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workbookProtection workbookPassword="E335" lockStructure="1"/>
  <bookViews>
    <workbookView xWindow="270" yWindow="3360" windowWidth="18930" windowHeight="4065" firstSheet="1" activeTab="1"/>
  </bookViews>
  <sheets>
    <sheet name="Hoja1" sheetId="13" state="hidden" r:id="rId1"/>
    <sheet name="Contenido" sheetId="8" r:id="rId2"/>
    <sheet name="Tarjeta de crédito año2016" sheetId="12" r:id="rId3"/>
    <sheet name="Hoja2" sheetId="14" state="hidden" r:id="rId4"/>
  </sheets>
  <definedNames>
    <definedName name="_xlnm._FilterDatabase" localSheetId="2" hidden="1">'Tarjeta de crédito año2016'!$B$3272:$O$3292</definedName>
    <definedName name="_xlnm.Print_Area" localSheetId="1">Contenido!$A$1:$O$125</definedName>
    <definedName name="_xlnm.Print_Area" localSheetId="2">'Tarjeta de crédito año2016'!$A$1:$P$4428</definedName>
  </definedNames>
  <calcPr calcId="145621"/>
</workbook>
</file>

<file path=xl/calcChain.xml><?xml version="1.0" encoding="utf-8"?>
<calcChain xmlns="http://schemas.openxmlformats.org/spreadsheetml/2006/main">
  <c r="N3905" i="12" l="1"/>
  <c r="N4027" i="12"/>
  <c r="N4028" i="12"/>
  <c r="N4030" i="12"/>
  <c r="N4031" i="12"/>
  <c r="N4032" i="12"/>
  <c r="N4033" i="12"/>
  <c r="N4034" i="12"/>
  <c r="N4035" i="12"/>
  <c r="N4036" i="12"/>
  <c r="N4037" i="12"/>
  <c r="N4038" i="12"/>
  <c r="N4039" i="12"/>
  <c r="N4040" i="12"/>
  <c r="N4047" i="12"/>
  <c r="N3999" i="12"/>
  <c r="N4000" i="12"/>
  <c r="N4001" i="12"/>
  <c r="N4002" i="12"/>
  <c r="N4019" i="12" s="1"/>
  <c r="N4003" i="12"/>
  <c r="N4004" i="12"/>
  <c r="N4005" i="12"/>
  <c r="N4006" i="12"/>
  <c r="N4007" i="12"/>
  <c r="N4008" i="12"/>
  <c r="N4009" i="12"/>
  <c r="N4010" i="12"/>
  <c r="N4011" i="12"/>
  <c r="N4012" i="12"/>
  <c r="N4013" i="12"/>
  <c r="N4014" i="12"/>
  <c r="N3973" i="12"/>
  <c r="N3974" i="12"/>
  <c r="N3975" i="12"/>
  <c r="N3993" i="12" s="1"/>
  <c r="N3976" i="12"/>
  <c r="N3977" i="12"/>
  <c r="N3978" i="12"/>
  <c r="N3979" i="12"/>
  <c r="N3980" i="12"/>
  <c r="N3981" i="12"/>
  <c r="N3982" i="12"/>
  <c r="N3983" i="12"/>
  <c r="N3984" i="12"/>
  <c r="N3985" i="12"/>
  <c r="N3986" i="12"/>
  <c r="N3987" i="12"/>
  <c r="N3988" i="12"/>
  <c r="N3892" i="12"/>
  <c r="N3897" i="12"/>
  <c r="N3900" i="12"/>
  <c r="N3901" i="12"/>
  <c r="N3904" i="12"/>
  <c r="N3884" i="12"/>
  <c r="N3864" i="12"/>
  <c r="N3865" i="12"/>
  <c r="N3866" i="12"/>
  <c r="N3867" i="12"/>
  <c r="N3868" i="12"/>
  <c r="N3869" i="12"/>
  <c r="N3870" i="12"/>
  <c r="N3871" i="12"/>
  <c r="N3872" i="12"/>
  <c r="N3873" i="12"/>
  <c r="N3874" i="12"/>
  <c r="N3875" i="12"/>
  <c r="N3876" i="12"/>
  <c r="N3877" i="12"/>
  <c r="N3878" i="12"/>
  <c r="N3879" i="12"/>
  <c r="N3880" i="12"/>
  <c r="N3839" i="12"/>
  <c r="N3898" i="12" s="1"/>
  <c r="N3840" i="12"/>
  <c r="N3903" i="12" s="1"/>
  <c r="N3841" i="12"/>
  <c r="N3895" i="12" s="1"/>
  <c r="N3842" i="12"/>
  <c r="N3843" i="12"/>
  <c r="N3894" i="12" s="1"/>
  <c r="N3844" i="12"/>
  <c r="N3891" i="12" s="1"/>
  <c r="N3845" i="12"/>
  <c r="N3906" i="12" s="1"/>
  <c r="N3846" i="12"/>
  <c r="N3907" i="12" s="1"/>
  <c r="N3847" i="12"/>
  <c r="N3848" i="12"/>
  <c r="N3849" i="12"/>
  <c r="N3902" i="12" s="1"/>
  <c r="N3850" i="12"/>
  <c r="N3893" i="12" s="1"/>
  <c r="N3851" i="12"/>
  <c r="N3852" i="12"/>
  <c r="N3838" i="12"/>
  <c r="N3836" i="12"/>
  <c r="N3856" i="12" s="1"/>
  <c r="N3911" i="12" s="1"/>
  <c r="N3837" i="12"/>
  <c r="N3777" i="12"/>
  <c r="N3761" i="12"/>
  <c r="N3762" i="12"/>
  <c r="N3763" i="12"/>
  <c r="N3764" i="12"/>
  <c r="N3765" i="12"/>
  <c r="N3766" i="12"/>
  <c r="N3767" i="12"/>
  <c r="N3768" i="12"/>
  <c r="N3769" i="12"/>
  <c r="N3770" i="12"/>
  <c r="N3772" i="12"/>
  <c r="N3773" i="12"/>
  <c r="N3757" i="12"/>
  <c r="N3758" i="12"/>
  <c r="N3759" i="12"/>
  <c r="N3703" i="12"/>
  <c r="N3704" i="12"/>
  <c r="N3705" i="12"/>
  <c r="N3706" i="12"/>
  <c r="N3707" i="12"/>
  <c r="N3708" i="12"/>
  <c r="N3709" i="12"/>
  <c r="N3710" i="12"/>
  <c r="N3711" i="12"/>
  <c r="N3712" i="12"/>
  <c r="N3713" i="12"/>
  <c r="N3714" i="12"/>
  <c r="N3723" i="12" s="1"/>
  <c r="N3715" i="12"/>
  <c r="N3716" i="12"/>
  <c r="N3717" i="12"/>
  <c r="N3718" i="12"/>
  <c r="N3719" i="12"/>
  <c r="N3648" i="12"/>
  <c r="N3649" i="12"/>
  <c r="N3650" i="12"/>
  <c r="N3651" i="12"/>
  <c r="N3652" i="12"/>
  <c r="N3653" i="12"/>
  <c r="N3654" i="12"/>
  <c r="N3655" i="12"/>
  <c r="N3656" i="12"/>
  <c r="N3657" i="12"/>
  <c r="N3658" i="12"/>
  <c r="N3659" i="12"/>
  <c r="N3660" i="12"/>
  <c r="N3661" i="12"/>
  <c r="N3662" i="12"/>
  <c r="N3663" i="12"/>
  <c r="N3664" i="12"/>
  <c r="N3665" i="12"/>
  <c r="N3666" i="12"/>
  <c r="N3668" i="12"/>
  <c r="N3588" i="12"/>
  <c r="N3568" i="12"/>
  <c r="N3569" i="12"/>
  <c r="N3570" i="12"/>
  <c r="N3571" i="12"/>
  <c r="N3572" i="12"/>
  <c r="N3573" i="12"/>
  <c r="N3574" i="12"/>
  <c r="N3576" i="12"/>
  <c r="N3577" i="12"/>
  <c r="N3578" i="12"/>
  <c r="N3579" i="12"/>
  <c r="N3580" i="12"/>
  <c r="N3581" i="12"/>
  <c r="N3582" i="12"/>
  <c r="N3583" i="12"/>
  <c r="N3584" i="12"/>
  <c r="N3585" i="12"/>
  <c r="N3535" i="12"/>
  <c r="N3515" i="12"/>
  <c r="N3516" i="12"/>
  <c r="N3517" i="12"/>
  <c r="N3518" i="12"/>
  <c r="N3519" i="12"/>
  <c r="N3520" i="12"/>
  <c r="N3521" i="12"/>
  <c r="N3522" i="12"/>
  <c r="N3523" i="12"/>
  <c r="N3524" i="12"/>
  <c r="N3525" i="12"/>
  <c r="N3526" i="12"/>
  <c r="N3527" i="12"/>
  <c r="N3528" i="12"/>
  <c r="N3529" i="12"/>
  <c r="N3530" i="12"/>
  <c r="N3531" i="12"/>
  <c r="N3532" i="12"/>
  <c r="N3462" i="12"/>
  <c r="N3463" i="12"/>
  <c r="N3482" i="12" s="1"/>
  <c r="N3464" i="12"/>
  <c r="N3465" i="12"/>
  <c r="N3466" i="12"/>
  <c r="N3467" i="12"/>
  <c r="N3468" i="12"/>
  <c r="N3469" i="12"/>
  <c r="N3470" i="12"/>
  <c r="N3471" i="12"/>
  <c r="N3472" i="12"/>
  <c r="N3473" i="12"/>
  <c r="N3474" i="12"/>
  <c r="N3475" i="12"/>
  <c r="N3476" i="12"/>
  <c r="N3477" i="12"/>
  <c r="N3478" i="12"/>
  <c r="N3479" i="12"/>
  <c r="N3480" i="12"/>
  <c r="N3481" i="12"/>
  <c r="N3395" i="12"/>
  <c r="N3396" i="12"/>
  <c r="N3397" i="12"/>
  <c r="N3398" i="12"/>
  <c r="N3399" i="12"/>
  <c r="N3400" i="12"/>
  <c r="N3401" i="12"/>
  <c r="N3393" i="12"/>
  <c r="N3382" i="12"/>
  <c r="N3383" i="12"/>
  <c r="N3384" i="12"/>
  <c r="N3385" i="12"/>
  <c r="N3386" i="12"/>
  <c r="N3387" i="12"/>
  <c r="N3388" i="12"/>
  <c r="N3389" i="12"/>
  <c r="N3390" i="12"/>
  <c r="N3391" i="12"/>
  <c r="N3327" i="12"/>
  <c r="N3328" i="12"/>
  <c r="N3329" i="12"/>
  <c r="N3347" i="12" s="1"/>
  <c r="N3330" i="12"/>
  <c r="N3331" i="12"/>
  <c r="N3332" i="12"/>
  <c r="N3333" i="12"/>
  <c r="N3334" i="12"/>
  <c r="N3335" i="12"/>
  <c r="N3336" i="12"/>
  <c r="N3337" i="12"/>
  <c r="N3338" i="12"/>
  <c r="N3339" i="12"/>
  <c r="N3340" i="12"/>
  <c r="N3341" i="12"/>
  <c r="N3342" i="12"/>
  <c r="N3343" i="12"/>
  <c r="N3344" i="12"/>
  <c r="N3345" i="12"/>
  <c r="N3346" i="12"/>
  <c r="N3273" i="12"/>
  <c r="N3274" i="12"/>
  <c r="N3293" i="12" s="1"/>
  <c r="N3275" i="12"/>
  <c r="N3276" i="12"/>
  <c r="N3277" i="12"/>
  <c r="N3278" i="12"/>
  <c r="N3279" i="12"/>
  <c r="N3280" i="12"/>
  <c r="N3281" i="12"/>
  <c r="N3282" i="12"/>
  <c r="N3283" i="12"/>
  <c r="N3284" i="12"/>
  <c r="N3285" i="12"/>
  <c r="N3286" i="12"/>
  <c r="N3287" i="12"/>
  <c r="N3288" i="12"/>
  <c r="N3289" i="12"/>
  <c r="N3290" i="12"/>
  <c r="N3291" i="12"/>
  <c r="N3292" i="12"/>
  <c r="N3201" i="12"/>
  <c r="N3202" i="12"/>
  <c r="N3203" i="12"/>
  <c r="N3204" i="12"/>
  <c r="N3205" i="12"/>
  <c r="N3206" i="12"/>
  <c r="N3197" i="12"/>
  <c r="N3198" i="12"/>
  <c r="N3199" i="12"/>
  <c r="N3200" i="12"/>
  <c r="N3184" i="12"/>
  <c r="N3186" i="12"/>
  <c r="N3185" i="12" s="1"/>
  <c r="N3187" i="12"/>
  <c r="N3188" i="12"/>
  <c r="N3190" i="12"/>
  <c r="N3189" i="12" s="1"/>
  <c r="N3191" i="12"/>
  <c r="N3192" i="12"/>
  <c r="N3193" i="12"/>
  <c r="N3194" i="12"/>
  <c r="N3195" i="12"/>
  <c r="N3196" i="12"/>
  <c r="O3028" i="12"/>
  <c r="O3029" i="12"/>
  <c r="O3030" i="12"/>
  <c r="O3031" i="12"/>
  <c r="O3032" i="12"/>
  <c r="O3033" i="12"/>
  <c r="O3034" i="12"/>
  <c r="O3035" i="12"/>
  <c r="O3036" i="12"/>
  <c r="O3037" i="12"/>
  <c r="O3038" i="12"/>
  <c r="O3039" i="12"/>
  <c r="O3040" i="12"/>
  <c r="O3041" i="12"/>
  <c r="O3042" i="12"/>
  <c r="O3043" i="12"/>
  <c r="O3044" i="12"/>
  <c r="O3045" i="12"/>
  <c r="O3046" i="12"/>
  <c r="O3047" i="12"/>
  <c r="O3048" i="12"/>
  <c r="O3049" i="12"/>
  <c r="O3050" i="12"/>
  <c r="O3051" i="12"/>
  <c r="O3052" i="12"/>
  <c r="O3053" i="12"/>
  <c r="O3054" i="12"/>
  <c r="O3055" i="12"/>
  <c r="O3056" i="12"/>
  <c r="O3057" i="12"/>
  <c r="O3058" i="12"/>
  <c r="O3059" i="12"/>
  <c r="O3060" i="12"/>
  <c r="O3061" i="12"/>
  <c r="O3062" i="12"/>
  <c r="O3063" i="12"/>
  <c r="O3064" i="12"/>
  <c r="O3065" i="12"/>
  <c r="O3066" i="12"/>
  <c r="O3067" i="12"/>
  <c r="O3068" i="12"/>
  <c r="O3069" i="12"/>
  <c r="O3070" i="12"/>
  <c r="O3071" i="12"/>
  <c r="O3072" i="12"/>
  <c r="O3073" i="12"/>
  <c r="O3074" i="12"/>
  <c r="O3075" i="12"/>
  <c r="O3076" i="12"/>
  <c r="O3077" i="12"/>
  <c r="O3078" i="12"/>
  <c r="O3079" i="12"/>
  <c r="O3080" i="12"/>
  <c r="O3081" i="12"/>
  <c r="O3082" i="12"/>
  <c r="O3083" i="12"/>
  <c r="O3084" i="12"/>
  <c r="O3085" i="12"/>
  <c r="O3086" i="12"/>
  <c r="O3087" i="12"/>
  <c r="O3088" i="12"/>
  <c r="O3089" i="12"/>
  <c r="O3090" i="12"/>
  <c r="O3091" i="12"/>
  <c r="O3092" i="12"/>
  <c r="O3093" i="12"/>
  <c r="O3094" i="12"/>
  <c r="O3095" i="12"/>
  <c r="O3096" i="12"/>
  <c r="O3097" i="12"/>
  <c r="O3098" i="12"/>
  <c r="O3099" i="12"/>
  <c r="O3100" i="12"/>
  <c r="O3101" i="12"/>
  <c r="O3102" i="12"/>
  <c r="O3103" i="12"/>
  <c r="O3104" i="12"/>
  <c r="O3105" i="12"/>
  <c r="O3106" i="12"/>
  <c r="O3107" i="12"/>
  <c r="O3108" i="12"/>
  <c r="O3109" i="12"/>
  <c r="O3110" i="12"/>
  <c r="O3111" i="12"/>
  <c r="O3112" i="12"/>
  <c r="O3113" i="12"/>
  <c r="O3114" i="12"/>
  <c r="O3115" i="12"/>
  <c r="O3116" i="12"/>
  <c r="O3117" i="12"/>
  <c r="O3118" i="12"/>
  <c r="O3119" i="12"/>
  <c r="O3120" i="12"/>
  <c r="O3121" i="12"/>
  <c r="O3122" i="12"/>
  <c r="O3123" i="12"/>
  <c r="O3124" i="12"/>
  <c r="O3125" i="12"/>
  <c r="O3126" i="12"/>
  <c r="O3127" i="12"/>
  <c r="O3128" i="12"/>
  <c r="O3129" i="12"/>
  <c r="O3130" i="12"/>
  <c r="O3131" i="12"/>
  <c r="O3132" i="12"/>
  <c r="O3133" i="12"/>
  <c r="O3134" i="12"/>
  <c r="O3135" i="12"/>
  <c r="O3136" i="12"/>
  <c r="O3137" i="12"/>
  <c r="O3138" i="12"/>
  <c r="O3139" i="12"/>
  <c r="O3140" i="12"/>
  <c r="O3141" i="12"/>
  <c r="O3142" i="12"/>
  <c r="O3143" i="12"/>
  <c r="O3144" i="12"/>
  <c r="O3145" i="12"/>
  <c r="O3146" i="12"/>
  <c r="O3147" i="12"/>
  <c r="O3148" i="12"/>
  <c r="O3149" i="12"/>
  <c r="O3150" i="12"/>
  <c r="O3151" i="12"/>
  <c r="O3152" i="12"/>
  <c r="O3153" i="12"/>
  <c r="O3154" i="12"/>
  <c r="O3155" i="12"/>
  <c r="O3156" i="12"/>
  <c r="O3157" i="12"/>
  <c r="O3158" i="12"/>
  <c r="O3159" i="12"/>
  <c r="O3160" i="12"/>
  <c r="O3161" i="12"/>
  <c r="O3162" i="12"/>
  <c r="O3163" i="12"/>
  <c r="O3164" i="12"/>
  <c r="O3165" i="12"/>
  <c r="O3172" i="12" s="1"/>
  <c r="O3166" i="12"/>
  <c r="O3167" i="12"/>
  <c r="O3168" i="12"/>
  <c r="O3169" i="12"/>
  <c r="O3170" i="12"/>
  <c r="O3171" i="12"/>
  <c r="O2963" i="12"/>
  <c r="O2964" i="12"/>
  <c r="O2965" i="12"/>
  <c r="O2966" i="12"/>
  <c r="O3017" i="12" s="1"/>
  <c r="O2967" i="12"/>
  <c r="O2968" i="12"/>
  <c r="O2969" i="12"/>
  <c r="O2970" i="12"/>
  <c r="O2971" i="12"/>
  <c r="O2972" i="12"/>
  <c r="O2973" i="12"/>
  <c r="O2974" i="12"/>
  <c r="O2975" i="12"/>
  <c r="O2976" i="12"/>
  <c r="O2977" i="12"/>
  <c r="O2978" i="12"/>
  <c r="O2979" i="12"/>
  <c r="O2980" i="12"/>
  <c r="O2981" i="12"/>
  <c r="O2982" i="12"/>
  <c r="O2983" i="12"/>
  <c r="O2984" i="12"/>
  <c r="O2985" i="12"/>
  <c r="O2986" i="12"/>
  <c r="O2987" i="12"/>
  <c r="O2988" i="12"/>
  <c r="O2989" i="12"/>
  <c r="O2990" i="12"/>
  <c r="O2991" i="12"/>
  <c r="O2992" i="12"/>
  <c r="O2993" i="12"/>
  <c r="O2994" i="12"/>
  <c r="O2995" i="12"/>
  <c r="O2996" i="12"/>
  <c r="O2997" i="12"/>
  <c r="O2998" i="12"/>
  <c r="O2999" i="12"/>
  <c r="O3000" i="12"/>
  <c r="O3001" i="12"/>
  <c r="O3002" i="12"/>
  <c r="O3003" i="12"/>
  <c r="O3004" i="12"/>
  <c r="O3005" i="12"/>
  <c r="O3006" i="12"/>
  <c r="O3007" i="12"/>
  <c r="O3008" i="12"/>
  <c r="O3009" i="12"/>
  <c r="O3010" i="12"/>
  <c r="O3011" i="12"/>
  <c r="O3012" i="12"/>
  <c r="O3013" i="12"/>
  <c r="O3014" i="12"/>
  <c r="O3015" i="12"/>
  <c r="O3016" i="12"/>
  <c r="O2936" i="12"/>
  <c r="O2937" i="12"/>
  <c r="O2956" i="12" s="1"/>
  <c r="O2938" i="12"/>
  <c r="O2939" i="12"/>
  <c r="O2940" i="12"/>
  <c r="O2941" i="12"/>
  <c r="O2942" i="12"/>
  <c r="O2943" i="12"/>
  <c r="O2944" i="12"/>
  <c r="O2945" i="12"/>
  <c r="O2946" i="12"/>
  <c r="O2947" i="12"/>
  <c r="O2948" i="12"/>
  <c r="O2949" i="12"/>
  <c r="O2950" i="12"/>
  <c r="O2951" i="12"/>
  <c r="O2952" i="12"/>
  <c r="O2953" i="12"/>
  <c r="O2954" i="12"/>
  <c r="O2955" i="12"/>
  <c r="O2901" i="12"/>
  <c r="O2902" i="12"/>
  <c r="O2929" i="12" s="1"/>
  <c r="O2903" i="12"/>
  <c r="O2904" i="12"/>
  <c r="O2905" i="12"/>
  <c r="O2906" i="12"/>
  <c r="O2907" i="12"/>
  <c r="O2908" i="12"/>
  <c r="O2909" i="12"/>
  <c r="O2910" i="12"/>
  <c r="O2911" i="12"/>
  <c r="O2912" i="12"/>
  <c r="O2913" i="12"/>
  <c r="O2914" i="12"/>
  <c r="O2915" i="12"/>
  <c r="O2916" i="12"/>
  <c r="O2917" i="12"/>
  <c r="O2918" i="12"/>
  <c r="O2919" i="12"/>
  <c r="O2920" i="12"/>
  <c r="O2921" i="12"/>
  <c r="O2922" i="12"/>
  <c r="O2923" i="12"/>
  <c r="O2924" i="12"/>
  <c r="O2925" i="12"/>
  <c r="O2926" i="12"/>
  <c r="O2927" i="12"/>
  <c r="O2928" i="12"/>
  <c r="O2814" i="12"/>
  <c r="O2815" i="12"/>
  <c r="O2816" i="12"/>
  <c r="O2817" i="12"/>
  <c r="O2894" i="12" s="1"/>
  <c r="O2818" i="12"/>
  <c r="O2819" i="12"/>
  <c r="O2820" i="12"/>
  <c r="O2821" i="12"/>
  <c r="O2822" i="12"/>
  <c r="O2823" i="12"/>
  <c r="O2824" i="12"/>
  <c r="O2825" i="12"/>
  <c r="O2826" i="12"/>
  <c r="O2827" i="12"/>
  <c r="O2828" i="12"/>
  <c r="O2829" i="12"/>
  <c r="O2830" i="12"/>
  <c r="O2831" i="12"/>
  <c r="O2832" i="12"/>
  <c r="O2833" i="12"/>
  <c r="O2834" i="12"/>
  <c r="O2835" i="12"/>
  <c r="O2836" i="12"/>
  <c r="O2837" i="12"/>
  <c r="O2838" i="12"/>
  <c r="O2839" i="12"/>
  <c r="O2840" i="12"/>
  <c r="O2841" i="12"/>
  <c r="O2842" i="12"/>
  <c r="O2843" i="12"/>
  <c r="O2844" i="12"/>
  <c r="O2845" i="12"/>
  <c r="O2846" i="12"/>
  <c r="O2847" i="12"/>
  <c r="O2848" i="12"/>
  <c r="O2849" i="12"/>
  <c r="O2850" i="12"/>
  <c r="O2851" i="12"/>
  <c r="O2852" i="12"/>
  <c r="O2853" i="12"/>
  <c r="O2854" i="12"/>
  <c r="O2855" i="12"/>
  <c r="O2856" i="12"/>
  <c r="O2857" i="12"/>
  <c r="O2858" i="12"/>
  <c r="O2859" i="12"/>
  <c r="O2860" i="12"/>
  <c r="O2861" i="12"/>
  <c r="O2862" i="12"/>
  <c r="O2863" i="12"/>
  <c r="O2864" i="12"/>
  <c r="O2865" i="12"/>
  <c r="O2866" i="12"/>
  <c r="O2867" i="12"/>
  <c r="O2868" i="12"/>
  <c r="O2869" i="12"/>
  <c r="O2870" i="12"/>
  <c r="O2871" i="12"/>
  <c r="O2872" i="12"/>
  <c r="O2873" i="12"/>
  <c r="O2874" i="12"/>
  <c r="O2875" i="12"/>
  <c r="O2876" i="12"/>
  <c r="O2877" i="12"/>
  <c r="O2878" i="12"/>
  <c r="O2879" i="12"/>
  <c r="O2880" i="12"/>
  <c r="O2881" i="12"/>
  <c r="O2882" i="12"/>
  <c r="O2883" i="12"/>
  <c r="O2884" i="12"/>
  <c r="O2885" i="12"/>
  <c r="O2886" i="12"/>
  <c r="O2887" i="12"/>
  <c r="O2888" i="12"/>
  <c r="O2889" i="12"/>
  <c r="O2890" i="12"/>
  <c r="O2891" i="12"/>
  <c r="O2892" i="12"/>
  <c r="O2893" i="12"/>
  <c r="N2784" i="12"/>
  <c r="N2785" i="12"/>
  <c r="N2790" i="12" s="1"/>
  <c r="N2786" i="12"/>
  <c r="N2787" i="12"/>
  <c r="N2788" i="12"/>
  <c r="N2789" i="12"/>
  <c r="O2630" i="12"/>
  <c r="O2631" i="12"/>
  <c r="O2632" i="12"/>
  <c r="O2774" i="12" s="1"/>
  <c r="O2633" i="12"/>
  <c r="O2634" i="12"/>
  <c r="O2635" i="12"/>
  <c r="O2636" i="12"/>
  <c r="O2637" i="12"/>
  <c r="O2638" i="12"/>
  <c r="O2639" i="12"/>
  <c r="O2640" i="12"/>
  <c r="O2641" i="12"/>
  <c r="O2642" i="12"/>
  <c r="O2643" i="12"/>
  <c r="O2644" i="12"/>
  <c r="O2645" i="12"/>
  <c r="O2646" i="12"/>
  <c r="O2647" i="12"/>
  <c r="O2648" i="12"/>
  <c r="O2649" i="12"/>
  <c r="O2650" i="12"/>
  <c r="O2651" i="12"/>
  <c r="O2652" i="12"/>
  <c r="O2653" i="12"/>
  <c r="O2654" i="12"/>
  <c r="O2655" i="12"/>
  <c r="O2656" i="12"/>
  <c r="O2657" i="12"/>
  <c r="O2658" i="12"/>
  <c r="O2659" i="12"/>
  <c r="O2660" i="12"/>
  <c r="O2661" i="12"/>
  <c r="O2662" i="12"/>
  <c r="O2663" i="12"/>
  <c r="O2664" i="12"/>
  <c r="O2665" i="12"/>
  <c r="O2666" i="12"/>
  <c r="O2667" i="12"/>
  <c r="O2668" i="12"/>
  <c r="O2669" i="12"/>
  <c r="O2670" i="12"/>
  <c r="O2671" i="12"/>
  <c r="O2672" i="12"/>
  <c r="O2673" i="12"/>
  <c r="O2674" i="12"/>
  <c r="O2675" i="12"/>
  <c r="O2676" i="12"/>
  <c r="O2677" i="12"/>
  <c r="O2678" i="12"/>
  <c r="O2679" i="12"/>
  <c r="O2680" i="12"/>
  <c r="O2681" i="12"/>
  <c r="O2682" i="12"/>
  <c r="O2683" i="12"/>
  <c r="O2684" i="12"/>
  <c r="O2685" i="12"/>
  <c r="O2686" i="12"/>
  <c r="O2687" i="12"/>
  <c r="O2688" i="12"/>
  <c r="O2689" i="12"/>
  <c r="O2690" i="12"/>
  <c r="O2691" i="12"/>
  <c r="O2692" i="12"/>
  <c r="O2693" i="12"/>
  <c r="O2694" i="12"/>
  <c r="O2695" i="12"/>
  <c r="O2696" i="12"/>
  <c r="O2697" i="12"/>
  <c r="O2698" i="12"/>
  <c r="O2699" i="12"/>
  <c r="O2700" i="12"/>
  <c r="O2701" i="12"/>
  <c r="O2702" i="12"/>
  <c r="O2703" i="12"/>
  <c r="O2704" i="12"/>
  <c r="O2705" i="12"/>
  <c r="O2706" i="12"/>
  <c r="O2707" i="12"/>
  <c r="O2708" i="12"/>
  <c r="O2709" i="12"/>
  <c r="O2710" i="12"/>
  <c r="O2711" i="12"/>
  <c r="O2712" i="12"/>
  <c r="O2713" i="12"/>
  <c r="O2714" i="12"/>
  <c r="O2715" i="12"/>
  <c r="O2716" i="12"/>
  <c r="O2717" i="12"/>
  <c r="O2718" i="12"/>
  <c r="O2719" i="12"/>
  <c r="O2720" i="12"/>
  <c r="O2721" i="12"/>
  <c r="O2722" i="12"/>
  <c r="O2723" i="12"/>
  <c r="O2724" i="12"/>
  <c r="O2725" i="12"/>
  <c r="O2726" i="12"/>
  <c r="O2727" i="12"/>
  <c r="O2728" i="12"/>
  <c r="O2729" i="12"/>
  <c r="O2730" i="12"/>
  <c r="O2731" i="12"/>
  <c r="O2732" i="12"/>
  <c r="O2733" i="12"/>
  <c r="O2734" i="12"/>
  <c r="O2735" i="12"/>
  <c r="O2736" i="12"/>
  <c r="O2737" i="12"/>
  <c r="O2738" i="12"/>
  <c r="O2739" i="12"/>
  <c r="O2740" i="12"/>
  <c r="O2741" i="12"/>
  <c r="O2742" i="12"/>
  <c r="O2743" i="12"/>
  <c r="O2744" i="12"/>
  <c r="O2745" i="12"/>
  <c r="O2746" i="12"/>
  <c r="O2747" i="12"/>
  <c r="O2748" i="12"/>
  <c r="O2749" i="12"/>
  <c r="O2750" i="12"/>
  <c r="O2751" i="12"/>
  <c r="O2752" i="12"/>
  <c r="O2753" i="12"/>
  <c r="O2754" i="12"/>
  <c r="O2755" i="12"/>
  <c r="O2756" i="12"/>
  <c r="O2757" i="12"/>
  <c r="O2758" i="12"/>
  <c r="O2759" i="12"/>
  <c r="O2760" i="12"/>
  <c r="O2761" i="12"/>
  <c r="O2762" i="12"/>
  <c r="O2763" i="12"/>
  <c r="O2764" i="12"/>
  <c r="O2765" i="12"/>
  <c r="O2766" i="12"/>
  <c r="O2767" i="12"/>
  <c r="O2768" i="12"/>
  <c r="O2769" i="12"/>
  <c r="O2770" i="12"/>
  <c r="O2771" i="12"/>
  <c r="O2772" i="12"/>
  <c r="O2773" i="12"/>
  <c r="O2565" i="12"/>
  <c r="O2566" i="12"/>
  <c r="O2567" i="12"/>
  <c r="O2568" i="12"/>
  <c r="O2619" i="12" s="1"/>
  <c r="O2569" i="12"/>
  <c r="O2570" i="12"/>
  <c r="O2571" i="12"/>
  <c r="O2572" i="12"/>
  <c r="O2573" i="12"/>
  <c r="O2574" i="12"/>
  <c r="O2575" i="12"/>
  <c r="O2576" i="12"/>
  <c r="O2577" i="12"/>
  <c r="O2578" i="12"/>
  <c r="O2579" i="12"/>
  <c r="O2580" i="12"/>
  <c r="O2581" i="12"/>
  <c r="O2582" i="12"/>
  <c r="O2583" i="12"/>
  <c r="O2584" i="12"/>
  <c r="O2585" i="12"/>
  <c r="O2586" i="12"/>
  <c r="O2587" i="12"/>
  <c r="O2588" i="12"/>
  <c r="O2589" i="12"/>
  <c r="O2590" i="12"/>
  <c r="O2591" i="12"/>
  <c r="O2592" i="12"/>
  <c r="O2593" i="12"/>
  <c r="O2594" i="12"/>
  <c r="O2595" i="12"/>
  <c r="O2596" i="12"/>
  <c r="O2597" i="12"/>
  <c r="O2598" i="12"/>
  <c r="O2599" i="12"/>
  <c r="O2600" i="12"/>
  <c r="O2601" i="12"/>
  <c r="O2602" i="12"/>
  <c r="O2603" i="12"/>
  <c r="O2604" i="12"/>
  <c r="O2605" i="12"/>
  <c r="O2606" i="12"/>
  <c r="O2607" i="12"/>
  <c r="O2608" i="12"/>
  <c r="O2609" i="12"/>
  <c r="O2610" i="12"/>
  <c r="O2611" i="12"/>
  <c r="O2612" i="12"/>
  <c r="O2613" i="12"/>
  <c r="O2614" i="12"/>
  <c r="O2615" i="12"/>
  <c r="O2616" i="12"/>
  <c r="O2617" i="12"/>
  <c r="O2618" i="12"/>
  <c r="O2538" i="12"/>
  <c r="O2539" i="12"/>
  <c r="O2558" i="12" s="1"/>
  <c r="O2540" i="12"/>
  <c r="O2541" i="12"/>
  <c r="O2542" i="12"/>
  <c r="O2543" i="12"/>
  <c r="O2544" i="12"/>
  <c r="O2545" i="12"/>
  <c r="O2546" i="12"/>
  <c r="O2547" i="12"/>
  <c r="O2548" i="12"/>
  <c r="O2549" i="12"/>
  <c r="O2550" i="12"/>
  <c r="O2551" i="12"/>
  <c r="O2552" i="12"/>
  <c r="O2553" i="12"/>
  <c r="O2554" i="12"/>
  <c r="O2555" i="12"/>
  <c r="O2556" i="12"/>
  <c r="O2557" i="12"/>
  <c r="O2503" i="12"/>
  <c r="O2504" i="12"/>
  <c r="O2531" i="12" s="1"/>
  <c r="O2505" i="12"/>
  <c r="O2506" i="12"/>
  <c r="O2507" i="12"/>
  <c r="O2508" i="12"/>
  <c r="O2509" i="12"/>
  <c r="O2510" i="12"/>
  <c r="O2511" i="12"/>
  <c r="O2512" i="12"/>
  <c r="O2513" i="12"/>
  <c r="O2514" i="12"/>
  <c r="O2515" i="12"/>
  <c r="O2516" i="12"/>
  <c r="O2517" i="12"/>
  <c r="O2518" i="12"/>
  <c r="O2519" i="12"/>
  <c r="O2520" i="12"/>
  <c r="O2521" i="12"/>
  <c r="O2522" i="12"/>
  <c r="O2523" i="12"/>
  <c r="O2524" i="12"/>
  <c r="O2525" i="12"/>
  <c r="O2526" i="12"/>
  <c r="O2527" i="12"/>
  <c r="O2528" i="12"/>
  <c r="O2529" i="12"/>
  <c r="O2530" i="12"/>
  <c r="N3899" i="12" l="1"/>
  <c r="O2416" i="12"/>
  <c r="O2417" i="12"/>
  <c r="O2496" i="12" s="1"/>
  <c r="O2418" i="12"/>
  <c r="O2419" i="12"/>
  <c r="O2420" i="12"/>
  <c r="O2421" i="12"/>
  <c r="O2422" i="12"/>
  <c r="O2423" i="12"/>
  <c r="O2424" i="12"/>
  <c r="O2425" i="12"/>
  <c r="O2426" i="12"/>
  <c r="O2427" i="12"/>
  <c r="O2428" i="12"/>
  <c r="O2429" i="12"/>
  <c r="O2430" i="12"/>
  <c r="O2431" i="12"/>
  <c r="O2432" i="12"/>
  <c r="O2433" i="12"/>
  <c r="O2434" i="12"/>
  <c r="O2435" i="12"/>
  <c r="O2436" i="12"/>
  <c r="O2437" i="12"/>
  <c r="O2438" i="12"/>
  <c r="O2439" i="12"/>
  <c r="O2440" i="12"/>
  <c r="O2441" i="12"/>
  <c r="O2442" i="12"/>
  <c r="O2443" i="12"/>
  <c r="O2444" i="12"/>
  <c r="O2445" i="12"/>
  <c r="O2446" i="12"/>
  <c r="O2447" i="12"/>
  <c r="O2448" i="12"/>
  <c r="O2449" i="12"/>
  <c r="O2450" i="12"/>
  <c r="O2451" i="12"/>
  <c r="O2452" i="12"/>
  <c r="O2453" i="12"/>
  <c r="O2454" i="12"/>
  <c r="O2455" i="12"/>
  <c r="O2456" i="12"/>
  <c r="O2457" i="12"/>
  <c r="O2458" i="12"/>
  <c r="O2459" i="12"/>
  <c r="O2460" i="12"/>
  <c r="O2461" i="12"/>
  <c r="O2462" i="12"/>
  <c r="O2463" i="12"/>
  <c r="O2464" i="12"/>
  <c r="O2465" i="12"/>
  <c r="O2466" i="12"/>
  <c r="O2467" i="12"/>
  <c r="O2468" i="12"/>
  <c r="O2469" i="12"/>
  <c r="O2470" i="12"/>
  <c r="O2471" i="12"/>
  <c r="O2472" i="12"/>
  <c r="O2473" i="12"/>
  <c r="O2474" i="12"/>
  <c r="O2475" i="12"/>
  <c r="O2476" i="12"/>
  <c r="O2477" i="12"/>
  <c r="O2478" i="12"/>
  <c r="O2479" i="12"/>
  <c r="O2480" i="12"/>
  <c r="O2481" i="12"/>
  <c r="O2482" i="12"/>
  <c r="O2483" i="12"/>
  <c r="O2484" i="12"/>
  <c r="O2485" i="12"/>
  <c r="O2486" i="12"/>
  <c r="O2487" i="12"/>
  <c r="O2488" i="12"/>
  <c r="O2489" i="12"/>
  <c r="O2490" i="12"/>
  <c r="O2491" i="12"/>
  <c r="O2492" i="12"/>
  <c r="O2493" i="12"/>
  <c r="O2494" i="12"/>
  <c r="O2495" i="12"/>
  <c r="N2386" i="12"/>
  <c r="N2387" i="12"/>
  <c r="N2388" i="12"/>
  <c r="N2389" i="12"/>
  <c r="N2392" i="12" s="1"/>
  <c r="N2390" i="12"/>
  <c r="N2391" i="12"/>
  <c r="O2233" i="12"/>
  <c r="O2234" i="12"/>
  <c r="O2235" i="12"/>
  <c r="O2377" i="12" s="1"/>
  <c r="O2236" i="12"/>
  <c r="O2237" i="12"/>
  <c r="O2238" i="12"/>
  <c r="O2239" i="12"/>
  <c r="O2240" i="12"/>
  <c r="O2241" i="12"/>
  <c r="O2242" i="12"/>
  <c r="O2243" i="12"/>
  <c r="O2244" i="12"/>
  <c r="O2245" i="12"/>
  <c r="O2246" i="12"/>
  <c r="O2247" i="12"/>
  <c r="O2248" i="12"/>
  <c r="O2249" i="12"/>
  <c r="O2250" i="12"/>
  <c r="O2251" i="12"/>
  <c r="O2252" i="12"/>
  <c r="O2253" i="12"/>
  <c r="O2254" i="12"/>
  <c r="O2255" i="12"/>
  <c r="O2256" i="12"/>
  <c r="O2257" i="12"/>
  <c r="O2258" i="12"/>
  <c r="O2259" i="12"/>
  <c r="O2260" i="12"/>
  <c r="O2261" i="12"/>
  <c r="O2262" i="12"/>
  <c r="O2263" i="12"/>
  <c r="O2264" i="12"/>
  <c r="O2265" i="12"/>
  <c r="O2266" i="12"/>
  <c r="O2267" i="12"/>
  <c r="O2268" i="12"/>
  <c r="O2269" i="12"/>
  <c r="O2270" i="12"/>
  <c r="O2271" i="12"/>
  <c r="O2272" i="12"/>
  <c r="O2273" i="12"/>
  <c r="O2274" i="12"/>
  <c r="O2275" i="12"/>
  <c r="O2276" i="12"/>
  <c r="O2277" i="12"/>
  <c r="O2278" i="12"/>
  <c r="O2279" i="12"/>
  <c r="O2280" i="12"/>
  <c r="O2281" i="12"/>
  <c r="O2282" i="12"/>
  <c r="O2283" i="12"/>
  <c r="O2284" i="12"/>
  <c r="O2285" i="12"/>
  <c r="O2286" i="12"/>
  <c r="O2287" i="12"/>
  <c r="O2288" i="12"/>
  <c r="O2289" i="12"/>
  <c r="O2290" i="12"/>
  <c r="O2291" i="12"/>
  <c r="O2292" i="12"/>
  <c r="O2293" i="12"/>
  <c r="O2294" i="12"/>
  <c r="O2295" i="12"/>
  <c r="O2296" i="12"/>
  <c r="O2297" i="12"/>
  <c r="O2298" i="12"/>
  <c r="O2299" i="12"/>
  <c r="O2300" i="12"/>
  <c r="O2301" i="12"/>
  <c r="O2302" i="12"/>
  <c r="O2303" i="12"/>
  <c r="O2304" i="12"/>
  <c r="O2305" i="12"/>
  <c r="O2306" i="12"/>
  <c r="O2307" i="12"/>
  <c r="O2308" i="12"/>
  <c r="O2309" i="12"/>
  <c r="O2310" i="12"/>
  <c r="O2311" i="12"/>
  <c r="O2312" i="12"/>
  <c r="O2313" i="12"/>
  <c r="O2314" i="12"/>
  <c r="O2315" i="12"/>
  <c r="O2316" i="12"/>
  <c r="O2317" i="12"/>
  <c r="O2318" i="12"/>
  <c r="O2319" i="12"/>
  <c r="O2320" i="12"/>
  <c r="O2321" i="12"/>
  <c r="O2322" i="12"/>
  <c r="O2323" i="12"/>
  <c r="O2324" i="12"/>
  <c r="O2325" i="12"/>
  <c r="O2326" i="12"/>
  <c r="O2327" i="12"/>
  <c r="O2328" i="12"/>
  <c r="O2329" i="12"/>
  <c r="O2330" i="12"/>
  <c r="O2331" i="12"/>
  <c r="O2332" i="12"/>
  <c r="O2333" i="12"/>
  <c r="O2334" i="12"/>
  <c r="O2335" i="12"/>
  <c r="O2336" i="12"/>
  <c r="O2337" i="12"/>
  <c r="O2338" i="12"/>
  <c r="O2339" i="12"/>
  <c r="O2340" i="12"/>
  <c r="O2341" i="12"/>
  <c r="O2342" i="12"/>
  <c r="O2343" i="12"/>
  <c r="O2344" i="12"/>
  <c r="O2345" i="12"/>
  <c r="O2346" i="12"/>
  <c r="O2347" i="12"/>
  <c r="O2348" i="12"/>
  <c r="O2349" i="12"/>
  <c r="O2350" i="12"/>
  <c r="O2351" i="12"/>
  <c r="O2352" i="12"/>
  <c r="O2353" i="12"/>
  <c r="O2354" i="12"/>
  <c r="O2355" i="12"/>
  <c r="O2356" i="12"/>
  <c r="O2357" i="12"/>
  <c r="O2358" i="12"/>
  <c r="O2359" i="12"/>
  <c r="O2360" i="12"/>
  <c r="O2361" i="12"/>
  <c r="O2362" i="12"/>
  <c r="O2363" i="12"/>
  <c r="O2364" i="12"/>
  <c r="O2365" i="12"/>
  <c r="O2366" i="12"/>
  <c r="O2367" i="12"/>
  <c r="O2368" i="12"/>
  <c r="O2369" i="12"/>
  <c r="O2370" i="12"/>
  <c r="O2371" i="12"/>
  <c r="O2372" i="12"/>
  <c r="O2373" i="12"/>
  <c r="O2374" i="12"/>
  <c r="O2375" i="12"/>
  <c r="O2376" i="12"/>
  <c r="O2168" i="12"/>
  <c r="O2169" i="12"/>
  <c r="O2222" i="12" s="1"/>
  <c r="O2170" i="12"/>
  <c r="O2171" i="12"/>
  <c r="O2172" i="12"/>
  <c r="O2173" i="12"/>
  <c r="O2174" i="12"/>
  <c r="O2175" i="12"/>
  <c r="O2176" i="12"/>
  <c r="O2177" i="12"/>
  <c r="O2178" i="12"/>
  <c r="O2179" i="12"/>
  <c r="O2180" i="12"/>
  <c r="O2181" i="12"/>
  <c r="O2182" i="12"/>
  <c r="O2183" i="12"/>
  <c r="O2184" i="12"/>
  <c r="O2185" i="12"/>
  <c r="O2186" i="12"/>
  <c r="O2187" i="12"/>
  <c r="O2188" i="12"/>
  <c r="O2189" i="12"/>
  <c r="O2190" i="12"/>
  <c r="O2191" i="12"/>
  <c r="O2192" i="12"/>
  <c r="O2193" i="12"/>
  <c r="O2194" i="12"/>
  <c r="O2195" i="12"/>
  <c r="O2196" i="12"/>
  <c r="O2197" i="12"/>
  <c r="O2198" i="12"/>
  <c r="O2199" i="12"/>
  <c r="O2200" i="12"/>
  <c r="O2201" i="12"/>
  <c r="O2202" i="12"/>
  <c r="O2203" i="12"/>
  <c r="O2204" i="12"/>
  <c r="O2205" i="12"/>
  <c r="O2206" i="12"/>
  <c r="O2207" i="12"/>
  <c r="O2208" i="12"/>
  <c r="O2209" i="12"/>
  <c r="O2210" i="12"/>
  <c r="O2211" i="12"/>
  <c r="O2212" i="12"/>
  <c r="O2213" i="12"/>
  <c r="O2214" i="12"/>
  <c r="O2215" i="12"/>
  <c r="O2216" i="12"/>
  <c r="O2217" i="12"/>
  <c r="O2218" i="12"/>
  <c r="O2219" i="12"/>
  <c r="O2220" i="12"/>
  <c r="O2221" i="12"/>
  <c r="O2142" i="12"/>
  <c r="O2143" i="12"/>
  <c r="O2144" i="12"/>
  <c r="O2145" i="12"/>
  <c r="O2146" i="12"/>
  <c r="O2147" i="12"/>
  <c r="O2148" i="12"/>
  <c r="O2149" i="12"/>
  <c r="O2150" i="12"/>
  <c r="O2151" i="12"/>
  <c r="O2152" i="12"/>
  <c r="O2153" i="12"/>
  <c r="O2154" i="12"/>
  <c r="O2155" i="12"/>
  <c r="O2156" i="12"/>
  <c r="O2157" i="12"/>
  <c r="O2158" i="12"/>
  <c r="O2162" i="12" s="1"/>
  <c r="O2159" i="12"/>
  <c r="O2160" i="12"/>
  <c r="O2161" i="12"/>
  <c r="O2107" i="12"/>
  <c r="O2108" i="12"/>
  <c r="O2135" i="12" s="1"/>
  <c r="O2109" i="12"/>
  <c r="O2110" i="12"/>
  <c r="O2111" i="12"/>
  <c r="O2112" i="12"/>
  <c r="O2113" i="12"/>
  <c r="O2114" i="12"/>
  <c r="O2115" i="12"/>
  <c r="O2116" i="12"/>
  <c r="O2117" i="12"/>
  <c r="O2118" i="12"/>
  <c r="O2119" i="12"/>
  <c r="O2120" i="12"/>
  <c r="O2121" i="12"/>
  <c r="O2122" i="12"/>
  <c r="O2123" i="12"/>
  <c r="O2124" i="12"/>
  <c r="O2125" i="12"/>
  <c r="O2126" i="12"/>
  <c r="O2127" i="12"/>
  <c r="O2128" i="12"/>
  <c r="O2129" i="12"/>
  <c r="O2130" i="12"/>
  <c r="O2131" i="12"/>
  <c r="O2132" i="12"/>
  <c r="O2133" i="12"/>
  <c r="O2134" i="12"/>
  <c r="O2101" i="12"/>
  <c r="O2078" i="12"/>
  <c r="O2079" i="12"/>
  <c r="O2080" i="12"/>
  <c r="O2081" i="12"/>
  <c r="O2082" i="12"/>
  <c r="O2083" i="12"/>
  <c r="O2084" i="12"/>
  <c r="O2085" i="12"/>
  <c r="O2086" i="12"/>
  <c r="O2087" i="12"/>
  <c r="O2088" i="12"/>
  <c r="O2089" i="12"/>
  <c r="O2090" i="12"/>
  <c r="O2091" i="12"/>
  <c r="O2092" i="12"/>
  <c r="O2093" i="12"/>
  <c r="O2094" i="12"/>
  <c r="O2095" i="12"/>
  <c r="O2096" i="12"/>
  <c r="O2097" i="12"/>
  <c r="O2098" i="12"/>
  <c r="O2099" i="12"/>
  <c r="O2100" i="12"/>
  <c r="O2071" i="12"/>
  <c r="O2072" i="12"/>
  <c r="O2073" i="12"/>
  <c r="O2074" i="12"/>
  <c r="O2075" i="12"/>
  <c r="O2076" i="12"/>
  <c r="O2077" i="12"/>
  <c r="O2032" i="12"/>
  <c r="O2033" i="12"/>
  <c r="O2034" i="12"/>
  <c r="O2035" i="12"/>
  <c r="O2036" i="12"/>
  <c r="O2037" i="12"/>
  <c r="O2038" i="12"/>
  <c r="O2039" i="12"/>
  <c r="O2040" i="12"/>
  <c r="O2041" i="12"/>
  <c r="O2042" i="12"/>
  <c r="O2043" i="12"/>
  <c r="O2044" i="12"/>
  <c r="O2045" i="12"/>
  <c r="O2046" i="12"/>
  <c r="O2047" i="12"/>
  <c r="O2048" i="12"/>
  <c r="O2049" i="12"/>
  <c r="O2050" i="12"/>
  <c r="O2051" i="12"/>
  <c r="O2052" i="12"/>
  <c r="O2053" i="12"/>
  <c r="O2054" i="12"/>
  <c r="O2055" i="12"/>
  <c r="O2056" i="12"/>
  <c r="O2057" i="12"/>
  <c r="O2058" i="12"/>
  <c r="O2059" i="12"/>
  <c r="O2060" i="12"/>
  <c r="O2061" i="12"/>
  <c r="O2062" i="12"/>
  <c r="O2063" i="12"/>
  <c r="O2064" i="12"/>
  <c r="O2065" i="12"/>
  <c r="O2066" i="12"/>
  <c r="O2067" i="12"/>
  <c r="O2068" i="12"/>
  <c r="O2069" i="12"/>
  <c r="O2070" i="12"/>
  <c r="O2021" i="12"/>
  <c r="O2022" i="12"/>
  <c r="O2023" i="12"/>
  <c r="O2024" i="12"/>
  <c r="O2025" i="12"/>
  <c r="O2026" i="12"/>
  <c r="O2027" i="12"/>
  <c r="O2028" i="12"/>
  <c r="O2029" i="12"/>
  <c r="O2030" i="12"/>
  <c r="O2031" i="12"/>
  <c r="N1992" i="12"/>
  <c r="N1993" i="12"/>
  <c r="N1994" i="12"/>
  <c r="N1995" i="12"/>
  <c r="N1998" i="12" s="1"/>
  <c r="N1996" i="12"/>
  <c r="N1997" i="12"/>
  <c r="N1899" i="12"/>
  <c r="N1900" i="12"/>
  <c r="N1901" i="12"/>
  <c r="N1923" i="12" s="1"/>
  <c r="N1902" i="12"/>
  <c r="N1903" i="12"/>
  <c r="N1904" i="12"/>
  <c r="N1905" i="12"/>
  <c r="N1906" i="12"/>
  <c r="N1907" i="12"/>
  <c r="N1908" i="12"/>
  <c r="N1909" i="12"/>
  <c r="N1910" i="12"/>
  <c r="N1911" i="12"/>
  <c r="N1912" i="12"/>
  <c r="N1913" i="12"/>
  <c r="N1914" i="12"/>
  <c r="N1915" i="12"/>
  <c r="N1916" i="12"/>
  <c r="N1917" i="12"/>
  <c r="N1918" i="12"/>
  <c r="N1919" i="12"/>
  <c r="N1920" i="12"/>
  <c r="N1921" i="12"/>
  <c r="N1922" i="12"/>
  <c r="N1869" i="12"/>
  <c r="N1870" i="12"/>
  <c r="N1871" i="12"/>
  <c r="N1872" i="12"/>
  <c r="N1893" i="12" s="1"/>
  <c r="N1873" i="12"/>
  <c r="N1874" i="12"/>
  <c r="N1875" i="12"/>
  <c r="N1876" i="12"/>
  <c r="N1877" i="12"/>
  <c r="N1878" i="12"/>
  <c r="N1879" i="12"/>
  <c r="N1880" i="12"/>
  <c r="N1881" i="12"/>
  <c r="N1882" i="12"/>
  <c r="N1883" i="12"/>
  <c r="N1884" i="12"/>
  <c r="N1885" i="12"/>
  <c r="N1886" i="12"/>
  <c r="N1887" i="12"/>
  <c r="N1888" i="12"/>
  <c r="N1889" i="12"/>
  <c r="N1890" i="12"/>
  <c r="N1891" i="12"/>
  <c r="N1892" i="12"/>
  <c r="N1837" i="12"/>
  <c r="N1838" i="12"/>
  <c r="N1861" i="12" s="1"/>
  <c r="N1839" i="12"/>
  <c r="N1840" i="12"/>
  <c r="N1841" i="12"/>
  <c r="N1842" i="12"/>
  <c r="N1843" i="12"/>
  <c r="N1844" i="12"/>
  <c r="N1845" i="12"/>
  <c r="N1846" i="12"/>
  <c r="N1847" i="12"/>
  <c r="N1848" i="12"/>
  <c r="N1849" i="12"/>
  <c r="N1850" i="12"/>
  <c r="N1851" i="12"/>
  <c r="N1852" i="12"/>
  <c r="N1853" i="12"/>
  <c r="N1854" i="12"/>
  <c r="N1855" i="12"/>
  <c r="N1856" i="12"/>
  <c r="N1857" i="12"/>
  <c r="N1858" i="12"/>
  <c r="N1859" i="12"/>
  <c r="N1860" i="12"/>
  <c r="N1780" i="12"/>
  <c r="N1781" i="12"/>
  <c r="N1804" i="12" s="1"/>
  <c r="N1782" i="12"/>
  <c r="N1783" i="12"/>
  <c r="N1784" i="12"/>
  <c r="N1785" i="12"/>
  <c r="N1786" i="12"/>
  <c r="N1787" i="12"/>
  <c r="N1788" i="12"/>
  <c r="N1789" i="12"/>
  <c r="N1790" i="12"/>
  <c r="N1791" i="12"/>
  <c r="N1792" i="12"/>
  <c r="N1793" i="12"/>
  <c r="N1794" i="12"/>
  <c r="N1795" i="12"/>
  <c r="N1796" i="12"/>
  <c r="N1797" i="12"/>
  <c r="N1798" i="12"/>
  <c r="N1799" i="12"/>
  <c r="N1800" i="12"/>
  <c r="N1801" i="12"/>
  <c r="N1802" i="12"/>
  <c r="N1803" i="12"/>
  <c r="N1723" i="12"/>
  <c r="N1724" i="12"/>
  <c r="N1725" i="12"/>
  <c r="N1747" i="12" s="1"/>
  <c r="N1726" i="12"/>
  <c r="N1727" i="12"/>
  <c r="N1728" i="12"/>
  <c r="N1729" i="12"/>
  <c r="N1730" i="12"/>
  <c r="N1731" i="12"/>
  <c r="N1732" i="12"/>
  <c r="N1733" i="12"/>
  <c r="N1734" i="12"/>
  <c r="N1735" i="12"/>
  <c r="N1736" i="12"/>
  <c r="N1737" i="12"/>
  <c r="N1738" i="12"/>
  <c r="N1739" i="12"/>
  <c r="N1740" i="12"/>
  <c r="N1741" i="12"/>
  <c r="N1742" i="12"/>
  <c r="N1743" i="12"/>
  <c r="N1744" i="12"/>
  <c r="N1745" i="12"/>
  <c r="N1746" i="12"/>
  <c r="N1666" i="12"/>
  <c r="N1667" i="12"/>
  <c r="N1690" i="12" s="1"/>
  <c r="N1668" i="12"/>
  <c r="N1669" i="12"/>
  <c r="N1670" i="12"/>
  <c r="N1671" i="12"/>
  <c r="N1672" i="12"/>
  <c r="N1673" i="12"/>
  <c r="N1674" i="12"/>
  <c r="N1675" i="12"/>
  <c r="N1676" i="12"/>
  <c r="N1677" i="12"/>
  <c r="N1678" i="12"/>
  <c r="N1679" i="12"/>
  <c r="N1680" i="12"/>
  <c r="N1681" i="12"/>
  <c r="N1682" i="12"/>
  <c r="N1683" i="12"/>
  <c r="N1684" i="12"/>
  <c r="N1685" i="12"/>
  <c r="N1686" i="12"/>
  <c r="N1687" i="12"/>
  <c r="N1688" i="12"/>
  <c r="N1689" i="12"/>
  <c r="N1609" i="12"/>
  <c r="N1610" i="12"/>
  <c r="N1611" i="12"/>
  <c r="N1633" i="12" s="1"/>
  <c r="N1612" i="12"/>
  <c r="N1613" i="12"/>
  <c r="N1614" i="12"/>
  <c r="N1615" i="12"/>
  <c r="N1616" i="12"/>
  <c r="N1617" i="12"/>
  <c r="N1618" i="12"/>
  <c r="N1619" i="12"/>
  <c r="N1620" i="12"/>
  <c r="N1621" i="12"/>
  <c r="N1622" i="12"/>
  <c r="N1623" i="12"/>
  <c r="N1624" i="12"/>
  <c r="N1625" i="12"/>
  <c r="N1626" i="12"/>
  <c r="N1627" i="12"/>
  <c r="N1628" i="12"/>
  <c r="N1629" i="12"/>
  <c r="N1630" i="12"/>
  <c r="N1631" i="12"/>
  <c r="N1632" i="12"/>
  <c r="N1552" i="12"/>
  <c r="N1553" i="12"/>
  <c r="N1576" i="12" s="1"/>
  <c r="N1554" i="12"/>
  <c r="N1555" i="12"/>
  <c r="N1556" i="12"/>
  <c r="N1557" i="12"/>
  <c r="N1558" i="12"/>
  <c r="N1559" i="12"/>
  <c r="N1560" i="12"/>
  <c r="N1561" i="12"/>
  <c r="N1562" i="12"/>
  <c r="N1563" i="12"/>
  <c r="N1564" i="12"/>
  <c r="N1565" i="12"/>
  <c r="N1566" i="12"/>
  <c r="N1567" i="12"/>
  <c r="N1568" i="12"/>
  <c r="N1569" i="12"/>
  <c r="N1570" i="12"/>
  <c r="N1571" i="12"/>
  <c r="N1572" i="12"/>
  <c r="N1573" i="12"/>
  <c r="N1574" i="12"/>
  <c r="N1575" i="12"/>
  <c r="N1495" i="12"/>
  <c r="N1496" i="12"/>
  <c r="N1497" i="12"/>
  <c r="N1519" i="12" s="1"/>
  <c r="N1498" i="12"/>
  <c r="N1499" i="12"/>
  <c r="N1500" i="12"/>
  <c r="N1501" i="12"/>
  <c r="N1502" i="12"/>
  <c r="N1503" i="12"/>
  <c r="N1504" i="12"/>
  <c r="N1505" i="12"/>
  <c r="N1506" i="12"/>
  <c r="N1507" i="12"/>
  <c r="N1508" i="12"/>
  <c r="N1509" i="12"/>
  <c r="N1510" i="12"/>
  <c r="N1511" i="12"/>
  <c r="N1512" i="12"/>
  <c r="N1513" i="12"/>
  <c r="N1514" i="12"/>
  <c r="N1515" i="12"/>
  <c r="N1516" i="12"/>
  <c r="N1517" i="12"/>
  <c r="N1518" i="12"/>
  <c r="N1436" i="12"/>
  <c r="N1437" i="12"/>
  <c r="N1438" i="12"/>
  <c r="N1439" i="12"/>
  <c r="N1440" i="12"/>
  <c r="N1441" i="12"/>
  <c r="N1442" i="12"/>
  <c r="N1443" i="12"/>
  <c r="N1444" i="12"/>
  <c r="N1445" i="12"/>
  <c r="N1420" i="12"/>
  <c r="N1421" i="12"/>
  <c r="N1422" i="12"/>
  <c r="N1423" i="12"/>
  <c r="N1424" i="12"/>
  <c r="N1425" i="12"/>
  <c r="N1426" i="12"/>
  <c r="N1427" i="12"/>
  <c r="N1428" i="12"/>
  <c r="N1429" i="12"/>
  <c r="N1404" i="12"/>
  <c r="N1405" i="12"/>
  <c r="N1406" i="12"/>
  <c r="N1407" i="12"/>
  <c r="N1408" i="12"/>
  <c r="N1409" i="12"/>
  <c r="N1410" i="12"/>
  <c r="N1411" i="12"/>
  <c r="N1412" i="12"/>
  <c r="N1413" i="12"/>
  <c r="N1361" i="12"/>
  <c r="N1362" i="12"/>
  <c r="N1363" i="12"/>
  <c r="N1364" i="12"/>
  <c r="N1370" i="12" s="1"/>
  <c r="N1365" i="12"/>
  <c r="N1366" i="12"/>
  <c r="N1367" i="12"/>
  <c r="N1368" i="12"/>
  <c r="N1369" i="12"/>
  <c r="N1319" i="12"/>
  <c r="N1328" i="12" s="1"/>
  <c r="N1320" i="12"/>
  <c r="N1321" i="12"/>
  <c r="N1322" i="12"/>
  <c r="N1323" i="12"/>
  <c r="N1324" i="12"/>
  <c r="N1325" i="12"/>
  <c r="N1326" i="12"/>
  <c r="N1327" i="12"/>
  <c r="N1278" i="12"/>
  <c r="N1279" i="12"/>
  <c r="N1280" i="12"/>
  <c r="N1281" i="12"/>
  <c r="N1282" i="12"/>
  <c r="N1283" i="12"/>
  <c r="N1284" i="12"/>
  <c r="N1285" i="12"/>
  <c r="N1286" i="12"/>
  <c r="N1287" i="12"/>
  <c r="N1236" i="12"/>
  <c r="N1237" i="12"/>
  <c r="N1238" i="12"/>
  <c r="N1239" i="12"/>
  <c r="N1240" i="12"/>
  <c r="N1241" i="12"/>
  <c r="N1242" i="12"/>
  <c r="N1243" i="12"/>
  <c r="N1244" i="12"/>
  <c r="N1245" i="12"/>
  <c r="N1202" i="12"/>
  <c r="N1193" i="12"/>
  <c r="N1194" i="12"/>
  <c r="N1195" i="12"/>
  <c r="N1196" i="12"/>
  <c r="N1197" i="12"/>
  <c r="N1198" i="12"/>
  <c r="N1199" i="12"/>
  <c r="N1200" i="12"/>
  <c r="N1201" i="12"/>
  <c r="N1160" i="12"/>
  <c r="N1151" i="12"/>
  <c r="N1152" i="12"/>
  <c r="N1153" i="12"/>
  <c r="N1154" i="12"/>
  <c r="N1155" i="12"/>
  <c r="N1156" i="12"/>
  <c r="N1157" i="12"/>
  <c r="N1158" i="12"/>
  <c r="N1159" i="12"/>
  <c r="N1103" i="12"/>
  <c r="N1098" i="12"/>
  <c r="N1099" i="12"/>
  <c r="N1100" i="12"/>
  <c r="N1101" i="12"/>
  <c r="N1102" i="12"/>
  <c r="N1090" i="12"/>
  <c r="N1085" i="12"/>
  <c r="N1086" i="12"/>
  <c r="N1087" i="12"/>
  <c r="N1088" i="12"/>
  <c r="N1089" i="12"/>
  <c r="N1078" i="12"/>
  <c r="N1073" i="12"/>
  <c r="N1074" i="12"/>
  <c r="N1075" i="12"/>
  <c r="N1076" i="12"/>
  <c r="N1077" i="12"/>
  <c r="N1041" i="12"/>
  <c r="N1036" i="12"/>
  <c r="N1037" i="12"/>
  <c r="N1038" i="12"/>
  <c r="N1039" i="12"/>
  <c r="N1040" i="12"/>
  <c r="N1003" i="12"/>
  <c r="N998" i="12"/>
  <c r="N999" i="12"/>
  <c r="N1000" i="12"/>
  <c r="N1001" i="12"/>
  <c r="N1002" i="12"/>
  <c r="N965" i="12"/>
  <c r="N960" i="12"/>
  <c r="N961" i="12"/>
  <c r="N962" i="12"/>
  <c r="N963" i="12"/>
  <c r="N964" i="12"/>
  <c r="N928" i="12"/>
  <c r="N923" i="12"/>
  <c r="N924" i="12"/>
  <c r="N925" i="12"/>
  <c r="N926" i="12"/>
  <c r="N927" i="12"/>
  <c r="N888" i="12"/>
  <c r="N883" i="12"/>
  <c r="N884" i="12"/>
  <c r="N885" i="12"/>
  <c r="N886" i="12"/>
  <c r="N887" i="12"/>
  <c r="N849" i="12"/>
  <c r="N844" i="12"/>
  <c r="N845" i="12"/>
  <c r="N846" i="12"/>
  <c r="N847" i="12"/>
  <c r="N848" i="12"/>
  <c r="N792" i="12"/>
  <c r="N784" i="12"/>
  <c r="N785" i="12"/>
  <c r="N786" i="12"/>
  <c r="N787" i="12"/>
  <c r="N788" i="12"/>
  <c r="N789" i="12"/>
  <c r="N790" i="12"/>
  <c r="N791" i="12"/>
  <c r="N776" i="12"/>
  <c r="N768" i="12"/>
  <c r="N769" i="12"/>
  <c r="N770" i="12"/>
  <c r="N771" i="12"/>
  <c r="N772" i="12"/>
  <c r="N773" i="12"/>
  <c r="N774" i="12"/>
  <c r="N775" i="12"/>
  <c r="N760" i="12"/>
  <c r="N752" i="12"/>
  <c r="N753" i="12"/>
  <c r="N754" i="12"/>
  <c r="N755" i="12"/>
  <c r="N756" i="12"/>
  <c r="N757" i="12"/>
  <c r="N758" i="12"/>
  <c r="N759" i="12"/>
  <c r="N720" i="12"/>
  <c r="N712" i="12"/>
  <c r="N713" i="12"/>
  <c r="N714" i="12"/>
  <c r="N715" i="12"/>
  <c r="N716" i="12"/>
  <c r="N717" i="12"/>
  <c r="N718" i="12"/>
  <c r="N719" i="12"/>
  <c r="N681" i="12"/>
  <c r="N673" i="12"/>
  <c r="N674" i="12"/>
  <c r="N675" i="12"/>
  <c r="N676" i="12"/>
  <c r="N677" i="12"/>
  <c r="N678" i="12"/>
  <c r="N679" i="12"/>
  <c r="N680" i="12"/>
  <c r="N641" i="12"/>
  <c r="N633" i="12"/>
  <c r="N634" i="12"/>
  <c r="N635" i="12"/>
  <c r="N636" i="12"/>
  <c r="N637" i="12"/>
  <c r="N638" i="12"/>
  <c r="N639" i="12"/>
  <c r="N640" i="12"/>
  <c r="N602" i="12"/>
  <c r="N594" i="12"/>
  <c r="N595" i="12"/>
  <c r="N596" i="12"/>
  <c r="N597" i="12"/>
  <c r="N598" i="12"/>
  <c r="N599" i="12"/>
  <c r="N600" i="12"/>
  <c r="N601" i="12"/>
  <c r="N560" i="12"/>
  <c r="N552" i="12"/>
  <c r="N553" i="12"/>
  <c r="N554" i="12"/>
  <c r="N555" i="12"/>
  <c r="N556" i="12"/>
  <c r="N557" i="12"/>
  <c r="N558" i="12"/>
  <c r="N559" i="12"/>
  <c r="N520" i="12"/>
  <c r="N512" i="12"/>
  <c r="N513" i="12"/>
  <c r="N514" i="12"/>
  <c r="N515" i="12"/>
  <c r="N516" i="12"/>
  <c r="N517" i="12"/>
  <c r="N518" i="12"/>
  <c r="N519" i="12"/>
  <c r="N447" i="12"/>
  <c r="N429" i="12"/>
  <c r="N430" i="12"/>
  <c r="N431" i="12"/>
  <c r="N432" i="12"/>
  <c r="N433" i="12"/>
  <c r="N434" i="12"/>
  <c r="N435" i="12"/>
  <c r="N436" i="12"/>
  <c r="N437" i="12"/>
  <c r="N438" i="12"/>
  <c r="N439" i="12"/>
  <c r="N440" i="12"/>
  <c r="N441" i="12"/>
  <c r="N442" i="12"/>
  <c r="N443" i="12"/>
  <c r="N444" i="12"/>
  <c r="N445" i="12"/>
  <c r="N446" i="12"/>
  <c r="N428" i="12"/>
  <c r="N427" i="12"/>
  <c r="N420" i="12"/>
  <c r="N402" i="12"/>
  <c r="N403" i="12"/>
  <c r="N404" i="12"/>
  <c r="N405" i="12"/>
  <c r="N406" i="12"/>
  <c r="N407" i="12"/>
  <c r="N408" i="12"/>
  <c r="N409" i="12"/>
  <c r="N410" i="12"/>
  <c r="N411" i="12"/>
  <c r="N412" i="12"/>
  <c r="N413" i="12"/>
  <c r="N414" i="12"/>
  <c r="N415" i="12"/>
  <c r="N416" i="12"/>
  <c r="N417" i="12"/>
  <c r="N418" i="12"/>
  <c r="N419" i="12"/>
  <c r="N400" i="12"/>
  <c r="N393" i="12"/>
  <c r="N373" i="12"/>
  <c r="N374" i="12"/>
  <c r="N375" i="12"/>
  <c r="N377" i="12"/>
  <c r="N378" i="12"/>
  <c r="N379" i="12"/>
  <c r="N380" i="12"/>
  <c r="N381" i="12"/>
  <c r="N382" i="12"/>
  <c r="N383" i="12"/>
  <c r="N384" i="12"/>
  <c r="N385" i="12"/>
  <c r="N386" i="12"/>
  <c r="N387" i="12"/>
  <c r="N388" i="12"/>
  <c r="N389" i="12"/>
  <c r="N390" i="12"/>
  <c r="N391" i="12"/>
  <c r="N392" i="12"/>
  <c r="N342" i="12"/>
  <c r="N322" i="12"/>
  <c r="N323" i="12"/>
  <c r="N324" i="12"/>
  <c r="N325" i="12"/>
  <c r="N326" i="12"/>
  <c r="N327" i="12"/>
  <c r="N328" i="12"/>
  <c r="N329" i="12"/>
  <c r="N330" i="12"/>
  <c r="N331" i="12"/>
  <c r="N332" i="12"/>
  <c r="N333" i="12"/>
  <c r="N334" i="12"/>
  <c r="N335" i="12"/>
  <c r="N336" i="12"/>
  <c r="N337" i="12"/>
  <c r="N338" i="12"/>
  <c r="N339" i="12"/>
  <c r="N340" i="12"/>
  <c r="N341" i="12"/>
  <c r="N289" i="12"/>
  <c r="N269" i="12"/>
  <c r="N270" i="12"/>
  <c r="N271" i="12"/>
  <c r="N272" i="12"/>
  <c r="N273" i="12"/>
  <c r="N274" i="12"/>
  <c r="N275" i="12"/>
  <c r="N276" i="12"/>
  <c r="N277" i="12"/>
  <c r="N278" i="12"/>
  <c r="N279" i="12"/>
  <c r="N280" i="12"/>
  <c r="N281" i="12"/>
  <c r="N282" i="12"/>
  <c r="N283" i="12"/>
  <c r="N284" i="12"/>
  <c r="N285" i="12"/>
  <c r="N286" i="12"/>
  <c r="N287" i="12"/>
  <c r="N288" i="12"/>
  <c r="N236" i="12"/>
  <c r="N216" i="12"/>
  <c r="N217" i="12"/>
  <c r="N218" i="12"/>
  <c r="N219" i="12"/>
  <c r="N220" i="12"/>
  <c r="N221" i="12"/>
  <c r="N222" i="12"/>
  <c r="N223" i="12"/>
  <c r="N224" i="12"/>
  <c r="N225" i="12"/>
  <c r="N226" i="12"/>
  <c r="N227" i="12"/>
  <c r="N228" i="12"/>
  <c r="N229" i="12"/>
  <c r="N230" i="12"/>
  <c r="N231" i="12"/>
  <c r="N232" i="12"/>
  <c r="N233" i="12"/>
  <c r="N234" i="12"/>
  <c r="N235" i="12"/>
  <c r="N183" i="12"/>
  <c r="N163" i="12"/>
  <c r="N164" i="12"/>
  <c r="N165" i="12"/>
  <c r="N166" i="12"/>
  <c r="N167" i="12"/>
  <c r="N168" i="12"/>
  <c r="N169" i="12"/>
  <c r="N170" i="12"/>
  <c r="N171" i="12"/>
  <c r="N172" i="12"/>
  <c r="N173" i="12"/>
  <c r="N174" i="12"/>
  <c r="N175" i="12"/>
  <c r="N176" i="12"/>
  <c r="N177" i="12"/>
  <c r="N178" i="12"/>
  <c r="N179" i="12"/>
  <c r="N180" i="12"/>
  <c r="N181" i="12"/>
  <c r="N182" i="12"/>
  <c r="N131" i="12"/>
  <c r="N111" i="12"/>
  <c r="N112" i="12"/>
  <c r="N113" i="12"/>
  <c r="N114" i="12"/>
  <c r="N115" i="12"/>
  <c r="N116" i="12"/>
  <c r="N118" i="12"/>
  <c r="N78" i="12"/>
  <c r="N58" i="12"/>
  <c r="N59" i="12"/>
  <c r="N60" i="12"/>
  <c r="N61" i="12"/>
  <c r="N62" i="12"/>
  <c r="N63" i="12"/>
  <c r="N64" i="12"/>
  <c r="N65" i="12"/>
  <c r="N66" i="12"/>
  <c r="N67" i="12"/>
  <c r="N68" i="12"/>
  <c r="N69" i="12"/>
  <c r="N70" i="12"/>
  <c r="N71" i="12"/>
  <c r="N72" i="12"/>
  <c r="N73" i="12"/>
  <c r="N74" i="12"/>
  <c r="N75" i="12"/>
  <c r="N76" i="12"/>
  <c r="N77" i="12"/>
  <c r="N19" i="12"/>
  <c r="N23" i="12" s="1"/>
  <c r="N18" i="12"/>
  <c r="N22" i="12" s="1"/>
  <c r="N17" i="12"/>
  <c r="N16" i="12"/>
  <c r="N21" i="12" s="1"/>
  <c r="N15" i="12"/>
  <c r="N14" i="12"/>
  <c r="N20" i="12" l="1"/>
  <c r="O105" i="13"/>
  <c r="M3836" i="12"/>
  <c r="D2630" i="12"/>
  <c r="B4" i="8"/>
  <c r="C1495" i="12"/>
  <c r="M3999" i="12"/>
  <c r="M4000" i="12"/>
  <c r="M4001" i="12"/>
  <c r="M4002" i="12"/>
  <c r="M4003" i="12"/>
  <c r="M4004" i="12"/>
  <c r="M4005" i="12"/>
  <c r="M4006" i="12"/>
  <c r="M4007" i="12"/>
  <c r="M4008" i="12"/>
  <c r="M4009" i="12"/>
  <c r="M4010" i="12"/>
  <c r="M4011" i="12"/>
  <c r="M4012" i="12"/>
  <c r="M4013" i="12"/>
  <c r="M4014" i="12"/>
  <c r="M3973" i="12"/>
  <c r="M3974" i="12"/>
  <c r="M4028" i="12" s="1"/>
  <c r="M3975" i="12"/>
  <c r="M3976" i="12"/>
  <c r="M3977" i="12"/>
  <c r="M4031" i="12" s="1"/>
  <c r="M3978" i="12"/>
  <c r="M3979" i="12"/>
  <c r="M3980" i="12"/>
  <c r="M3981" i="12"/>
  <c r="M3982" i="12"/>
  <c r="M4036" i="12" s="1"/>
  <c r="M3983" i="12"/>
  <c r="M4037" i="12" s="1"/>
  <c r="M3984" i="12"/>
  <c r="M3985" i="12"/>
  <c r="M3986" i="12"/>
  <c r="M3987" i="12"/>
  <c r="M3988" i="12"/>
  <c r="M3864" i="12"/>
  <c r="M3865" i="12"/>
  <c r="M3866" i="12"/>
  <c r="M3867" i="12"/>
  <c r="M3868" i="12"/>
  <c r="M3869" i="12"/>
  <c r="M3870" i="12"/>
  <c r="M3871" i="12"/>
  <c r="M3872" i="12"/>
  <c r="M3873" i="12"/>
  <c r="M3874" i="12"/>
  <c r="M3875" i="12"/>
  <c r="M3876" i="12"/>
  <c r="M3877" i="12"/>
  <c r="M3878" i="12"/>
  <c r="M3879" i="12"/>
  <c r="M3880" i="12"/>
  <c r="M3837" i="12"/>
  <c r="M3838" i="12"/>
  <c r="M3839" i="12"/>
  <c r="M3840" i="12"/>
  <c r="M3841" i="12"/>
  <c r="M3842" i="12"/>
  <c r="M3843" i="12"/>
  <c r="M3844" i="12"/>
  <c r="M3891" i="12" s="1"/>
  <c r="M3845" i="12"/>
  <c r="M3846" i="12"/>
  <c r="M3847" i="12"/>
  <c r="M3848" i="12"/>
  <c r="M3849" i="12"/>
  <c r="M3850" i="12"/>
  <c r="M3851" i="12"/>
  <c r="M3852" i="12"/>
  <c r="M3703" i="12"/>
  <c r="M3704" i="12"/>
  <c r="M3705" i="12"/>
  <c r="M3706" i="12"/>
  <c r="M3707" i="12"/>
  <c r="M3708" i="12"/>
  <c r="M3709" i="12"/>
  <c r="M3710" i="12"/>
  <c r="M3711" i="12"/>
  <c r="M3712" i="12"/>
  <c r="M3713" i="12"/>
  <c r="M3714" i="12"/>
  <c r="M3715" i="12"/>
  <c r="M3716" i="12"/>
  <c r="M3717" i="12"/>
  <c r="M3718" i="12"/>
  <c r="M3719" i="12"/>
  <c r="M3648" i="12"/>
  <c r="M3649" i="12"/>
  <c r="M3650" i="12"/>
  <c r="M3651" i="12"/>
  <c r="M3652" i="12"/>
  <c r="M3653" i="12"/>
  <c r="M3654" i="12"/>
  <c r="M3655" i="12"/>
  <c r="M3656" i="12"/>
  <c r="M3657" i="12"/>
  <c r="M3772" i="12" s="1"/>
  <c r="M3658" i="12"/>
  <c r="M3659" i="12"/>
  <c r="M3660" i="12"/>
  <c r="M3661" i="12"/>
  <c r="M3662" i="12"/>
  <c r="M3663" i="12"/>
  <c r="M3664" i="12"/>
  <c r="M3665" i="12"/>
  <c r="M3666" i="12"/>
  <c r="M3515" i="12"/>
  <c r="M3516" i="12"/>
  <c r="M3517" i="12"/>
  <c r="M3518" i="12"/>
  <c r="M3519" i="12"/>
  <c r="M3520" i="12"/>
  <c r="M3521" i="12"/>
  <c r="M3522" i="12"/>
  <c r="M3523" i="12"/>
  <c r="M3524" i="12"/>
  <c r="M3525" i="12"/>
  <c r="M3526" i="12"/>
  <c r="M3527" i="12"/>
  <c r="M3528" i="12"/>
  <c r="M3529" i="12"/>
  <c r="M3530" i="12"/>
  <c r="M3531" i="12"/>
  <c r="M3532" i="12"/>
  <c r="M3462" i="12"/>
  <c r="M3463" i="12"/>
  <c r="M3577" i="12" s="1"/>
  <c r="M3464" i="12"/>
  <c r="M3465" i="12"/>
  <c r="M3466" i="12"/>
  <c r="M3467" i="12"/>
  <c r="M3468" i="12"/>
  <c r="M3469" i="12"/>
  <c r="M3470" i="12"/>
  <c r="M3471" i="12"/>
  <c r="M3472" i="12"/>
  <c r="M3473" i="12"/>
  <c r="M3474" i="12"/>
  <c r="M3475" i="12"/>
  <c r="M3476" i="12"/>
  <c r="M3477" i="12"/>
  <c r="M3478" i="12"/>
  <c r="M3479" i="12"/>
  <c r="M3480" i="12"/>
  <c r="M3481" i="12"/>
  <c r="M3327" i="12"/>
  <c r="M3328" i="12"/>
  <c r="M3329" i="12"/>
  <c r="M3330" i="12"/>
  <c r="M3331" i="12"/>
  <c r="M3332" i="12"/>
  <c r="M3333" i="12"/>
  <c r="M3334" i="12"/>
  <c r="M3335" i="12"/>
  <c r="M3336" i="12"/>
  <c r="M3337" i="12"/>
  <c r="M3338" i="12"/>
  <c r="M3339" i="12"/>
  <c r="M3340" i="12"/>
  <c r="M3341" i="12"/>
  <c r="M3342" i="12"/>
  <c r="M3343" i="12"/>
  <c r="M3344" i="12"/>
  <c r="M3345" i="12"/>
  <c r="M3346" i="12"/>
  <c r="M3273" i="12"/>
  <c r="M3274" i="12"/>
  <c r="M3275" i="12"/>
  <c r="M3276" i="12"/>
  <c r="M3386" i="12" s="1"/>
  <c r="M3277" i="12"/>
  <c r="M3278" i="12"/>
  <c r="M3279" i="12"/>
  <c r="M3280" i="12"/>
  <c r="M3281" i="12"/>
  <c r="M3282" i="12"/>
  <c r="M3283" i="12"/>
  <c r="M3284" i="12"/>
  <c r="M3387" i="12" s="1"/>
  <c r="M3285" i="12"/>
  <c r="M3286" i="12"/>
  <c r="M3287" i="12"/>
  <c r="M3391" i="12" s="1"/>
  <c r="M3288" i="12"/>
  <c r="M3289" i="12"/>
  <c r="M3290" i="12"/>
  <c r="M3291" i="12"/>
  <c r="M3292" i="12"/>
  <c r="M3184" i="12"/>
  <c r="M3186" i="12"/>
  <c r="M3187" i="12"/>
  <c r="M3188" i="12"/>
  <c r="M3190" i="12"/>
  <c r="M3191" i="12"/>
  <c r="M3192" i="12"/>
  <c r="M3193" i="12"/>
  <c r="M3194" i="12"/>
  <c r="M3195" i="12"/>
  <c r="M3196" i="12"/>
  <c r="M2784" i="12"/>
  <c r="M2785" i="12"/>
  <c r="M2786" i="12"/>
  <c r="M2787" i="12"/>
  <c r="M2788" i="12"/>
  <c r="M2789" i="12"/>
  <c r="M2386" i="12"/>
  <c r="M2387" i="12"/>
  <c r="M2388" i="12"/>
  <c r="M2389" i="12"/>
  <c r="M2390" i="12"/>
  <c r="M2391" i="12"/>
  <c r="M1992" i="12"/>
  <c r="M1993" i="12"/>
  <c r="M1994" i="12"/>
  <c r="M1995" i="12"/>
  <c r="M1996" i="12"/>
  <c r="M1997" i="12"/>
  <c r="M1899" i="12"/>
  <c r="M1900" i="12"/>
  <c r="M1901" i="12"/>
  <c r="M1902" i="12"/>
  <c r="M1903" i="12"/>
  <c r="M1904" i="12"/>
  <c r="M1905" i="12"/>
  <c r="M1906" i="12"/>
  <c r="M1907" i="12"/>
  <c r="M1908" i="12"/>
  <c r="M1909" i="12"/>
  <c r="M1910" i="12"/>
  <c r="M1911" i="12"/>
  <c r="M1912" i="12"/>
  <c r="M1913" i="12"/>
  <c r="M1914" i="12"/>
  <c r="M1915" i="12"/>
  <c r="M1916" i="12"/>
  <c r="M1917" i="12"/>
  <c r="M1918" i="12"/>
  <c r="M1919" i="12"/>
  <c r="M1920" i="12"/>
  <c r="M1921" i="12"/>
  <c r="M1922" i="12"/>
  <c r="M1869" i="12"/>
  <c r="M1870" i="12"/>
  <c r="M1871" i="12"/>
  <c r="M1872" i="12"/>
  <c r="M1873" i="12"/>
  <c r="M1874" i="12"/>
  <c r="M1875" i="12"/>
  <c r="M1876" i="12"/>
  <c r="M1877" i="12"/>
  <c r="M1878" i="12"/>
  <c r="M1879" i="12"/>
  <c r="M1880" i="12"/>
  <c r="M1881" i="12"/>
  <c r="M1882" i="12"/>
  <c r="M1883" i="12"/>
  <c r="M1884" i="12"/>
  <c r="M1885" i="12"/>
  <c r="M1886" i="12"/>
  <c r="M1887" i="12"/>
  <c r="M1888" i="12"/>
  <c r="M1889" i="12"/>
  <c r="M1890" i="12"/>
  <c r="M1891" i="12"/>
  <c r="M1892" i="12"/>
  <c r="M1837" i="12"/>
  <c r="M1838" i="12"/>
  <c r="M1839" i="12"/>
  <c r="M1840" i="12"/>
  <c r="M1841" i="12"/>
  <c r="M1842" i="12"/>
  <c r="M1843" i="12"/>
  <c r="M1844" i="12"/>
  <c r="M1845" i="12"/>
  <c r="M1846" i="12"/>
  <c r="M1847" i="12"/>
  <c r="M1848" i="12"/>
  <c r="M1849" i="12"/>
  <c r="M1850" i="12"/>
  <c r="M1851" i="12"/>
  <c r="M1852" i="12"/>
  <c r="M1853" i="12"/>
  <c r="M1854" i="12"/>
  <c r="M1855" i="12"/>
  <c r="M1856" i="12"/>
  <c r="M1857" i="12"/>
  <c r="M1858" i="12"/>
  <c r="M1859" i="12"/>
  <c r="M1860" i="12"/>
  <c r="M1780" i="12"/>
  <c r="M1781" i="12"/>
  <c r="M1782" i="12"/>
  <c r="M1783" i="12"/>
  <c r="M1784" i="12"/>
  <c r="M1785" i="12"/>
  <c r="M1786" i="12"/>
  <c r="M1787" i="12"/>
  <c r="M1788" i="12"/>
  <c r="M1789" i="12"/>
  <c r="M1790" i="12"/>
  <c r="M1791" i="12"/>
  <c r="M1792" i="12"/>
  <c r="M1793" i="12"/>
  <c r="M1794" i="12"/>
  <c r="M1795" i="12"/>
  <c r="M1796" i="12"/>
  <c r="M1797" i="12"/>
  <c r="M1798" i="12"/>
  <c r="M1799" i="12"/>
  <c r="M1800" i="12"/>
  <c r="M1801" i="12"/>
  <c r="M1802" i="12"/>
  <c r="M1803" i="12"/>
  <c r="M1723" i="12"/>
  <c r="M1724" i="12"/>
  <c r="M1725" i="12"/>
  <c r="M1726" i="12"/>
  <c r="M1727" i="12"/>
  <c r="M1728" i="12"/>
  <c r="M1729" i="12"/>
  <c r="M1730" i="12"/>
  <c r="M1731" i="12"/>
  <c r="M1732" i="12"/>
  <c r="M1733" i="12"/>
  <c r="M1734" i="12"/>
  <c r="M1735" i="12"/>
  <c r="M1736" i="12"/>
  <c r="M1737" i="12"/>
  <c r="M1738" i="12"/>
  <c r="M1739" i="12"/>
  <c r="M1740" i="12"/>
  <c r="M1741" i="12"/>
  <c r="M1742" i="12"/>
  <c r="M1743" i="12"/>
  <c r="M1744" i="12"/>
  <c r="M1745" i="12"/>
  <c r="M1746" i="12"/>
  <c r="M1666" i="12"/>
  <c r="M1667" i="12"/>
  <c r="M1668" i="12"/>
  <c r="M1669" i="12"/>
  <c r="M1670" i="12"/>
  <c r="M1671" i="12"/>
  <c r="M1672" i="12"/>
  <c r="M1673" i="12"/>
  <c r="M1674" i="12"/>
  <c r="M1675" i="12"/>
  <c r="M1676" i="12"/>
  <c r="M1677" i="12"/>
  <c r="M1678" i="12"/>
  <c r="M1679" i="12"/>
  <c r="M1680" i="12"/>
  <c r="M1681" i="12"/>
  <c r="M1682" i="12"/>
  <c r="M1683" i="12"/>
  <c r="M1684" i="12"/>
  <c r="M1685" i="12"/>
  <c r="M1686" i="12"/>
  <c r="M1687" i="12"/>
  <c r="M1688" i="12"/>
  <c r="M1689" i="12"/>
  <c r="M1609" i="12"/>
  <c r="M1610" i="12"/>
  <c r="M1611" i="12"/>
  <c r="M1612" i="12"/>
  <c r="M1613" i="12"/>
  <c r="M1614" i="12"/>
  <c r="M1615" i="12"/>
  <c r="M1616" i="12"/>
  <c r="M1617" i="12"/>
  <c r="M1618" i="12"/>
  <c r="M1619" i="12"/>
  <c r="M1620" i="12"/>
  <c r="M1621" i="12"/>
  <c r="M1622" i="12"/>
  <c r="M1623" i="12"/>
  <c r="M1624" i="12"/>
  <c r="M1625" i="12"/>
  <c r="M1626" i="12"/>
  <c r="M1627" i="12"/>
  <c r="M1628" i="12"/>
  <c r="M1629" i="12"/>
  <c r="M1630" i="12"/>
  <c r="M1631" i="12"/>
  <c r="M1632" i="12"/>
  <c r="M1552" i="12"/>
  <c r="M1553" i="12"/>
  <c r="M1554" i="12"/>
  <c r="M1555" i="12"/>
  <c r="M1556" i="12"/>
  <c r="M1557" i="12"/>
  <c r="M1558" i="12"/>
  <c r="M1559" i="12"/>
  <c r="M1560" i="12"/>
  <c r="M1561" i="12"/>
  <c r="M1562" i="12"/>
  <c r="M1563" i="12"/>
  <c r="M1564" i="12"/>
  <c r="M1565" i="12"/>
  <c r="M1566" i="12"/>
  <c r="M1567" i="12"/>
  <c r="M1568" i="12"/>
  <c r="M1569" i="12"/>
  <c r="M1570" i="12"/>
  <c r="M1571" i="12"/>
  <c r="M1572" i="12"/>
  <c r="M1573" i="12"/>
  <c r="M1574" i="12"/>
  <c r="M1575" i="12"/>
  <c r="M1495" i="12"/>
  <c r="M1496" i="12"/>
  <c r="M1497" i="12"/>
  <c r="M1498" i="12"/>
  <c r="M1499" i="12"/>
  <c r="M1500" i="12"/>
  <c r="M1501" i="12"/>
  <c r="M1502" i="12"/>
  <c r="M1503" i="12"/>
  <c r="M1504" i="12"/>
  <c r="M1505" i="12"/>
  <c r="M1506" i="12"/>
  <c r="M1507" i="12"/>
  <c r="M1508" i="12"/>
  <c r="M1509" i="12"/>
  <c r="M1510" i="12"/>
  <c r="M1511" i="12"/>
  <c r="M1512" i="12"/>
  <c r="M1513" i="12"/>
  <c r="M1514" i="12"/>
  <c r="M1515" i="12"/>
  <c r="M1516" i="12"/>
  <c r="M1517" i="12"/>
  <c r="M1518" i="12"/>
  <c r="M1436" i="12"/>
  <c r="M1437" i="12"/>
  <c r="M1438" i="12"/>
  <c r="M1439" i="12"/>
  <c r="M1440" i="12"/>
  <c r="M1441" i="12"/>
  <c r="M1442" i="12"/>
  <c r="M1443" i="12"/>
  <c r="M1444" i="12"/>
  <c r="M1420" i="12"/>
  <c r="M1421" i="12"/>
  <c r="M1422" i="12"/>
  <c r="M1423" i="12"/>
  <c r="M1424" i="12"/>
  <c r="M1425" i="12"/>
  <c r="M1426" i="12"/>
  <c r="M1427" i="12"/>
  <c r="M1428" i="12"/>
  <c r="M1404" i="12"/>
  <c r="M1405" i="12"/>
  <c r="M1406" i="12"/>
  <c r="M1407" i="12"/>
  <c r="M1408" i="12"/>
  <c r="M1409" i="12"/>
  <c r="M1410" i="12"/>
  <c r="M1411" i="12"/>
  <c r="M1412" i="12"/>
  <c r="M1361" i="12"/>
  <c r="M1362" i="12"/>
  <c r="M1363" i="12"/>
  <c r="M1364" i="12"/>
  <c r="M1365" i="12"/>
  <c r="M1366" i="12"/>
  <c r="M1367" i="12"/>
  <c r="M1368" i="12"/>
  <c r="M1369" i="12"/>
  <c r="M1278" i="12"/>
  <c r="M1279" i="12"/>
  <c r="M1280" i="12"/>
  <c r="M1281" i="12"/>
  <c r="M1282" i="12"/>
  <c r="M1283" i="12"/>
  <c r="M1284" i="12"/>
  <c r="M1285" i="12"/>
  <c r="M1286" i="12"/>
  <c r="M1236" i="12"/>
  <c r="M1237" i="12"/>
  <c r="M1238" i="12"/>
  <c r="M1239" i="12"/>
  <c r="M1240" i="12"/>
  <c r="M1241" i="12"/>
  <c r="M1242" i="12"/>
  <c r="M1243" i="12"/>
  <c r="M1244" i="12"/>
  <c r="M1193" i="12"/>
  <c r="M1194" i="12"/>
  <c r="M1195" i="12"/>
  <c r="M1196" i="12"/>
  <c r="M1197" i="12"/>
  <c r="M1198" i="12"/>
  <c r="M1199" i="12"/>
  <c r="M1200" i="12"/>
  <c r="M1201" i="12"/>
  <c r="M1151" i="12"/>
  <c r="M1152" i="12"/>
  <c r="M1153" i="12"/>
  <c r="M1154" i="12"/>
  <c r="M1155" i="12"/>
  <c r="M1156" i="12"/>
  <c r="M1157" i="12"/>
  <c r="M1158" i="12"/>
  <c r="M1159" i="12"/>
  <c r="M1098" i="12"/>
  <c r="M1099" i="12"/>
  <c r="M1100" i="12"/>
  <c r="M1101" i="12"/>
  <c r="M1102" i="12"/>
  <c r="M1085" i="12"/>
  <c r="M1086" i="12"/>
  <c r="M1087" i="12"/>
  <c r="M1088" i="12"/>
  <c r="M1089" i="12"/>
  <c r="M1073" i="12"/>
  <c r="M1074" i="12"/>
  <c r="M1075" i="12"/>
  <c r="M1076" i="12"/>
  <c r="M1077" i="12"/>
  <c r="M1036" i="12"/>
  <c r="M1037" i="12"/>
  <c r="M1038" i="12"/>
  <c r="M1039" i="12"/>
  <c r="M1040" i="12"/>
  <c r="M998" i="12"/>
  <c r="M999" i="12"/>
  <c r="M1000" i="12"/>
  <c r="M1001" i="12"/>
  <c r="M1002" i="12"/>
  <c r="M960" i="12"/>
  <c r="M961" i="12"/>
  <c r="M962" i="12"/>
  <c r="M963" i="12"/>
  <c r="M964" i="12"/>
  <c r="M923" i="12"/>
  <c r="M924" i="12"/>
  <c r="M925" i="12"/>
  <c r="M926" i="12"/>
  <c r="M927" i="12"/>
  <c r="M883" i="12"/>
  <c r="M884" i="12"/>
  <c r="M885" i="12"/>
  <c r="M886" i="12"/>
  <c r="M887" i="12"/>
  <c r="M844" i="12"/>
  <c r="M845" i="12"/>
  <c r="M846" i="12"/>
  <c r="M847" i="12"/>
  <c r="M848" i="12"/>
  <c r="M784" i="12"/>
  <c r="M785" i="12"/>
  <c r="M786" i="12"/>
  <c r="M787" i="12"/>
  <c r="M788" i="12"/>
  <c r="M789" i="12"/>
  <c r="M790" i="12"/>
  <c r="M791" i="12"/>
  <c r="M768" i="12"/>
  <c r="M769" i="12"/>
  <c r="M770" i="12"/>
  <c r="M771" i="12"/>
  <c r="M772" i="12"/>
  <c r="M773" i="12"/>
  <c r="M774" i="12"/>
  <c r="M775" i="12"/>
  <c r="M752" i="12"/>
  <c r="M753" i="12"/>
  <c r="M754" i="12"/>
  <c r="M755" i="12"/>
  <c r="M756" i="12"/>
  <c r="M757" i="12"/>
  <c r="M758" i="12"/>
  <c r="M759" i="12"/>
  <c r="M712" i="12"/>
  <c r="M713" i="12"/>
  <c r="M714" i="12"/>
  <c r="M715" i="12"/>
  <c r="M716" i="12"/>
  <c r="M717" i="12"/>
  <c r="M718" i="12"/>
  <c r="M719" i="12"/>
  <c r="M673" i="12"/>
  <c r="M674" i="12"/>
  <c r="M675" i="12"/>
  <c r="M676" i="12"/>
  <c r="M677" i="12"/>
  <c r="M678" i="12"/>
  <c r="M679" i="12"/>
  <c r="M680" i="12"/>
  <c r="M633" i="12"/>
  <c r="M634" i="12"/>
  <c r="M635" i="12"/>
  <c r="M636" i="12"/>
  <c r="M637" i="12"/>
  <c r="M638" i="12"/>
  <c r="M639" i="12"/>
  <c r="M640" i="12"/>
  <c r="M594" i="12"/>
  <c r="M595" i="12"/>
  <c r="M596" i="12"/>
  <c r="M597" i="12"/>
  <c r="M598" i="12"/>
  <c r="M599" i="12"/>
  <c r="M600" i="12"/>
  <c r="M601" i="12"/>
  <c r="M552" i="12"/>
  <c r="M553" i="12"/>
  <c r="M554" i="12"/>
  <c r="M555" i="12"/>
  <c r="M556" i="12"/>
  <c r="M557" i="12"/>
  <c r="M558" i="12"/>
  <c r="M559" i="12"/>
  <c r="M512" i="12"/>
  <c r="M513" i="12"/>
  <c r="M514" i="12"/>
  <c r="M515" i="12"/>
  <c r="M516" i="12"/>
  <c r="M517" i="12"/>
  <c r="M518" i="12"/>
  <c r="M519" i="12"/>
  <c r="M427" i="12"/>
  <c r="M428" i="12"/>
  <c r="M429" i="12"/>
  <c r="M430" i="12"/>
  <c r="M431" i="12"/>
  <c r="M432" i="12"/>
  <c r="M433" i="12"/>
  <c r="M434" i="12"/>
  <c r="M435" i="12"/>
  <c r="M436" i="12"/>
  <c r="M437" i="12"/>
  <c r="M438" i="12"/>
  <c r="M439" i="12"/>
  <c r="M440" i="12"/>
  <c r="M441" i="12"/>
  <c r="M442" i="12"/>
  <c r="M443" i="12"/>
  <c r="M444" i="12"/>
  <c r="M445" i="12"/>
  <c r="M446" i="12"/>
  <c r="M400" i="12"/>
  <c r="M402" i="12"/>
  <c r="M403" i="12"/>
  <c r="M404" i="12"/>
  <c r="M405" i="12"/>
  <c r="M406" i="12"/>
  <c r="M407" i="12"/>
  <c r="M408" i="12"/>
  <c r="M409" i="12"/>
  <c r="M410" i="12"/>
  <c r="M411" i="12"/>
  <c r="M412" i="12"/>
  <c r="M413" i="12"/>
  <c r="M414" i="12"/>
  <c r="M415" i="12"/>
  <c r="M416" i="12"/>
  <c r="M417" i="12"/>
  <c r="M418" i="12"/>
  <c r="M419" i="12"/>
  <c r="M373" i="12"/>
  <c r="M374" i="12"/>
  <c r="M375" i="12"/>
  <c r="M377" i="12"/>
  <c r="M378" i="12"/>
  <c r="M379" i="12"/>
  <c r="M380" i="12"/>
  <c r="M381" i="12"/>
  <c r="M382" i="12"/>
  <c r="M383" i="12"/>
  <c r="M384" i="12"/>
  <c r="M385" i="12"/>
  <c r="M386" i="12"/>
  <c r="M387" i="12"/>
  <c r="M388" i="12"/>
  <c r="M389" i="12"/>
  <c r="M390" i="12"/>
  <c r="M391" i="12"/>
  <c r="M392" i="12"/>
  <c r="M322" i="12"/>
  <c r="M323" i="12"/>
  <c r="M324" i="12"/>
  <c r="M325" i="12"/>
  <c r="M326" i="12"/>
  <c r="M327" i="12"/>
  <c r="M328" i="12"/>
  <c r="M329" i="12"/>
  <c r="M330" i="12"/>
  <c r="M331" i="12"/>
  <c r="M332" i="12"/>
  <c r="M333" i="12"/>
  <c r="M334" i="12"/>
  <c r="M335" i="12"/>
  <c r="M336" i="12"/>
  <c r="M337" i="12"/>
  <c r="M338" i="12"/>
  <c r="M339" i="12"/>
  <c r="M340" i="12"/>
  <c r="M341" i="12"/>
  <c r="M216" i="12"/>
  <c r="M217" i="12"/>
  <c r="M218" i="12"/>
  <c r="M219" i="12"/>
  <c r="M220" i="12"/>
  <c r="M221" i="12"/>
  <c r="M222" i="12"/>
  <c r="M223" i="12"/>
  <c r="M224" i="12"/>
  <c r="M225" i="12"/>
  <c r="M226" i="12"/>
  <c r="M227" i="12"/>
  <c r="M228" i="12"/>
  <c r="M229" i="12"/>
  <c r="M230" i="12"/>
  <c r="M231" i="12"/>
  <c r="M232" i="12"/>
  <c r="M233" i="12"/>
  <c r="M234" i="12"/>
  <c r="M235" i="12"/>
  <c r="M163" i="12"/>
  <c r="M164" i="12"/>
  <c r="M165" i="12"/>
  <c r="M166" i="12"/>
  <c r="M167" i="12"/>
  <c r="M168" i="12"/>
  <c r="M169" i="12"/>
  <c r="M170" i="12"/>
  <c r="M171" i="12"/>
  <c r="M172" i="12"/>
  <c r="M173" i="12"/>
  <c r="M174" i="12"/>
  <c r="M175" i="12"/>
  <c r="M176" i="12"/>
  <c r="M177" i="12"/>
  <c r="M178" i="12"/>
  <c r="M179" i="12"/>
  <c r="M180" i="12"/>
  <c r="M181" i="12"/>
  <c r="M182" i="12"/>
  <c r="M111" i="12"/>
  <c r="M112" i="12"/>
  <c r="M113" i="12"/>
  <c r="M114" i="12"/>
  <c r="M115" i="12"/>
  <c r="M116" i="12"/>
  <c r="M118" i="12"/>
  <c r="M58" i="12"/>
  <c r="M59" i="12"/>
  <c r="M60" i="12"/>
  <c r="M61" i="12"/>
  <c r="M62" i="12"/>
  <c r="M63" i="12"/>
  <c r="M64" i="12"/>
  <c r="M65" i="12"/>
  <c r="M66" i="12"/>
  <c r="M67" i="12"/>
  <c r="M68" i="12"/>
  <c r="M69" i="12"/>
  <c r="M70" i="12"/>
  <c r="M71" i="12"/>
  <c r="M72" i="12"/>
  <c r="M73" i="12"/>
  <c r="M74" i="12"/>
  <c r="M75" i="12"/>
  <c r="M76" i="12"/>
  <c r="M77" i="12"/>
  <c r="M14" i="12"/>
  <c r="M15" i="12"/>
  <c r="M16" i="12"/>
  <c r="M17" i="12"/>
  <c r="M19" i="12"/>
  <c r="M3768" i="12" l="1"/>
  <c r="M3766" i="12"/>
  <c r="M3758" i="12"/>
  <c r="M3576" i="12"/>
  <c r="M1326" i="12"/>
  <c r="M3585" i="12"/>
  <c r="M3759" i="12"/>
  <c r="M283" i="12"/>
  <c r="M1325" i="12"/>
  <c r="M3907" i="12"/>
  <c r="M287" i="12"/>
  <c r="M3583" i="12"/>
  <c r="M279" i="12"/>
  <c r="M284" i="12"/>
  <c r="M286" i="12"/>
  <c r="M3902" i="12"/>
  <c r="M288" i="12"/>
  <c r="M4039" i="12"/>
  <c r="M3773" i="12"/>
  <c r="M3895" i="12"/>
  <c r="M3770" i="12"/>
  <c r="M273" i="12"/>
  <c r="M393" i="12"/>
  <c r="M520" i="12"/>
  <c r="M560" i="12"/>
  <c r="M792" i="12"/>
  <c r="M3382" i="12"/>
  <c r="M3202" i="12"/>
  <c r="M4033" i="12"/>
  <c r="M3582" i="12"/>
  <c r="M602" i="12"/>
  <c r="M760" i="12"/>
  <c r="M776" i="12"/>
  <c r="M3203" i="12"/>
  <c r="M3385" i="12"/>
  <c r="M278" i="12"/>
  <c r="M275" i="12"/>
  <c r="M3578" i="12"/>
  <c r="M3568" i="12"/>
  <c r="M3765" i="12"/>
  <c r="M1041" i="12"/>
  <c r="M2790" i="12"/>
  <c r="M3584" i="12"/>
  <c r="M3856" i="12"/>
  <c r="M3903" i="12"/>
  <c r="M4040" i="12"/>
  <c r="M4032" i="12"/>
  <c r="M131" i="12"/>
  <c r="M420" i="12"/>
  <c r="M1327" i="12"/>
  <c r="M1319" i="12"/>
  <c r="M1321" i="12"/>
  <c r="M3572" i="12"/>
  <c r="M3761" i="12"/>
  <c r="M3764" i="12"/>
  <c r="M3771" i="12"/>
  <c r="M3904" i="12"/>
  <c r="M3898" i="12"/>
  <c r="M4038" i="12"/>
  <c r="M2392" i="12"/>
  <c r="M3769" i="12"/>
  <c r="M3900" i="12"/>
  <c r="M3393" i="12"/>
  <c r="M3571" i="12"/>
  <c r="M3901" i="12"/>
  <c r="M3894" i="12"/>
  <c r="M3899" i="12"/>
  <c r="M3384" i="12"/>
  <c r="M3906" i="12"/>
  <c r="M272" i="12"/>
  <c r="M3892" i="12"/>
  <c r="M4030" i="12"/>
  <c r="M18" i="12"/>
  <c r="M21" i="12" s="1"/>
  <c r="M285" i="12"/>
  <c r="M270" i="12"/>
  <c r="M269" i="12"/>
  <c r="M1998" i="12"/>
  <c r="M3574" i="12"/>
  <c r="M3573" i="12"/>
  <c r="M3757" i="12"/>
  <c r="M3905" i="12"/>
  <c r="M4035" i="12"/>
  <c r="M277" i="12"/>
  <c r="M282" i="12"/>
  <c r="M3763" i="12"/>
  <c r="M78" i="12"/>
  <c r="O47" i="13" s="1"/>
  <c r="M271" i="12"/>
  <c r="M342" i="12"/>
  <c r="M1322" i="12"/>
  <c r="M1323" i="12"/>
  <c r="M1324" i="12"/>
  <c r="M1861" i="12"/>
  <c r="M3400" i="12"/>
  <c r="M3395" i="12"/>
  <c r="M3762" i="12"/>
  <c r="M3893" i="12"/>
  <c r="M4034" i="12"/>
  <c r="M4027" i="12"/>
  <c r="M4019" i="12"/>
  <c r="M3993" i="12"/>
  <c r="M3884" i="12"/>
  <c r="M3897" i="12"/>
  <c r="M3723" i="12"/>
  <c r="M3767" i="12"/>
  <c r="M3668" i="12"/>
  <c r="M3580" i="12"/>
  <c r="M3570" i="12"/>
  <c r="M3581" i="12"/>
  <c r="M3535" i="12"/>
  <c r="M3579" i="12"/>
  <c r="M3569" i="12"/>
  <c r="M3482" i="12"/>
  <c r="M3347" i="12"/>
  <c r="M3388" i="12"/>
  <c r="M3383" i="12"/>
  <c r="M3398" i="12"/>
  <c r="M3399" i="12"/>
  <c r="M3390" i="12"/>
  <c r="M3389" i="12"/>
  <c r="M3396" i="12"/>
  <c r="M3397" i="12"/>
  <c r="M3293" i="12"/>
  <c r="M3206" i="12"/>
  <c r="M3205" i="12"/>
  <c r="M3185" i="12"/>
  <c r="M3199" i="12" s="1"/>
  <c r="M3204" i="12"/>
  <c r="M1923" i="12"/>
  <c r="M1893" i="12"/>
  <c r="M1804" i="12"/>
  <c r="M1747" i="12"/>
  <c r="M1690" i="12"/>
  <c r="M1633" i="12"/>
  <c r="M1576" i="12"/>
  <c r="M1519" i="12"/>
  <c r="M1445" i="12"/>
  <c r="M1429" i="12"/>
  <c r="M1413" i="12"/>
  <c r="M1370" i="12"/>
  <c r="M1287" i="12"/>
  <c r="M1245" i="12"/>
  <c r="M1320" i="12"/>
  <c r="M1202" i="12"/>
  <c r="M1160" i="12"/>
  <c r="M1103" i="12"/>
  <c r="M1090" i="12"/>
  <c r="M1078" i="12"/>
  <c r="M1003" i="12"/>
  <c r="M965" i="12"/>
  <c r="M928" i="12"/>
  <c r="M888" i="12"/>
  <c r="M849" i="12"/>
  <c r="M720" i="12"/>
  <c r="M681" i="12"/>
  <c r="M641" i="12"/>
  <c r="M447" i="12"/>
  <c r="M236" i="12"/>
  <c r="M276" i="12"/>
  <c r="M274" i="12"/>
  <c r="M281" i="12"/>
  <c r="M280" i="12"/>
  <c r="M183" i="12"/>
  <c r="O107" i="13" s="1"/>
  <c r="M3189" i="12"/>
  <c r="L3999" i="12"/>
  <c r="L4000" i="12"/>
  <c r="L4001" i="12"/>
  <c r="L4002" i="12"/>
  <c r="L4003" i="12"/>
  <c r="L4004" i="12"/>
  <c r="L4005" i="12"/>
  <c r="L4006" i="12"/>
  <c r="L4007" i="12"/>
  <c r="L4008" i="12"/>
  <c r="L4009" i="12"/>
  <c r="L4010" i="12"/>
  <c r="L4011" i="12"/>
  <c r="L4012" i="12"/>
  <c r="L4013" i="12"/>
  <c r="L4014" i="12"/>
  <c r="L3973" i="12"/>
  <c r="L3974" i="12"/>
  <c r="L3975" i="12"/>
  <c r="L3976" i="12"/>
  <c r="L3977" i="12"/>
  <c r="L3978" i="12"/>
  <c r="L3979" i="12"/>
  <c r="L3980" i="12"/>
  <c r="L4034" i="12" s="1"/>
  <c r="L3981" i="12"/>
  <c r="L3982" i="12"/>
  <c r="L3983" i="12"/>
  <c r="L3984" i="12"/>
  <c r="L3985" i="12"/>
  <c r="L3986" i="12"/>
  <c r="L3987" i="12"/>
  <c r="L3988" i="12"/>
  <c r="L3864" i="12"/>
  <c r="L3865" i="12"/>
  <c r="L3866" i="12"/>
  <c r="L3867" i="12"/>
  <c r="L3868" i="12"/>
  <c r="L3869" i="12"/>
  <c r="L3870" i="12"/>
  <c r="L3871" i="12"/>
  <c r="L3872" i="12"/>
  <c r="L3873" i="12"/>
  <c r="L3874" i="12"/>
  <c r="L3875" i="12"/>
  <c r="L3876" i="12"/>
  <c r="L3877" i="12"/>
  <c r="L3878" i="12"/>
  <c r="L3879" i="12"/>
  <c r="L3880" i="12"/>
  <c r="L3836" i="12"/>
  <c r="L3837" i="12"/>
  <c r="L3838" i="12"/>
  <c r="L3839" i="12"/>
  <c r="L3840" i="12"/>
  <c r="L3841" i="12"/>
  <c r="L3842" i="12"/>
  <c r="L3843" i="12"/>
  <c r="L3844" i="12"/>
  <c r="L3845" i="12"/>
  <c r="L3846" i="12"/>
  <c r="L3847" i="12"/>
  <c r="L3848" i="12"/>
  <c r="L3849" i="12"/>
  <c r="L3850" i="12"/>
  <c r="L3851" i="12"/>
  <c r="L3852" i="12"/>
  <c r="L3703" i="12"/>
  <c r="L3704" i="12"/>
  <c r="L3705" i="12"/>
  <c r="L3706" i="12"/>
  <c r="L3707" i="12"/>
  <c r="L3708" i="12"/>
  <c r="L3709" i="12"/>
  <c r="L3710" i="12"/>
  <c r="L3711" i="12"/>
  <c r="L3712" i="12"/>
  <c r="L3713" i="12"/>
  <c r="L3714" i="12"/>
  <c r="L3715" i="12"/>
  <c r="L3716" i="12"/>
  <c r="L3717" i="12"/>
  <c r="L3718" i="12"/>
  <c r="L3719" i="12"/>
  <c r="L3648" i="12"/>
  <c r="L3649" i="12"/>
  <c r="L3762" i="12" s="1"/>
  <c r="L3650" i="12"/>
  <c r="L3651" i="12"/>
  <c r="L3652" i="12"/>
  <c r="L3653" i="12"/>
  <c r="L3654" i="12"/>
  <c r="L3655" i="12"/>
  <c r="L3656" i="12"/>
  <c r="L3657" i="12"/>
  <c r="L3658" i="12"/>
  <c r="L3659" i="12"/>
  <c r="L3660" i="12"/>
  <c r="L3661" i="12"/>
  <c r="L3662" i="12"/>
  <c r="L3663" i="12"/>
  <c r="L3664" i="12"/>
  <c r="L3665" i="12"/>
  <c r="L3666" i="12"/>
  <c r="L3515" i="12"/>
  <c r="L3516" i="12"/>
  <c r="L3517" i="12"/>
  <c r="L3518" i="12"/>
  <c r="L3519" i="12"/>
  <c r="L3520" i="12"/>
  <c r="L3521" i="12"/>
  <c r="L3522" i="12"/>
  <c r="L3523" i="12"/>
  <c r="L3524" i="12"/>
  <c r="L3525" i="12"/>
  <c r="L3526" i="12"/>
  <c r="L3527" i="12"/>
  <c r="L3528" i="12"/>
  <c r="L3529" i="12"/>
  <c r="L3530" i="12"/>
  <c r="L3531" i="12"/>
  <c r="L3532" i="12"/>
  <c r="L3462" i="12"/>
  <c r="L3463" i="12"/>
  <c r="L3464" i="12"/>
  <c r="L3465" i="12"/>
  <c r="L3466" i="12"/>
  <c r="L3467" i="12"/>
  <c r="L3468" i="12"/>
  <c r="L3469" i="12"/>
  <c r="L3470" i="12"/>
  <c r="L3471" i="12"/>
  <c r="L3472" i="12"/>
  <c r="L3473" i="12"/>
  <c r="L3474" i="12"/>
  <c r="L3475" i="12"/>
  <c r="L3476" i="12"/>
  <c r="L3477" i="12"/>
  <c r="L3478" i="12"/>
  <c r="L3479" i="12"/>
  <c r="L3480" i="12"/>
  <c r="L3481" i="12"/>
  <c r="L3327" i="12"/>
  <c r="L3328" i="12"/>
  <c r="L3329" i="12"/>
  <c r="L3330" i="12"/>
  <c r="L3331" i="12"/>
  <c r="L3332" i="12"/>
  <c r="L3333" i="12"/>
  <c r="L3334" i="12"/>
  <c r="L3335" i="12"/>
  <c r="L3336" i="12"/>
  <c r="L3337" i="12"/>
  <c r="L3338" i="12"/>
  <c r="L3339" i="12"/>
  <c r="L3340" i="12"/>
  <c r="L3341" i="12"/>
  <c r="L3342" i="12"/>
  <c r="L3343" i="12"/>
  <c r="L3344" i="12"/>
  <c r="L3345" i="12"/>
  <c r="L3346" i="12"/>
  <c r="L3273" i="12"/>
  <c r="L3274" i="12"/>
  <c r="L3275" i="12"/>
  <c r="L3276" i="12"/>
  <c r="L3277" i="12"/>
  <c r="L3278" i="12"/>
  <c r="L3279" i="12"/>
  <c r="L3280" i="12"/>
  <c r="L3281" i="12"/>
  <c r="L3282" i="12"/>
  <c r="L3283" i="12"/>
  <c r="L3284" i="12"/>
  <c r="L3285" i="12"/>
  <c r="L3286" i="12"/>
  <c r="L3287" i="12"/>
  <c r="L3288" i="12"/>
  <c r="L3289" i="12"/>
  <c r="L3290" i="12"/>
  <c r="L3291" i="12"/>
  <c r="L3292" i="12"/>
  <c r="L3184" i="12"/>
  <c r="L3186" i="12"/>
  <c r="L3187" i="12"/>
  <c r="L3188" i="12"/>
  <c r="L3190" i="12"/>
  <c r="L3191" i="12"/>
  <c r="L3192" i="12"/>
  <c r="L3193" i="12"/>
  <c r="L3194" i="12"/>
  <c r="L3195" i="12"/>
  <c r="L3196" i="12"/>
  <c r="A2830" i="12"/>
  <c r="P1609" i="13"/>
  <c r="O1609" i="13"/>
  <c r="M1476" i="13"/>
  <c r="L1476" i="13"/>
  <c r="K1476" i="13"/>
  <c r="N1476" i="13"/>
  <c r="O1462" i="13"/>
  <c r="P1462" i="13"/>
  <c r="O1309" i="13"/>
  <c r="N1309" i="13"/>
  <c r="P1309" i="13"/>
  <c r="M1246" i="13"/>
  <c r="N1246" i="13"/>
  <c r="O1246" i="13"/>
  <c r="P1246" i="13"/>
  <c r="O1201" i="13"/>
  <c r="N1201" i="13"/>
  <c r="P1201" i="13"/>
  <c r="A2034" i="12"/>
  <c r="A2033" i="12"/>
  <c r="P1133" i="13"/>
  <c r="O1133" i="13"/>
  <c r="L2784" i="12"/>
  <c r="L2785" i="12"/>
  <c r="L2786" i="12"/>
  <c r="L2787" i="12"/>
  <c r="L2788" i="12"/>
  <c r="L2789" i="12"/>
  <c r="L2386" i="12"/>
  <c r="L2387" i="12"/>
  <c r="L2388" i="12"/>
  <c r="L2389" i="12"/>
  <c r="L2390" i="12"/>
  <c r="L2391" i="12"/>
  <c r="L1992" i="12"/>
  <c r="L1993" i="12"/>
  <c r="L1994" i="12"/>
  <c r="L1995" i="12"/>
  <c r="L1996" i="12"/>
  <c r="L1997" i="12"/>
  <c r="L1899" i="12"/>
  <c r="L1900" i="12"/>
  <c r="L1901" i="12"/>
  <c r="L1902" i="12"/>
  <c r="L1903" i="12"/>
  <c r="L1904" i="12"/>
  <c r="L1905" i="12"/>
  <c r="L1906" i="12"/>
  <c r="L1907" i="12"/>
  <c r="L1908" i="12"/>
  <c r="L1909" i="12"/>
  <c r="L1910" i="12"/>
  <c r="L1911" i="12"/>
  <c r="L1912" i="12"/>
  <c r="L1913" i="12"/>
  <c r="L1914" i="12"/>
  <c r="L1915" i="12"/>
  <c r="L1916" i="12"/>
  <c r="L1917" i="12"/>
  <c r="L1918" i="12"/>
  <c r="L1919" i="12"/>
  <c r="L1920" i="12"/>
  <c r="L1921" i="12"/>
  <c r="L1922" i="12"/>
  <c r="L1869" i="12"/>
  <c r="L1870" i="12"/>
  <c r="L1871" i="12"/>
  <c r="L1872" i="12"/>
  <c r="L1873" i="12"/>
  <c r="L1874" i="12"/>
  <c r="L1875" i="12"/>
  <c r="L1876" i="12"/>
  <c r="L1877" i="12"/>
  <c r="L1878" i="12"/>
  <c r="L1879" i="12"/>
  <c r="L1880" i="12"/>
  <c r="L1881" i="12"/>
  <c r="L1882" i="12"/>
  <c r="L1883" i="12"/>
  <c r="L1884" i="12"/>
  <c r="L1885" i="12"/>
  <c r="L1886" i="12"/>
  <c r="L1887" i="12"/>
  <c r="L1888" i="12"/>
  <c r="L1889" i="12"/>
  <c r="L1890" i="12"/>
  <c r="L1891" i="12"/>
  <c r="L1892" i="12"/>
  <c r="L1837" i="12"/>
  <c r="L1838" i="12"/>
  <c r="L1839" i="12"/>
  <c r="L1840" i="12"/>
  <c r="L1841" i="12"/>
  <c r="L1842" i="12"/>
  <c r="L1843" i="12"/>
  <c r="L1844" i="12"/>
  <c r="L1845" i="12"/>
  <c r="L1846" i="12"/>
  <c r="L1847" i="12"/>
  <c r="L1848" i="12"/>
  <c r="L1849" i="12"/>
  <c r="L1850" i="12"/>
  <c r="L1851" i="12"/>
  <c r="L1852" i="12"/>
  <c r="L1853" i="12"/>
  <c r="L1854" i="12"/>
  <c r="L1855" i="12"/>
  <c r="L1856" i="12"/>
  <c r="L1857" i="12"/>
  <c r="L1858" i="12"/>
  <c r="L1859" i="12"/>
  <c r="L1860" i="12"/>
  <c r="L1780" i="12"/>
  <c r="L1781" i="12"/>
  <c r="L1782" i="12"/>
  <c r="L1783" i="12"/>
  <c r="L1784" i="12"/>
  <c r="L1785" i="12"/>
  <c r="L1786" i="12"/>
  <c r="L1787" i="12"/>
  <c r="L1788" i="12"/>
  <c r="L1789" i="12"/>
  <c r="L1790" i="12"/>
  <c r="L1791" i="12"/>
  <c r="L1792" i="12"/>
  <c r="L1793" i="12"/>
  <c r="L1794" i="12"/>
  <c r="L1795" i="12"/>
  <c r="L1796" i="12"/>
  <c r="L1797" i="12"/>
  <c r="L1798" i="12"/>
  <c r="L1799" i="12"/>
  <c r="L1800" i="12"/>
  <c r="L1801" i="12"/>
  <c r="L1802" i="12"/>
  <c r="L1803" i="12"/>
  <c r="L1723" i="12"/>
  <c r="L1724" i="12"/>
  <c r="L1725" i="12"/>
  <c r="L1726" i="12"/>
  <c r="L1727" i="12"/>
  <c r="L1728" i="12"/>
  <c r="L1729" i="12"/>
  <c r="L1730" i="12"/>
  <c r="L1731" i="12"/>
  <c r="L1732" i="12"/>
  <c r="L1733" i="12"/>
  <c r="L1734" i="12"/>
  <c r="L1735" i="12"/>
  <c r="L1736" i="12"/>
  <c r="L1737" i="12"/>
  <c r="L1738" i="12"/>
  <c r="L1739" i="12"/>
  <c r="L1740" i="12"/>
  <c r="L1741" i="12"/>
  <c r="L1742" i="12"/>
  <c r="L1743" i="12"/>
  <c r="L1744" i="12"/>
  <c r="L1745" i="12"/>
  <c r="L1746" i="12"/>
  <c r="L1666" i="12"/>
  <c r="L1667" i="12"/>
  <c r="L1668" i="12"/>
  <c r="L1669" i="12"/>
  <c r="L1670" i="12"/>
  <c r="L1671" i="12"/>
  <c r="L1672" i="12"/>
  <c r="L1673" i="12"/>
  <c r="L1674" i="12"/>
  <c r="L1675" i="12"/>
  <c r="L1676" i="12"/>
  <c r="L1677" i="12"/>
  <c r="L1678" i="12"/>
  <c r="L1679" i="12"/>
  <c r="L1680" i="12"/>
  <c r="L1681" i="12"/>
  <c r="L1682" i="12"/>
  <c r="L1683" i="12"/>
  <c r="L1684" i="12"/>
  <c r="L1685" i="12"/>
  <c r="L1686" i="12"/>
  <c r="L1687" i="12"/>
  <c r="L1688" i="12"/>
  <c r="L1689" i="12"/>
  <c r="L1609" i="12"/>
  <c r="L1610" i="12"/>
  <c r="L1611" i="12"/>
  <c r="L1612" i="12"/>
  <c r="L1613" i="12"/>
  <c r="L1614" i="12"/>
  <c r="L1615" i="12"/>
  <c r="L1616" i="12"/>
  <c r="L1617" i="12"/>
  <c r="L1618" i="12"/>
  <c r="L1619" i="12"/>
  <c r="L1620" i="12"/>
  <c r="L1621" i="12"/>
  <c r="L1622" i="12"/>
  <c r="L1623" i="12"/>
  <c r="L1624" i="12"/>
  <c r="L1625" i="12"/>
  <c r="L1626" i="12"/>
  <c r="L1627" i="12"/>
  <c r="L1628" i="12"/>
  <c r="L1629" i="12"/>
  <c r="L1630" i="12"/>
  <c r="L1631" i="12"/>
  <c r="L1632" i="12"/>
  <c r="L1552" i="12"/>
  <c r="L1553" i="12"/>
  <c r="L1554" i="12"/>
  <c r="L1555" i="12"/>
  <c r="L1556" i="12"/>
  <c r="L1557" i="12"/>
  <c r="L1558" i="12"/>
  <c r="L1559" i="12"/>
  <c r="L1560" i="12"/>
  <c r="L1561" i="12"/>
  <c r="L1562" i="12"/>
  <c r="L1563" i="12"/>
  <c r="L1564" i="12"/>
  <c r="L1565" i="12"/>
  <c r="L1566" i="12"/>
  <c r="L1567" i="12"/>
  <c r="L1568" i="12"/>
  <c r="L1569" i="12"/>
  <c r="L1570" i="12"/>
  <c r="L1571" i="12"/>
  <c r="L1572" i="12"/>
  <c r="L1573" i="12"/>
  <c r="L1574" i="12"/>
  <c r="L1575" i="12"/>
  <c r="L1495" i="12"/>
  <c r="L1496" i="12"/>
  <c r="L1497" i="12"/>
  <c r="L1498" i="12"/>
  <c r="L1499" i="12"/>
  <c r="L1500" i="12"/>
  <c r="L1501" i="12"/>
  <c r="L1502" i="12"/>
  <c r="L1503" i="12"/>
  <c r="L1504" i="12"/>
  <c r="L1505" i="12"/>
  <c r="L1506" i="12"/>
  <c r="L1507" i="12"/>
  <c r="L1508" i="12"/>
  <c r="L1509" i="12"/>
  <c r="L1510" i="12"/>
  <c r="L1511" i="12"/>
  <c r="L1512" i="12"/>
  <c r="L1513" i="12"/>
  <c r="L1514" i="12"/>
  <c r="L1515" i="12"/>
  <c r="L1516" i="12"/>
  <c r="L1517" i="12"/>
  <c r="L1518" i="12"/>
  <c r="L1436" i="12"/>
  <c r="L1437" i="12"/>
  <c r="L1438" i="12"/>
  <c r="L1439" i="12"/>
  <c r="L1440" i="12"/>
  <c r="L1441" i="12"/>
  <c r="L1442" i="12"/>
  <c r="L1443" i="12"/>
  <c r="L1444" i="12"/>
  <c r="L1420" i="12"/>
  <c r="L1421" i="12"/>
  <c r="L1422" i="12"/>
  <c r="L1423" i="12"/>
  <c r="L1424" i="12"/>
  <c r="L1425" i="12"/>
  <c r="L1426" i="12"/>
  <c r="L1427" i="12"/>
  <c r="L1428" i="12"/>
  <c r="L1404" i="12"/>
  <c r="L1405" i="12"/>
  <c r="L1406" i="12"/>
  <c r="L1407" i="12"/>
  <c r="L1408" i="12"/>
  <c r="L1409" i="12"/>
  <c r="L1410" i="12"/>
  <c r="L1411" i="12"/>
  <c r="L1412" i="12"/>
  <c r="L1361" i="12"/>
  <c r="L1362" i="12"/>
  <c r="L1363" i="12"/>
  <c r="L1364" i="12"/>
  <c r="L1365" i="12"/>
  <c r="L1366" i="12"/>
  <c r="L1367" i="12"/>
  <c r="L1368" i="12"/>
  <c r="L1369" i="12"/>
  <c r="L1278" i="12"/>
  <c r="L1279" i="12"/>
  <c r="L1280" i="12"/>
  <c r="L1281" i="12"/>
  <c r="L1282" i="12"/>
  <c r="L1283" i="12"/>
  <c r="L1284" i="12"/>
  <c r="L1285" i="12"/>
  <c r="L1286" i="12"/>
  <c r="L1236" i="12"/>
  <c r="L1237" i="12"/>
  <c r="L1238" i="12"/>
  <c r="L1239" i="12"/>
  <c r="L1240" i="12"/>
  <c r="L1241" i="12"/>
  <c r="L1242" i="12"/>
  <c r="L1243" i="12"/>
  <c r="L1244" i="12"/>
  <c r="L1193" i="12"/>
  <c r="L1194" i="12"/>
  <c r="L1195" i="12"/>
  <c r="L1196" i="12"/>
  <c r="L1197" i="12"/>
  <c r="L1198" i="12"/>
  <c r="L1199" i="12"/>
  <c r="L1200" i="12"/>
  <c r="L1201" i="12"/>
  <c r="L1151" i="12"/>
  <c r="L1152" i="12"/>
  <c r="L1153" i="12"/>
  <c r="L1154" i="12"/>
  <c r="L1155" i="12"/>
  <c r="L1156" i="12"/>
  <c r="L1157" i="12"/>
  <c r="L1158" i="12"/>
  <c r="L1159" i="12"/>
  <c r="L1098" i="12"/>
  <c r="L1099" i="12"/>
  <c r="L1100" i="12"/>
  <c r="L1101" i="12"/>
  <c r="L1102" i="12"/>
  <c r="L1085" i="12"/>
  <c r="L1086" i="12"/>
  <c r="L1087" i="12"/>
  <c r="L1088" i="12"/>
  <c r="L1089" i="12"/>
  <c r="L1073" i="12"/>
  <c r="L1074" i="12"/>
  <c r="L1075" i="12"/>
  <c r="L1076" i="12"/>
  <c r="L1077" i="12"/>
  <c r="L1036" i="12"/>
  <c r="L1037" i="12"/>
  <c r="L1038" i="12"/>
  <c r="L1039" i="12"/>
  <c r="L1040" i="12"/>
  <c r="L998" i="12"/>
  <c r="L999" i="12"/>
  <c r="L1000" i="12"/>
  <c r="L1001" i="12"/>
  <c r="L1002" i="12"/>
  <c r="L960" i="12"/>
  <c r="L961" i="12"/>
  <c r="L962" i="12"/>
  <c r="L963" i="12"/>
  <c r="L964" i="12"/>
  <c r="L923" i="12"/>
  <c r="L924" i="12"/>
  <c r="L925" i="12"/>
  <c r="L926" i="12"/>
  <c r="L927" i="12"/>
  <c r="L883" i="12"/>
  <c r="L884" i="12"/>
  <c r="L885" i="12"/>
  <c r="L886" i="12"/>
  <c r="L887" i="12"/>
  <c r="L844" i="12"/>
  <c r="L845" i="12"/>
  <c r="L846" i="12"/>
  <c r="L847" i="12"/>
  <c r="L848" i="12"/>
  <c r="L784" i="12"/>
  <c r="L785" i="12"/>
  <c r="L786" i="12"/>
  <c r="L787" i="12"/>
  <c r="L788" i="12"/>
  <c r="L789" i="12"/>
  <c r="L790" i="12"/>
  <c r="L791" i="12"/>
  <c r="L768" i="12"/>
  <c r="L769" i="12"/>
  <c r="L770" i="12"/>
  <c r="L771" i="12"/>
  <c r="L772" i="12"/>
  <c r="L773" i="12"/>
  <c r="L774" i="12"/>
  <c r="L775" i="12"/>
  <c r="L752" i="12"/>
  <c r="L753" i="12"/>
  <c r="L754" i="12"/>
  <c r="L755" i="12"/>
  <c r="L756" i="12"/>
  <c r="L757" i="12"/>
  <c r="L758" i="12"/>
  <c r="L759" i="12"/>
  <c r="L712" i="12"/>
  <c r="L713" i="12"/>
  <c r="L714" i="12"/>
  <c r="L715" i="12"/>
  <c r="L716" i="12"/>
  <c r="L717" i="12"/>
  <c r="L718" i="12"/>
  <c r="L719" i="12"/>
  <c r="L673" i="12"/>
  <c r="L674" i="12"/>
  <c r="L675" i="12"/>
  <c r="L676" i="12"/>
  <c r="L677" i="12"/>
  <c r="L678" i="12"/>
  <c r="L679" i="12"/>
  <c r="L680" i="12"/>
  <c r="L633" i="12"/>
  <c r="L634" i="12"/>
  <c r="L635" i="12"/>
  <c r="L636" i="12"/>
  <c r="L637" i="12"/>
  <c r="L638" i="12"/>
  <c r="L639" i="12"/>
  <c r="L640" i="12"/>
  <c r="L594" i="12"/>
  <c r="L595" i="12"/>
  <c r="L596" i="12"/>
  <c r="L597" i="12"/>
  <c r="L598" i="12"/>
  <c r="L599" i="12"/>
  <c r="L600" i="12"/>
  <c r="L601" i="12"/>
  <c r="L552" i="12"/>
  <c r="L553" i="12"/>
  <c r="L554" i="12"/>
  <c r="L555" i="12"/>
  <c r="L556" i="12"/>
  <c r="L557" i="12"/>
  <c r="L558" i="12"/>
  <c r="L559" i="12"/>
  <c r="L512" i="12"/>
  <c r="L513" i="12"/>
  <c r="L514" i="12"/>
  <c r="L515" i="12"/>
  <c r="L516" i="12"/>
  <c r="L517" i="12"/>
  <c r="L518" i="12"/>
  <c r="L519" i="12"/>
  <c r="L446" i="12"/>
  <c r="L445" i="12"/>
  <c r="L444" i="12"/>
  <c r="L443" i="12"/>
  <c r="L442" i="12"/>
  <c r="L441" i="12"/>
  <c r="L440" i="12"/>
  <c r="L439" i="12"/>
  <c r="L438" i="12"/>
  <c r="L437" i="12"/>
  <c r="L436" i="12"/>
  <c r="L435" i="12"/>
  <c r="L434" i="12"/>
  <c r="L433" i="12"/>
  <c r="L432" i="12"/>
  <c r="L431" i="12"/>
  <c r="L430" i="12"/>
  <c r="L429" i="12"/>
  <c r="L428" i="12"/>
  <c r="L427" i="12"/>
  <c r="L419" i="12"/>
  <c r="L418" i="12"/>
  <c r="L417" i="12"/>
  <c r="L416" i="12"/>
  <c r="L415" i="12"/>
  <c r="L414" i="12"/>
  <c r="L413" i="12"/>
  <c r="L412" i="12"/>
  <c r="L411" i="12"/>
  <c r="L410" i="12"/>
  <c r="L409" i="12"/>
  <c r="L408" i="12"/>
  <c r="L407" i="12"/>
  <c r="L406" i="12"/>
  <c r="L405" i="12"/>
  <c r="L404" i="12"/>
  <c r="L403" i="12"/>
  <c r="L402" i="12"/>
  <c r="L400" i="12"/>
  <c r="L392" i="12"/>
  <c r="L391" i="12"/>
  <c r="L390" i="12"/>
  <c r="L389" i="12"/>
  <c r="L388" i="12"/>
  <c r="L387" i="12"/>
  <c r="L386" i="12"/>
  <c r="L385" i="12"/>
  <c r="L384" i="12"/>
  <c r="L383" i="12"/>
  <c r="L382" i="12"/>
  <c r="L381" i="12"/>
  <c r="L380" i="12"/>
  <c r="L379" i="12"/>
  <c r="L378" i="12"/>
  <c r="L377" i="12"/>
  <c r="L375" i="12"/>
  <c r="L374" i="12"/>
  <c r="L373" i="12"/>
  <c r="L341" i="12"/>
  <c r="L340" i="12"/>
  <c r="L339" i="12"/>
  <c r="L338" i="12"/>
  <c r="L337" i="12"/>
  <c r="L336" i="12"/>
  <c r="L335" i="12"/>
  <c r="L334" i="12"/>
  <c r="L333" i="12"/>
  <c r="L332" i="12"/>
  <c r="L331" i="12"/>
  <c r="L330" i="12"/>
  <c r="L329" i="12"/>
  <c r="L328" i="12"/>
  <c r="L327" i="12"/>
  <c r="L326" i="12"/>
  <c r="L325" i="12"/>
  <c r="L324" i="12"/>
  <c r="L323" i="12"/>
  <c r="L322" i="12"/>
  <c r="J117" i="12"/>
  <c r="O117" i="12" s="1"/>
  <c r="L74" i="13"/>
  <c r="M3777" i="12" l="1"/>
  <c r="L3891" i="12"/>
  <c r="M23" i="12"/>
  <c r="L3579" i="12"/>
  <c r="M22" i="12"/>
  <c r="M289" i="12"/>
  <c r="L3578" i="12"/>
  <c r="M20" i="12"/>
  <c r="M1328" i="12"/>
  <c r="M3911" i="12"/>
  <c r="L3572" i="12"/>
  <c r="L3907" i="12"/>
  <c r="L3903" i="12"/>
  <c r="L4039" i="12"/>
  <c r="L3759" i="12"/>
  <c r="L3203" i="12"/>
  <c r="L3892" i="12"/>
  <c r="L3900" i="12"/>
  <c r="M3588" i="12"/>
  <c r="M3197" i="12"/>
  <c r="L3769" i="12"/>
  <c r="L3901" i="12"/>
  <c r="L3899" i="12"/>
  <c r="M4047" i="12"/>
  <c r="L3893" i="12"/>
  <c r="L3897" i="12"/>
  <c r="L3765" i="12"/>
  <c r="L3758" i="12"/>
  <c r="L3761" i="12"/>
  <c r="L3764" i="12"/>
  <c r="L3571" i="12"/>
  <c r="L3582" i="12"/>
  <c r="L3583" i="12"/>
  <c r="M3401" i="12"/>
  <c r="L3384" i="12"/>
  <c r="L3205" i="12"/>
  <c r="L3204" i="12"/>
  <c r="L3185" i="12"/>
  <c r="L3197" i="12" s="1"/>
  <c r="L3202" i="12"/>
  <c r="L3206" i="12"/>
  <c r="M3200" i="12"/>
  <c r="M3201" i="12"/>
  <c r="M3198" i="12"/>
  <c r="L4030" i="12"/>
  <c r="L4038" i="12"/>
  <c r="L4035" i="12"/>
  <c r="L4031" i="12"/>
  <c r="L4027" i="12"/>
  <c r="L4037" i="12"/>
  <c r="L4033" i="12"/>
  <c r="L4040" i="12"/>
  <c r="L4036" i="12"/>
  <c r="L4032" i="12"/>
  <c r="L4028" i="12"/>
  <c r="L3905" i="12"/>
  <c r="L3894" i="12"/>
  <c r="L3904" i="12"/>
  <c r="L3906" i="12"/>
  <c r="L3856" i="12"/>
  <c r="L3898" i="12"/>
  <c r="L3902" i="12"/>
  <c r="L3895" i="12"/>
  <c r="L3773" i="12"/>
  <c r="L3757" i="12"/>
  <c r="L3770" i="12"/>
  <c r="L3772" i="12"/>
  <c r="L3763" i="12"/>
  <c r="L3768" i="12"/>
  <c r="L3771" i="12"/>
  <c r="L3766" i="12"/>
  <c r="L3767" i="12"/>
  <c r="L3570" i="12"/>
  <c r="L3574" i="12"/>
  <c r="L3584" i="12"/>
  <c r="L3580" i="12"/>
  <c r="L3577" i="12"/>
  <c r="L3581" i="12"/>
  <c r="L3568" i="12"/>
  <c r="L3573" i="12"/>
  <c r="L3585" i="12"/>
  <c r="L3569" i="12"/>
  <c r="L3576" i="12"/>
  <c r="L3396" i="12"/>
  <c r="L3388" i="12"/>
  <c r="L3393" i="12"/>
  <c r="L3389" i="12"/>
  <c r="L3398" i="12"/>
  <c r="L3382" i="12"/>
  <c r="L3385" i="12"/>
  <c r="L3390" i="12"/>
  <c r="L3387" i="12"/>
  <c r="L3397" i="12"/>
  <c r="L3386" i="12"/>
  <c r="L3391" i="12"/>
  <c r="L3400" i="12"/>
  <c r="L3383" i="12"/>
  <c r="L3399" i="12"/>
  <c r="L4019" i="12"/>
  <c r="L3189" i="12"/>
  <c r="L3198" i="12" s="1"/>
  <c r="L3293" i="12"/>
  <c r="L3535" i="12"/>
  <c r="L3723" i="12"/>
  <c r="L3993" i="12"/>
  <c r="L3884" i="12"/>
  <c r="L3347" i="12"/>
  <c r="L3395" i="12"/>
  <c r="L3482" i="12"/>
  <c r="L3668" i="12"/>
  <c r="L1103" i="12"/>
  <c r="L420" i="12"/>
  <c r="L520" i="12"/>
  <c r="L760" i="12"/>
  <c r="L1325" i="12"/>
  <c r="L2392" i="12"/>
  <c r="L1323" i="12"/>
  <c r="L1319" i="12"/>
  <c r="L1321" i="12"/>
  <c r="L1690" i="12"/>
  <c r="L2790" i="12"/>
  <c r="L641" i="12"/>
  <c r="L776" i="12"/>
  <c r="L1445" i="12"/>
  <c r="L1090" i="12"/>
  <c r="L1519" i="12"/>
  <c r="L447" i="12"/>
  <c r="L560" i="12"/>
  <c r="L602" i="12"/>
  <c r="L720" i="12"/>
  <c r="L792" i="12"/>
  <c r="L1326" i="12"/>
  <c r="L1322" i="12"/>
  <c r="L1576" i="12"/>
  <c r="L1633" i="12"/>
  <c r="L1998" i="12"/>
  <c r="L1923" i="12"/>
  <c r="L1893" i="12"/>
  <c r="L1861" i="12"/>
  <c r="L1804" i="12"/>
  <c r="L1747" i="12"/>
  <c r="L1429" i="12"/>
  <c r="L1413" i="12"/>
  <c r="L1370" i="12"/>
  <c r="L1287" i="12"/>
  <c r="L1327" i="12"/>
  <c r="L1324" i="12"/>
  <c r="L1320" i="12"/>
  <c r="L1245" i="12"/>
  <c r="L1202" i="12"/>
  <c r="L1160" i="12"/>
  <c r="L1078" i="12"/>
  <c r="L1041" i="12"/>
  <c r="L1003" i="12"/>
  <c r="L965" i="12"/>
  <c r="L928" i="12"/>
  <c r="L888" i="12"/>
  <c r="L849" i="12"/>
  <c r="L681" i="12"/>
  <c r="L393" i="12"/>
  <c r="L342" i="12"/>
  <c r="L3911" i="12" l="1"/>
  <c r="L4047" i="12"/>
  <c r="L3199" i="12"/>
  <c r="L3401" i="12"/>
  <c r="L3200" i="12"/>
  <c r="L3201" i="12"/>
  <c r="L3588" i="12"/>
  <c r="L3777" i="12"/>
  <c r="L1328" i="12"/>
  <c r="L216" i="12" l="1"/>
  <c r="L217" i="12"/>
  <c r="L218" i="12"/>
  <c r="L219" i="12"/>
  <c r="L220" i="12"/>
  <c r="L221" i="12"/>
  <c r="L222" i="12"/>
  <c r="L223" i="12"/>
  <c r="L224" i="12"/>
  <c r="L225" i="12"/>
  <c r="L226" i="12"/>
  <c r="L227" i="12"/>
  <c r="L228" i="12"/>
  <c r="L229" i="12"/>
  <c r="L230" i="12"/>
  <c r="L231" i="12"/>
  <c r="L232" i="12"/>
  <c r="L233" i="12"/>
  <c r="L234" i="12"/>
  <c r="L235" i="12"/>
  <c r="L163" i="12"/>
  <c r="L164" i="12"/>
  <c r="L165" i="12"/>
  <c r="L166" i="12"/>
  <c r="L167" i="12"/>
  <c r="L168" i="12"/>
  <c r="L169" i="12"/>
  <c r="L170" i="12"/>
  <c r="L171" i="12"/>
  <c r="L172" i="12"/>
  <c r="L173" i="12"/>
  <c r="L174" i="12"/>
  <c r="L175" i="12"/>
  <c r="L176" i="12"/>
  <c r="L177" i="12"/>
  <c r="L178" i="12"/>
  <c r="L179" i="12"/>
  <c r="L180" i="12"/>
  <c r="L181" i="12"/>
  <c r="L182" i="12"/>
  <c r="L111" i="12"/>
  <c r="L112" i="12"/>
  <c r="L113" i="12"/>
  <c r="L115" i="12"/>
  <c r="L114" i="12"/>
  <c r="L116" i="12"/>
  <c r="L118" i="12"/>
  <c r="L77" i="12"/>
  <c r="L76" i="12"/>
  <c r="L75" i="12"/>
  <c r="L74" i="12"/>
  <c r="L73" i="12"/>
  <c r="L72" i="12"/>
  <c r="L71" i="12"/>
  <c r="L70" i="12"/>
  <c r="L69" i="12"/>
  <c r="L68" i="12"/>
  <c r="L67" i="12"/>
  <c r="L66" i="12"/>
  <c r="L65" i="12"/>
  <c r="L64" i="12"/>
  <c r="L63" i="12"/>
  <c r="L62" i="12"/>
  <c r="L61" i="12"/>
  <c r="L60" i="12"/>
  <c r="L59" i="12"/>
  <c r="L58" i="12"/>
  <c r="L288" i="12" l="1"/>
  <c r="L236" i="12"/>
  <c r="L285" i="12"/>
  <c r="L279" i="12"/>
  <c r="L271" i="12"/>
  <c r="L281" i="12"/>
  <c r="L273" i="12"/>
  <c r="L183" i="12"/>
  <c r="N107" i="13" s="1"/>
  <c r="L287" i="12"/>
  <c r="L276" i="12"/>
  <c r="L284" i="12"/>
  <c r="L283" i="12"/>
  <c r="L274" i="12"/>
  <c r="L269" i="12"/>
  <c r="L131" i="12"/>
  <c r="L277" i="12"/>
  <c r="L270" i="12"/>
  <c r="L278" i="12"/>
  <c r="L282" i="12"/>
  <c r="L280" i="12"/>
  <c r="L272" i="12"/>
  <c r="L275" i="12"/>
  <c r="L78" i="12"/>
  <c r="L286" i="12"/>
  <c r="L289" i="12" l="1"/>
  <c r="L19" i="12"/>
  <c r="L17" i="12"/>
  <c r="L16" i="12"/>
  <c r="L15" i="12"/>
  <c r="L14" i="12"/>
  <c r="L18" i="12" l="1"/>
  <c r="L22" i="12" s="1"/>
  <c r="A1080" i="13"/>
  <c r="A1121" i="13"/>
  <c r="A1122" i="13"/>
  <c r="A1123" i="13"/>
  <c r="A1124" i="13"/>
  <c r="A1125" i="13"/>
  <c r="K4014" i="12"/>
  <c r="K4013" i="12"/>
  <c r="K4012" i="12"/>
  <c r="K4011" i="12"/>
  <c r="K4010" i="12"/>
  <c r="K4009" i="12"/>
  <c r="K4008" i="12"/>
  <c r="K4007" i="12"/>
  <c r="K4006" i="12"/>
  <c r="K4005" i="12"/>
  <c r="K4004" i="12"/>
  <c r="K4003" i="12"/>
  <c r="K4002" i="12"/>
  <c r="K4001" i="12"/>
  <c r="K4000" i="12"/>
  <c r="K3999" i="12"/>
  <c r="K3988" i="12"/>
  <c r="K4042" i="12" s="1"/>
  <c r="K3987" i="12"/>
  <c r="K4041" i="12" s="1"/>
  <c r="K3986" i="12"/>
  <c r="K4040" i="12" s="1"/>
  <c r="K3985" i="12"/>
  <c r="K3984" i="12"/>
  <c r="K3983" i="12"/>
  <c r="K4037" i="12" s="1"/>
  <c r="K3982" i="12"/>
  <c r="K4036" i="12" s="1"/>
  <c r="K3981" i="12"/>
  <c r="K3980" i="12"/>
  <c r="K4034" i="12" s="1"/>
  <c r="K3979" i="12"/>
  <c r="K4033" i="12" s="1"/>
  <c r="K3978" i="12"/>
  <c r="K4032" i="12" s="1"/>
  <c r="K3977" i="12"/>
  <c r="K4031" i="12" s="1"/>
  <c r="K3976" i="12"/>
  <c r="K3975" i="12"/>
  <c r="K3974" i="12"/>
  <c r="K4028" i="12" s="1"/>
  <c r="K3973" i="12"/>
  <c r="K3880" i="12"/>
  <c r="K3879" i="12"/>
  <c r="K3878" i="12"/>
  <c r="K3877" i="12"/>
  <c r="K3876" i="12"/>
  <c r="K3875" i="12"/>
  <c r="K3874" i="12"/>
  <c r="K3873" i="12"/>
  <c r="K3872" i="12"/>
  <c r="K3871" i="12"/>
  <c r="K3870" i="12"/>
  <c r="K3869" i="12"/>
  <c r="K3868" i="12"/>
  <c r="K3867" i="12"/>
  <c r="K3866" i="12"/>
  <c r="K3865" i="12"/>
  <c r="K3864" i="12"/>
  <c r="K3852" i="12"/>
  <c r="K3851" i="12"/>
  <c r="K3850" i="12"/>
  <c r="K3849" i="12"/>
  <c r="K3848" i="12"/>
  <c r="K3847" i="12"/>
  <c r="K3846" i="12"/>
  <c r="K3845" i="12"/>
  <c r="K3844" i="12"/>
  <c r="K3843" i="12"/>
  <c r="K3842" i="12"/>
  <c r="K3841" i="12"/>
  <c r="K3840" i="12"/>
  <c r="K3839" i="12"/>
  <c r="K3838" i="12"/>
  <c r="K3837" i="12"/>
  <c r="K3836" i="12"/>
  <c r="K3719" i="12"/>
  <c r="K3718" i="12"/>
  <c r="K3717" i="12"/>
  <c r="K3716" i="12"/>
  <c r="K3715" i="12"/>
  <c r="K3714" i="12"/>
  <c r="K3713" i="12"/>
  <c r="K3712" i="12"/>
  <c r="K3711" i="12"/>
  <c r="K3710" i="12"/>
  <c r="K3709" i="12"/>
  <c r="K3708" i="12"/>
  <c r="K3707" i="12"/>
  <c r="K3706" i="12"/>
  <c r="K3705" i="12"/>
  <c r="K3704" i="12"/>
  <c r="K3703" i="12"/>
  <c r="K3666" i="12"/>
  <c r="K3665" i="12"/>
  <c r="K3664" i="12"/>
  <c r="K3663" i="12"/>
  <c r="K3662" i="12"/>
  <c r="K3761" i="12" s="1"/>
  <c r="K3661" i="12"/>
  <c r="K3660" i="12"/>
  <c r="K3659" i="12"/>
  <c r="K3658" i="12"/>
  <c r="K3657" i="12"/>
  <c r="K3656" i="12"/>
  <c r="K3655" i="12"/>
  <c r="K3654" i="12"/>
  <c r="K3653" i="12"/>
  <c r="K3652" i="12"/>
  <c r="K3651" i="12"/>
  <c r="K3650" i="12"/>
  <c r="K3649" i="12"/>
  <c r="K3648" i="12"/>
  <c r="K3532" i="12"/>
  <c r="K3531" i="12"/>
  <c r="K3530" i="12"/>
  <c r="K3529" i="12"/>
  <c r="K3528" i="12"/>
  <c r="K3527" i="12"/>
  <c r="K3526" i="12"/>
  <c r="K3525" i="12"/>
  <c r="K3524" i="12"/>
  <c r="K3523" i="12"/>
  <c r="K3522" i="12"/>
  <c r="K3521" i="12"/>
  <c r="K3520" i="12"/>
  <c r="K3519" i="12"/>
  <c r="K3518" i="12"/>
  <c r="K3517" i="12"/>
  <c r="K3516" i="12"/>
  <c r="K3515" i="12"/>
  <c r="K3481" i="12"/>
  <c r="K3480" i="12"/>
  <c r="K3479" i="12"/>
  <c r="K3478" i="12"/>
  <c r="K3477" i="12"/>
  <c r="K3476" i="12"/>
  <c r="K3475" i="12"/>
  <c r="K3474" i="12"/>
  <c r="K3473" i="12"/>
  <c r="K3472" i="12"/>
  <c r="K3471" i="12"/>
  <c r="K3470" i="12"/>
  <c r="K3469" i="12"/>
  <c r="K3468" i="12"/>
  <c r="K3580" i="12" s="1"/>
  <c r="K3467" i="12"/>
  <c r="K3573" i="12" s="1"/>
  <c r="K3466" i="12"/>
  <c r="K3465" i="12"/>
  <c r="K3464" i="12"/>
  <c r="K3463" i="12"/>
  <c r="K3462" i="12"/>
  <c r="K3346" i="12"/>
  <c r="K3345" i="12"/>
  <c r="K3344" i="12"/>
  <c r="K3343" i="12"/>
  <c r="K3342" i="12"/>
  <c r="K3341" i="12"/>
  <c r="K3340" i="12"/>
  <c r="K3339" i="12"/>
  <c r="K3338" i="12"/>
  <c r="K3337" i="12"/>
  <c r="K3336" i="12"/>
  <c r="K3335" i="12"/>
  <c r="K3334" i="12"/>
  <c r="K3333" i="12"/>
  <c r="K3332" i="12"/>
  <c r="K3331" i="12"/>
  <c r="K3330" i="12"/>
  <c r="K3329" i="12"/>
  <c r="K3328" i="12"/>
  <c r="K3327" i="12"/>
  <c r="K3292" i="12"/>
  <c r="K3291" i="12"/>
  <c r="K3290" i="12"/>
  <c r="K3289" i="12"/>
  <c r="K3288" i="12"/>
  <c r="K3287" i="12"/>
  <c r="K3286" i="12"/>
  <c r="K3285" i="12"/>
  <c r="K3284" i="12"/>
  <c r="K3283" i="12"/>
  <c r="K3282" i="12"/>
  <c r="K3281" i="12"/>
  <c r="K3280" i="12"/>
  <c r="K3279" i="12"/>
  <c r="K3278" i="12"/>
  <c r="K3277" i="12"/>
  <c r="K3276" i="12"/>
  <c r="K3275" i="12"/>
  <c r="K3274" i="12"/>
  <c r="K3273" i="12"/>
  <c r="K3196" i="12"/>
  <c r="K3195" i="12"/>
  <c r="K3194" i="12"/>
  <c r="K3193" i="12"/>
  <c r="K3192" i="12"/>
  <c r="K3191" i="12"/>
  <c r="K3190" i="12"/>
  <c r="K3188" i="12"/>
  <c r="K3187" i="12"/>
  <c r="K3186" i="12"/>
  <c r="K3184" i="12"/>
  <c r="K2789" i="12"/>
  <c r="K2788" i="12"/>
  <c r="K2787" i="12"/>
  <c r="K2786" i="12"/>
  <c r="K2785" i="12"/>
  <c r="K2784" i="12"/>
  <c r="K2391" i="12"/>
  <c r="K2390" i="12"/>
  <c r="K2389" i="12"/>
  <c r="K2388" i="12"/>
  <c r="K2387" i="12"/>
  <c r="K2386" i="12"/>
  <c r="K1997" i="12"/>
  <c r="K1996" i="12"/>
  <c r="K1995" i="12"/>
  <c r="K1994" i="12"/>
  <c r="K1993" i="12"/>
  <c r="K1992" i="12"/>
  <c r="K1922" i="12"/>
  <c r="K1921" i="12"/>
  <c r="K1920" i="12"/>
  <c r="K1919" i="12"/>
  <c r="K1918" i="12"/>
  <c r="K1917" i="12"/>
  <c r="K1916" i="12"/>
  <c r="K1915" i="12"/>
  <c r="K1914" i="12"/>
  <c r="K1913" i="12"/>
  <c r="K1912" i="12"/>
  <c r="K1911" i="12"/>
  <c r="K1910" i="12"/>
  <c r="K1909" i="12"/>
  <c r="K1908" i="12"/>
  <c r="K1907" i="12"/>
  <c r="K1906" i="12"/>
  <c r="K1905" i="12"/>
  <c r="K1904" i="12"/>
  <c r="K1903" i="12"/>
  <c r="K1902" i="12"/>
  <c r="K1901" i="12"/>
  <c r="K1900" i="12"/>
  <c r="K1899" i="12"/>
  <c r="K1892" i="12"/>
  <c r="K1891" i="12"/>
  <c r="K1890" i="12"/>
  <c r="K1889" i="12"/>
  <c r="K1888" i="12"/>
  <c r="K1887" i="12"/>
  <c r="K1886" i="12"/>
  <c r="K1885" i="12"/>
  <c r="K1884" i="12"/>
  <c r="K1883" i="12"/>
  <c r="K1882" i="12"/>
  <c r="K1881" i="12"/>
  <c r="K1880" i="12"/>
  <c r="K1879" i="12"/>
  <c r="K1878" i="12"/>
  <c r="K1877" i="12"/>
  <c r="K1876" i="12"/>
  <c r="K1875" i="12"/>
  <c r="K1874" i="12"/>
  <c r="K1873" i="12"/>
  <c r="K1872" i="12"/>
  <c r="K1871" i="12"/>
  <c r="K1870" i="12"/>
  <c r="K1869" i="12"/>
  <c r="K1860" i="12"/>
  <c r="K1859" i="12"/>
  <c r="K1858" i="12"/>
  <c r="K1857" i="12"/>
  <c r="K1856" i="12"/>
  <c r="K1855" i="12"/>
  <c r="K1854" i="12"/>
  <c r="K1853" i="12"/>
  <c r="K1852" i="12"/>
  <c r="K1851" i="12"/>
  <c r="K1850" i="12"/>
  <c r="K1849" i="12"/>
  <c r="K1848" i="12"/>
  <c r="K1847" i="12"/>
  <c r="K1846" i="12"/>
  <c r="K1845" i="12"/>
  <c r="K1844" i="12"/>
  <c r="K1843" i="12"/>
  <c r="K1842" i="12"/>
  <c r="K1841" i="12"/>
  <c r="K1840" i="12"/>
  <c r="K1839" i="12"/>
  <c r="K1838" i="12"/>
  <c r="K1837" i="12"/>
  <c r="K1803" i="12"/>
  <c r="K1802" i="12"/>
  <c r="K1801" i="12"/>
  <c r="K1800" i="12"/>
  <c r="K1799" i="12"/>
  <c r="K1798" i="12"/>
  <c r="K1797" i="12"/>
  <c r="K1796" i="12"/>
  <c r="K1795" i="12"/>
  <c r="K1794" i="12"/>
  <c r="K1793" i="12"/>
  <c r="K1792" i="12"/>
  <c r="K1791" i="12"/>
  <c r="K1790" i="12"/>
  <c r="K1789" i="12"/>
  <c r="K1788" i="12"/>
  <c r="K1787" i="12"/>
  <c r="K1786" i="12"/>
  <c r="K1785" i="12"/>
  <c r="K1784" i="12"/>
  <c r="K1783" i="12"/>
  <c r="K1782" i="12"/>
  <c r="K1781" i="12"/>
  <c r="K1780" i="12"/>
  <c r="K1746" i="12"/>
  <c r="K1745" i="12"/>
  <c r="K1744" i="12"/>
  <c r="K1743" i="12"/>
  <c r="K1742" i="12"/>
  <c r="K1741" i="12"/>
  <c r="K1740" i="12"/>
  <c r="K1739" i="12"/>
  <c r="K1738" i="12"/>
  <c r="K1737" i="12"/>
  <c r="K1736" i="12"/>
  <c r="K1735" i="12"/>
  <c r="K1734" i="12"/>
  <c r="K1733" i="12"/>
  <c r="K1732" i="12"/>
  <c r="K1731" i="12"/>
  <c r="K1730" i="12"/>
  <c r="K1729" i="12"/>
  <c r="K1728" i="12"/>
  <c r="K1727" i="12"/>
  <c r="K1726" i="12"/>
  <c r="K1725" i="12"/>
  <c r="K1724" i="12"/>
  <c r="K1723" i="12"/>
  <c r="K1689" i="12"/>
  <c r="K1688" i="12"/>
  <c r="K1687" i="12"/>
  <c r="K1686" i="12"/>
  <c r="K1685" i="12"/>
  <c r="K1684" i="12"/>
  <c r="K1683" i="12"/>
  <c r="K1682" i="12"/>
  <c r="K1681" i="12"/>
  <c r="K1680" i="12"/>
  <c r="K1679" i="12"/>
  <c r="K1678" i="12"/>
  <c r="K1677" i="12"/>
  <c r="K1676" i="12"/>
  <c r="K1675" i="12"/>
  <c r="K1674" i="12"/>
  <c r="K1673" i="12"/>
  <c r="K1672" i="12"/>
  <c r="K1671" i="12"/>
  <c r="K1670" i="12"/>
  <c r="K1669" i="12"/>
  <c r="K1668" i="12"/>
  <c r="K1667" i="12"/>
  <c r="K1666" i="12"/>
  <c r="K1632" i="12"/>
  <c r="K1631" i="12"/>
  <c r="K1630" i="12"/>
  <c r="K1629" i="12"/>
  <c r="K1628" i="12"/>
  <c r="K1627" i="12"/>
  <c r="K1626" i="12"/>
  <c r="K1625" i="12"/>
  <c r="K1624" i="12"/>
  <c r="K1623" i="12"/>
  <c r="K1622" i="12"/>
  <c r="K1621" i="12"/>
  <c r="K1620" i="12"/>
  <c r="K1619" i="12"/>
  <c r="K1618" i="12"/>
  <c r="K1617" i="12"/>
  <c r="K1616" i="12"/>
  <c r="K1615" i="12"/>
  <c r="K1614" i="12"/>
  <c r="K1613" i="12"/>
  <c r="K1612" i="12"/>
  <c r="K1611" i="12"/>
  <c r="K1610" i="12"/>
  <c r="K1609" i="12"/>
  <c r="K1575" i="12"/>
  <c r="K1574" i="12"/>
  <c r="K1573" i="12"/>
  <c r="K1572" i="12"/>
  <c r="K1571" i="12"/>
  <c r="K1570" i="12"/>
  <c r="K1569" i="12"/>
  <c r="K1568" i="12"/>
  <c r="K1567" i="12"/>
  <c r="K1566" i="12"/>
  <c r="K1565" i="12"/>
  <c r="K1564" i="12"/>
  <c r="K1563" i="12"/>
  <c r="K1562" i="12"/>
  <c r="K1561" i="12"/>
  <c r="K1560" i="12"/>
  <c r="K1559" i="12"/>
  <c r="K1558" i="12"/>
  <c r="K1557" i="12"/>
  <c r="K1556" i="12"/>
  <c r="K1555" i="12"/>
  <c r="K1554" i="12"/>
  <c r="K1553" i="12"/>
  <c r="K1552" i="12"/>
  <c r="K1518" i="12"/>
  <c r="K1517" i="12"/>
  <c r="K1516" i="12"/>
  <c r="K1515" i="12"/>
  <c r="K1514" i="12"/>
  <c r="K1513" i="12"/>
  <c r="K1512" i="12"/>
  <c r="K1511" i="12"/>
  <c r="K1510" i="12"/>
  <c r="K1509" i="12"/>
  <c r="K1508" i="12"/>
  <c r="K1507" i="12"/>
  <c r="K1506" i="12"/>
  <c r="K1505" i="12"/>
  <c r="K1504" i="12"/>
  <c r="K1503" i="12"/>
  <c r="K1502" i="12"/>
  <c r="K1501" i="12"/>
  <c r="K1500" i="12"/>
  <c r="K1499" i="12"/>
  <c r="K1498" i="12"/>
  <c r="K1497" i="12"/>
  <c r="K1496" i="12"/>
  <c r="K1495" i="12"/>
  <c r="K1444" i="12"/>
  <c r="K1443" i="12"/>
  <c r="K1442" i="12"/>
  <c r="K1441" i="12"/>
  <c r="K1440" i="12"/>
  <c r="K1439" i="12"/>
  <c r="K1438" i="12"/>
  <c r="K1437" i="12"/>
  <c r="K1436" i="12"/>
  <c r="K1428" i="12"/>
  <c r="K1427" i="12"/>
  <c r="K1426" i="12"/>
  <c r="K1425" i="12"/>
  <c r="K1424" i="12"/>
  <c r="K1423" i="12"/>
  <c r="K1422" i="12"/>
  <c r="K1421" i="12"/>
  <c r="K1420" i="12"/>
  <c r="K1412" i="12"/>
  <c r="K1411" i="12"/>
  <c r="K1410" i="12"/>
  <c r="K1409" i="12"/>
  <c r="K1408" i="12"/>
  <c r="K1407" i="12"/>
  <c r="K1406" i="12"/>
  <c r="K1405" i="12"/>
  <c r="K1404" i="12"/>
  <c r="K1369" i="12"/>
  <c r="K1368" i="12"/>
  <c r="K1367" i="12"/>
  <c r="K1366" i="12"/>
  <c r="K1365" i="12"/>
  <c r="K1364" i="12"/>
  <c r="K1363" i="12"/>
  <c r="K1362" i="12"/>
  <c r="K1361" i="12"/>
  <c r="K1286" i="12"/>
  <c r="K1285" i="12"/>
  <c r="K1284" i="12"/>
  <c r="K1283" i="12"/>
  <c r="K1282" i="12"/>
  <c r="K1281" i="12"/>
  <c r="K1280" i="12"/>
  <c r="K1279" i="12"/>
  <c r="K1278" i="12"/>
  <c r="K1244" i="12"/>
  <c r="K1243" i="12"/>
  <c r="K1242" i="12"/>
  <c r="K1241" i="12"/>
  <c r="K1240" i="12"/>
  <c r="K1239" i="12"/>
  <c r="K1238" i="12"/>
  <c r="K1237" i="12"/>
  <c r="K1236" i="12"/>
  <c r="K1201" i="12"/>
  <c r="K1200" i="12"/>
  <c r="K1199" i="12"/>
  <c r="K1198" i="12"/>
  <c r="K1197" i="12"/>
  <c r="K1196" i="12"/>
  <c r="K1195" i="12"/>
  <c r="K1194" i="12"/>
  <c r="K1193" i="12"/>
  <c r="K1159" i="12"/>
  <c r="K1158" i="12"/>
  <c r="K1157" i="12"/>
  <c r="K1156" i="12"/>
  <c r="K1155" i="12"/>
  <c r="K1154" i="12"/>
  <c r="K1153" i="12"/>
  <c r="K1152" i="12"/>
  <c r="K1151" i="12"/>
  <c r="K1102" i="12"/>
  <c r="K1101" i="12"/>
  <c r="K1100" i="12"/>
  <c r="K1099" i="12"/>
  <c r="K1098" i="12"/>
  <c r="K1089" i="12"/>
  <c r="K1088" i="12"/>
  <c r="K1087" i="12"/>
  <c r="K1086" i="12"/>
  <c r="K1085" i="12"/>
  <c r="K1077" i="12"/>
  <c r="K1076" i="12"/>
  <c r="K1075" i="12"/>
  <c r="K1074" i="12"/>
  <c r="K1073" i="12"/>
  <c r="K1040" i="12"/>
  <c r="K1039" i="12"/>
  <c r="K1038" i="12"/>
  <c r="K1037" i="12"/>
  <c r="K1036" i="12"/>
  <c r="K1002" i="12"/>
  <c r="K1001" i="12"/>
  <c r="K1000" i="12"/>
  <c r="K999" i="12"/>
  <c r="K998" i="12"/>
  <c r="K964" i="12"/>
  <c r="K963" i="12"/>
  <c r="K962" i="12"/>
  <c r="K961" i="12"/>
  <c r="K960" i="12"/>
  <c r="K927" i="12"/>
  <c r="K926" i="12"/>
  <c r="K925" i="12"/>
  <c r="K924" i="12"/>
  <c r="K923" i="12"/>
  <c r="K887" i="12"/>
  <c r="K886" i="12"/>
  <c r="K885" i="12"/>
  <c r="K884" i="12"/>
  <c r="K883" i="12"/>
  <c r="K848" i="12"/>
  <c r="K847" i="12"/>
  <c r="K846" i="12"/>
  <c r="K845" i="12"/>
  <c r="K844" i="12"/>
  <c r="K775" i="12"/>
  <c r="K774" i="12"/>
  <c r="K773" i="12"/>
  <c r="K772" i="12"/>
  <c r="K771" i="12"/>
  <c r="K770" i="12"/>
  <c r="K769" i="12"/>
  <c r="K768" i="12"/>
  <c r="K791" i="12"/>
  <c r="K790" i="12"/>
  <c r="K789" i="12"/>
  <c r="K788" i="12"/>
  <c r="K787" i="12"/>
  <c r="K786" i="12"/>
  <c r="K785" i="12"/>
  <c r="K784" i="12"/>
  <c r="K759" i="12"/>
  <c r="K758" i="12"/>
  <c r="K757" i="12"/>
  <c r="K756" i="12"/>
  <c r="K755" i="12"/>
  <c r="K754" i="12"/>
  <c r="K753" i="12"/>
  <c r="K752" i="12"/>
  <c r="K719" i="12"/>
  <c r="K718" i="12"/>
  <c r="K717" i="12"/>
  <c r="K716" i="12"/>
  <c r="K715" i="12"/>
  <c r="K714" i="12"/>
  <c r="K713" i="12"/>
  <c r="K712" i="12"/>
  <c r="K680" i="12"/>
  <c r="K679" i="12"/>
  <c r="K678" i="12"/>
  <c r="K677" i="12"/>
  <c r="K676" i="12"/>
  <c r="K675" i="12"/>
  <c r="K674" i="12"/>
  <c r="K673" i="12"/>
  <c r="D799" i="12" s="1"/>
  <c r="K640" i="12"/>
  <c r="K639" i="12"/>
  <c r="K638" i="12"/>
  <c r="K637" i="12"/>
  <c r="K636" i="12"/>
  <c r="K635" i="12"/>
  <c r="K634" i="12"/>
  <c r="K633" i="12"/>
  <c r="K601" i="12"/>
  <c r="K600" i="12"/>
  <c r="K599" i="12"/>
  <c r="K598" i="12"/>
  <c r="K597" i="12"/>
  <c r="K596" i="12"/>
  <c r="K595" i="12"/>
  <c r="K594" i="12"/>
  <c r="K559" i="12"/>
  <c r="K558" i="12"/>
  <c r="K557" i="12"/>
  <c r="K556" i="12"/>
  <c r="K555" i="12"/>
  <c r="K554" i="12"/>
  <c r="K553" i="12"/>
  <c r="K552" i="12"/>
  <c r="K519" i="12"/>
  <c r="K518" i="12"/>
  <c r="K517" i="12"/>
  <c r="K516" i="12"/>
  <c r="K515" i="12"/>
  <c r="C802" i="12" s="1"/>
  <c r="K514" i="12"/>
  <c r="K513" i="12"/>
  <c r="K512" i="12"/>
  <c r="K446" i="12"/>
  <c r="K445" i="12"/>
  <c r="K444" i="12"/>
  <c r="K443" i="12"/>
  <c r="K442" i="12"/>
  <c r="K441" i="12"/>
  <c r="K440" i="12"/>
  <c r="K439" i="12"/>
  <c r="K438" i="12"/>
  <c r="K437" i="12"/>
  <c r="K436" i="12"/>
  <c r="K435" i="12"/>
  <c r="K434" i="12"/>
  <c r="K433" i="12"/>
  <c r="K432" i="12"/>
  <c r="K431" i="12"/>
  <c r="K430" i="12"/>
  <c r="K429" i="12"/>
  <c r="K428" i="12"/>
  <c r="K427" i="12"/>
  <c r="K419" i="12"/>
  <c r="K418" i="12"/>
  <c r="K417" i="12"/>
  <c r="K416" i="12"/>
  <c r="K415" i="12"/>
  <c r="K414" i="12"/>
  <c r="K413" i="12"/>
  <c r="K412" i="12"/>
  <c r="K411" i="12"/>
  <c r="K410" i="12"/>
  <c r="K409" i="12"/>
  <c r="K408" i="12"/>
  <c r="K407" i="12"/>
  <c r="K406" i="12"/>
  <c r="K405" i="12"/>
  <c r="K404" i="12"/>
  <c r="K403" i="12"/>
  <c r="K402" i="12"/>
  <c r="K401" i="12"/>
  <c r="K400" i="12"/>
  <c r="K392" i="12"/>
  <c r="K391" i="12"/>
  <c r="K390" i="12"/>
  <c r="K389" i="12"/>
  <c r="K388" i="12"/>
  <c r="K387" i="12"/>
  <c r="K386" i="12"/>
  <c r="K385" i="12"/>
  <c r="K384" i="12"/>
  <c r="K383" i="12"/>
  <c r="K382" i="12"/>
  <c r="K381" i="12"/>
  <c r="K380" i="12"/>
  <c r="K379" i="12"/>
  <c r="K378" i="12"/>
  <c r="K377" i="12"/>
  <c r="K376" i="12"/>
  <c r="K375" i="12"/>
  <c r="K374" i="12"/>
  <c r="K373" i="12"/>
  <c r="K341" i="12"/>
  <c r="K340" i="12"/>
  <c r="K339" i="12"/>
  <c r="K338" i="12"/>
  <c r="K337" i="12"/>
  <c r="K336" i="12"/>
  <c r="K335" i="12"/>
  <c r="K334" i="12"/>
  <c r="K333" i="12"/>
  <c r="K332" i="12"/>
  <c r="K331" i="12"/>
  <c r="K330" i="12"/>
  <c r="K329" i="12"/>
  <c r="K328" i="12"/>
  <c r="K327" i="12"/>
  <c r="K326" i="12"/>
  <c r="K325" i="12"/>
  <c r="K324" i="12"/>
  <c r="K323" i="12"/>
  <c r="K322" i="12"/>
  <c r="K235" i="12"/>
  <c r="K234" i="12"/>
  <c r="K233" i="12"/>
  <c r="K232" i="12"/>
  <c r="K231" i="12"/>
  <c r="K230" i="12"/>
  <c r="K229" i="12"/>
  <c r="K228" i="12"/>
  <c r="K227" i="12"/>
  <c r="K226" i="12"/>
  <c r="K225" i="12"/>
  <c r="K224" i="12"/>
  <c r="K223" i="12"/>
  <c r="K222" i="12"/>
  <c r="K221" i="12"/>
  <c r="K220" i="12"/>
  <c r="K219" i="12"/>
  <c r="K218" i="12"/>
  <c r="K217" i="12"/>
  <c r="K216" i="12"/>
  <c r="K182" i="12"/>
  <c r="K181" i="12"/>
  <c r="K180" i="12"/>
  <c r="K179" i="12"/>
  <c r="K178" i="12"/>
  <c r="K177" i="12"/>
  <c r="K176" i="12"/>
  <c r="K175" i="12"/>
  <c r="K174" i="12"/>
  <c r="K173" i="12"/>
  <c r="K172" i="12"/>
  <c r="K171" i="12"/>
  <c r="K170" i="12"/>
  <c r="K169" i="12"/>
  <c r="K168" i="12"/>
  <c r="K167" i="12"/>
  <c r="K166" i="12"/>
  <c r="K165" i="12"/>
  <c r="K164" i="12"/>
  <c r="K163" i="12"/>
  <c r="K118" i="12"/>
  <c r="K116" i="12"/>
  <c r="K114" i="12"/>
  <c r="K115" i="12"/>
  <c r="K113" i="12"/>
  <c r="K112" i="12"/>
  <c r="K111" i="12"/>
  <c r="K77" i="12"/>
  <c r="K76" i="12"/>
  <c r="K75" i="12"/>
  <c r="K74" i="12"/>
  <c r="K73" i="12"/>
  <c r="K72" i="12"/>
  <c r="K71" i="12"/>
  <c r="K70" i="12"/>
  <c r="K69" i="12"/>
  <c r="K68" i="12"/>
  <c r="K67" i="12"/>
  <c r="K66" i="12"/>
  <c r="K65" i="12"/>
  <c r="K64" i="12"/>
  <c r="K63" i="12"/>
  <c r="K62" i="12"/>
  <c r="K61" i="12"/>
  <c r="K60" i="12"/>
  <c r="K59" i="12"/>
  <c r="K58" i="12"/>
  <c r="K19" i="12"/>
  <c r="K17" i="12"/>
  <c r="K16" i="12"/>
  <c r="K15" i="12"/>
  <c r="K14" i="12"/>
  <c r="K3575" i="12" l="1"/>
  <c r="K3585" i="12"/>
  <c r="K3898" i="12"/>
  <c r="K3904" i="12"/>
  <c r="K4035" i="12"/>
  <c r="K4029" i="12"/>
  <c r="K4038" i="12"/>
  <c r="K4027" i="12"/>
  <c r="K3894" i="12"/>
  <c r="K3891" i="12"/>
  <c r="K3772" i="12"/>
  <c r="K3762" i="12"/>
  <c r="K3569" i="12"/>
  <c r="K3579" i="12"/>
  <c r="K3581" i="12"/>
  <c r="L21" i="12"/>
  <c r="L23" i="12"/>
  <c r="L20" i="12"/>
  <c r="K3395" i="12"/>
  <c r="K3384" i="12"/>
  <c r="K3385" i="12"/>
  <c r="K3396" i="12"/>
  <c r="K3382" i="12"/>
  <c r="K3399" i="12"/>
  <c r="K3383" i="12"/>
  <c r="K3400" i="12"/>
  <c r="K3391" i="12"/>
  <c r="K3570" i="12"/>
  <c r="K3568" i="12"/>
  <c r="K3386" i="12"/>
  <c r="K3397" i="12"/>
  <c r="K3387" i="12"/>
  <c r="K3390" i="12"/>
  <c r="K3906" i="12"/>
  <c r="K3398" i="12"/>
  <c r="K3392" i="12"/>
  <c r="K3389" i="12"/>
  <c r="K3393" i="12"/>
  <c r="K3388" i="12"/>
  <c r="K3189" i="12"/>
  <c r="K3201" i="12" s="1"/>
  <c r="K3205" i="12"/>
  <c r="K3574" i="12"/>
  <c r="K4030" i="12"/>
  <c r="K3185" i="12"/>
  <c r="K3197" i="12" s="1"/>
  <c r="K928" i="12"/>
  <c r="K1202" i="12"/>
  <c r="K3892" i="12"/>
  <c r="K3584" i="12"/>
  <c r="K3578" i="12"/>
  <c r="K3905" i="12"/>
  <c r="K1160" i="12"/>
  <c r="K2790" i="12"/>
  <c r="K3577" i="12"/>
  <c r="K3764" i="12"/>
  <c r="K3900" i="12"/>
  <c r="K3895" i="12"/>
  <c r="K3902" i="12"/>
  <c r="K3884" i="12"/>
  <c r="K273" i="12"/>
  <c r="K276" i="12"/>
  <c r="K286" i="12"/>
  <c r="K1429" i="12"/>
  <c r="K3572" i="12"/>
  <c r="K3760" i="12"/>
  <c r="K3767" i="12"/>
  <c r="K3766" i="12"/>
  <c r="K3771" i="12"/>
  <c r="K3770" i="12"/>
  <c r="K3896" i="12"/>
  <c r="K560" i="12"/>
  <c r="K792" i="12"/>
  <c r="K776" i="12"/>
  <c r="K849" i="12"/>
  <c r="K1003" i="12"/>
  <c r="K1103" i="12"/>
  <c r="K3768" i="12"/>
  <c r="K3758" i="12"/>
  <c r="K1245" i="12"/>
  <c r="K1320" i="12"/>
  <c r="K1324" i="12"/>
  <c r="K760" i="12"/>
  <c r="K720" i="12"/>
  <c r="K602" i="12"/>
  <c r="K447" i="12"/>
  <c r="K279" i="12"/>
  <c r="K281" i="12"/>
  <c r="K278" i="12"/>
  <c r="K271" i="12"/>
  <c r="K283" i="12"/>
  <c r="K183" i="12"/>
  <c r="K280" i="12"/>
  <c r="K287" i="12"/>
  <c r="K272" i="12"/>
  <c r="K393" i="12"/>
  <c r="K3293" i="12"/>
  <c r="K4019" i="12"/>
  <c r="K342" i="12"/>
  <c r="K420" i="12"/>
  <c r="K3482" i="12"/>
  <c r="K1861" i="12"/>
  <c r="K1923" i="12"/>
  <c r="K131" i="12"/>
  <c r="K3723" i="12"/>
  <c r="K1633" i="12"/>
  <c r="K1690" i="12"/>
  <c r="K1519" i="12"/>
  <c r="K4039" i="12"/>
  <c r="K3993" i="12"/>
  <c r="K3903" i="12"/>
  <c r="K3901" i="12"/>
  <c r="K3897" i="12"/>
  <c r="K3907" i="12"/>
  <c r="K3893" i="12"/>
  <c r="K3856" i="12"/>
  <c r="K3911" i="12" s="1"/>
  <c r="K3899" i="12"/>
  <c r="K3769" i="12"/>
  <c r="K3763" i="12"/>
  <c r="K3765" i="12"/>
  <c r="K3759" i="12"/>
  <c r="K3757" i="12"/>
  <c r="K3773" i="12"/>
  <c r="K3668" i="12"/>
  <c r="K3571" i="12"/>
  <c r="K3583" i="12"/>
  <c r="K3535" i="12"/>
  <c r="K3582" i="12"/>
  <c r="K3576" i="12"/>
  <c r="K3347" i="12"/>
  <c r="K3203" i="12"/>
  <c r="K3204" i="12"/>
  <c r="K3206" i="12"/>
  <c r="K3202" i="12"/>
  <c r="K2392" i="12"/>
  <c r="K1998" i="12"/>
  <c r="K1893" i="12"/>
  <c r="K1804" i="12"/>
  <c r="K1747" i="12"/>
  <c r="K1576" i="12"/>
  <c r="K1445" i="12"/>
  <c r="K1413" i="12"/>
  <c r="K1370" i="12"/>
  <c r="K1287" i="12"/>
  <c r="K1322" i="12"/>
  <c r="K1326" i="12"/>
  <c r="K1323" i="12"/>
  <c r="K1327" i="12"/>
  <c r="K1321" i="12"/>
  <c r="K1325" i="12"/>
  <c r="K1319" i="12"/>
  <c r="K1090" i="12"/>
  <c r="K1078" i="12"/>
  <c r="K1041" i="12"/>
  <c r="K965" i="12"/>
  <c r="K888" i="12"/>
  <c r="K681" i="12"/>
  <c r="K641" i="12"/>
  <c r="K520" i="12"/>
  <c r="K275" i="12"/>
  <c r="K285" i="12"/>
  <c r="K236" i="12"/>
  <c r="K274" i="12"/>
  <c r="K284" i="12"/>
  <c r="K288" i="12"/>
  <c r="K282" i="12"/>
  <c r="K269" i="12"/>
  <c r="K270" i="12"/>
  <c r="K277" i="12"/>
  <c r="K78" i="12"/>
  <c r="K18" i="12"/>
  <c r="K22" i="12" s="1"/>
  <c r="C120" i="8"/>
  <c r="K4047" i="12" l="1"/>
  <c r="K3200" i="12"/>
  <c r="K3198" i="12"/>
  <c r="K3199" i="12"/>
  <c r="K3401" i="12"/>
  <c r="K20" i="12"/>
  <c r="K23" i="12"/>
  <c r="K3588" i="12"/>
  <c r="K3777" i="12"/>
  <c r="K1328" i="12"/>
  <c r="K289" i="12"/>
  <c r="K21" i="12"/>
  <c r="J3852" i="12"/>
  <c r="J3851" i="12"/>
  <c r="J3850" i="12"/>
  <c r="J3849" i="12"/>
  <c r="J3848" i="12"/>
  <c r="J3847" i="12"/>
  <c r="J3846" i="12"/>
  <c r="J3845" i="12"/>
  <c r="J3844" i="12"/>
  <c r="J3843" i="12"/>
  <c r="J3842" i="12"/>
  <c r="J3841" i="12"/>
  <c r="J3840" i="12"/>
  <c r="J3839" i="12"/>
  <c r="J3838" i="12"/>
  <c r="J3837" i="12"/>
  <c r="J3836" i="12"/>
  <c r="J3880" i="12"/>
  <c r="J3879" i="12"/>
  <c r="J3878" i="12"/>
  <c r="J3877" i="12"/>
  <c r="J3876" i="12"/>
  <c r="J3875" i="12"/>
  <c r="J3874" i="12"/>
  <c r="J3906" i="12" s="1"/>
  <c r="J3873" i="12"/>
  <c r="J3872" i="12"/>
  <c r="J3871" i="12"/>
  <c r="J3870" i="12"/>
  <c r="J3869" i="12"/>
  <c r="J3868" i="12"/>
  <c r="J3867" i="12"/>
  <c r="J3866" i="12"/>
  <c r="J3865" i="12"/>
  <c r="J3864" i="12"/>
  <c r="J3988" i="12"/>
  <c r="J3987" i="12"/>
  <c r="J3986" i="12"/>
  <c r="J3985" i="12"/>
  <c r="J3984" i="12"/>
  <c r="J3983" i="12"/>
  <c r="J3982" i="12"/>
  <c r="J3981" i="12"/>
  <c r="J3980" i="12"/>
  <c r="J3979" i="12"/>
  <c r="J3978" i="12"/>
  <c r="J3977" i="12"/>
  <c r="J3976" i="12"/>
  <c r="J3975" i="12"/>
  <c r="J3974" i="12"/>
  <c r="J3973" i="12"/>
  <c r="J4014" i="12"/>
  <c r="J4013" i="12"/>
  <c r="J4041" i="12" s="1"/>
  <c r="J4012" i="12"/>
  <c r="J4040" i="12" s="1"/>
  <c r="J4011" i="12"/>
  <c r="J4010" i="12"/>
  <c r="J4009" i="12"/>
  <c r="J4008" i="12"/>
  <c r="J4007" i="12"/>
  <c r="J4035" i="12" s="1"/>
  <c r="J4006" i="12"/>
  <c r="J4005" i="12"/>
  <c r="J4033" i="12" s="1"/>
  <c r="J4004" i="12"/>
  <c r="J4032" i="12" s="1"/>
  <c r="J4003" i="12"/>
  <c r="J4031" i="12" s="1"/>
  <c r="J4002" i="12"/>
  <c r="J4001" i="12"/>
  <c r="J4000" i="12"/>
  <c r="J4028" i="12" s="1"/>
  <c r="J3999" i="12"/>
  <c r="J4027" i="12" s="1"/>
  <c r="J4042" i="12"/>
  <c r="J3666" i="12"/>
  <c r="J3665" i="12"/>
  <c r="J3664" i="12"/>
  <c r="J3663" i="12"/>
  <c r="J3662" i="12"/>
  <c r="J3661" i="12"/>
  <c r="J3660" i="12"/>
  <c r="J3659" i="12"/>
  <c r="J3658" i="12"/>
  <c r="J3657" i="12"/>
  <c r="J3656" i="12"/>
  <c r="J3655" i="12"/>
  <c r="J3654" i="12"/>
  <c r="J3653" i="12"/>
  <c r="J3652" i="12"/>
  <c r="J3651" i="12"/>
  <c r="J3650" i="12"/>
  <c r="J3649" i="12"/>
  <c r="J3648" i="12"/>
  <c r="J3719" i="12"/>
  <c r="J3718" i="12"/>
  <c r="J3717" i="12"/>
  <c r="J3716" i="12"/>
  <c r="J3715" i="12"/>
  <c r="J3714" i="12"/>
  <c r="J3713" i="12"/>
  <c r="J3772" i="12" s="1"/>
  <c r="J3712" i="12"/>
  <c r="J3711" i="12"/>
  <c r="J3710" i="12"/>
  <c r="J3709" i="12"/>
  <c r="J3708" i="12"/>
  <c r="J3707" i="12"/>
  <c r="J3706" i="12"/>
  <c r="J3705" i="12"/>
  <c r="J3762" i="12" s="1"/>
  <c r="J3704" i="12"/>
  <c r="J3768" i="12" s="1"/>
  <c r="J3703" i="12"/>
  <c r="J3327" i="12"/>
  <c r="J3328" i="12"/>
  <c r="J3329" i="12"/>
  <c r="J3330" i="12"/>
  <c r="J3331" i="12"/>
  <c r="J3332" i="12"/>
  <c r="J3333" i="12"/>
  <c r="J3334" i="12"/>
  <c r="J3335" i="12"/>
  <c r="J3336" i="12"/>
  <c r="J3337" i="12"/>
  <c r="J3338" i="12"/>
  <c r="J3339" i="12"/>
  <c r="J3340" i="12"/>
  <c r="J3341" i="12"/>
  <c r="J3342" i="12"/>
  <c r="J3343" i="12"/>
  <c r="J3344" i="12"/>
  <c r="J3345" i="12"/>
  <c r="J3346" i="12"/>
  <c r="J3532" i="12"/>
  <c r="J3531" i="12"/>
  <c r="J3530" i="12"/>
  <c r="J3529" i="12"/>
  <c r="J3528" i="12"/>
  <c r="J3527" i="12"/>
  <c r="J3526" i="12"/>
  <c r="J3525" i="12"/>
  <c r="J3524" i="12"/>
  <c r="J3523" i="12"/>
  <c r="J3522" i="12"/>
  <c r="J3521" i="12"/>
  <c r="J3520" i="12"/>
  <c r="J3519" i="12"/>
  <c r="J3518" i="12"/>
  <c r="J3517" i="12"/>
  <c r="J3516" i="12"/>
  <c r="J3515" i="12"/>
  <c r="J3462" i="12"/>
  <c r="J3463" i="12"/>
  <c r="J3464" i="12"/>
  <c r="J3465" i="12"/>
  <c r="J3466" i="12"/>
  <c r="J3467" i="12"/>
  <c r="J3468" i="12"/>
  <c r="J3469" i="12"/>
  <c r="J3470" i="12"/>
  <c r="J3471" i="12"/>
  <c r="J3472" i="12"/>
  <c r="J3473" i="12"/>
  <c r="J3474" i="12"/>
  <c r="J3475" i="12"/>
  <c r="J3476" i="12"/>
  <c r="J3477" i="12"/>
  <c r="J3478" i="12"/>
  <c r="J3479" i="12"/>
  <c r="J3480" i="12"/>
  <c r="J3481" i="12"/>
  <c r="J3273" i="12"/>
  <c r="J3274" i="12"/>
  <c r="J3275" i="12"/>
  <c r="J3276" i="12"/>
  <c r="J3277" i="12"/>
  <c r="J3278" i="12"/>
  <c r="J3279" i="12"/>
  <c r="J3280" i="12"/>
  <c r="J3281" i="12"/>
  <c r="J3282" i="12"/>
  <c r="J3283" i="12"/>
  <c r="J3284" i="12"/>
  <c r="J3285" i="12"/>
  <c r="J3286" i="12"/>
  <c r="J3287" i="12"/>
  <c r="J3288" i="12"/>
  <c r="J3289" i="12"/>
  <c r="J3290" i="12"/>
  <c r="J3291" i="12"/>
  <c r="J3292" i="12"/>
  <c r="A3157" i="12"/>
  <c r="A2355" i="13"/>
  <c r="A2353" i="13"/>
  <c r="J3184" i="12"/>
  <c r="J3186" i="12"/>
  <c r="J3187" i="12"/>
  <c r="J3188" i="12"/>
  <c r="J3190" i="12"/>
  <c r="J3191" i="12"/>
  <c r="J3192" i="12"/>
  <c r="J3193" i="12"/>
  <c r="J3194" i="12"/>
  <c r="J3195" i="12"/>
  <c r="J3196" i="12"/>
  <c r="A2405" i="13"/>
  <c r="A2404" i="13"/>
  <c r="A2403" i="13"/>
  <c r="A2402" i="13"/>
  <c r="A2401" i="13"/>
  <c r="A2400" i="13"/>
  <c r="A2399" i="13"/>
  <c r="A2398" i="13"/>
  <c r="A2397" i="13"/>
  <c r="A2396" i="13"/>
  <c r="A2395" i="13"/>
  <c r="A2394" i="13"/>
  <c r="A2393" i="13"/>
  <c r="A2392" i="13"/>
  <c r="A2391" i="13"/>
  <c r="A2390" i="13"/>
  <c r="A2389" i="13"/>
  <c r="A2388" i="13"/>
  <c r="A2387" i="13"/>
  <c r="A2386" i="13"/>
  <c r="A2385" i="13"/>
  <c r="A2384" i="13"/>
  <c r="A2383" i="13"/>
  <c r="A2382" i="13"/>
  <c r="A2381" i="13"/>
  <c r="A2380" i="13"/>
  <c r="A2379" i="13"/>
  <c r="A2378" i="13"/>
  <c r="A2377" i="13"/>
  <c r="A2376" i="13"/>
  <c r="A2375" i="13"/>
  <c r="A2374" i="13"/>
  <c r="A2373" i="13"/>
  <c r="A2372" i="13"/>
  <c r="A2371" i="13"/>
  <c r="A2370" i="13"/>
  <c r="A2369" i="13"/>
  <c r="A2368" i="13"/>
  <c r="A2367" i="13"/>
  <c r="A2366" i="13"/>
  <c r="A2365" i="13"/>
  <c r="A2364" i="13"/>
  <c r="A2363" i="13"/>
  <c r="A2362" i="13"/>
  <c r="A2361" i="13"/>
  <c r="A2360" i="13"/>
  <c r="A2359" i="13"/>
  <c r="A2358" i="13"/>
  <c r="A2357" i="13"/>
  <c r="A2356" i="13"/>
  <c r="A2354" i="13"/>
  <c r="A2352" i="13"/>
  <c r="A2351" i="13"/>
  <c r="A2350" i="13"/>
  <c r="A2349" i="13"/>
  <c r="A2348" i="13"/>
  <c r="A2347" i="13"/>
  <c r="A2346" i="13"/>
  <c r="A2345" i="13"/>
  <c r="A2344" i="13"/>
  <c r="A2343" i="13"/>
  <c r="A2342" i="13"/>
  <c r="A2341" i="13"/>
  <c r="A2340" i="13"/>
  <c r="A2333" i="13"/>
  <c r="A2332" i="13"/>
  <c r="A2331" i="13"/>
  <c r="A2330" i="13"/>
  <c r="A2329" i="13"/>
  <c r="A2328" i="13"/>
  <c r="A2327" i="13"/>
  <c r="A2326" i="13"/>
  <c r="A2325" i="13"/>
  <c r="A2324" i="13"/>
  <c r="A2323" i="13"/>
  <c r="A2322" i="13"/>
  <c r="A2321" i="13"/>
  <c r="A2320" i="13"/>
  <c r="A2319" i="13"/>
  <c r="A2318" i="13"/>
  <c r="A2317" i="13"/>
  <c r="A2316" i="13"/>
  <c r="A2315" i="13"/>
  <c r="A2314" i="13"/>
  <c r="A2313" i="13"/>
  <c r="A2312" i="13"/>
  <c r="A2311" i="13"/>
  <c r="A2310" i="13"/>
  <c r="A2309" i="13"/>
  <c r="A2308" i="13"/>
  <c r="A2307" i="13"/>
  <c r="A2306" i="13"/>
  <c r="A2305" i="13"/>
  <c r="A2304" i="13"/>
  <c r="A2303" i="13"/>
  <c r="A2302" i="13"/>
  <c r="A2301" i="13"/>
  <c r="A2300" i="13"/>
  <c r="A2299" i="13"/>
  <c r="A2298" i="13"/>
  <c r="A2297" i="13"/>
  <c r="A2296" i="13"/>
  <c r="A2295" i="13"/>
  <c r="A2294" i="13"/>
  <c r="A2293" i="13"/>
  <c r="A2292" i="13"/>
  <c r="A2291" i="13"/>
  <c r="A2290" i="13"/>
  <c r="A2289" i="13"/>
  <c r="A2288" i="13"/>
  <c r="A2287" i="13"/>
  <c r="A2286" i="13"/>
  <c r="A2285" i="13"/>
  <c r="A2284" i="13"/>
  <c r="A2283" i="13"/>
  <c r="A2282" i="13"/>
  <c r="A2281" i="13"/>
  <c r="A2280" i="13"/>
  <c r="A2279" i="13"/>
  <c r="A2278" i="13"/>
  <c r="A2277" i="13"/>
  <c r="A2276" i="13"/>
  <c r="A2275" i="13"/>
  <c r="A2274" i="13"/>
  <c r="A2339" i="13"/>
  <c r="A2338" i="13"/>
  <c r="A2337" i="13"/>
  <c r="A2336" i="13"/>
  <c r="A2335" i="13"/>
  <c r="A2334" i="13"/>
  <c r="A2273" i="13"/>
  <c r="A2272" i="13"/>
  <c r="A2271" i="13"/>
  <c r="A2270" i="13"/>
  <c r="A2269" i="13"/>
  <c r="A2268" i="13"/>
  <c r="A2267" i="13"/>
  <c r="A2266" i="13"/>
  <c r="A2265" i="13"/>
  <c r="A2264" i="13"/>
  <c r="A2263" i="13"/>
  <c r="A2262" i="13"/>
  <c r="A2254" i="13"/>
  <c r="A2253" i="13"/>
  <c r="A2252" i="13"/>
  <c r="A2251" i="13"/>
  <c r="A2250" i="13"/>
  <c r="A2249" i="13"/>
  <c r="A2248" i="13"/>
  <c r="A2247" i="13"/>
  <c r="A2246" i="13"/>
  <c r="A2245" i="13"/>
  <c r="A2244" i="13"/>
  <c r="A2243" i="13"/>
  <c r="A2242" i="13"/>
  <c r="A2241" i="13"/>
  <c r="A2240" i="13"/>
  <c r="A2239" i="13"/>
  <c r="A2238" i="13"/>
  <c r="A2237" i="13"/>
  <c r="A2236" i="13"/>
  <c r="A2235" i="13"/>
  <c r="A2234" i="13"/>
  <c r="A2233" i="13"/>
  <c r="A2232" i="13"/>
  <c r="A2231" i="13"/>
  <c r="A2230" i="13"/>
  <c r="A2229" i="13"/>
  <c r="A2228" i="13"/>
  <c r="A2227" i="13"/>
  <c r="A2226" i="13"/>
  <c r="A2225" i="13"/>
  <c r="A2224" i="13"/>
  <c r="A2223" i="13"/>
  <c r="A2222" i="13"/>
  <c r="A2221" i="13"/>
  <c r="A2220" i="13"/>
  <c r="A2219" i="13"/>
  <c r="A2218" i="13"/>
  <c r="A2217" i="13"/>
  <c r="A2216" i="13"/>
  <c r="A2215" i="13"/>
  <c r="A2214" i="13"/>
  <c r="A2213" i="13"/>
  <c r="A2212" i="13"/>
  <c r="A2211" i="13"/>
  <c r="A2210" i="13"/>
  <c r="A2209" i="13"/>
  <c r="A2208" i="13"/>
  <c r="A2207" i="13"/>
  <c r="A2206" i="13"/>
  <c r="A2205" i="13"/>
  <c r="A2204" i="13"/>
  <c r="A2203" i="13"/>
  <c r="A2202" i="13"/>
  <c r="A2201" i="13"/>
  <c r="A2192" i="13"/>
  <c r="A2191" i="13"/>
  <c r="A2190" i="13"/>
  <c r="A2189" i="13"/>
  <c r="A2188" i="13"/>
  <c r="A2187" i="13"/>
  <c r="A2186" i="13"/>
  <c r="A2185" i="13"/>
  <c r="A2184" i="13"/>
  <c r="A2183" i="13"/>
  <c r="A2182" i="13"/>
  <c r="A2181" i="13"/>
  <c r="A2180" i="13"/>
  <c r="A2179" i="13"/>
  <c r="A2178" i="13"/>
  <c r="A2177" i="13"/>
  <c r="A2176" i="13"/>
  <c r="A2175" i="13"/>
  <c r="A2174" i="13"/>
  <c r="A2173" i="13"/>
  <c r="A2172" i="13"/>
  <c r="A2171" i="13"/>
  <c r="A2170" i="13"/>
  <c r="A2169" i="13"/>
  <c r="A2168" i="13"/>
  <c r="A2167" i="13"/>
  <c r="A2166" i="13"/>
  <c r="A2165" i="13"/>
  <c r="A2164" i="13"/>
  <c r="A2163" i="13"/>
  <c r="A2162" i="13"/>
  <c r="A2161" i="13"/>
  <c r="A2160" i="13"/>
  <c r="A2159" i="13"/>
  <c r="A2158" i="13"/>
  <c r="A2157" i="13"/>
  <c r="A3171" i="12"/>
  <c r="A3170" i="12"/>
  <c r="A3169" i="12"/>
  <c r="A3168" i="12"/>
  <c r="A3167" i="12"/>
  <c r="A3166" i="12"/>
  <c r="A3165" i="12"/>
  <c r="A3164" i="12"/>
  <c r="A3163" i="12"/>
  <c r="A3162" i="12"/>
  <c r="A3161" i="12"/>
  <c r="A3160" i="12"/>
  <c r="A3159" i="12"/>
  <c r="A3158" i="12"/>
  <c r="A3156" i="12"/>
  <c r="A3155" i="12"/>
  <c r="A3154" i="12"/>
  <c r="A3153" i="12"/>
  <c r="A3152" i="12"/>
  <c r="A3151" i="12"/>
  <c r="A3150" i="12"/>
  <c r="A3149" i="12"/>
  <c r="A3148" i="12"/>
  <c r="A3147" i="12"/>
  <c r="A3146" i="12"/>
  <c r="A3145" i="12"/>
  <c r="A3144" i="12"/>
  <c r="A3143" i="12"/>
  <c r="A3142" i="12"/>
  <c r="A3141" i="12"/>
  <c r="A3140" i="12"/>
  <c r="A3139" i="12"/>
  <c r="A3138" i="12"/>
  <c r="A3137" i="12"/>
  <c r="A3136" i="12"/>
  <c r="A3135" i="12"/>
  <c r="A3134" i="12"/>
  <c r="A3133" i="12"/>
  <c r="A3132" i="12"/>
  <c r="A3131" i="12"/>
  <c r="A3130" i="12"/>
  <c r="A3129" i="12"/>
  <c r="A3128" i="12"/>
  <c r="A3127" i="12"/>
  <c r="A3126" i="12"/>
  <c r="A3125" i="12"/>
  <c r="A3124" i="12"/>
  <c r="A3123" i="12"/>
  <c r="A3122" i="12"/>
  <c r="A3121" i="12"/>
  <c r="A3120" i="12"/>
  <c r="A3119" i="12"/>
  <c r="A3118" i="12"/>
  <c r="A3117" i="12"/>
  <c r="A3116" i="12"/>
  <c r="A3115" i="12"/>
  <c r="A3114" i="12"/>
  <c r="A3113" i="12"/>
  <c r="A3112" i="12"/>
  <c r="A3111" i="12"/>
  <c r="A3110" i="12"/>
  <c r="A3109" i="12"/>
  <c r="A3108" i="12"/>
  <c r="A3107" i="12"/>
  <c r="A3106" i="12"/>
  <c r="A3105" i="12"/>
  <c r="A3104" i="12"/>
  <c r="A3103" i="12"/>
  <c r="A3102" i="12"/>
  <c r="A3101" i="12"/>
  <c r="A3100" i="12"/>
  <c r="A3099" i="12"/>
  <c r="A3098" i="12"/>
  <c r="A3097" i="12"/>
  <c r="A3096" i="12"/>
  <c r="A3095" i="12"/>
  <c r="A3094" i="12"/>
  <c r="A3093" i="12"/>
  <c r="A3092" i="12"/>
  <c r="A3091" i="12"/>
  <c r="A3090" i="12"/>
  <c r="A3089" i="12"/>
  <c r="A3088" i="12"/>
  <c r="A3087" i="12"/>
  <c r="A3086" i="12"/>
  <c r="A3085" i="12"/>
  <c r="A3084" i="12"/>
  <c r="A3083" i="12"/>
  <c r="A3082" i="12"/>
  <c r="A3081" i="12"/>
  <c r="A3080" i="12"/>
  <c r="A3079" i="12"/>
  <c r="A3078" i="12"/>
  <c r="A3077" i="12"/>
  <c r="A3076" i="12"/>
  <c r="A3075" i="12"/>
  <c r="A3074" i="12"/>
  <c r="A3073" i="12"/>
  <c r="A3072" i="12"/>
  <c r="A3071" i="12"/>
  <c r="A3070" i="12"/>
  <c r="A3069" i="12"/>
  <c r="A3068" i="12"/>
  <c r="A3067" i="12"/>
  <c r="A3066" i="12"/>
  <c r="A3065" i="12"/>
  <c r="A3064" i="12"/>
  <c r="A3063" i="12"/>
  <c r="A3062" i="12"/>
  <c r="A3061" i="12"/>
  <c r="A3060" i="12"/>
  <c r="A3059" i="12"/>
  <c r="A3058" i="12"/>
  <c r="A3057" i="12"/>
  <c r="A3056" i="12"/>
  <c r="A3055" i="12"/>
  <c r="A3054" i="12"/>
  <c r="A3053" i="12"/>
  <c r="A3052" i="12"/>
  <c r="A3051" i="12"/>
  <c r="A3050" i="12"/>
  <c r="A3049" i="12"/>
  <c r="A3048" i="12"/>
  <c r="A3047" i="12"/>
  <c r="A3046" i="12"/>
  <c r="G3046" i="12" s="1"/>
  <c r="A3045" i="12"/>
  <c r="A3044" i="12"/>
  <c r="A3043" i="12"/>
  <c r="A3042" i="12"/>
  <c r="A3041" i="12"/>
  <c r="A3040" i="12"/>
  <c r="A3039" i="12"/>
  <c r="A3038" i="12"/>
  <c r="A3037" i="12"/>
  <c r="A3036" i="12"/>
  <c r="A3035" i="12"/>
  <c r="A3034" i="12"/>
  <c r="A3033" i="12"/>
  <c r="A3032" i="12"/>
  <c r="A3031" i="12"/>
  <c r="A3030" i="12"/>
  <c r="A3029" i="12"/>
  <c r="A3028" i="12"/>
  <c r="A3016" i="12"/>
  <c r="A3015" i="12"/>
  <c r="A3014" i="12"/>
  <c r="A3013" i="12"/>
  <c r="A3012" i="12"/>
  <c r="A3011" i="12"/>
  <c r="A3010" i="12"/>
  <c r="A3009" i="12"/>
  <c r="A3008" i="12"/>
  <c r="A3007" i="12"/>
  <c r="A3006" i="12"/>
  <c r="A3005" i="12"/>
  <c r="A3004" i="12"/>
  <c r="A3003" i="12"/>
  <c r="A3002" i="12"/>
  <c r="A3001" i="12"/>
  <c r="A3000" i="12"/>
  <c r="A2999" i="12"/>
  <c r="A2998" i="12"/>
  <c r="A2997" i="12"/>
  <c r="A2996" i="12"/>
  <c r="A2995" i="12"/>
  <c r="A2994" i="12"/>
  <c r="A2993" i="12"/>
  <c r="A2992" i="12"/>
  <c r="A2991" i="12"/>
  <c r="A2990" i="12"/>
  <c r="A2989" i="12"/>
  <c r="A2988" i="12"/>
  <c r="A2987" i="12"/>
  <c r="A2986" i="12"/>
  <c r="A2985" i="12"/>
  <c r="A2984" i="12"/>
  <c r="A2983" i="12"/>
  <c r="A2982" i="12"/>
  <c r="A2981" i="12"/>
  <c r="A2980" i="12"/>
  <c r="A2979" i="12"/>
  <c r="A2978" i="12"/>
  <c r="A2977" i="12"/>
  <c r="A2976" i="12"/>
  <c r="A2975" i="12"/>
  <c r="A2974" i="12"/>
  <c r="A2973" i="12"/>
  <c r="A2972" i="12"/>
  <c r="A2971" i="12"/>
  <c r="A2970" i="12"/>
  <c r="A2969" i="12"/>
  <c r="A2968" i="12"/>
  <c r="A2967" i="12"/>
  <c r="A2966" i="12"/>
  <c r="A2965" i="12"/>
  <c r="A2964" i="12"/>
  <c r="A2963" i="12"/>
  <c r="A2953" i="12"/>
  <c r="A2952" i="12"/>
  <c r="A2951" i="12"/>
  <c r="A2950" i="12"/>
  <c r="A2949" i="12"/>
  <c r="A2948" i="12"/>
  <c r="A2947" i="12"/>
  <c r="A2946" i="12"/>
  <c r="A2945" i="12"/>
  <c r="A2944" i="12"/>
  <c r="A2943" i="12"/>
  <c r="A2942" i="12"/>
  <c r="A2941" i="12"/>
  <c r="A2940" i="12"/>
  <c r="A2939" i="12"/>
  <c r="A2938" i="12"/>
  <c r="A2937" i="12"/>
  <c r="A2936" i="12"/>
  <c r="A2955" i="12"/>
  <c r="A2954" i="12"/>
  <c r="A2906" i="12"/>
  <c r="A2905" i="12"/>
  <c r="A2904" i="12"/>
  <c r="A2903" i="12"/>
  <c r="A2902" i="12"/>
  <c r="A2901" i="12"/>
  <c r="A2911" i="12"/>
  <c r="A2910" i="12"/>
  <c r="A2909" i="12"/>
  <c r="A2908" i="12"/>
  <c r="A2907" i="12"/>
  <c r="A2915" i="12"/>
  <c r="A2914" i="12"/>
  <c r="A2913" i="12"/>
  <c r="A2912" i="12"/>
  <c r="A2925" i="12"/>
  <c r="A2924" i="12"/>
  <c r="A2923" i="12"/>
  <c r="A2922" i="12"/>
  <c r="A2921" i="12"/>
  <c r="A2920" i="12"/>
  <c r="A2919" i="12"/>
  <c r="A2918" i="12"/>
  <c r="A2917" i="12"/>
  <c r="A2916" i="12"/>
  <c r="A2928" i="12"/>
  <c r="A2927" i="12"/>
  <c r="A2926" i="12"/>
  <c r="A2149" i="13"/>
  <c r="A2148" i="13"/>
  <c r="A2147" i="13"/>
  <c r="A2146" i="13"/>
  <c r="A2145" i="13"/>
  <c r="A2144" i="13"/>
  <c r="A2143" i="13"/>
  <c r="A2142" i="13"/>
  <c r="A2141" i="13"/>
  <c r="A2140" i="13"/>
  <c r="A2139" i="13"/>
  <c r="A2138" i="13"/>
  <c r="A2137" i="13"/>
  <c r="A2136" i="13"/>
  <c r="A2135" i="13"/>
  <c r="A2134" i="13"/>
  <c r="A2133" i="13"/>
  <c r="A2132" i="13"/>
  <c r="A2131" i="13"/>
  <c r="A2130" i="13"/>
  <c r="A2129" i="13"/>
  <c r="A2128" i="13"/>
  <c r="A2127" i="13"/>
  <c r="A2126" i="13"/>
  <c r="A2119" i="13"/>
  <c r="A2118" i="13"/>
  <c r="A2117" i="13"/>
  <c r="A2116" i="13"/>
  <c r="A2115" i="13"/>
  <c r="A2114" i="13"/>
  <c r="A2113" i="13"/>
  <c r="A2112" i="13"/>
  <c r="A2111" i="13"/>
  <c r="A2110" i="13"/>
  <c r="A2109" i="13"/>
  <c r="A2108" i="13"/>
  <c r="A2107" i="13"/>
  <c r="A2106" i="13"/>
  <c r="A2105" i="13"/>
  <c r="A2104" i="13"/>
  <c r="A2103" i="13"/>
  <c r="A2102" i="13"/>
  <c r="A2101" i="13"/>
  <c r="A2100" i="13"/>
  <c r="A2099" i="13"/>
  <c r="A2098" i="13"/>
  <c r="A2097" i="13"/>
  <c r="A2096" i="13"/>
  <c r="A2095" i="13"/>
  <c r="A2094" i="13"/>
  <c r="A2093" i="13"/>
  <c r="A2092" i="13"/>
  <c r="A2091" i="13"/>
  <c r="A2090" i="13"/>
  <c r="A2125" i="13"/>
  <c r="A2124" i="13"/>
  <c r="A2123" i="13"/>
  <c r="A2122" i="13"/>
  <c r="A2121" i="13"/>
  <c r="A2120" i="13"/>
  <c r="A2083" i="13"/>
  <c r="A2082" i="13"/>
  <c r="A2081" i="13"/>
  <c r="A2080" i="13"/>
  <c r="A2079" i="13"/>
  <c r="A2078" i="13"/>
  <c r="A2077" i="13"/>
  <c r="A2076" i="13"/>
  <c r="A2075" i="13"/>
  <c r="A2074" i="13"/>
  <c r="A2073" i="13"/>
  <c r="A2072" i="13"/>
  <c r="A2071" i="13"/>
  <c r="A2070" i="13"/>
  <c r="A2069" i="13"/>
  <c r="A2068" i="13"/>
  <c r="A2067" i="13"/>
  <c r="A2066" i="13"/>
  <c r="A2065" i="13"/>
  <c r="A2064" i="13"/>
  <c r="A2063" i="13"/>
  <c r="A2062" i="13"/>
  <c r="A2061" i="13"/>
  <c r="A2060" i="13"/>
  <c r="A2059" i="13"/>
  <c r="A2058" i="13"/>
  <c r="A2057" i="13"/>
  <c r="A2056" i="13"/>
  <c r="A2055" i="13"/>
  <c r="A2054" i="13"/>
  <c r="A2053" i="13"/>
  <c r="A2052" i="13"/>
  <c r="A2051" i="13"/>
  <c r="A2050" i="13"/>
  <c r="A2049" i="13"/>
  <c r="A2048" i="13"/>
  <c r="A2047" i="13"/>
  <c r="A2046" i="13"/>
  <c r="A2045" i="13"/>
  <c r="A2044" i="13"/>
  <c r="A2043" i="13"/>
  <c r="A2042" i="13"/>
  <c r="A2041" i="13"/>
  <c r="A2040" i="13"/>
  <c r="A2039" i="13"/>
  <c r="A2038" i="13"/>
  <c r="A2037" i="13"/>
  <c r="A2036" i="13"/>
  <c r="A2035" i="13"/>
  <c r="A2034" i="13"/>
  <c r="A2033" i="13"/>
  <c r="A2032" i="13"/>
  <c r="A2031" i="13"/>
  <c r="A2030" i="13"/>
  <c r="A2029" i="13"/>
  <c r="A2028" i="13"/>
  <c r="A2027" i="13"/>
  <c r="A2026" i="13"/>
  <c r="A2025" i="13"/>
  <c r="A2024" i="13"/>
  <c r="A2023" i="13"/>
  <c r="A2022" i="13"/>
  <c r="A2021" i="13"/>
  <c r="A2020" i="13"/>
  <c r="A2019" i="13"/>
  <c r="A2018" i="13"/>
  <c r="A2017" i="13"/>
  <c r="A2016" i="13"/>
  <c r="A2015" i="13"/>
  <c r="A2014" i="13"/>
  <c r="A2013" i="13"/>
  <c r="A2012" i="13"/>
  <c r="A2011" i="13"/>
  <c r="A2010" i="13"/>
  <c r="A2009" i="13"/>
  <c r="A2008" i="13"/>
  <c r="A2007" i="13"/>
  <c r="A2006" i="13"/>
  <c r="A2005" i="13"/>
  <c r="A2004" i="13"/>
  <c r="A2003" i="13"/>
  <c r="A2002" i="13"/>
  <c r="A2001" i="13"/>
  <c r="A2000" i="13"/>
  <c r="A1999" i="13"/>
  <c r="A1998" i="13"/>
  <c r="A1997" i="13"/>
  <c r="A1996" i="13"/>
  <c r="A1995" i="13"/>
  <c r="A1994" i="13"/>
  <c r="A1993" i="13"/>
  <c r="A1992" i="13"/>
  <c r="A1991" i="13"/>
  <c r="A1990" i="13"/>
  <c r="A1989" i="13"/>
  <c r="A1988" i="13"/>
  <c r="A1987" i="13"/>
  <c r="A1986" i="13"/>
  <c r="A1985" i="13"/>
  <c r="A1984" i="13"/>
  <c r="A1983" i="13"/>
  <c r="A1982" i="13"/>
  <c r="A1977" i="13"/>
  <c r="A1978" i="13"/>
  <c r="A1979" i="13"/>
  <c r="A1980" i="13"/>
  <c r="A1981" i="13"/>
  <c r="A1976" i="13"/>
  <c r="A1975" i="13"/>
  <c r="A1974" i="13"/>
  <c r="A1973" i="13"/>
  <c r="A1972" i="13"/>
  <c r="A1971" i="13"/>
  <c r="A1970" i="13"/>
  <c r="A1969" i="13"/>
  <c r="A1968" i="13"/>
  <c r="A1967" i="13"/>
  <c r="A1966" i="13"/>
  <c r="A1965" i="13"/>
  <c r="A1964" i="13"/>
  <c r="A1963" i="13"/>
  <c r="A1962" i="13"/>
  <c r="A1961" i="13"/>
  <c r="A1960" i="13"/>
  <c r="A1959" i="13"/>
  <c r="A1958" i="13"/>
  <c r="A2893" i="12"/>
  <c r="A2892" i="12"/>
  <c r="A2891" i="12"/>
  <c r="A2890" i="12"/>
  <c r="A2888" i="12"/>
  <c r="A2887" i="12"/>
  <c r="A2886" i="12"/>
  <c r="A2885" i="12"/>
  <c r="A2884" i="12"/>
  <c r="A2883" i="12"/>
  <c r="A2882" i="12"/>
  <c r="A2881" i="12"/>
  <c r="A2880" i="12"/>
  <c r="A2879" i="12"/>
  <c r="A2878" i="12"/>
  <c r="A2877" i="12"/>
  <c r="A2876" i="12"/>
  <c r="A2875" i="12"/>
  <c r="A2874" i="12"/>
  <c r="A2873" i="12"/>
  <c r="A2872" i="12"/>
  <c r="A2870" i="12"/>
  <c r="A2869" i="12"/>
  <c r="A2868" i="12"/>
  <c r="A2867" i="12"/>
  <c r="A2866" i="12"/>
  <c r="A2865" i="12"/>
  <c r="A2864" i="12"/>
  <c r="A2863" i="12"/>
  <c r="A2862" i="12"/>
  <c r="A2861" i="12"/>
  <c r="A2860" i="12"/>
  <c r="A2859" i="12"/>
  <c r="A2858" i="12"/>
  <c r="A2857" i="12"/>
  <c r="A2856" i="12"/>
  <c r="A2853" i="12"/>
  <c r="A2854" i="12"/>
  <c r="A2855" i="12"/>
  <c r="A2852" i="12"/>
  <c r="A2851" i="12"/>
  <c r="A2850" i="12"/>
  <c r="A2849" i="12"/>
  <c r="A2848" i="12"/>
  <c r="A2847" i="12"/>
  <c r="A2846" i="12"/>
  <c r="A2845" i="12"/>
  <c r="A2844" i="12"/>
  <c r="A2843" i="12"/>
  <c r="A2842" i="12"/>
  <c r="A2841" i="12"/>
  <c r="A2840" i="12"/>
  <c r="A2839" i="12"/>
  <c r="A2838" i="12"/>
  <c r="A2837" i="12"/>
  <c r="A2836" i="12"/>
  <c r="A2835" i="12"/>
  <c r="A2834" i="12"/>
  <c r="A2833" i="12"/>
  <c r="A2832" i="12"/>
  <c r="A2831" i="12"/>
  <c r="A2829" i="12"/>
  <c r="A2828" i="12"/>
  <c r="A2827" i="12"/>
  <c r="A2826" i="12"/>
  <c r="A2825" i="12"/>
  <c r="A2824" i="12"/>
  <c r="A2823" i="12"/>
  <c r="A2822" i="12"/>
  <c r="A2821" i="12"/>
  <c r="A2820" i="12"/>
  <c r="A2819" i="12"/>
  <c r="A2818" i="12"/>
  <c r="A2817" i="12"/>
  <c r="A2816" i="12"/>
  <c r="A2815" i="12"/>
  <c r="A2814" i="12"/>
  <c r="A2889" i="12"/>
  <c r="A2871" i="12"/>
  <c r="D2784" i="12"/>
  <c r="E2784" i="12"/>
  <c r="F2784" i="12"/>
  <c r="G2784" i="12"/>
  <c r="H2784" i="12"/>
  <c r="I2784" i="12"/>
  <c r="J2784" i="12"/>
  <c r="D2785" i="12"/>
  <c r="E2785" i="12"/>
  <c r="F2785" i="12"/>
  <c r="G2785" i="12"/>
  <c r="H2785" i="12"/>
  <c r="I2785" i="12"/>
  <c r="J2785" i="12"/>
  <c r="D2786" i="12"/>
  <c r="E2786" i="12"/>
  <c r="F2786" i="12"/>
  <c r="G2786" i="12"/>
  <c r="H2786" i="12"/>
  <c r="I2786" i="12"/>
  <c r="J2786" i="12"/>
  <c r="D2787" i="12"/>
  <c r="E2787" i="12"/>
  <c r="F2787" i="12"/>
  <c r="G2787" i="12"/>
  <c r="H2787" i="12"/>
  <c r="I2787" i="12"/>
  <c r="J2787" i="12"/>
  <c r="D2788" i="12"/>
  <c r="E2788" i="12"/>
  <c r="F2788" i="12"/>
  <c r="G2788" i="12"/>
  <c r="H2788" i="12"/>
  <c r="I2788" i="12"/>
  <c r="J2788" i="12"/>
  <c r="D2789" i="12"/>
  <c r="E2789" i="12"/>
  <c r="F2789" i="12"/>
  <c r="G2789" i="12"/>
  <c r="H2789" i="12"/>
  <c r="I2789" i="12"/>
  <c r="J2789" i="12"/>
  <c r="C2784" i="12"/>
  <c r="C2786" i="12"/>
  <c r="C2787" i="12"/>
  <c r="C2788" i="12"/>
  <c r="C2789" i="12"/>
  <c r="C2785" i="12"/>
  <c r="A2647" i="12"/>
  <c r="A2646" i="12"/>
  <c r="A2645" i="12"/>
  <c r="A2644" i="12"/>
  <c r="A2643" i="12"/>
  <c r="A2642" i="12"/>
  <c r="A2641" i="12"/>
  <c r="A2640" i="12"/>
  <c r="A2639" i="12"/>
  <c r="A2638" i="12"/>
  <c r="A2637" i="12"/>
  <c r="A2636" i="12"/>
  <c r="A2635" i="12"/>
  <c r="A2634" i="12"/>
  <c r="A2633" i="12"/>
  <c r="A2632" i="12"/>
  <c r="A2631" i="12"/>
  <c r="A2630" i="12"/>
  <c r="A2773" i="12"/>
  <c r="A2772" i="12"/>
  <c r="A2771" i="12"/>
  <c r="A2770" i="12"/>
  <c r="A2769" i="12"/>
  <c r="A2768" i="12"/>
  <c r="A2767" i="12"/>
  <c r="A2766" i="12"/>
  <c r="A2765" i="12"/>
  <c r="A2764" i="12"/>
  <c r="A2763" i="12"/>
  <c r="A2762" i="12"/>
  <c r="A2761" i="12"/>
  <c r="A2760" i="12"/>
  <c r="A2759" i="12"/>
  <c r="A2758" i="12"/>
  <c r="A2757" i="12"/>
  <c r="A2756" i="12"/>
  <c r="A2755" i="12"/>
  <c r="A2754" i="12"/>
  <c r="A2753" i="12"/>
  <c r="A2752" i="12"/>
  <c r="A2751" i="12"/>
  <c r="A2750" i="12"/>
  <c r="A2749" i="12"/>
  <c r="A2748" i="12"/>
  <c r="A2747" i="12"/>
  <c r="A2746" i="12"/>
  <c r="A2745" i="12"/>
  <c r="A2744" i="12"/>
  <c r="A2743" i="12"/>
  <c r="A2742" i="12"/>
  <c r="A2741" i="12"/>
  <c r="A2740" i="12"/>
  <c r="A2739" i="12"/>
  <c r="A2738" i="12"/>
  <c r="A2737" i="12"/>
  <c r="A2736" i="12"/>
  <c r="A2735" i="12"/>
  <c r="A2734" i="12"/>
  <c r="A2733" i="12"/>
  <c r="A2732" i="12"/>
  <c r="A2731" i="12"/>
  <c r="A2730" i="12"/>
  <c r="A2729" i="12"/>
  <c r="A2728" i="12"/>
  <c r="A2727" i="12"/>
  <c r="A2726" i="12"/>
  <c r="A2725" i="12"/>
  <c r="A2724" i="12"/>
  <c r="A2723" i="12"/>
  <c r="A2722" i="12"/>
  <c r="A2721" i="12"/>
  <c r="A2720" i="12"/>
  <c r="A2719" i="12"/>
  <c r="A2718" i="12"/>
  <c r="A2717" i="12"/>
  <c r="A2716" i="12"/>
  <c r="A2715" i="12"/>
  <c r="A2714" i="12"/>
  <c r="A2713" i="12"/>
  <c r="A2712" i="12"/>
  <c r="A2711" i="12"/>
  <c r="A2710" i="12"/>
  <c r="A2709" i="12"/>
  <c r="A2708" i="12"/>
  <c r="A2707" i="12"/>
  <c r="A2706" i="12"/>
  <c r="A2705" i="12"/>
  <c r="A2704" i="12"/>
  <c r="A2703" i="12"/>
  <c r="A2702" i="12"/>
  <c r="A2701" i="12"/>
  <c r="A2700" i="12"/>
  <c r="A2699" i="12"/>
  <c r="A2698" i="12"/>
  <c r="A2697" i="12"/>
  <c r="A2696" i="12"/>
  <c r="A2695" i="12"/>
  <c r="A2694" i="12"/>
  <c r="A2693" i="12"/>
  <c r="A2692" i="12"/>
  <c r="A2691" i="12"/>
  <c r="A2690" i="12"/>
  <c r="A2689" i="12"/>
  <c r="A2688" i="12"/>
  <c r="A2687" i="12"/>
  <c r="A2686" i="12"/>
  <c r="A2685" i="12"/>
  <c r="A2684" i="12"/>
  <c r="A2683" i="12"/>
  <c r="A2682" i="12"/>
  <c r="A2681" i="12"/>
  <c r="A2680" i="12"/>
  <c r="A2679" i="12"/>
  <c r="A2678" i="12"/>
  <c r="A2677" i="12"/>
  <c r="A2676" i="12"/>
  <c r="A2675" i="12"/>
  <c r="A2674" i="12"/>
  <c r="A2673" i="12"/>
  <c r="A2672" i="12"/>
  <c r="A2671" i="12"/>
  <c r="A2670" i="12"/>
  <c r="A2669" i="12"/>
  <c r="A2668" i="12"/>
  <c r="A2667" i="12"/>
  <c r="A2666" i="12"/>
  <c r="A2665" i="12"/>
  <c r="A2664" i="12"/>
  <c r="A2663" i="12"/>
  <c r="A2662" i="12"/>
  <c r="A2661" i="12"/>
  <c r="A2660" i="12"/>
  <c r="A2659" i="12"/>
  <c r="A2658" i="12"/>
  <c r="A2657" i="12"/>
  <c r="A2656" i="12"/>
  <c r="A2655" i="12"/>
  <c r="A2654" i="12"/>
  <c r="A2653" i="12"/>
  <c r="A2652" i="12"/>
  <c r="A2651" i="12"/>
  <c r="A2650" i="12"/>
  <c r="A2649" i="12"/>
  <c r="A2648" i="12"/>
  <c r="J4038" i="12" l="1"/>
  <c r="J3765" i="12"/>
  <c r="J3759" i="12"/>
  <c r="J3770" i="12"/>
  <c r="J3582" i="12"/>
  <c r="J3894" i="12"/>
  <c r="J3758" i="12"/>
  <c r="I3087" i="12"/>
  <c r="J3083" i="12"/>
  <c r="N3029" i="12"/>
  <c r="N3037" i="12"/>
  <c r="N3045" i="12"/>
  <c r="N3053" i="12"/>
  <c r="N3061" i="12"/>
  <c r="N3069" i="12"/>
  <c r="N3077" i="12"/>
  <c r="N3085" i="12"/>
  <c r="N3093" i="12"/>
  <c r="N3101" i="12"/>
  <c r="N3109" i="12"/>
  <c r="N3117" i="12"/>
  <c r="N3125" i="12"/>
  <c r="N3133" i="12"/>
  <c r="N3141" i="12"/>
  <c r="N3149" i="12"/>
  <c r="N3157" i="12"/>
  <c r="N3165" i="12"/>
  <c r="N3073" i="12"/>
  <c r="N3137" i="12"/>
  <c r="N3169" i="12"/>
  <c r="N3082" i="12"/>
  <c r="N3130" i="12"/>
  <c r="N3154" i="12"/>
  <c r="N3059" i="12"/>
  <c r="N3123" i="12"/>
  <c r="N3171" i="12"/>
  <c r="N3068" i="12"/>
  <c r="N3108" i="12"/>
  <c r="N3148" i="12"/>
  <c r="N3030" i="12"/>
  <c r="N3038" i="12"/>
  <c r="N3046" i="12"/>
  <c r="N3054" i="12"/>
  <c r="N3062" i="12"/>
  <c r="N3070" i="12"/>
  <c r="N3078" i="12"/>
  <c r="N3086" i="12"/>
  <c r="N3094" i="12"/>
  <c r="N3102" i="12"/>
  <c r="N3110" i="12"/>
  <c r="N3118" i="12"/>
  <c r="N3126" i="12"/>
  <c r="N3134" i="12"/>
  <c r="N3142" i="12"/>
  <c r="N3150" i="12"/>
  <c r="N3158" i="12"/>
  <c r="N3166" i="12"/>
  <c r="N3041" i="12"/>
  <c r="N3065" i="12"/>
  <c r="N3105" i="12"/>
  <c r="N3129" i="12"/>
  <c r="N3153" i="12"/>
  <c r="N3042" i="12"/>
  <c r="N3058" i="12"/>
  <c r="N3090" i="12"/>
  <c r="N3122" i="12"/>
  <c r="N3051" i="12"/>
  <c r="N3083" i="12"/>
  <c r="N3099" i="12"/>
  <c r="N3131" i="12"/>
  <c r="N3155" i="12"/>
  <c r="N3044" i="12"/>
  <c r="N3060" i="12"/>
  <c r="N3092" i="12"/>
  <c r="N3124" i="12"/>
  <c r="N3156" i="12"/>
  <c r="N3031" i="12"/>
  <c r="N3039" i="12"/>
  <c r="N3047" i="12"/>
  <c r="N3055" i="12"/>
  <c r="N3063" i="12"/>
  <c r="N3071" i="12"/>
  <c r="N3079" i="12"/>
  <c r="N3087" i="12"/>
  <c r="N3095" i="12"/>
  <c r="N3103" i="12"/>
  <c r="N3111" i="12"/>
  <c r="N3119" i="12"/>
  <c r="N3127" i="12"/>
  <c r="N3135" i="12"/>
  <c r="N3143" i="12"/>
  <c r="N3151" i="12"/>
  <c r="N3159" i="12"/>
  <c r="N3167" i="12"/>
  <c r="N3049" i="12"/>
  <c r="N3089" i="12"/>
  <c r="N3113" i="12"/>
  <c r="N3145" i="12"/>
  <c r="N3050" i="12"/>
  <c r="N3074" i="12"/>
  <c r="N3106" i="12"/>
  <c r="N3138" i="12"/>
  <c r="N3162" i="12"/>
  <c r="N3035" i="12"/>
  <c r="N3075" i="12"/>
  <c r="N3107" i="12"/>
  <c r="N3139" i="12"/>
  <c r="N3163" i="12"/>
  <c r="N3028" i="12"/>
  <c r="N3076" i="12"/>
  <c r="N3100" i="12"/>
  <c r="N3132" i="12"/>
  <c r="N3164" i="12"/>
  <c r="N3032" i="12"/>
  <c r="N3040" i="12"/>
  <c r="N3048" i="12"/>
  <c r="N3056" i="12"/>
  <c r="N3064" i="12"/>
  <c r="N3072" i="12"/>
  <c r="N3080" i="12"/>
  <c r="N3088" i="12"/>
  <c r="N3096" i="12"/>
  <c r="N3104" i="12"/>
  <c r="N3112" i="12"/>
  <c r="N3120" i="12"/>
  <c r="N3128" i="12"/>
  <c r="N3136" i="12"/>
  <c r="N3144" i="12"/>
  <c r="N3152" i="12"/>
  <c r="N3160" i="12"/>
  <c r="N3168" i="12"/>
  <c r="N3033" i="12"/>
  <c r="N3057" i="12"/>
  <c r="N3081" i="12"/>
  <c r="N3097" i="12"/>
  <c r="N3121" i="12"/>
  <c r="N3161" i="12"/>
  <c r="N3034" i="12"/>
  <c r="N3066" i="12"/>
  <c r="N3098" i="12"/>
  <c r="N3114" i="12"/>
  <c r="N3146" i="12"/>
  <c r="N3170" i="12"/>
  <c r="N3043" i="12"/>
  <c r="N3067" i="12"/>
  <c r="N3091" i="12"/>
  <c r="N3115" i="12"/>
  <c r="N3147" i="12"/>
  <c r="N3036" i="12"/>
  <c r="N3052" i="12"/>
  <c r="N3084" i="12"/>
  <c r="N3116" i="12"/>
  <c r="N3140" i="12"/>
  <c r="N2964" i="12"/>
  <c r="N2972" i="12"/>
  <c r="N2980" i="12"/>
  <c r="N2988" i="12"/>
  <c r="N2996" i="12"/>
  <c r="N3004" i="12"/>
  <c r="N3012" i="12"/>
  <c r="N2965" i="12"/>
  <c r="N2973" i="12"/>
  <c r="N2981" i="12"/>
  <c r="N2989" i="12"/>
  <c r="N2997" i="12"/>
  <c r="N3005" i="12"/>
  <c r="N3013" i="12"/>
  <c r="N2966" i="12"/>
  <c r="N2974" i="12"/>
  <c r="N2982" i="12"/>
  <c r="N2990" i="12"/>
  <c r="N2998" i="12"/>
  <c r="N3006" i="12"/>
  <c r="N3014" i="12"/>
  <c r="N2967" i="12"/>
  <c r="N2975" i="12"/>
  <c r="N2983" i="12"/>
  <c r="N2991" i="12"/>
  <c r="N2999" i="12"/>
  <c r="N3007" i="12"/>
  <c r="N3015" i="12"/>
  <c r="N2969" i="12"/>
  <c r="N2985" i="12"/>
  <c r="N3001" i="12"/>
  <c r="N2970" i="12"/>
  <c r="N2994" i="12"/>
  <c r="N3002" i="12"/>
  <c r="N2963" i="12"/>
  <c r="N2987" i="12"/>
  <c r="N3011" i="12"/>
  <c r="N2968" i="12"/>
  <c r="N2976" i="12"/>
  <c r="N2984" i="12"/>
  <c r="N2992" i="12"/>
  <c r="N3000" i="12"/>
  <c r="N3008" i="12"/>
  <c r="N3016" i="12"/>
  <c r="N2977" i="12"/>
  <c r="N2993" i="12"/>
  <c r="N3009" i="12"/>
  <c r="N2978" i="12"/>
  <c r="N2986" i="12"/>
  <c r="N3010" i="12"/>
  <c r="N2971" i="12"/>
  <c r="N2979" i="12"/>
  <c r="N2995" i="12"/>
  <c r="N3003" i="12"/>
  <c r="I2951" i="12"/>
  <c r="N2939" i="12"/>
  <c r="N2947" i="12"/>
  <c r="N2955" i="12"/>
  <c r="N2941" i="12"/>
  <c r="N2944" i="12"/>
  <c r="N2937" i="12"/>
  <c r="N2938" i="12"/>
  <c r="N2940" i="12"/>
  <c r="N2948" i="12"/>
  <c r="N2949" i="12"/>
  <c r="N2952" i="12"/>
  <c r="N2953" i="12"/>
  <c r="N2954" i="12"/>
  <c r="N2942" i="12"/>
  <c r="N2950" i="12"/>
  <c r="N2943" i="12"/>
  <c r="N2951" i="12"/>
  <c r="N2936" i="12"/>
  <c r="N2945" i="12"/>
  <c r="N2946" i="12"/>
  <c r="K2947" i="12"/>
  <c r="N2908" i="12"/>
  <c r="N2916" i="12"/>
  <c r="N2924" i="12"/>
  <c r="N2904" i="12"/>
  <c r="N2905" i="12"/>
  <c r="N2914" i="12"/>
  <c r="N2901" i="12"/>
  <c r="N2909" i="12"/>
  <c r="N2917" i="12"/>
  <c r="N2925" i="12"/>
  <c r="N2912" i="12"/>
  <c r="N2922" i="12"/>
  <c r="N2915" i="12"/>
  <c r="N2902" i="12"/>
  <c r="N2910" i="12"/>
  <c r="N2918" i="12"/>
  <c r="N2926" i="12"/>
  <c r="N2928" i="12"/>
  <c r="N2913" i="12"/>
  <c r="N2907" i="12"/>
  <c r="N2903" i="12"/>
  <c r="N2911" i="12"/>
  <c r="N2919" i="12"/>
  <c r="N2927" i="12"/>
  <c r="N2920" i="12"/>
  <c r="N2921" i="12"/>
  <c r="N2906" i="12"/>
  <c r="N2923" i="12"/>
  <c r="N2817" i="12"/>
  <c r="N2825" i="12"/>
  <c r="N2833" i="12"/>
  <c r="N2841" i="12"/>
  <c r="N2849" i="12"/>
  <c r="N2857" i="12"/>
  <c r="N2865" i="12"/>
  <c r="N2873" i="12"/>
  <c r="N2881" i="12"/>
  <c r="N2889" i="12"/>
  <c r="N2868" i="12"/>
  <c r="N2886" i="12"/>
  <c r="N2839" i="12"/>
  <c r="N2855" i="12"/>
  <c r="N2879" i="12"/>
  <c r="N2832" i="12"/>
  <c r="N2856" i="12"/>
  <c r="N2888" i="12"/>
  <c r="N2818" i="12"/>
  <c r="N2826" i="12"/>
  <c r="N2834" i="12"/>
  <c r="N2842" i="12"/>
  <c r="N2850" i="12"/>
  <c r="N2858" i="12"/>
  <c r="N2866" i="12"/>
  <c r="N2874" i="12"/>
  <c r="N2882" i="12"/>
  <c r="N2890" i="12"/>
  <c r="N2820" i="12"/>
  <c r="N2836" i="12"/>
  <c r="N2852" i="12"/>
  <c r="N2876" i="12"/>
  <c r="N2892" i="12"/>
  <c r="N2823" i="12"/>
  <c r="N2863" i="12"/>
  <c r="N2824" i="12"/>
  <c r="N2864" i="12"/>
  <c r="N2880" i="12"/>
  <c r="N2819" i="12"/>
  <c r="N2827" i="12"/>
  <c r="N2835" i="12"/>
  <c r="N2843" i="12"/>
  <c r="N2851" i="12"/>
  <c r="N2859" i="12"/>
  <c r="N2867" i="12"/>
  <c r="N2875" i="12"/>
  <c r="N2883" i="12"/>
  <c r="N2891" i="12"/>
  <c r="N2828" i="12"/>
  <c r="N2844" i="12"/>
  <c r="N2860" i="12"/>
  <c r="N2884" i="12"/>
  <c r="N2815" i="12"/>
  <c r="N2871" i="12"/>
  <c r="N2840" i="12"/>
  <c r="N2821" i="12"/>
  <c r="N2829" i="12"/>
  <c r="N2837" i="12"/>
  <c r="N2845" i="12"/>
  <c r="N2853" i="12"/>
  <c r="N2861" i="12"/>
  <c r="N2869" i="12"/>
  <c r="N2877" i="12"/>
  <c r="N2885" i="12"/>
  <c r="N2893" i="12"/>
  <c r="N2814" i="12"/>
  <c r="N2822" i="12"/>
  <c r="N2830" i="12"/>
  <c r="N2838" i="12"/>
  <c r="N2846" i="12"/>
  <c r="N2854" i="12"/>
  <c r="N2862" i="12"/>
  <c r="N2870" i="12"/>
  <c r="N2878" i="12"/>
  <c r="N2831" i="12"/>
  <c r="N2847" i="12"/>
  <c r="N2887" i="12"/>
  <c r="N2816" i="12"/>
  <c r="N2848" i="12"/>
  <c r="N2872" i="12"/>
  <c r="L2830" i="12"/>
  <c r="M2830" i="12"/>
  <c r="J3382" i="12"/>
  <c r="J3396" i="12"/>
  <c r="J3385" i="12"/>
  <c r="J3384" i="12"/>
  <c r="J3395" i="12"/>
  <c r="J3388" i="12"/>
  <c r="J3393" i="12"/>
  <c r="J3389" i="12"/>
  <c r="J3392" i="12"/>
  <c r="J3398" i="12"/>
  <c r="J3390" i="12"/>
  <c r="J3387" i="12"/>
  <c r="J3397" i="12"/>
  <c r="J3386" i="12"/>
  <c r="J3391" i="12"/>
  <c r="J3400" i="12"/>
  <c r="J3383" i="12"/>
  <c r="J3399" i="12"/>
  <c r="M3029" i="12"/>
  <c r="M3033" i="12"/>
  <c r="M3037" i="12"/>
  <c r="M3041" i="12"/>
  <c r="M3045" i="12"/>
  <c r="M3049" i="12"/>
  <c r="M3053" i="12"/>
  <c r="M3057" i="12"/>
  <c r="M3061" i="12"/>
  <c r="M3065" i="12"/>
  <c r="M3069" i="12"/>
  <c r="M3073" i="12"/>
  <c r="M3077" i="12"/>
  <c r="M3081" i="12"/>
  <c r="M3085" i="12"/>
  <c r="M3089" i="12"/>
  <c r="M3093" i="12"/>
  <c r="M3097" i="12"/>
  <c r="M3101" i="12"/>
  <c r="M3105" i="12"/>
  <c r="M3109" i="12"/>
  <c r="M3113" i="12"/>
  <c r="M3117" i="12"/>
  <c r="M3121" i="12"/>
  <c r="M3125" i="12"/>
  <c r="M3129" i="12"/>
  <c r="M3133" i="12"/>
  <c r="M3137" i="12"/>
  <c r="M3141" i="12"/>
  <c r="M3145" i="12"/>
  <c r="M3149" i="12"/>
  <c r="M3153" i="12"/>
  <c r="M3157" i="12"/>
  <c r="M3161" i="12"/>
  <c r="M3165" i="12"/>
  <c r="M3169" i="12"/>
  <c r="M3030" i="12"/>
  <c r="M3034" i="12"/>
  <c r="M3038" i="12"/>
  <c r="M3042" i="12"/>
  <c r="M3046" i="12"/>
  <c r="M3050" i="12"/>
  <c r="M3054" i="12"/>
  <c r="M3058" i="12"/>
  <c r="M3062" i="12"/>
  <c r="M3066" i="12"/>
  <c r="M3070" i="12"/>
  <c r="M3074" i="12"/>
  <c r="M3078" i="12"/>
  <c r="M3082" i="12"/>
  <c r="M3086" i="12"/>
  <c r="M3090" i="12"/>
  <c r="M3094" i="12"/>
  <c r="M3098" i="12"/>
  <c r="M3102" i="12"/>
  <c r="M3106" i="12"/>
  <c r="M3110" i="12"/>
  <c r="M3114" i="12"/>
  <c r="M3118" i="12"/>
  <c r="M3122" i="12"/>
  <c r="M3126" i="12"/>
  <c r="M3130" i="12"/>
  <c r="M3134" i="12"/>
  <c r="M3138" i="12"/>
  <c r="M3142" i="12"/>
  <c r="M3146" i="12"/>
  <c r="M3150" i="12"/>
  <c r="M3154" i="12"/>
  <c r="M3158" i="12"/>
  <c r="M3162" i="12"/>
  <c r="M3166" i="12"/>
  <c r="M3170" i="12"/>
  <c r="M3031" i="12"/>
  <c r="M3035" i="12"/>
  <c r="M3039" i="12"/>
  <c r="M3043" i="12"/>
  <c r="M3047" i="12"/>
  <c r="M3051" i="12"/>
  <c r="M3055" i="12"/>
  <c r="M3059" i="12"/>
  <c r="M3063" i="12"/>
  <c r="M3067" i="12"/>
  <c r="M3071" i="12"/>
  <c r="M3075" i="12"/>
  <c r="M3079" i="12"/>
  <c r="M3083" i="12"/>
  <c r="M3087" i="12"/>
  <c r="M3091" i="12"/>
  <c r="M3095" i="12"/>
  <c r="M3099" i="12"/>
  <c r="M3103" i="12"/>
  <c r="M3107" i="12"/>
  <c r="M3111" i="12"/>
  <c r="M3115" i="12"/>
  <c r="M3119" i="12"/>
  <c r="M3123" i="12"/>
  <c r="M3127" i="12"/>
  <c r="M3131" i="12"/>
  <c r="M3135" i="12"/>
  <c r="M3139" i="12"/>
  <c r="M3143" i="12"/>
  <c r="M3147" i="12"/>
  <c r="M3151" i="12"/>
  <c r="M3155" i="12"/>
  <c r="M3159" i="12"/>
  <c r="M3163" i="12"/>
  <c r="M3167" i="12"/>
  <c r="M3171" i="12"/>
  <c r="M3028" i="12"/>
  <c r="M3032" i="12"/>
  <c r="M3036" i="12"/>
  <c r="M3040" i="12"/>
  <c r="M3044" i="12"/>
  <c r="M3048" i="12"/>
  <c r="M3052" i="12"/>
  <c r="M3056" i="12"/>
  <c r="M3060" i="12"/>
  <c r="M3064" i="12"/>
  <c r="M3068" i="12"/>
  <c r="M3072" i="12"/>
  <c r="M3076" i="12"/>
  <c r="M3080" i="12"/>
  <c r="M3084" i="12"/>
  <c r="M3088" i="12"/>
  <c r="M3092" i="12"/>
  <c r="M3096" i="12"/>
  <c r="M3100" i="12"/>
  <c r="M3104" i="12"/>
  <c r="M3108" i="12"/>
  <c r="M3112" i="12"/>
  <c r="M3116" i="12"/>
  <c r="M3120" i="12"/>
  <c r="M3124" i="12"/>
  <c r="M3128" i="12"/>
  <c r="M3132" i="12"/>
  <c r="M3136" i="12"/>
  <c r="M3140" i="12"/>
  <c r="M3144" i="12"/>
  <c r="M3148" i="12"/>
  <c r="M3152" i="12"/>
  <c r="M3156" i="12"/>
  <c r="M3160" i="12"/>
  <c r="M3164" i="12"/>
  <c r="M3168" i="12"/>
  <c r="I2968" i="12"/>
  <c r="H2972" i="12"/>
  <c r="M2964" i="12"/>
  <c r="M2968" i="12"/>
  <c r="M2972" i="12"/>
  <c r="M2976" i="12"/>
  <c r="M2980" i="12"/>
  <c r="M2984" i="12"/>
  <c r="M2988" i="12"/>
  <c r="M2992" i="12"/>
  <c r="M2996" i="12"/>
  <c r="M3000" i="12"/>
  <c r="M3004" i="12"/>
  <c r="M3008" i="12"/>
  <c r="M3012" i="12"/>
  <c r="M3016" i="12"/>
  <c r="M2965" i="12"/>
  <c r="M2969" i="12"/>
  <c r="M2973" i="12"/>
  <c r="M2977" i="12"/>
  <c r="M2981" i="12"/>
  <c r="M2985" i="12"/>
  <c r="M2989" i="12"/>
  <c r="M2993" i="12"/>
  <c r="M2997" i="12"/>
  <c r="M3001" i="12"/>
  <c r="M3005" i="12"/>
  <c r="M3009" i="12"/>
  <c r="M3013" i="12"/>
  <c r="M2966" i="12"/>
  <c r="M2970" i="12"/>
  <c r="M2974" i="12"/>
  <c r="M2978" i="12"/>
  <c r="M2982" i="12"/>
  <c r="M2986" i="12"/>
  <c r="M2990" i="12"/>
  <c r="M2994" i="12"/>
  <c r="M2998" i="12"/>
  <c r="M3002" i="12"/>
  <c r="M3006" i="12"/>
  <c r="M3010" i="12"/>
  <c r="M3014" i="12"/>
  <c r="M2963" i="12"/>
  <c r="M2967" i="12"/>
  <c r="M2971" i="12"/>
  <c r="M2975" i="12"/>
  <c r="M2979" i="12"/>
  <c r="M2983" i="12"/>
  <c r="M2987" i="12"/>
  <c r="M2991" i="12"/>
  <c r="M2995" i="12"/>
  <c r="M2999" i="12"/>
  <c r="M3003" i="12"/>
  <c r="M3007" i="12"/>
  <c r="M3011" i="12"/>
  <c r="M3015" i="12"/>
  <c r="M2939" i="12"/>
  <c r="M2943" i="12"/>
  <c r="M2947" i="12"/>
  <c r="M2951" i="12"/>
  <c r="M2955" i="12"/>
  <c r="M2950" i="12"/>
  <c r="M2936" i="12"/>
  <c r="M2940" i="12"/>
  <c r="M2944" i="12"/>
  <c r="M2948" i="12"/>
  <c r="M2952" i="12"/>
  <c r="M2954" i="12"/>
  <c r="M2937" i="12"/>
  <c r="M2941" i="12"/>
  <c r="M2945" i="12"/>
  <c r="M2949" i="12"/>
  <c r="M2953" i="12"/>
  <c r="M2938" i="12"/>
  <c r="M2942" i="12"/>
  <c r="M2946" i="12"/>
  <c r="M2904" i="12"/>
  <c r="M2908" i="12"/>
  <c r="M2912" i="12"/>
  <c r="M2916" i="12"/>
  <c r="M2920" i="12"/>
  <c r="M2924" i="12"/>
  <c r="M2928" i="12"/>
  <c r="M2901" i="12"/>
  <c r="M2905" i="12"/>
  <c r="M2909" i="12"/>
  <c r="M2913" i="12"/>
  <c r="M2917" i="12"/>
  <c r="M2921" i="12"/>
  <c r="M2925" i="12"/>
  <c r="M2902" i="12"/>
  <c r="M2906" i="12"/>
  <c r="M2910" i="12"/>
  <c r="M2914" i="12"/>
  <c r="M2918" i="12"/>
  <c r="M2922" i="12"/>
  <c r="M2926" i="12"/>
  <c r="M2903" i="12"/>
  <c r="M2907" i="12"/>
  <c r="M2911" i="12"/>
  <c r="M2915" i="12"/>
  <c r="M2919" i="12"/>
  <c r="M2923" i="12"/>
  <c r="M2927" i="12"/>
  <c r="H2902" i="12"/>
  <c r="D2868" i="12"/>
  <c r="D2873" i="12"/>
  <c r="M2816" i="12"/>
  <c r="M2820" i="12"/>
  <c r="M2824" i="12"/>
  <c r="M2828" i="12"/>
  <c r="M2833" i="12"/>
  <c r="M2837" i="12"/>
  <c r="M2841" i="12"/>
  <c r="M2845" i="12"/>
  <c r="M2849" i="12"/>
  <c r="M2853" i="12"/>
  <c r="M2857" i="12"/>
  <c r="M2861" i="12"/>
  <c r="M2865" i="12"/>
  <c r="M2869" i="12"/>
  <c r="M2873" i="12"/>
  <c r="M2877" i="12"/>
  <c r="M2881" i="12"/>
  <c r="M2885" i="12"/>
  <c r="M2889" i="12"/>
  <c r="M2893" i="12"/>
  <c r="M2883" i="12"/>
  <c r="M2827" i="12"/>
  <c r="M2840" i="12"/>
  <c r="M2848" i="12"/>
  <c r="M2856" i="12"/>
  <c r="M2864" i="12"/>
  <c r="M2872" i="12"/>
  <c r="M2884" i="12"/>
  <c r="M2892" i="12"/>
  <c r="M2817" i="12"/>
  <c r="M2821" i="12"/>
  <c r="M2825" i="12"/>
  <c r="M2829" i="12"/>
  <c r="M2834" i="12"/>
  <c r="M2838" i="12"/>
  <c r="M2842" i="12"/>
  <c r="M2846" i="12"/>
  <c r="M2850" i="12"/>
  <c r="M2854" i="12"/>
  <c r="M2858" i="12"/>
  <c r="M2862" i="12"/>
  <c r="M2866" i="12"/>
  <c r="M2870" i="12"/>
  <c r="M2874" i="12"/>
  <c r="M2878" i="12"/>
  <c r="M2882" i="12"/>
  <c r="M2886" i="12"/>
  <c r="M2890" i="12"/>
  <c r="M2814" i="12"/>
  <c r="M2818" i="12"/>
  <c r="M2822" i="12"/>
  <c r="M2826" i="12"/>
  <c r="M2831" i="12"/>
  <c r="M2835" i="12"/>
  <c r="M2839" i="12"/>
  <c r="M2843" i="12"/>
  <c r="M2847" i="12"/>
  <c r="M2851" i="12"/>
  <c r="M2855" i="12"/>
  <c r="M2859" i="12"/>
  <c r="M2863" i="12"/>
  <c r="M2867" i="12"/>
  <c r="M2871" i="12"/>
  <c r="M2875" i="12"/>
  <c r="M2879" i="12"/>
  <c r="M2887" i="12"/>
  <c r="M2891" i="12"/>
  <c r="M2815" i="12"/>
  <c r="M2819" i="12"/>
  <c r="M2823" i="12"/>
  <c r="M2832" i="12"/>
  <c r="M2836" i="12"/>
  <c r="M2844" i="12"/>
  <c r="M2852" i="12"/>
  <c r="M2860" i="12"/>
  <c r="M2868" i="12"/>
  <c r="M2876" i="12"/>
  <c r="M2880" i="12"/>
  <c r="M2888" i="12"/>
  <c r="D2815" i="12"/>
  <c r="D2819" i="12"/>
  <c r="D2823" i="12"/>
  <c r="D2877" i="12"/>
  <c r="J4036" i="12"/>
  <c r="J3897" i="12"/>
  <c r="J3769" i="12"/>
  <c r="J3763" i="12"/>
  <c r="J3202" i="12"/>
  <c r="H3148" i="12"/>
  <c r="E3169" i="12"/>
  <c r="J3041" i="12"/>
  <c r="F3045" i="12"/>
  <c r="K3049" i="12"/>
  <c r="G3057" i="12"/>
  <c r="F3077" i="12"/>
  <c r="H3081" i="12"/>
  <c r="K3089" i="12"/>
  <c r="K3093" i="12"/>
  <c r="G3097" i="12"/>
  <c r="G3101" i="12"/>
  <c r="G3105" i="12"/>
  <c r="H3113" i="12"/>
  <c r="H3117" i="12"/>
  <c r="I3125" i="12"/>
  <c r="G3129" i="12"/>
  <c r="F3145" i="12"/>
  <c r="J3149" i="12"/>
  <c r="H3153" i="12"/>
  <c r="G3166" i="12"/>
  <c r="H3170" i="12"/>
  <c r="L3170" i="12"/>
  <c r="L3166" i="12"/>
  <c r="L3162" i="12"/>
  <c r="L3158" i="12"/>
  <c r="L3154" i="12"/>
  <c r="L3150" i="12"/>
  <c r="L3146" i="12"/>
  <c r="L3142" i="12"/>
  <c r="L3138" i="12"/>
  <c r="L3134" i="12"/>
  <c r="L3130" i="12"/>
  <c r="L3126" i="12"/>
  <c r="L3122" i="12"/>
  <c r="L3118" i="12"/>
  <c r="L3114" i="12"/>
  <c r="L3110" i="12"/>
  <c r="L3106" i="12"/>
  <c r="L3102" i="12"/>
  <c r="L3098" i="12"/>
  <c r="L3094" i="12"/>
  <c r="L3090" i="12"/>
  <c r="L3086" i="12"/>
  <c r="L3082" i="12"/>
  <c r="L3078" i="12"/>
  <c r="L3074" i="12"/>
  <c r="L3070" i="12"/>
  <c r="L3066" i="12"/>
  <c r="L3062" i="12"/>
  <c r="L3058" i="12"/>
  <c r="L3054" i="12"/>
  <c r="L3050" i="12"/>
  <c r="L3046" i="12"/>
  <c r="L3042" i="12"/>
  <c r="L3038" i="12"/>
  <c r="L3034" i="12"/>
  <c r="L3030" i="12"/>
  <c r="L3169" i="12"/>
  <c r="L3165" i="12"/>
  <c r="L3161" i="12"/>
  <c r="L3157" i="12"/>
  <c r="L3153" i="12"/>
  <c r="L3149" i="12"/>
  <c r="L3145" i="12"/>
  <c r="L3141" i="12"/>
  <c r="L3137" i="12"/>
  <c r="L3133" i="12"/>
  <c r="L3129" i="12"/>
  <c r="L3125" i="12"/>
  <c r="L3121" i="12"/>
  <c r="L3117" i="12"/>
  <c r="L3113" i="12"/>
  <c r="L3109" i="12"/>
  <c r="L3105" i="12"/>
  <c r="L3101" i="12"/>
  <c r="L3097" i="12"/>
  <c r="L3093" i="12"/>
  <c r="L3089" i="12"/>
  <c r="L3085" i="12"/>
  <c r="L3081" i="12"/>
  <c r="L3077" i="12"/>
  <c r="L3073" i="12"/>
  <c r="L3065" i="12"/>
  <c r="L3061" i="12"/>
  <c r="L3057" i="12"/>
  <c r="L3049" i="12"/>
  <c r="L3041" i="12"/>
  <c r="L3033" i="12"/>
  <c r="L3168" i="12"/>
  <c r="L3164" i="12"/>
  <c r="L3160" i="12"/>
  <c r="L3156" i="12"/>
  <c r="L3152" i="12"/>
  <c r="L3148" i="12"/>
  <c r="L3144" i="12"/>
  <c r="L3140" i="12"/>
  <c r="L3136" i="12"/>
  <c r="L3132" i="12"/>
  <c r="L3128" i="12"/>
  <c r="L3124" i="12"/>
  <c r="L3120" i="12"/>
  <c r="L3116" i="12"/>
  <c r="L3112" i="12"/>
  <c r="L3108" i="12"/>
  <c r="L3104" i="12"/>
  <c r="L3100" i="12"/>
  <c r="L3096" i="12"/>
  <c r="L3092" i="12"/>
  <c r="L3088" i="12"/>
  <c r="L3084" i="12"/>
  <c r="L3080" i="12"/>
  <c r="L3076" i="12"/>
  <c r="L3072" i="12"/>
  <c r="L3068" i="12"/>
  <c r="L3064" i="12"/>
  <c r="L3060" i="12"/>
  <c r="L3056" i="12"/>
  <c r="L3052" i="12"/>
  <c r="L3048" i="12"/>
  <c r="L3044" i="12"/>
  <c r="L3040" i="12"/>
  <c r="L3036" i="12"/>
  <c r="L3032" i="12"/>
  <c r="L3028" i="12"/>
  <c r="L3171" i="12"/>
  <c r="L3167" i="12"/>
  <c r="L3163" i="12"/>
  <c r="L3159" i="12"/>
  <c r="L3155" i="12"/>
  <c r="L3151" i="12"/>
  <c r="L3147" i="12"/>
  <c r="L3143" i="12"/>
  <c r="L3139" i="12"/>
  <c r="L3135" i="12"/>
  <c r="L3131" i="12"/>
  <c r="L3127" i="12"/>
  <c r="L3123" i="12"/>
  <c r="L3119" i="12"/>
  <c r="L3115" i="12"/>
  <c r="L3111" i="12"/>
  <c r="L3107" i="12"/>
  <c r="L3103" i="12"/>
  <c r="L3099" i="12"/>
  <c r="L3095" i="12"/>
  <c r="L3091" i="12"/>
  <c r="L3087" i="12"/>
  <c r="L3083" i="12"/>
  <c r="L3079" i="12"/>
  <c r="L3075" i="12"/>
  <c r="L3071" i="12"/>
  <c r="L3067" i="12"/>
  <c r="L3063" i="12"/>
  <c r="L3059" i="12"/>
  <c r="L3055" i="12"/>
  <c r="L3051" i="12"/>
  <c r="L3047" i="12"/>
  <c r="L3043" i="12"/>
  <c r="L3039" i="12"/>
  <c r="L3035" i="12"/>
  <c r="L3031" i="12"/>
  <c r="L3069" i="12"/>
  <c r="L3053" i="12"/>
  <c r="L3045" i="12"/>
  <c r="L3037" i="12"/>
  <c r="L3029" i="12"/>
  <c r="G3032" i="12"/>
  <c r="H3152" i="12"/>
  <c r="K3030" i="12"/>
  <c r="E3050" i="12"/>
  <c r="H3078" i="12"/>
  <c r="G3082" i="12"/>
  <c r="E3090" i="12"/>
  <c r="F3098" i="12"/>
  <c r="F3102" i="12"/>
  <c r="I3114" i="12"/>
  <c r="J3126" i="12"/>
  <c r="G3142" i="12"/>
  <c r="E3146" i="12"/>
  <c r="I3150" i="12"/>
  <c r="F3167" i="12"/>
  <c r="J3171" i="12"/>
  <c r="E2977" i="12"/>
  <c r="J2974" i="12"/>
  <c r="D2978" i="12"/>
  <c r="L3015" i="12"/>
  <c r="L3011" i="12"/>
  <c r="L3007" i="12"/>
  <c r="L3003" i="12"/>
  <c r="L2999" i="12"/>
  <c r="L2995" i="12"/>
  <c r="L2991" i="12"/>
  <c r="L2987" i="12"/>
  <c r="L2983" i="12"/>
  <c r="L2979" i="12"/>
  <c r="L2975" i="12"/>
  <c r="L2971" i="12"/>
  <c r="L2967" i="12"/>
  <c r="L2963" i="12"/>
  <c r="L3014" i="12"/>
  <c r="L3010" i="12"/>
  <c r="L3006" i="12"/>
  <c r="L3002" i="12"/>
  <c r="L2998" i="12"/>
  <c r="L2994" i="12"/>
  <c r="L2990" i="12"/>
  <c r="L2986" i="12"/>
  <c r="L2982" i="12"/>
  <c r="L2978" i="12"/>
  <c r="L2974" i="12"/>
  <c r="L2970" i="12"/>
  <c r="L2966" i="12"/>
  <c r="L3013" i="12"/>
  <c r="L3009" i="12"/>
  <c r="L3005" i="12"/>
  <c r="L3001" i="12"/>
  <c r="L2997" i="12"/>
  <c r="L2993" i="12"/>
  <c r="L2989" i="12"/>
  <c r="L2985" i="12"/>
  <c r="L2981" i="12"/>
  <c r="L2977" i="12"/>
  <c r="L2973" i="12"/>
  <c r="L2969" i="12"/>
  <c r="L2965" i="12"/>
  <c r="L3016" i="12"/>
  <c r="L3012" i="12"/>
  <c r="L3008" i="12"/>
  <c r="L3004" i="12"/>
  <c r="L3000" i="12"/>
  <c r="L2996" i="12"/>
  <c r="L2992" i="12"/>
  <c r="L2988" i="12"/>
  <c r="L2984" i="12"/>
  <c r="L2980" i="12"/>
  <c r="L2976" i="12"/>
  <c r="L2972" i="12"/>
  <c r="L2968" i="12"/>
  <c r="L2964" i="12"/>
  <c r="H2985" i="12"/>
  <c r="D2963" i="12"/>
  <c r="H2967" i="12"/>
  <c r="G2971" i="12"/>
  <c r="G2979" i="12"/>
  <c r="L2952" i="12"/>
  <c r="L2948" i="12"/>
  <c r="L2944" i="12"/>
  <c r="L2940" i="12"/>
  <c r="L2936" i="12"/>
  <c r="L2954" i="12"/>
  <c r="L2946" i="12"/>
  <c r="L2938" i="12"/>
  <c r="L2953" i="12"/>
  <c r="L2941" i="12"/>
  <c r="L2955" i="12"/>
  <c r="L2951" i="12"/>
  <c r="L2947" i="12"/>
  <c r="L2943" i="12"/>
  <c r="L2939" i="12"/>
  <c r="L2950" i="12"/>
  <c r="L2942" i="12"/>
  <c r="L2949" i="12"/>
  <c r="L2945" i="12"/>
  <c r="L2937" i="12"/>
  <c r="G2937" i="12"/>
  <c r="E2941" i="12"/>
  <c r="F2954" i="12"/>
  <c r="F2938" i="12"/>
  <c r="D2942" i="12"/>
  <c r="G2946" i="12"/>
  <c r="K2950" i="12"/>
  <c r="I2927" i="12"/>
  <c r="F2918" i="12"/>
  <c r="H2922" i="12"/>
  <c r="H2912" i="12"/>
  <c r="J2907" i="12"/>
  <c r="E2911" i="12"/>
  <c r="E2904" i="12"/>
  <c r="L2925" i="12"/>
  <c r="L2921" i="12"/>
  <c r="L2917" i="12"/>
  <c r="L2913" i="12"/>
  <c r="L2909" i="12"/>
  <c r="L2905" i="12"/>
  <c r="L2901" i="12"/>
  <c r="L2928" i="12"/>
  <c r="L2924" i="12"/>
  <c r="L2920" i="12"/>
  <c r="L2916" i="12"/>
  <c r="L2912" i="12"/>
  <c r="L2908" i="12"/>
  <c r="L2904" i="12"/>
  <c r="L2927" i="12"/>
  <c r="L2923" i="12"/>
  <c r="L2919" i="12"/>
  <c r="L2915" i="12"/>
  <c r="L2911" i="12"/>
  <c r="L2907" i="12"/>
  <c r="L2903" i="12"/>
  <c r="L2926" i="12"/>
  <c r="L2922" i="12"/>
  <c r="L2918" i="12"/>
  <c r="L2914" i="12"/>
  <c r="L2910" i="12"/>
  <c r="L2906" i="12"/>
  <c r="L2902" i="12"/>
  <c r="F2928" i="12"/>
  <c r="J2919" i="12"/>
  <c r="I2923" i="12"/>
  <c r="D2913" i="12"/>
  <c r="E2908" i="12"/>
  <c r="K2901" i="12"/>
  <c r="D2905" i="12"/>
  <c r="G2916" i="12"/>
  <c r="F2920" i="12"/>
  <c r="F2924" i="12"/>
  <c r="G2914" i="12"/>
  <c r="H2909" i="12"/>
  <c r="H2906" i="12"/>
  <c r="D2926" i="12"/>
  <c r="G2921" i="12"/>
  <c r="D2910" i="12"/>
  <c r="I2893" i="12"/>
  <c r="E2893" i="12"/>
  <c r="I2892" i="12"/>
  <c r="E2892" i="12"/>
  <c r="I2891" i="12"/>
  <c r="E2891" i="12"/>
  <c r="I2890" i="12"/>
  <c r="E2890" i="12"/>
  <c r="I2889" i="12"/>
  <c r="E2889" i="12"/>
  <c r="I2888" i="12"/>
  <c r="E2888" i="12"/>
  <c r="I2887" i="12"/>
  <c r="E2887" i="12"/>
  <c r="I2886" i="12"/>
  <c r="E2886" i="12"/>
  <c r="I2885" i="12"/>
  <c r="E2885" i="12"/>
  <c r="I2884" i="12"/>
  <c r="E2884" i="12"/>
  <c r="I2883" i="12"/>
  <c r="E2883" i="12"/>
  <c r="I2882" i="12"/>
  <c r="E2882" i="12"/>
  <c r="I2881" i="12"/>
  <c r="E2881" i="12"/>
  <c r="I2880" i="12"/>
  <c r="E2880" i="12"/>
  <c r="I2879" i="12"/>
  <c r="E2879" i="12"/>
  <c r="I2878" i="12"/>
  <c r="E2878" i="12"/>
  <c r="I2877" i="12"/>
  <c r="E2877" i="12"/>
  <c r="I2876" i="12"/>
  <c r="E2876" i="12"/>
  <c r="I2875" i="12"/>
  <c r="E2875" i="12"/>
  <c r="I2874" i="12"/>
  <c r="E2874" i="12"/>
  <c r="I2873" i="12"/>
  <c r="E2873" i="12"/>
  <c r="I2872" i="12"/>
  <c r="E2872" i="12"/>
  <c r="I2871" i="12"/>
  <c r="E2871" i="12"/>
  <c r="I2870" i="12"/>
  <c r="E2870" i="12"/>
  <c r="I2869" i="12"/>
  <c r="E2869" i="12"/>
  <c r="I2868" i="12"/>
  <c r="E2868" i="12"/>
  <c r="I2867" i="12"/>
  <c r="E2867" i="12"/>
  <c r="I2866" i="12"/>
  <c r="E2866" i="12"/>
  <c r="I2865" i="12"/>
  <c r="E2865" i="12"/>
  <c r="I2864" i="12"/>
  <c r="E2864" i="12"/>
  <c r="I2863" i="12"/>
  <c r="E2863" i="12"/>
  <c r="I2862" i="12"/>
  <c r="E2862" i="12"/>
  <c r="I2861" i="12"/>
  <c r="E2861" i="12"/>
  <c r="I2860" i="12"/>
  <c r="E2860" i="12"/>
  <c r="I2859" i="12"/>
  <c r="E2859" i="12"/>
  <c r="I2858" i="12"/>
  <c r="E2858" i="12"/>
  <c r="I2857" i="12"/>
  <c r="E2857" i="12"/>
  <c r="I2856" i="12"/>
  <c r="E2856" i="12"/>
  <c r="I2855" i="12"/>
  <c r="E2855" i="12"/>
  <c r="I2854" i="12"/>
  <c r="E2854" i="12"/>
  <c r="I2853" i="12"/>
  <c r="E2853" i="12"/>
  <c r="I2852" i="12"/>
  <c r="E2852" i="12"/>
  <c r="I2851" i="12"/>
  <c r="L2893" i="12"/>
  <c r="H2893" i="12"/>
  <c r="L2892" i="12"/>
  <c r="H2892" i="12"/>
  <c r="L2891" i="12"/>
  <c r="H2891" i="12"/>
  <c r="L2890" i="12"/>
  <c r="H2890" i="12"/>
  <c r="L2889" i="12"/>
  <c r="H2889" i="12"/>
  <c r="L2888" i="12"/>
  <c r="H2888" i="12"/>
  <c r="L2887" i="12"/>
  <c r="H2887" i="12"/>
  <c r="L2886" i="12"/>
  <c r="H2886" i="12"/>
  <c r="L2885" i="12"/>
  <c r="H2885" i="12"/>
  <c r="L2884" i="12"/>
  <c r="H2884" i="12"/>
  <c r="L2883" i="12"/>
  <c r="H2883" i="12"/>
  <c r="L2882" i="12"/>
  <c r="H2882" i="12"/>
  <c r="L2881" i="12"/>
  <c r="H2881" i="12"/>
  <c r="L2880" i="12"/>
  <c r="H2880" i="12"/>
  <c r="L2879" i="12"/>
  <c r="H2879" i="12"/>
  <c r="L2878" i="12"/>
  <c r="H2878" i="12"/>
  <c r="L2877" i="12"/>
  <c r="H2877" i="12"/>
  <c r="L2876" i="12"/>
  <c r="H2876" i="12"/>
  <c r="L2875" i="12"/>
  <c r="H2875" i="12"/>
  <c r="L2874" i="12"/>
  <c r="H2874" i="12"/>
  <c r="L2873" i="12"/>
  <c r="H2873" i="12"/>
  <c r="L2872" i="12"/>
  <c r="H2872" i="12"/>
  <c r="L2871" i="12"/>
  <c r="H2871" i="12"/>
  <c r="L2870" i="12"/>
  <c r="H2870" i="12"/>
  <c r="L2869" i="12"/>
  <c r="H2869" i="12"/>
  <c r="L2868" i="12"/>
  <c r="H2868" i="12"/>
  <c r="K2893" i="12"/>
  <c r="G2893" i="12"/>
  <c r="K2892" i="12"/>
  <c r="G2892" i="12"/>
  <c r="K2891" i="12"/>
  <c r="G2891" i="12"/>
  <c r="K2890" i="12"/>
  <c r="G2890" i="12"/>
  <c r="K2889" i="12"/>
  <c r="G2889" i="12"/>
  <c r="K2888" i="12"/>
  <c r="G2888" i="12"/>
  <c r="K2887" i="12"/>
  <c r="G2887" i="12"/>
  <c r="K2886" i="12"/>
  <c r="G2886" i="12"/>
  <c r="K2885" i="12"/>
  <c r="G2885" i="12"/>
  <c r="K2884" i="12"/>
  <c r="G2884" i="12"/>
  <c r="K2883" i="12"/>
  <c r="G2883" i="12"/>
  <c r="K2882" i="12"/>
  <c r="G2882" i="12"/>
  <c r="K2881" i="12"/>
  <c r="G2881" i="12"/>
  <c r="K2880" i="12"/>
  <c r="G2880" i="12"/>
  <c r="K2879" i="12"/>
  <c r="G2879" i="12"/>
  <c r="K2878" i="12"/>
  <c r="G2878" i="12"/>
  <c r="K2877" i="12"/>
  <c r="G2877" i="12"/>
  <c r="K2876" i="12"/>
  <c r="G2876" i="12"/>
  <c r="K2875" i="12"/>
  <c r="G2875" i="12"/>
  <c r="K2874" i="12"/>
  <c r="G2874" i="12"/>
  <c r="K2873" i="12"/>
  <c r="G2873" i="12"/>
  <c r="K2872" i="12"/>
  <c r="G2872" i="12"/>
  <c r="K2871" i="12"/>
  <c r="G2871" i="12"/>
  <c r="K2870" i="12"/>
  <c r="G2870" i="12"/>
  <c r="K2869" i="12"/>
  <c r="G2869" i="12"/>
  <c r="K2868" i="12"/>
  <c r="G2868" i="12"/>
  <c r="K2867" i="12"/>
  <c r="G2867" i="12"/>
  <c r="F2892" i="12"/>
  <c r="F2890" i="12"/>
  <c r="F2888" i="12"/>
  <c r="F2886" i="12"/>
  <c r="F2884" i="12"/>
  <c r="F2882" i="12"/>
  <c r="F2880" i="12"/>
  <c r="F2878" i="12"/>
  <c r="F2876" i="12"/>
  <c r="F2874" i="12"/>
  <c r="F2872" i="12"/>
  <c r="F2870" i="12"/>
  <c r="F2868" i="12"/>
  <c r="F2867" i="12"/>
  <c r="H2866" i="12"/>
  <c r="K2865" i="12"/>
  <c r="F2865" i="12"/>
  <c r="H2864" i="12"/>
  <c r="K2863" i="12"/>
  <c r="F2863" i="12"/>
  <c r="H2862" i="12"/>
  <c r="K2861" i="12"/>
  <c r="F2861" i="12"/>
  <c r="H2860" i="12"/>
  <c r="J2893" i="12"/>
  <c r="J2891" i="12"/>
  <c r="J2889" i="12"/>
  <c r="J2887" i="12"/>
  <c r="J2885" i="12"/>
  <c r="J2883" i="12"/>
  <c r="J2881" i="12"/>
  <c r="J2879" i="12"/>
  <c r="J2877" i="12"/>
  <c r="J2875" i="12"/>
  <c r="J2873" i="12"/>
  <c r="J2871" i="12"/>
  <c r="J2869" i="12"/>
  <c r="L2867" i="12"/>
  <c r="L2866" i="12"/>
  <c r="G2866" i="12"/>
  <c r="J2865" i="12"/>
  <c r="L2864" i="12"/>
  <c r="G2864" i="12"/>
  <c r="J2863" i="12"/>
  <c r="L2862" i="12"/>
  <c r="G2862" i="12"/>
  <c r="J2861" i="12"/>
  <c r="L2860" i="12"/>
  <c r="G2860" i="12"/>
  <c r="F2893" i="12"/>
  <c r="F2891" i="12"/>
  <c r="F2889" i="12"/>
  <c r="F2887" i="12"/>
  <c r="F2885" i="12"/>
  <c r="F2883" i="12"/>
  <c r="F2881" i="12"/>
  <c r="F2879" i="12"/>
  <c r="F2877" i="12"/>
  <c r="F2875" i="12"/>
  <c r="F2873" i="12"/>
  <c r="F2871" i="12"/>
  <c r="F2869" i="12"/>
  <c r="J2867" i="12"/>
  <c r="K2866" i="12"/>
  <c r="F2866" i="12"/>
  <c r="H2865" i="12"/>
  <c r="K2864" i="12"/>
  <c r="F2864" i="12"/>
  <c r="H2863" i="12"/>
  <c r="K2862" i="12"/>
  <c r="F2862" i="12"/>
  <c r="H2861" i="12"/>
  <c r="K2860" i="12"/>
  <c r="F2860" i="12"/>
  <c r="H2859" i="12"/>
  <c r="K2858" i="12"/>
  <c r="F2858" i="12"/>
  <c r="H2857" i="12"/>
  <c r="K2856" i="12"/>
  <c r="F2856" i="12"/>
  <c r="H2855" i="12"/>
  <c r="K2854" i="12"/>
  <c r="F2854" i="12"/>
  <c r="H2853" i="12"/>
  <c r="K2852" i="12"/>
  <c r="F2852" i="12"/>
  <c r="H2851" i="12"/>
  <c r="L2850" i="12"/>
  <c r="H2850" i="12"/>
  <c r="L2849" i="12"/>
  <c r="H2849" i="12"/>
  <c r="L2848" i="12"/>
  <c r="H2848" i="12"/>
  <c r="L2847" i="12"/>
  <c r="H2847" i="12"/>
  <c r="L2846" i="12"/>
  <c r="H2846" i="12"/>
  <c r="L2845" i="12"/>
  <c r="H2845" i="12"/>
  <c r="L2844" i="12"/>
  <c r="H2844" i="12"/>
  <c r="L2843" i="12"/>
  <c r="H2843" i="12"/>
  <c r="L2842" i="12"/>
  <c r="H2842" i="12"/>
  <c r="L2841" i="12"/>
  <c r="H2841" i="12"/>
  <c r="L2840" i="12"/>
  <c r="H2840" i="12"/>
  <c r="L2839" i="12"/>
  <c r="H2839" i="12"/>
  <c r="L2838" i="12"/>
  <c r="H2838" i="12"/>
  <c r="L2837" i="12"/>
  <c r="H2837" i="12"/>
  <c r="L2836" i="12"/>
  <c r="H2836" i="12"/>
  <c r="L2835" i="12"/>
  <c r="H2835" i="12"/>
  <c r="L2834" i="12"/>
  <c r="H2834" i="12"/>
  <c r="L2833" i="12"/>
  <c r="H2833" i="12"/>
  <c r="L2832" i="12"/>
  <c r="H2832" i="12"/>
  <c r="L2831" i="12"/>
  <c r="H2831" i="12"/>
  <c r="L2829" i="12"/>
  <c r="H2829" i="12"/>
  <c r="L2828" i="12"/>
  <c r="H2828" i="12"/>
  <c r="L2827" i="12"/>
  <c r="H2827" i="12"/>
  <c r="L2826" i="12"/>
  <c r="J2886" i="12"/>
  <c r="J2878" i="12"/>
  <c r="J2870" i="12"/>
  <c r="L2865" i="12"/>
  <c r="G2863" i="12"/>
  <c r="J2860" i="12"/>
  <c r="G2859" i="12"/>
  <c r="H2858" i="12"/>
  <c r="J2857" i="12"/>
  <c r="J2856" i="12"/>
  <c r="K2855" i="12"/>
  <c r="L2854" i="12"/>
  <c r="L2853" i="12"/>
  <c r="F2853" i="12"/>
  <c r="G2852" i="12"/>
  <c r="G2851" i="12"/>
  <c r="J2850" i="12"/>
  <c r="E2850" i="12"/>
  <c r="G2849" i="12"/>
  <c r="J2848" i="12"/>
  <c r="E2848" i="12"/>
  <c r="G2847" i="12"/>
  <c r="J2846" i="12"/>
  <c r="E2846" i="12"/>
  <c r="G2845" i="12"/>
  <c r="J2844" i="12"/>
  <c r="E2844" i="12"/>
  <c r="G2843" i="12"/>
  <c r="J2842" i="12"/>
  <c r="E2842" i="12"/>
  <c r="G2841" i="12"/>
  <c r="J2840" i="12"/>
  <c r="E2840" i="12"/>
  <c r="G2839" i="12"/>
  <c r="J2838" i="12"/>
  <c r="E2838" i="12"/>
  <c r="G2837" i="12"/>
  <c r="J2836" i="12"/>
  <c r="E2836" i="12"/>
  <c r="G2835" i="12"/>
  <c r="J2834" i="12"/>
  <c r="E2834" i="12"/>
  <c r="G2833" i="12"/>
  <c r="J2832" i="12"/>
  <c r="E2832" i="12"/>
  <c r="G2831" i="12"/>
  <c r="J2829" i="12"/>
  <c r="E2829" i="12"/>
  <c r="G2828" i="12"/>
  <c r="J2827" i="12"/>
  <c r="E2827" i="12"/>
  <c r="H2826" i="12"/>
  <c r="L2825" i="12"/>
  <c r="H2825" i="12"/>
  <c r="L2824" i="12"/>
  <c r="H2824" i="12"/>
  <c r="L2823" i="12"/>
  <c r="H2823" i="12"/>
  <c r="L2822" i="12"/>
  <c r="H2822" i="12"/>
  <c r="L2821" i="12"/>
  <c r="H2821" i="12"/>
  <c r="L2820" i="12"/>
  <c r="H2820" i="12"/>
  <c r="L2819" i="12"/>
  <c r="H2819" i="12"/>
  <c r="L2818" i="12"/>
  <c r="H2818" i="12"/>
  <c r="L2817" i="12"/>
  <c r="H2817" i="12"/>
  <c r="L2816" i="12"/>
  <c r="H2816" i="12"/>
  <c r="L2815" i="12"/>
  <c r="H2815" i="12"/>
  <c r="L2814" i="12"/>
  <c r="H2814" i="12"/>
  <c r="J2892" i="12"/>
  <c r="J2884" i="12"/>
  <c r="J2876" i="12"/>
  <c r="J2868" i="12"/>
  <c r="G2865" i="12"/>
  <c r="J2862" i="12"/>
  <c r="L2859" i="12"/>
  <c r="F2859" i="12"/>
  <c r="G2858" i="12"/>
  <c r="G2857" i="12"/>
  <c r="H2856" i="12"/>
  <c r="J2855" i="12"/>
  <c r="J2854" i="12"/>
  <c r="K2853" i="12"/>
  <c r="L2852" i="12"/>
  <c r="L2851" i="12"/>
  <c r="F2851" i="12"/>
  <c r="I2850" i="12"/>
  <c r="K2849" i="12"/>
  <c r="F2849" i="12"/>
  <c r="I2848" i="12"/>
  <c r="K2847" i="12"/>
  <c r="F2847" i="12"/>
  <c r="I2846" i="12"/>
  <c r="K2845" i="12"/>
  <c r="F2845" i="12"/>
  <c r="I2844" i="12"/>
  <c r="K2843" i="12"/>
  <c r="F2843" i="12"/>
  <c r="I2842" i="12"/>
  <c r="K2841" i="12"/>
  <c r="F2841" i="12"/>
  <c r="I2840" i="12"/>
  <c r="K2839" i="12"/>
  <c r="F2839" i="12"/>
  <c r="I2838" i="12"/>
  <c r="K2837" i="12"/>
  <c r="F2837" i="12"/>
  <c r="I2836" i="12"/>
  <c r="K2835" i="12"/>
  <c r="F2835" i="12"/>
  <c r="I2834" i="12"/>
  <c r="K2833" i="12"/>
  <c r="F2833" i="12"/>
  <c r="I2832" i="12"/>
  <c r="K2831" i="12"/>
  <c r="F2831" i="12"/>
  <c r="I2829" i="12"/>
  <c r="K2828" i="12"/>
  <c r="F2828" i="12"/>
  <c r="I2827" i="12"/>
  <c r="K2826" i="12"/>
  <c r="G2826" i="12"/>
  <c r="K2825" i="12"/>
  <c r="G2825" i="12"/>
  <c r="K2824" i="12"/>
  <c r="G2824" i="12"/>
  <c r="K2823" i="12"/>
  <c r="G2823" i="12"/>
  <c r="K2822" i="12"/>
  <c r="G2822" i="12"/>
  <c r="K2821" i="12"/>
  <c r="G2821" i="12"/>
  <c r="K2820" i="12"/>
  <c r="G2820" i="12"/>
  <c r="K2819" i="12"/>
  <c r="G2819" i="12"/>
  <c r="K2818" i="12"/>
  <c r="G2818" i="12"/>
  <c r="K2817" i="12"/>
  <c r="G2817" i="12"/>
  <c r="K2816" i="12"/>
  <c r="G2816" i="12"/>
  <c r="K2815" i="12"/>
  <c r="G2815" i="12"/>
  <c r="K2814" i="12"/>
  <c r="G2814" i="12"/>
  <c r="J2890" i="12"/>
  <c r="J2882" i="12"/>
  <c r="J2874" i="12"/>
  <c r="H2867" i="12"/>
  <c r="J2864" i="12"/>
  <c r="L2861" i="12"/>
  <c r="K2859" i="12"/>
  <c r="L2858" i="12"/>
  <c r="L2857" i="12"/>
  <c r="F2857" i="12"/>
  <c r="G2856" i="12"/>
  <c r="G2855" i="12"/>
  <c r="H2854" i="12"/>
  <c r="J2853" i="12"/>
  <c r="J2852" i="12"/>
  <c r="K2851" i="12"/>
  <c r="E2851" i="12"/>
  <c r="G2850" i="12"/>
  <c r="J2849" i="12"/>
  <c r="E2849" i="12"/>
  <c r="G2848" i="12"/>
  <c r="J2847" i="12"/>
  <c r="E2847" i="12"/>
  <c r="G2846" i="12"/>
  <c r="J2845" i="12"/>
  <c r="E2845" i="12"/>
  <c r="G2844" i="12"/>
  <c r="J2843" i="12"/>
  <c r="E2843" i="12"/>
  <c r="G2842" i="12"/>
  <c r="J2841" i="12"/>
  <c r="E2841" i="12"/>
  <c r="G2840" i="12"/>
  <c r="J2839" i="12"/>
  <c r="E2839" i="12"/>
  <c r="G2838" i="12"/>
  <c r="J2837" i="12"/>
  <c r="E2837" i="12"/>
  <c r="G2836" i="12"/>
  <c r="J2835" i="12"/>
  <c r="E2835" i="12"/>
  <c r="G2834" i="12"/>
  <c r="J2833" i="12"/>
  <c r="E2833" i="12"/>
  <c r="G2832" i="12"/>
  <c r="J2831" i="12"/>
  <c r="E2831" i="12"/>
  <c r="G2829" i="12"/>
  <c r="J2828" i="12"/>
  <c r="E2828" i="12"/>
  <c r="G2827" i="12"/>
  <c r="J2826" i="12"/>
  <c r="F2826" i="12"/>
  <c r="J2825" i="12"/>
  <c r="F2825" i="12"/>
  <c r="J2824" i="12"/>
  <c r="F2824" i="12"/>
  <c r="J2823" i="12"/>
  <c r="F2823" i="12"/>
  <c r="J2822" i="12"/>
  <c r="F2822" i="12"/>
  <c r="J2821" i="12"/>
  <c r="F2821" i="12"/>
  <c r="J2820" i="12"/>
  <c r="F2820" i="12"/>
  <c r="J2819" i="12"/>
  <c r="F2819" i="12"/>
  <c r="J2818" i="12"/>
  <c r="F2818" i="12"/>
  <c r="J2817" i="12"/>
  <c r="F2817" i="12"/>
  <c r="J2816" i="12"/>
  <c r="F2816" i="12"/>
  <c r="J2815" i="12"/>
  <c r="F2815" i="12"/>
  <c r="J2814" i="12"/>
  <c r="F2814" i="12"/>
  <c r="J2888" i="12"/>
  <c r="J2880" i="12"/>
  <c r="J2872" i="12"/>
  <c r="J2866" i="12"/>
  <c r="L2863" i="12"/>
  <c r="G2861" i="12"/>
  <c r="J2859" i="12"/>
  <c r="J2858" i="12"/>
  <c r="K2857" i="12"/>
  <c r="L2856" i="12"/>
  <c r="L2855" i="12"/>
  <c r="F2855" i="12"/>
  <c r="G2854" i="12"/>
  <c r="G2853" i="12"/>
  <c r="H2852" i="12"/>
  <c r="J2851" i="12"/>
  <c r="K2850" i="12"/>
  <c r="F2850" i="12"/>
  <c r="I2849" i="12"/>
  <c r="K2848" i="12"/>
  <c r="F2848" i="12"/>
  <c r="I2847" i="12"/>
  <c r="K2846" i="12"/>
  <c r="F2846" i="12"/>
  <c r="I2845" i="12"/>
  <c r="K2844" i="12"/>
  <c r="F2844" i="12"/>
  <c r="I2843" i="12"/>
  <c r="K2842" i="12"/>
  <c r="F2842" i="12"/>
  <c r="I2841" i="12"/>
  <c r="K2840" i="12"/>
  <c r="F2840" i="12"/>
  <c r="I2839" i="12"/>
  <c r="K2838" i="12"/>
  <c r="F2838" i="12"/>
  <c r="I2837" i="12"/>
  <c r="K2836" i="12"/>
  <c r="F2836" i="12"/>
  <c r="I2835" i="12"/>
  <c r="K2834" i="12"/>
  <c r="F2834" i="12"/>
  <c r="I2833" i="12"/>
  <c r="K2832" i="12"/>
  <c r="F2832" i="12"/>
  <c r="I2831" i="12"/>
  <c r="K2829" i="12"/>
  <c r="F2829" i="12"/>
  <c r="I2828" i="12"/>
  <c r="K2827" i="12"/>
  <c r="F2827" i="12"/>
  <c r="I2826" i="12"/>
  <c r="E2826" i="12"/>
  <c r="I2825" i="12"/>
  <c r="E2825" i="12"/>
  <c r="I2824" i="12"/>
  <c r="E2824" i="12"/>
  <c r="I2823" i="12"/>
  <c r="E2823" i="12"/>
  <c r="I2822" i="12"/>
  <c r="E2822" i="12"/>
  <c r="I2821" i="12"/>
  <c r="E2821" i="12"/>
  <c r="I2820" i="12"/>
  <c r="E2820" i="12"/>
  <c r="I2819" i="12"/>
  <c r="E2819" i="12"/>
  <c r="I2818" i="12"/>
  <c r="E2818" i="12"/>
  <c r="I2817" i="12"/>
  <c r="E2817" i="12"/>
  <c r="I2816" i="12"/>
  <c r="E2816" i="12"/>
  <c r="I2815" i="12"/>
  <c r="E2815" i="12"/>
  <c r="I2814" i="12"/>
  <c r="E2814" i="12"/>
  <c r="D2816" i="12"/>
  <c r="D2820" i="12"/>
  <c r="D2869" i="12"/>
  <c r="D2817" i="12"/>
  <c r="D2821" i="12"/>
  <c r="D2870" i="12"/>
  <c r="D2824" i="12"/>
  <c r="D2814" i="12"/>
  <c r="D2818" i="12"/>
  <c r="D2822" i="12"/>
  <c r="D2867" i="12"/>
  <c r="D2872" i="12"/>
  <c r="J3773" i="12"/>
  <c r="J3572" i="12"/>
  <c r="J3764" i="12"/>
  <c r="J3761" i="12"/>
  <c r="J3903" i="12"/>
  <c r="J3901" i="12"/>
  <c r="K2920" i="12"/>
  <c r="H2914" i="12"/>
  <c r="J2916" i="12"/>
  <c r="K2906" i="12"/>
  <c r="D2902" i="12"/>
  <c r="D2924" i="12"/>
  <c r="J3206" i="12"/>
  <c r="K2912" i="12"/>
  <c r="E2927" i="12"/>
  <c r="F2922" i="12"/>
  <c r="J2911" i="12"/>
  <c r="H2907" i="12"/>
  <c r="I3171" i="12"/>
  <c r="K2909" i="12"/>
  <c r="G2924" i="12"/>
  <c r="H2920" i="12"/>
  <c r="D2916" i="12"/>
  <c r="I2911" i="12"/>
  <c r="D2906" i="12"/>
  <c r="D2938" i="12"/>
  <c r="E3170" i="12"/>
  <c r="K2922" i="12"/>
  <c r="H2918" i="12"/>
  <c r="K3146" i="12"/>
  <c r="K2938" i="12"/>
  <c r="J3573" i="12"/>
  <c r="J3574" i="12"/>
  <c r="I2926" i="12"/>
  <c r="D2927" i="12"/>
  <c r="F2927" i="12"/>
  <c r="G2927" i="12"/>
  <c r="G2918" i="12"/>
  <c r="D2918" i="12"/>
  <c r="I2918" i="12"/>
  <c r="E2918" i="12"/>
  <c r="J2918" i="12"/>
  <c r="K2918" i="12"/>
  <c r="G2922" i="12"/>
  <c r="D2922" i="12"/>
  <c r="I2922" i="12"/>
  <c r="E2922" i="12"/>
  <c r="J2922" i="12"/>
  <c r="E2912" i="12"/>
  <c r="D2912" i="12"/>
  <c r="J2912" i="12"/>
  <c r="F2912" i="12"/>
  <c r="G2907" i="12"/>
  <c r="E2907" i="12"/>
  <c r="F2907" i="12"/>
  <c r="D2911" i="12"/>
  <c r="F2911" i="12"/>
  <c r="G2911" i="12"/>
  <c r="F2904" i="12"/>
  <c r="K2904" i="12"/>
  <c r="G2904" i="12"/>
  <c r="J2927" i="12"/>
  <c r="G2912" i="12"/>
  <c r="I2910" i="12"/>
  <c r="J2904" i="12"/>
  <c r="G2936" i="12"/>
  <c r="I2936" i="12"/>
  <c r="E2936" i="12"/>
  <c r="J2936" i="12"/>
  <c r="F2936" i="12"/>
  <c r="D2936" i="12"/>
  <c r="H2936" i="12"/>
  <c r="G2940" i="12"/>
  <c r="E2940" i="12"/>
  <c r="J2940" i="12"/>
  <c r="D2940" i="12"/>
  <c r="F2940" i="12"/>
  <c r="H2940" i="12"/>
  <c r="I2940" i="12"/>
  <c r="G2944" i="12"/>
  <c r="H2944" i="12"/>
  <c r="I2944" i="12"/>
  <c r="D2944" i="12"/>
  <c r="E2944" i="12"/>
  <c r="J2944" i="12"/>
  <c r="F2944" i="12"/>
  <c r="G2948" i="12"/>
  <c r="I2948" i="12"/>
  <c r="E2948" i="12"/>
  <c r="J2948" i="12"/>
  <c r="F2948" i="12"/>
  <c r="D2948" i="12"/>
  <c r="H2948" i="12"/>
  <c r="G2952" i="12"/>
  <c r="F2952" i="12"/>
  <c r="H2952" i="12"/>
  <c r="I2952" i="12"/>
  <c r="E2952" i="12"/>
  <c r="J2952" i="12"/>
  <c r="D2952" i="12"/>
  <c r="F2965" i="12"/>
  <c r="I2965" i="12"/>
  <c r="J2965" i="12"/>
  <c r="E2965" i="12"/>
  <c r="H2965" i="12"/>
  <c r="D2965" i="12"/>
  <c r="J2969" i="12"/>
  <c r="D2969" i="12"/>
  <c r="E2969" i="12"/>
  <c r="E3028" i="12"/>
  <c r="K3028" i="12"/>
  <c r="J3040" i="12"/>
  <c r="F3040" i="12"/>
  <c r="K3040" i="12"/>
  <c r="G3044" i="12"/>
  <c r="J3044" i="12"/>
  <c r="K3048" i="12"/>
  <c r="G3048" i="12"/>
  <c r="E3052" i="12"/>
  <c r="G3052" i="12"/>
  <c r="K3052" i="12"/>
  <c r="E3056" i="12"/>
  <c r="I3056" i="12"/>
  <c r="K3056" i="12"/>
  <c r="E3060" i="12"/>
  <c r="I3060" i="12"/>
  <c r="F3076" i="12"/>
  <c r="I3076" i="12"/>
  <c r="J3080" i="12"/>
  <c r="F3080" i="12"/>
  <c r="F3084" i="12"/>
  <c r="J3084" i="12"/>
  <c r="F3088" i="12"/>
  <c r="H3088" i="12"/>
  <c r="K3088" i="12"/>
  <c r="F3092" i="12"/>
  <c r="J3092" i="12"/>
  <c r="K3092" i="12"/>
  <c r="J3096" i="12"/>
  <c r="K3096" i="12"/>
  <c r="F3096" i="12"/>
  <c r="G3100" i="12"/>
  <c r="J3100" i="12"/>
  <c r="I3104" i="12"/>
  <c r="J3104" i="12"/>
  <c r="E3104" i="12"/>
  <c r="H3104" i="12"/>
  <c r="G3112" i="12"/>
  <c r="J3112" i="12"/>
  <c r="K3112" i="12"/>
  <c r="F3112" i="12"/>
  <c r="K3116" i="12"/>
  <c r="F3116" i="12"/>
  <c r="H3116" i="12"/>
  <c r="J3116" i="12"/>
  <c r="H3124" i="12"/>
  <c r="J3124" i="12"/>
  <c r="E3124" i="12"/>
  <c r="F3124" i="12"/>
  <c r="G3128" i="12"/>
  <c r="E3128" i="12"/>
  <c r="K3128" i="12"/>
  <c r="F3128" i="12"/>
  <c r="I3128" i="12"/>
  <c r="J3128" i="12"/>
  <c r="H3144" i="12"/>
  <c r="F3144" i="12"/>
  <c r="K3144" i="12"/>
  <c r="G3144" i="12"/>
  <c r="I3144" i="12"/>
  <c r="E3144" i="12"/>
  <c r="J3144" i="12"/>
  <c r="E3033" i="12"/>
  <c r="J3033" i="12"/>
  <c r="F3053" i="12"/>
  <c r="K3053" i="12"/>
  <c r="G3061" i="12"/>
  <c r="F3061" i="12"/>
  <c r="G3085" i="12"/>
  <c r="H3085" i="12"/>
  <c r="I2973" i="12"/>
  <c r="G3169" i="12"/>
  <c r="J3153" i="12"/>
  <c r="G3152" i="12"/>
  <c r="K3149" i="12"/>
  <c r="I3148" i="12"/>
  <c r="I3113" i="12"/>
  <c r="J3571" i="12"/>
  <c r="J3583" i="12"/>
  <c r="J3900" i="12"/>
  <c r="J3895" i="12"/>
  <c r="J3902" i="12"/>
  <c r="F2950" i="12"/>
  <c r="J2938" i="12"/>
  <c r="K2967" i="12"/>
  <c r="E3171" i="12"/>
  <c r="K3169" i="12"/>
  <c r="F3169" i="12"/>
  <c r="K3152" i="12"/>
  <c r="F3152" i="12"/>
  <c r="F3149" i="12"/>
  <c r="G3148" i="12"/>
  <c r="J3125" i="12"/>
  <c r="I3105" i="12"/>
  <c r="J3576" i="12"/>
  <c r="J3569" i="12"/>
  <c r="J3579" i="12"/>
  <c r="K2954" i="12"/>
  <c r="H2942" i="12"/>
  <c r="I2963" i="12"/>
  <c r="K3170" i="12"/>
  <c r="J3169" i="12"/>
  <c r="J3152" i="12"/>
  <c r="E3152" i="12"/>
  <c r="K3148" i="12"/>
  <c r="F3148" i="12"/>
  <c r="G3145" i="12"/>
  <c r="H3129" i="12"/>
  <c r="I3117" i="12"/>
  <c r="K2914" i="12"/>
  <c r="J2924" i="12"/>
  <c r="D2909" i="12"/>
  <c r="D2954" i="12"/>
  <c r="J2954" i="12"/>
  <c r="G3170" i="12"/>
  <c r="H3169" i="12"/>
  <c r="H3166" i="12"/>
  <c r="I3152" i="12"/>
  <c r="J3148" i="12"/>
  <c r="E3148" i="12"/>
  <c r="E3101" i="12"/>
  <c r="G2926" i="12"/>
  <c r="E2926" i="12"/>
  <c r="J2926" i="12"/>
  <c r="F2926" i="12"/>
  <c r="H2926" i="12"/>
  <c r="K2926" i="12"/>
  <c r="F2917" i="12"/>
  <c r="J2917" i="12"/>
  <c r="D2917" i="12"/>
  <c r="I2917" i="12"/>
  <c r="E2917" i="12"/>
  <c r="G2917" i="12"/>
  <c r="F2921" i="12"/>
  <c r="J2921" i="12"/>
  <c r="H2921" i="12"/>
  <c r="D2921" i="12"/>
  <c r="I2921" i="12"/>
  <c r="E2921" i="12"/>
  <c r="K2921" i="12"/>
  <c r="F2925" i="12"/>
  <c r="J2925" i="12"/>
  <c r="G2925" i="12"/>
  <c r="H2925" i="12"/>
  <c r="D2925" i="12"/>
  <c r="I2925" i="12"/>
  <c r="D2915" i="12"/>
  <c r="H2915" i="12"/>
  <c r="K2915" i="12"/>
  <c r="G2915" i="12"/>
  <c r="I2915" i="12"/>
  <c r="E2915" i="12"/>
  <c r="J2915" i="12"/>
  <c r="G2910" i="12"/>
  <c r="E2910" i="12"/>
  <c r="J2910" i="12"/>
  <c r="F2910" i="12"/>
  <c r="H2910" i="12"/>
  <c r="K2910" i="12"/>
  <c r="G2903" i="12"/>
  <c r="E2903" i="12"/>
  <c r="J2903" i="12"/>
  <c r="K2903" i="12"/>
  <c r="F2903" i="12"/>
  <c r="H2903" i="12"/>
  <c r="I2903" i="12"/>
  <c r="K2928" i="12"/>
  <c r="E2925" i="12"/>
  <c r="F2915" i="12"/>
  <c r="D2903" i="12"/>
  <c r="K2925" i="12"/>
  <c r="K2917" i="12"/>
  <c r="H2917" i="12"/>
  <c r="E2928" i="12"/>
  <c r="I2928" i="12"/>
  <c r="G2928" i="12"/>
  <c r="H2928" i="12"/>
  <c r="D2928" i="12"/>
  <c r="J2928" i="12"/>
  <c r="D2919" i="12"/>
  <c r="H2919" i="12"/>
  <c r="K2919" i="12"/>
  <c r="F2919" i="12"/>
  <c r="G2919" i="12"/>
  <c r="I2919" i="12"/>
  <c r="D2923" i="12"/>
  <c r="H2923" i="12"/>
  <c r="K2923" i="12"/>
  <c r="E2923" i="12"/>
  <c r="J2923" i="12"/>
  <c r="F2923" i="12"/>
  <c r="G2923" i="12"/>
  <c r="F2913" i="12"/>
  <c r="J2913" i="12"/>
  <c r="E2913" i="12"/>
  <c r="K2913" i="12"/>
  <c r="G2913" i="12"/>
  <c r="H2913" i="12"/>
  <c r="D2908" i="12"/>
  <c r="H2908" i="12"/>
  <c r="G2908" i="12"/>
  <c r="F2908" i="12"/>
  <c r="K2908" i="12"/>
  <c r="I2908" i="12"/>
  <c r="J2908" i="12"/>
  <c r="E2901" i="12"/>
  <c r="I2901" i="12"/>
  <c r="H2901" i="12"/>
  <c r="F2901" i="12"/>
  <c r="G2901" i="12"/>
  <c r="J2901" i="12"/>
  <c r="E2905" i="12"/>
  <c r="I2905" i="12"/>
  <c r="G2905" i="12"/>
  <c r="F2905" i="12"/>
  <c r="H2905" i="12"/>
  <c r="J2905" i="12"/>
  <c r="K2905" i="12"/>
  <c r="E2919" i="12"/>
  <c r="I2913" i="12"/>
  <c r="D2901" i="12"/>
  <c r="H2937" i="12"/>
  <c r="D2937" i="12"/>
  <c r="E2937" i="12"/>
  <c r="J2937" i="12"/>
  <c r="I2937" i="12"/>
  <c r="K2937" i="12"/>
  <c r="F2937" i="12"/>
  <c r="H2941" i="12"/>
  <c r="D2941" i="12"/>
  <c r="I2941" i="12"/>
  <c r="G2941" i="12"/>
  <c r="F2941" i="12"/>
  <c r="J2941" i="12"/>
  <c r="K2941" i="12"/>
  <c r="H2945" i="12"/>
  <c r="D2945" i="12"/>
  <c r="G2945" i="12"/>
  <c r="F2945" i="12"/>
  <c r="K2945" i="12"/>
  <c r="E2945" i="12"/>
  <c r="I2945" i="12"/>
  <c r="J2945" i="12"/>
  <c r="H2949" i="12"/>
  <c r="D2949" i="12"/>
  <c r="F2949" i="12"/>
  <c r="K2949" i="12"/>
  <c r="E2949" i="12"/>
  <c r="J2949" i="12"/>
  <c r="G2949" i="12"/>
  <c r="I2949" i="12"/>
  <c r="H2953" i="12"/>
  <c r="D2953" i="12"/>
  <c r="E2953" i="12"/>
  <c r="J2953" i="12"/>
  <c r="I2953" i="12"/>
  <c r="K2953" i="12"/>
  <c r="F2953" i="12"/>
  <c r="G2953" i="12"/>
  <c r="G2966" i="12"/>
  <c r="D2966" i="12"/>
  <c r="J2966" i="12"/>
  <c r="K2970" i="12"/>
  <c r="D2970" i="12"/>
  <c r="F2970" i="12"/>
  <c r="G3029" i="12"/>
  <c r="K3029" i="12"/>
  <c r="E3029" i="12"/>
  <c r="J3029" i="12"/>
  <c r="H3029" i="12"/>
  <c r="F3029" i="12"/>
  <c r="I3029" i="12"/>
  <c r="K2916" i="12"/>
  <c r="G2920" i="12"/>
  <c r="H2916" i="12"/>
  <c r="F2914" i="12"/>
  <c r="I2909" i="12"/>
  <c r="I2906" i="12"/>
  <c r="I2902" i="12"/>
  <c r="J2914" i="12"/>
  <c r="E2914" i="12"/>
  <c r="D2955" i="12"/>
  <c r="F2955" i="12"/>
  <c r="J2955" i="12"/>
  <c r="G2955" i="12"/>
  <c r="E2955" i="12"/>
  <c r="K2955" i="12"/>
  <c r="H2955" i="12"/>
  <c r="I2955" i="12"/>
  <c r="F2939" i="12"/>
  <c r="J2939" i="12"/>
  <c r="G2939" i="12"/>
  <c r="E2939" i="12"/>
  <c r="K2939" i="12"/>
  <c r="D2939" i="12"/>
  <c r="H2939" i="12"/>
  <c r="I2939" i="12"/>
  <c r="F2943" i="12"/>
  <c r="J2943" i="12"/>
  <c r="E2943" i="12"/>
  <c r="K2943" i="12"/>
  <c r="I2943" i="12"/>
  <c r="G2943" i="12"/>
  <c r="H2943" i="12"/>
  <c r="D2943" i="12"/>
  <c r="F2947" i="12"/>
  <c r="J2947" i="12"/>
  <c r="I2947" i="12"/>
  <c r="H2947" i="12"/>
  <c r="D2947" i="12"/>
  <c r="E2947" i="12"/>
  <c r="G2947" i="12"/>
  <c r="F2951" i="12"/>
  <c r="J2951" i="12"/>
  <c r="H2951" i="12"/>
  <c r="D2951" i="12"/>
  <c r="G2951" i="12"/>
  <c r="K2951" i="12"/>
  <c r="E2951" i="12"/>
  <c r="I2964" i="12"/>
  <c r="D2964" i="12"/>
  <c r="G2964" i="12"/>
  <c r="F2964" i="12"/>
  <c r="E2964" i="12"/>
  <c r="J2964" i="12"/>
  <c r="K2964" i="12"/>
  <c r="E3031" i="12"/>
  <c r="I3031" i="12"/>
  <c r="G3031" i="12"/>
  <c r="H3031" i="12"/>
  <c r="F3031" i="12"/>
  <c r="K3031" i="12"/>
  <c r="J3031" i="12"/>
  <c r="G3043" i="12"/>
  <c r="K3043" i="12"/>
  <c r="H3043" i="12"/>
  <c r="I3043" i="12"/>
  <c r="F3043" i="12"/>
  <c r="J3043" i="12"/>
  <c r="E3043" i="12"/>
  <c r="D3047" i="12"/>
  <c r="G3047" i="12"/>
  <c r="K3047" i="12"/>
  <c r="F3047" i="12"/>
  <c r="I3047" i="12"/>
  <c r="H3047" i="12"/>
  <c r="J3047" i="12"/>
  <c r="E3047" i="12"/>
  <c r="D3051" i="12"/>
  <c r="G3051" i="12"/>
  <c r="K3051" i="12"/>
  <c r="E3051" i="12"/>
  <c r="J3051" i="12"/>
  <c r="I3051" i="12"/>
  <c r="F3051" i="12"/>
  <c r="H3051" i="12"/>
  <c r="G3055" i="12"/>
  <c r="K3055" i="12"/>
  <c r="I3055" i="12"/>
  <c r="J3055" i="12"/>
  <c r="E3055" i="12"/>
  <c r="F3055" i="12"/>
  <c r="G3059" i="12"/>
  <c r="K3059" i="12"/>
  <c r="H3059" i="12"/>
  <c r="J3059" i="12"/>
  <c r="E3059" i="12"/>
  <c r="I3059" i="12"/>
  <c r="F3059" i="12"/>
  <c r="G3063" i="12"/>
  <c r="K3063" i="12"/>
  <c r="F3063" i="12"/>
  <c r="J3063" i="12"/>
  <c r="E3063" i="12"/>
  <c r="I3063" i="12"/>
  <c r="H3063" i="12"/>
  <c r="G3079" i="12"/>
  <c r="K3079" i="12"/>
  <c r="E3079" i="12"/>
  <c r="J3079" i="12"/>
  <c r="F3079" i="12"/>
  <c r="H3079" i="12"/>
  <c r="I3079" i="12"/>
  <c r="G3083" i="12"/>
  <c r="K3083" i="12"/>
  <c r="I3083" i="12"/>
  <c r="E3083" i="12"/>
  <c r="F3083" i="12"/>
  <c r="H3083" i="12"/>
  <c r="G3087" i="12"/>
  <c r="H3087" i="12"/>
  <c r="E3087" i="12"/>
  <c r="K3087" i="12"/>
  <c r="F3087" i="12"/>
  <c r="J3087" i="12"/>
  <c r="H3091" i="12"/>
  <c r="E3091" i="12"/>
  <c r="J3091" i="12"/>
  <c r="G3091" i="12"/>
  <c r="F3091" i="12"/>
  <c r="K3091" i="12"/>
  <c r="I3091" i="12"/>
  <c r="H3095" i="12"/>
  <c r="I3095" i="12"/>
  <c r="G3095" i="12"/>
  <c r="E3095" i="12"/>
  <c r="F3095" i="12"/>
  <c r="K3095" i="12"/>
  <c r="J3095" i="12"/>
  <c r="H3099" i="12"/>
  <c r="G3099" i="12"/>
  <c r="I3099" i="12"/>
  <c r="E3099" i="12"/>
  <c r="F3099" i="12"/>
  <c r="K3099" i="12"/>
  <c r="J3099" i="12"/>
  <c r="F3103" i="12"/>
  <c r="J3103" i="12"/>
  <c r="H3103" i="12"/>
  <c r="E3103" i="12"/>
  <c r="G3103" i="12"/>
  <c r="K3103" i="12"/>
  <c r="H3115" i="12"/>
  <c r="I3115" i="12"/>
  <c r="F3115" i="12"/>
  <c r="G3115" i="12"/>
  <c r="E3115" i="12"/>
  <c r="K3115" i="12"/>
  <c r="F3127" i="12"/>
  <c r="J3127" i="12"/>
  <c r="I3127" i="12"/>
  <c r="G3127" i="12"/>
  <c r="H3127" i="12"/>
  <c r="E3127" i="12"/>
  <c r="G3143" i="12"/>
  <c r="K3143" i="12"/>
  <c r="H3143" i="12"/>
  <c r="I3143" i="12"/>
  <c r="F3143" i="12"/>
  <c r="J3143" i="12"/>
  <c r="G3147" i="12"/>
  <c r="K3147" i="12"/>
  <c r="F3147" i="12"/>
  <c r="H3147" i="12"/>
  <c r="E3147" i="12"/>
  <c r="J3147" i="12"/>
  <c r="I3147" i="12"/>
  <c r="G3151" i="12"/>
  <c r="K3151" i="12"/>
  <c r="E3151" i="12"/>
  <c r="J3151" i="12"/>
  <c r="F3151" i="12"/>
  <c r="I3151" i="12"/>
  <c r="H3151" i="12"/>
  <c r="H3168" i="12"/>
  <c r="G3168" i="12"/>
  <c r="I3168" i="12"/>
  <c r="F3168" i="12"/>
  <c r="K3168" i="12"/>
  <c r="E3168" i="12"/>
  <c r="J3168" i="12"/>
  <c r="E3143" i="12"/>
  <c r="K3127" i="12"/>
  <c r="J3115" i="12"/>
  <c r="I3103" i="12"/>
  <c r="H3055" i="12"/>
  <c r="E2916" i="12"/>
  <c r="I2916" i="12"/>
  <c r="E2920" i="12"/>
  <c r="I2920" i="12"/>
  <c r="E2924" i="12"/>
  <c r="I2924" i="12"/>
  <c r="E2909" i="12"/>
  <c r="F2909" i="12"/>
  <c r="J2909" i="12"/>
  <c r="F2902" i="12"/>
  <c r="J2902" i="12"/>
  <c r="G2902" i="12"/>
  <c r="F2906" i="12"/>
  <c r="J2906" i="12"/>
  <c r="E2906" i="12"/>
  <c r="K2924" i="12"/>
  <c r="K2902" i="12"/>
  <c r="H2924" i="12"/>
  <c r="J2920" i="12"/>
  <c r="D2920" i="12"/>
  <c r="F2916" i="12"/>
  <c r="I2914" i="12"/>
  <c r="D2914" i="12"/>
  <c r="G2909" i="12"/>
  <c r="G2906" i="12"/>
  <c r="E2902" i="12"/>
  <c r="F2963" i="12"/>
  <c r="K2980" i="12"/>
  <c r="D2904" i="12"/>
  <c r="H2904" i="12"/>
  <c r="K2927" i="12"/>
  <c r="K2911" i="12"/>
  <c r="K2907" i="12"/>
  <c r="H2927" i="12"/>
  <c r="I2912" i="12"/>
  <c r="H2911" i="12"/>
  <c r="I2907" i="12"/>
  <c r="D2907" i="12"/>
  <c r="I2904" i="12"/>
  <c r="E2954" i="12"/>
  <c r="I2954" i="12"/>
  <c r="H2954" i="12"/>
  <c r="G2954" i="12"/>
  <c r="E2938" i="12"/>
  <c r="I2938" i="12"/>
  <c r="H2938" i="12"/>
  <c r="G2938" i="12"/>
  <c r="E2942" i="12"/>
  <c r="I2942" i="12"/>
  <c r="G2942" i="12"/>
  <c r="F2942" i="12"/>
  <c r="K2942" i="12"/>
  <c r="E2946" i="12"/>
  <c r="I2946" i="12"/>
  <c r="F2946" i="12"/>
  <c r="K2946" i="12"/>
  <c r="D2946" i="12"/>
  <c r="J2946" i="12"/>
  <c r="E2950" i="12"/>
  <c r="I2950" i="12"/>
  <c r="J2950" i="12"/>
  <c r="H2950" i="12"/>
  <c r="D2950" i="12"/>
  <c r="J2963" i="12"/>
  <c r="H2963" i="12"/>
  <c r="E2963" i="12"/>
  <c r="H3030" i="12"/>
  <c r="I3030" i="12"/>
  <c r="G3030" i="12"/>
  <c r="E3030" i="12"/>
  <c r="J3030" i="12"/>
  <c r="F3030" i="12"/>
  <c r="F3042" i="12"/>
  <c r="J3042" i="12"/>
  <c r="I3042" i="12"/>
  <c r="H3042" i="12"/>
  <c r="K3042" i="12"/>
  <c r="E3042" i="12"/>
  <c r="F3046" i="12"/>
  <c r="J3046" i="12"/>
  <c r="H3046" i="12"/>
  <c r="I3046" i="12"/>
  <c r="K3046" i="12"/>
  <c r="E3046" i="12"/>
  <c r="F3050" i="12"/>
  <c r="J3050" i="12"/>
  <c r="G3050" i="12"/>
  <c r="I3050" i="12"/>
  <c r="K3050" i="12"/>
  <c r="H3050" i="12"/>
  <c r="F3054" i="12"/>
  <c r="J3054" i="12"/>
  <c r="E3054" i="12"/>
  <c r="K3054" i="12"/>
  <c r="I3054" i="12"/>
  <c r="H3054" i="12"/>
  <c r="G3054" i="12"/>
  <c r="F3058" i="12"/>
  <c r="J3058" i="12"/>
  <c r="I3058" i="12"/>
  <c r="K3058" i="12"/>
  <c r="G3058" i="12"/>
  <c r="H3058" i="12"/>
  <c r="E3058" i="12"/>
  <c r="F3062" i="12"/>
  <c r="J3062" i="12"/>
  <c r="H3062" i="12"/>
  <c r="K3062" i="12"/>
  <c r="E3062" i="12"/>
  <c r="G3062" i="12"/>
  <c r="F3078" i="12"/>
  <c r="J3078" i="12"/>
  <c r="G3078" i="12"/>
  <c r="K3078" i="12"/>
  <c r="E3078" i="12"/>
  <c r="I3078" i="12"/>
  <c r="F3082" i="12"/>
  <c r="J3082" i="12"/>
  <c r="E3082" i="12"/>
  <c r="K3082" i="12"/>
  <c r="I3082" i="12"/>
  <c r="H3082" i="12"/>
  <c r="F3086" i="12"/>
  <c r="J3086" i="12"/>
  <c r="I3086" i="12"/>
  <c r="E3086" i="12"/>
  <c r="H3086" i="12"/>
  <c r="K3086" i="12"/>
  <c r="G3086" i="12"/>
  <c r="G3090" i="12"/>
  <c r="K3090" i="12"/>
  <c r="F3090" i="12"/>
  <c r="H3090" i="12"/>
  <c r="J3090" i="12"/>
  <c r="I3090" i="12"/>
  <c r="G3094" i="12"/>
  <c r="K3094" i="12"/>
  <c r="E3094" i="12"/>
  <c r="J3094" i="12"/>
  <c r="H3094" i="12"/>
  <c r="I3094" i="12"/>
  <c r="G3098" i="12"/>
  <c r="K3098" i="12"/>
  <c r="I3098" i="12"/>
  <c r="H3098" i="12"/>
  <c r="E3098" i="12"/>
  <c r="J3098" i="12"/>
  <c r="G2950" i="12"/>
  <c r="H2946" i="12"/>
  <c r="J2942" i="12"/>
  <c r="F3094" i="12"/>
  <c r="I3062" i="12"/>
  <c r="G3042" i="12"/>
  <c r="G3102" i="12"/>
  <c r="K3102" i="12"/>
  <c r="H3102" i="12"/>
  <c r="I3102" i="12"/>
  <c r="G3114" i="12"/>
  <c r="K3114" i="12"/>
  <c r="E3114" i="12"/>
  <c r="J3114" i="12"/>
  <c r="E3126" i="12"/>
  <c r="I3126" i="12"/>
  <c r="F3126" i="12"/>
  <c r="K3126" i="12"/>
  <c r="F3142" i="12"/>
  <c r="J3142" i="12"/>
  <c r="F3146" i="12"/>
  <c r="J3146" i="12"/>
  <c r="F3150" i="12"/>
  <c r="J3150" i="12"/>
  <c r="G3167" i="12"/>
  <c r="K3167" i="12"/>
  <c r="G3171" i="12"/>
  <c r="K3171" i="12"/>
  <c r="F2966" i="12"/>
  <c r="G2982" i="12"/>
  <c r="D3081" i="12"/>
  <c r="F3171" i="12"/>
  <c r="H3167" i="12"/>
  <c r="I3166" i="12"/>
  <c r="K3153" i="12"/>
  <c r="F3153" i="12"/>
  <c r="K3150" i="12"/>
  <c r="E3150" i="12"/>
  <c r="G3149" i="12"/>
  <c r="G3146" i="12"/>
  <c r="H3145" i="12"/>
  <c r="H3142" i="12"/>
  <c r="J3129" i="12"/>
  <c r="K3125" i="12"/>
  <c r="E3125" i="12"/>
  <c r="K3113" i="12"/>
  <c r="K3105" i="12"/>
  <c r="J3102" i="12"/>
  <c r="E3093" i="12"/>
  <c r="E3089" i="12"/>
  <c r="J3167" i="12"/>
  <c r="E3167" i="12"/>
  <c r="H3150" i="12"/>
  <c r="I3146" i="12"/>
  <c r="K3145" i="12"/>
  <c r="K3142" i="12"/>
  <c r="E3142" i="12"/>
  <c r="H3126" i="12"/>
  <c r="H3114" i="12"/>
  <c r="E3102" i="12"/>
  <c r="G3033" i="12"/>
  <c r="K3033" i="12"/>
  <c r="I3033" i="12"/>
  <c r="H3033" i="12"/>
  <c r="F3033" i="12"/>
  <c r="E3041" i="12"/>
  <c r="I3041" i="12"/>
  <c r="F3041" i="12"/>
  <c r="K3041" i="12"/>
  <c r="H3041" i="12"/>
  <c r="G3041" i="12"/>
  <c r="E3045" i="12"/>
  <c r="I3045" i="12"/>
  <c r="J3045" i="12"/>
  <c r="H3045" i="12"/>
  <c r="G3045" i="12"/>
  <c r="E3049" i="12"/>
  <c r="I3049" i="12"/>
  <c r="H3049" i="12"/>
  <c r="J3049" i="12"/>
  <c r="G3049" i="12"/>
  <c r="E3053" i="12"/>
  <c r="I3053" i="12"/>
  <c r="G3053" i="12"/>
  <c r="J3053" i="12"/>
  <c r="H3053" i="12"/>
  <c r="E3057" i="12"/>
  <c r="I3057" i="12"/>
  <c r="F3057" i="12"/>
  <c r="K3057" i="12"/>
  <c r="J3057" i="12"/>
  <c r="H3057" i="12"/>
  <c r="E3061" i="12"/>
  <c r="I3061" i="12"/>
  <c r="J3061" i="12"/>
  <c r="K3061" i="12"/>
  <c r="H3061" i="12"/>
  <c r="E3077" i="12"/>
  <c r="I3077" i="12"/>
  <c r="H3077" i="12"/>
  <c r="K3077" i="12"/>
  <c r="J3077" i="12"/>
  <c r="E3081" i="12"/>
  <c r="I3081" i="12"/>
  <c r="G3081" i="12"/>
  <c r="K3081" i="12"/>
  <c r="J3081" i="12"/>
  <c r="E3085" i="12"/>
  <c r="I3085" i="12"/>
  <c r="F3085" i="12"/>
  <c r="K3085" i="12"/>
  <c r="J3085" i="12"/>
  <c r="F3089" i="12"/>
  <c r="J3089" i="12"/>
  <c r="H3089" i="12"/>
  <c r="G3089" i="12"/>
  <c r="F3093" i="12"/>
  <c r="J3093" i="12"/>
  <c r="G3093" i="12"/>
  <c r="H3093" i="12"/>
  <c r="F3097" i="12"/>
  <c r="J3097" i="12"/>
  <c r="E3097" i="12"/>
  <c r="K3097" i="12"/>
  <c r="H3097" i="12"/>
  <c r="F3101" i="12"/>
  <c r="J3101" i="12"/>
  <c r="I3101" i="12"/>
  <c r="H3101" i="12"/>
  <c r="H3105" i="12"/>
  <c r="E3105" i="12"/>
  <c r="J3105" i="12"/>
  <c r="F3113" i="12"/>
  <c r="J3113" i="12"/>
  <c r="G3113" i="12"/>
  <c r="F3117" i="12"/>
  <c r="J3117" i="12"/>
  <c r="E3117" i="12"/>
  <c r="K3117" i="12"/>
  <c r="H3125" i="12"/>
  <c r="G3125" i="12"/>
  <c r="E3129" i="12"/>
  <c r="I3129" i="12"/>
  <c r="E3145" i="12"/>
  <c r="I3145" i="12"/>
  <c r="E3149" i="12"/>
  <c r="I3149" i="12"/>
  <c r="E3153" i="12"/>
  <c r="I3153" i="12"/>
  <c r="F3166" i="12"/>
  <c r="J3166" i="12"/>
  <c r="F3170" i="12"/>
  <c r="J3170" i="12"/>
  <c r="H3171" i="12"/>
  <c r="I3170" i="12"/>
  <c r="I3167" i="12"/>
  <c r="K3166" i="12"/>
  <c r="E3166" i="12"/>
  <c r="G3153" i="12"/>
  <c r="G3150" i="12"/>
  <c r="H3149" i="12"/>
  <c r="H3146" i="12"/>
  <c r="J3145" i="12"/>
  <c r="I3142" i="12"/>
  <c r="K3129" i="12"/>
  <c r="F3129" i="12"/>
  <c r="G3126" i="12"/>
  <c r="F3125" i="12"/>
  <c r="G3117" i="12"/>
  <c r="F3114" i="12"/>
  <c r="E3113" i="12"/>
  <c r="F3105" i="12"/>
  <c r="K3101" i="12"/>
  <c r="I3097" i="12"/>
  <c r="I3093" i="12"/>
  <c r="I3089" i="12"/>
  <c r="F3081" i="12"/>
  <c r="G3077" i="12"/>
  <c r="F3049" i="12"/>
  <c r="K3045" i="12"/>
  <c r="J3575" i="12"/>
  <c r="J3585" i="12"/>
  <c r="F3028" i="12"/>
  <c r="J3028" i="12"/>
  <c r="G3028" i="12"/>
  <c r="H3028" i="12"/>
  <c r="F3032" i="12"/>
  <c r="J3032" i="12"/>
  <c r="E3032" i="12"/>
  <c r="K3032" i="12"/>
  <c r="H3032" i="12"/>
  <c r="H3040" i="12"/>
  <c r="G3040" i="12"/>
  <c r="I3040" i="12"/>
  <c r="H3044" i="12"/>
  <c r="F3044" i="12"/>
  <c r="K3044" i="12"/>
  <c r="I3044" i="12"/>
  <c r="H3048" i="12"/>
  <c r="E3048" i="12"/>
  <c r="J3048" i="12"/>
  <c r="I3048" i="12"/>
  <c r="H3052" i="12"/>
  <c r="I3052" i="12"/>
  <c r="J3052" i="12"/>
  <c r="H3056" i="12"/>
  <c r="G3056" i="12"/>
  <c r="J3056" i="12"/>
  <c r="H3060" i="12"/>
  <c r="F3060" i="12"/>
  <c r="K3060" i="12"/>
  <c r="J3060" i="12"/>
  <c r="H3076" i="12"/>
  <c r="E3076" i="12"/>
  <c r="J3076" i="12"/>
  <c r="K3076" i="12"/>
  <c r="H3080" i="12"/>
  <c r="I3080" i="12"/>
  <c r="E3080" i="12"/>
  <c r="K3080" i="12"/>
  <c r="H3084" i="12"/>
  <c r="G3084" i="12"/>
  <c r="E3084" i="12"/>
  <c r="K3084" i="12"/>
  <c r="E3088" i="12"/>
  <c r="I3088" i="12"/>
  <c r="J3088" i="12"/>
  <c r="E3092" i="12"/>
  <c r="I3092" i="12"/>
  <c r="H3092" i="12"/>
  <c r="E3096" i="12"/>
  <c r="I3096" i="12"/>
  <c r="G3096" i="12"/>
  <c r="E3100" i="12"/>
  <c r="I3100" i="12"/>
  <c r="F3100" i="12"/>
  <c r="K3100" i="12"/>
  <c r="G3104" i="12"/>
  <c r="K3104" i="12"/>
  <c r="E3112" i="12"/>
  <c r="I3112" i="12"/>
  <c r="E3116" i="12"/>
  <c r="I3116" i="12"/>
  <c r="G3124" i="12"/>
  <c r="K3124" i="12"/>
  <c r="K2952" i="12"/>
  <c r="K2948" i="12"/>
  <c r="K2944" i="12"/>
  <c r="K2940" i="12"/>
  <c r="K2936" i="12"/>
  <c r="G2963" i="12"/>
  <c r="D3097" i="12"/>
  <c r="I3169" i="12"/>
  <c r="H3128" i="12"/>
  <c r="I3124" i="12"/>
  <c r="G3116" i="12"/>
  <c r="H3112" i="12"/>
  <c r="F3104" i="12"/>
  <c r="H3100" i="12"/>
  <c r="H3096" i="12"/>
  <c r="G3092" i="12"/>
  <c r="G3088" i="12"/>
  <c r="I3084" i="12"/>
  <c r="G3080" i="12"/>
  <c r="G3076" i="12"/>
  <c r="G3060" i="12"/>
  <c r="F3056" i="12"/>
  <c r="F3052" i="12"/>
  <c r="F3048" i="12"/>
  <c r="E3044" i="12"/>
  <c r="E3040" i="12"/>
  <c r="I3032" i="12"/>
  <c r="I3028" i="12"/>
  <c r="J3570" i="12"/>
  <c r="J3568" i="12"/>
  <c r="J3581" i="12"/>
  <c r="J3668" i="12"/>
  <c r="J4030" i="12"/>
  <c r="J4039" i="12"/>
  <c r="J3896" i="12"/>
  <c r="J3893" i="12"/>
  <c r="J3204" i="12"/>
  <c r="J3203" i="12"/>
  <c r="J3577" i="12"/>
  <c r="J3580" i="12"/>
  <c r="J3584" i="12"/>
  <c r="J3578" i="12"/>
  <c r="J3760" i="12"/>
  <c r="J3767" i="12"/>
  <c r="J3766" i="12"/>
  <c r="J3771" i="12"/>
  <c r="J3205" i="12"/>
  <c r="J3189" i="12"/>
  <c r="J3200" i="12" s="1"/>
  <c r="J3535" i="12"/>
  <c r="J3723" i="12"/>
  <c r="J4029" i="12"/>
  <c r="J3757" i="12"/>
  <c r="J4034" i="12"/>
  <c r="J3482" i="12"/>
  <c r="J4019" i="12"/>
  <c r="J3993" i="12"/>
  <c r="J3884" i="12"/>
  <c r="J3907" i="12"/>
  <c r="J3904" i="12"/>
  <c r="J3185" i="12"/>
  <c r="J3199" i="12" s="1"/>
  <c r="J3347" i="12"/>
  <c r="J3856" i="12"/>
  <c r="J3892" i="12"/>
  <c r="J3898" i="12"/>
  <c r="J3891" i="12"/>
  <c r="J3905" i="12"/>
  <c r="J3899" i="12"/>
  <c r="J4037" i="12"/>
  <c r="J3293" i="12"/>
  <c r="E3119" i="12"/>
  <c r="I3120" i="12"/>
  <c r="K3122" i="12"/>
  <c r="I3123" i="12"/>
  <c r="I3131" i="12"/>
  <c r="K3133" i="12"/>
  <c r="J3134" i="12"/>
  <c r="E3137" i="12"/>
  <c r="J3137" i="12"/>
  <c r="G3139" i="12"/>
  <c r="J3140" i="12"/>
  <c r="I3141" i="12"/>
  <c r="E3155" i="12"/>
  <c r="I3156" i="12"/>
  <c r="F3158" i="12"/>
  <c r="I3159" i="12"/>
  <c r="J3160" i="12"/>
  <c r="K3161" i="12"/>
  <c r="H3162" i="12"/>
  <c r="F3164" i="12"/>
  <c r="J3164" i="12"/>
  <c r="H3034" i="12"/>
  <c r="E3039" i="12"/>
  <c r="G3065" i="12"/>
  <c r="K3069" i="12"/>
  <c r="F3072" i="12"/>
  <c r="J3106" i="12"/>
  <c r="F3108" i="12"/>
  <c r="G3121" i="12"/>
  <c r="K3130" i="12"/>
  <c r="H3132" i="12"/>
  <c r="F3136" i="12"/>
  <c r="H3138" i="12"/>
  <c r="G3154" i="12"/>
  <c r="K3155" i="12"/>
  <c r="K3158" i="12"/>
  <c r="I3163" i="12"/>
  <c r="K3165" i="12"/>
  <c r="H3107" i="12"/>
  <c r="G3107" i="12"/>
  <c r="E3108" i="12"/>
  <c r="J3108" i="12"/>
  <c r="I3109" i="12"/>
  <c r="G3110" i="12"/>
  <c r="E3111" i="12"/>
  <c r="K3111" i="12"/>
  <c r="G3118" i="12"/>
  <c r="K3119" i="12"/>
  <c r="F3122" i="12"/>
  <c r="F3130" i="12"/>
  <c r="F3133" i="12"/>
  <c r="H3135" i="12"/>
  <c r="E3140" i="12"/>
  <c r="G3157" i="12"/>
  <c r="F3160" i="12"/>
  <c r="G3161" i="12"/>
  <c r="E3163" i="12"/>
  <c r="G3165" i="12"/>
  <c r="J3036" i="12"/>
  <c r="I3067" i="12"/>
  <c r="H3074" i="12"/>
  <c r="E3109" i="12"/>
  <c r="E3159" i="12"/>
  <c r="H3165" i="12"/>
  <c r="F3163" i="12"/>
  <c r="K3160" i="12"/>
  <c r="G3158" i="12"/>
  <c r="F3140" i="12"/>
  <c r="F3137" i="12"/>
  <c r="E3131" i="12"/>
  <c r="K3123" i="12"/>
  <c r="J3109" i="12"/>
  <c r="K3164" i="12"/>
  <c r="G3160" i="12"/>
  <c r="I3157" i="12"/>
  <c r="H3139" i="12"/>
  <c r="G3133" i="12"/>
  <c r="I3035" i="12"/>
  <c r="G3164" i="12"/>
  <c r="E3162" i="12"/>
  <c r="J3159" i="12"/>
  <c r="J3156" i="12"/>
  <c r="J3141" i="12"/>
  <c r="J3138" i="12"/>
  <c r="I3135" i="12"/>
  <c r="I3132" i="12"/>
  <c r="G3122" i="12"/>
  <c r="G3119" i="12"/>
  <c r="G3111" i="12"/>
  <c r="E3156" i="12"/>
  <c r="E3141" i="12"/>
  <c r="K3137" i="12"/>
  <c r="K3134" i="12"/>
  <c r="K3131" i="12"/>
  <c r="I3121" i="12"/>
  <c r="H3118" i="12"/>
  <c r="H3110" i="12"/>
  <c r="J3163" i="12"/>
  <c r="H3161" i="12"/>
  <c r="G3155" i="12"/>
  <c r="F3134" i="12"/>
  <c r="J3120" i="12"/>
  <c r="I3162" i="12"/>
  <c r="H3154" i="12"/>
  <c r="H3136" i="12"/>
  <c r="G3130" i="12"/>
  <c r="E3123" i="12"/>
  <c r="E3120" i="12"/>
  <c r="H3106" i="12"/>
  <c r="K3073" i="12"/>
  <c r="I3071" i="12"/>
  <c r="G3069" i="12"/>
  <c r="E3067" i="12"/>
  <c r="J3064" i="12"/>
  <c r="H3038" i="12"/>
  <c r="F3036" i="12"/>
  <c r="J3165" i="12"/>
  <c r="F3165" i="12"/>
  <c r="I3164" i="12"/>
  <c r="E3164" i="12"/>
  <c r="H3163" i="12"/>
  <c r="K3162" i="12"/>
  <c r="G3162" i="12"/>
  <c r="J3161" i="12"/>
  <c r="F3161" i="12"/>
  <c r="I3160" i="12"/>
  <c r="E3160" i="12"/>
  <c r="H3159" i="12"/>
  <c r="J3158" i="12"/>
  <c r="K3157" i="12"/>
  <c r="F3157" i="12"/>
  <c r="H3156" i="12"/>
  <c r="I3155" i="12"/>
  <c r="K3154" i="12"/>
  <c r="F3154" i="12"/>
  <c r="G3141" i="12"/>
  <c r="I3140" i="12"/>
  <c r="K3139" i="12"/>
  <c r="E3139" i="12"/>
  <c r="G3138" i="12"/>
  <c r="I3137" i="12"/>
  <c r="J3136" i="12"/>
  <c r="E3136" i="12"/>
  <c r="G3135" i="12"/>
  <c r="H3134" i="12"/>
  <c r="J3133" i="12"/>
  <c r="E3133" i="12"/>
  <c r="F3132" i="12"/>
  <c r="H3131" i="12"/>
  <c r="J3130" i="12"/>
  <c r="H3123" i="12"/>
  <c r="J3122" i="12"/>
  <c r="K3121" i="12"/>
  <c r="F3121" i="12"/>
  <c r="H3120" i="12"/>
  <c r="I3119" i="12"/>
  <c r="K3118" i="12"/>
  <c r="F3118" i="12"/>
  <c r="I3111" i="12"/>
  <c r="K3110" i="12"/>
  <c r="F3110" i="12"/>
  <c r="G3109" i="12"/>
  <c r="I3108" i="12"/>
  <c r="K3107" i="12"/>
  <c r="E3107" i="12"/>
  <c r="G3106" i="12"/>
  <c r="I3075" i="12"/>
  <c r="G3073" i="12"/>
  <c r="E3071" i="12"/>
  <c r="J3068" i="12"/>
  <c r="H3066" i="12"/>
  <c r="F3064" i="12"/>
  <c r="K3037" i="12"/>
  <c r="F3034" i="12"/>
  <c r="J3034" i="12"/>
  <c r="G3035" i="12"/>
  <c r="K3035" i="12"/>
  <c r="H3036" i="12"/>
  <c r="E3037" i="12"/>
  <c r="I3037" i="12"/>
  <c r="F3038" i="12"/>
  <c r="J3038" i="12"/>
  <c r="G3039" i="12"/>
  <c r="K3039" i="12"/>
  <c r="H3064" i="12"/>
  <c r="E3065" i="12"/>
  <c r="I3065" i="12"/>
  <c r="F3066" i="12"/>
  <c r="J3066" i="12"/>
  <c r="G3067" i="12"/>
  <c r="K3067" i="12"/>
  <c r="H3068" i="12"/>
  <c r="E3069" i="12"/>
  <c r="I3069" i="12"/>
  <c r="F3070" i="12"/>
  <c r="J3070" i="12"/>
  <c r="G3071" i="12"/>
  <c r="K3071" i="12"/>
  <c r="H3072" i="12"/>
  <c r="E3073" i="12"/>
  <c r="I3073" i="12"/>
  <c r="F3074" i="12"/>
  <c r="J3074" i="12"/>
  <c r="G3075" i="12"/>
  <c r="K3075" i="12"/>
  <c r="G3034" i="12"/>
  <c r="K3034" i="12"/>
  <c r="H3035" i="12"/>
  <c r="E3036" i="12"/>
  <c r="I3036" i="12"/>
  <c r="F3037" i="12"/>
  <c r="J3037" i="12"/>
  <c r="G3038" i="12"/>
  <c r="K3038" i="12"/>
  <c r="H3039" i="12"/>
  <c r="E3064" i="12"/>
  <c r="I3064" i="12"/>
  <c r="F3065" i="12"/>
  <c r="J3065" i="12"/>
  <c r="G3066" i="12"/>
  <c r="K3066" i="12"/>
  <c r="H3067" i="12"/>
  <c r="E3068" i="12"/>
  <c r="I3068" i="12"/>
  <c r="F3069" i="12"/>
  <c r="J3069" i="12"/>
  <c r="G3070" i="12"/>
  <c r="K3070" i="12"/>
  <c r="H3071" i="12"/>
  <c r="E3072" i="12"/>
  <c r="I3072" i="12"/>
  <c r="F3073" i="12"/>
  <c r="J3073" i="12"/>
  <c r="G3074" i="12"/>
  <c r="K3074" i="12"/>
  <c r="H3075" i="12"/>
  <c r="E3034" i="12"/>
  <c r="I3034" i="12"/>
  <c r="F3035" i="12"/>
  <c r="J3035" i="12"/>
  <c r="G3036" i="12"/>
  <c r="K3036" i="12"/>
  <c r="H3037" i="12"/>
  <c r="E3038" i="12"/>
  <c r="I3038" i="12"/>
  <c r="F3039" i="12"/>
  <c r="J3039" i="12"/>
  <c r="G3064" i="12"/>
  <c r="K3064" i="12"/>
  <c r="H3065" i="12"/>
  <c r="E3066" i="12"/>
  <c r="I3066" i="12"/>
  <c r="F3067" i="12"/>
  <c r="J3067" i="12"/>
  <c r="G3068" i="12"/>
  <c r="K3068" i="12"/>
  <c r="H3069" i="12"/>
  <c r="E3070" i="12"/>
  <c r="I3070" i="12"/>
  <c r="F3071" i="12"/>
  <c r="J3071" i="12"/>
  <c r="G3072" i="12"/>
  <c r="K3072" i="12"/>
  <c r="H3073" i="12"/>
  <c r="E3074" i="12"/>
  <c r="I3074" i="12"/>
  <c r="F3075" i="12"/>
  <c r="J3075" i="12"/>
  <c r="E3106" i="12"/>
  <c r="I3106" i="12"/>
  <c r="F3107" i="12"/>
  <c r="J3107" i="12"/>
  <c r="G3108" i="12"/>
  <c r="K3108" i="12"/>
  <c r="H3109" i="12"/>
  <c r="E3110" i="12"/>
  <c r="I3110" i="12"/>
  <c r="F3111" i="12"/>
  <c r="J3111" i="12"/>
  <c r="E3118" i="12"/>
  <c r="I3118" i="12"/>
  <c r="F3119" i="12"/>
  <c r="J3119" i="12"/>
  <c r="G3120" i="12"/>
  <c r="K3120" i="12"/>
  <c r="H3121" i="12"/>
  <c r="E3122" i="12"/>
  <c r="I3122" i="12"/>
  <c r="F3123" i="12"/>
  <c r="J3123" i="12"/>
  <c r="E3130" i="12"/>
  <c r="I3130" i="12"/>
  <c r="F3131" i="12"/>
  <c r="J3131" i="12"/>
  <c r="G3132" i="12"/>
  <c r="K3132" i="12"/>
  <c r="H3133" i="12"/>
  <c r="E3134" i="12"/>
  <c r="I3134" i="12"/>
  <c r="F3135" i="12"/>
  <c r="J3135" i="12"/>
  <c r="G3136" i="12"/>
  <c r="K3136" i="12"/>
  <c r="H3137" i="12"/>
  <c r="E3138" i="12"/>
  <c r="I3138" i="12"/>
  <c r="F3139" i="12"/>
  <c r="J3139" i="12"/>
  <c r="G3140" i="12"/>
  <c r="K3140" i="12"/>
  <c r="H3141" i="12"/>
  <c r="E3154" i="12"/>
  <c r="I3154" i="12"/>
  <c r="F3155" i="12"/>
  <c r="J3155" i="12"/>
  <c r="G3156" i="12"/>
  <c r="K3156" i="12"/>
  <c r="H3157" i="12"/>
  <c r="E3158" i="12"/>
  <c r="I3158" i="12"/>
  <c r="F3159" i="12"/>
  <c r="I3165" i="12"/>
  <c r="E3165" i="12"/>
  <c r="H3164" i="12"/>
  <c r="K3163" i="12"/>
  <c r="G3163" i="12"/>
  <c r="J3162" i="12"/>
  <c r="F3162" i="12"/>
  <c r="I3161" i="12"/>
  <c r="E3161" i="12"/>
  <c r="H3160" i="12"/>
  <c r="K3159" i="12"/>
  <c r="G3159" i="12"/>
  <c r="H3158" i="12"/>
  <c r="J3157" i="12"/>
  <c r="E3157" i="12"/>
  <c r="F3156" i="12"/>
  <c r="H3155" i="12"/>
  <c r="J3154" i="12"/>
  <c r="K3141" i="12"/>
  <c r="F3141" i="12"/>
  <c r="H3140" i="12"/>
  <c r="I3139" i="12"/>
  <c r="K3138" i="12"/>
  <c r="F3138" i="12"/>
  <c r="G3137" i="12"/>
  <c r="I3136" i="12"/>
  <c r="K3135" i="12"/>
  <c r="E3135" i="12"/>
  <c r="G3134" i="12"/>
  <c r="I3133" i="12"/>
  <c r="J3132" i="12"/>
  <c r="E3132" i="12"/>
  <c r="G3131" i="12"/>
  <c r="H3130" i="12"/>
  <c r="G3123" i="12"/>
  <c r="H3122" i="12"/>
  <c r="J3121" i="12"/>
  <c r="E3121" i="12"/>
  <c r="F3120" i="12"/>
  <c r="H3119" i="12"/>
  <c r="J3118" i="12"/>
  <c r="H3111" i="12"/>
  <c r="J3110" i="12"/>
  <c r="K3109" i="12"/>
  <c r="F3109" i="12"/>
  <c r="H3108" i="12"/>
  <c r="I3107" i="12"/>
  <c r="K3106" i="12"/>
  <c r="F3106" i="12"/>
  <c r="E3075" i="12"/>
  <c r="J3072" i="12"/>
  <c r="H3070" i="12"/>
  <c r="F3068" i="12"/>
  <c r="K3065" i="12"/>
  <c r="I3039" i="12"/>
  <c r="G3037" i="12"/>
  <c r="E3035" i="12"/>
  <c r="J3197" i="12"/>
  <c r="D3127" i="12"/>
  <c r="D3033" i="12"/>
  <c r="D3089" i="12"/>
  <c r="D3055" i="12"/>
  <c r="D3063" i="12"/>
  <c r="D3087" i="12"/>
  <c r="D3099" i="12"/>
  <c r="D3030" i="12"/>
  <c r="D3096" i="12"/>
  <c r="D3171" i="12"/>
  <c r="D3029" i="12"/>
  <c r="D3032" i="12"/>
  <c r="D3079" i="12"/>
  <c r="D3086" i="12"/>
  <c r="D3028" i="12"/>
  <c r="D3059" i="12"/>
  <c r="D3083" i="12"/>
  <c r="D3095" i="12"/>
  <c r="D3077" i="12"/>
  <c r="D3082" i="12"/>
  <c r="D3076" i="12"/>
  <c r="D3031" i="12"/>
  <c r="D3078" i="12"/>
  <c r="D3085" i="12"/>
  <c r="D3037" i="12"/>
  <c r="D3045" i="12"/>
  <c r="D3105" i="12"/>
  <c r="D3113" i="12"/>
  <c r="D3121" i="12"/>
  <c r="D3129" i="12"/>
  <c r="D3137" i="12"/>
  <c r="D3145" i="12"/>
  <c r="D3153" i="12"/>
  <c r="D3161" i="12"/>
  <c r="D3165" i="12"/>
  <c r="D3071" i="12"/>
  <c r="D3091" i="12"/>
  <c r="D3034" i="12"/>
  <c r="D3102" i="12"/>
  <c r="D3106" i="12"/>
  <c r="D3110" i="12"/>
  <c r="D3118" i="12"/>
  <c r="D3126" i="12"/>
  <c r="D3134" i="12"/>
  <c r="D3138" i="12"/>
  <c r="D3150" i="12"/>
  <c r="D3158" i="12"/>
  <c r="D3166" i="12"/>
  <c r="D3039" i="12"/>
  <c r="D3043" i="12"/>
  <c r="D3111" i="12"/>
  <c r="D3036" i="12"/>
  <c r="D3040" i="12"/>
  <c r="D3044" i="12"/>
  <c r="D3100" i="12"/>
  <c r="D3104" i="12"/>
  <c r="D3108" i="12"/>
  <c r="D3112" i="12"/>
  <c r="D3116" i="12"/>
  <c r="D3120" i="12"/>
  <c r="D3124" i="12"/>
  <c r="D3128" i="12"/>
  <c r="D3132" i="12"/>
  <c r="D3136" i="12"/>
  <c r="D3140" i="12"/>
  <c r="D3144" i="12"/>
  <c r="D3148" i="12"/>
  <c r="D3152" i="12"/>
  <c r="D3156" i="12"/>
  <c r="D3160" i="12"/>
  <c r="D3164" i="12"/>
  <c r="D3168" i="12"/>
  <c r="D3041" i="12"/>
  <c r="D3101" i="12"/>
  <c r="D3109" i="12"/>
  <c r="D3117" i="12"/>
  <c r="D3125" i="12"/>
  <c r="D3133" i="12"/>
  <c r="D3141" i="12"/>
  <c r="D3149" i="12"/>
  <c r="D3157" i="12"/>
  <c r="D3169" i="12"/>
  <c r="D3067" i="12"/>
  <c r="D3075" i="12"/>
  <c r="D3038" i="12"/>
  <c r="D3042" i="12"/>
  <c r="D3114" i="12"/>
  <c r="D3122" i="12"/>
  <c r="D3130" i="12"/>
  <c r="D3142" i="12"/>
  <c r="D3146" i="12"/>
  <c r="D3154" i="12"/>
  <c r="D3162" i="12"/>
  <c r="D3170" i="12"/>
  <c r="D3035" i="12"/>
  <c r="D3103" i="12"/>
  <c r="D3107" i="12"/>
  <c r="D3115" i="12"/>
  <c r="D3119" i="12"/>
  <c r="D3123" i="12"/>
  <c r="D3131" i="12"/>
  <c r="D3135" i="12"/>
  <c r="D3139" i="12"/>
  <c r="D3143" i="12"/>
  <c r="D3147" i="12"/>
  <c r="D3151" i="12"/>
  <c r="D3155" i="12"/>
  <c r="D3159" i="12"/>
  <c r="D3163" i="12"/>
  <c r="D3167" i="12"/>
  <c r="D3090" i="12"/>
  <c r="D3093" i="12"/>
  <c r="D3094" i="12"/>
  <c r="D3098" i="12"/>
  <c r="D3088" i="12"/>
  <c r="D3092" i="12"/>
  <c r="D3084" i="12"/>
  <c r="D3074" i="12"/>
  <c r="D3073" i="12"/>
  <c r="D3070" i="12"/>
  <c r="D3080" i="12"/>
  <c r="D3072" i="12"/>
  <c r="D3065" i="12"/>
  <c r="D3066" i="12"/>
  <c r="D3064" i="12"/>
  <c r="D3068" i="12"/>
  <c r="D3069" i="12"/>
  <c r="D3061" i="12"/>
  <c r="D3062" i="12"/>
  <c r="D3060" i="12"/>
  <c r="D3058" i="12"/>
  <c r="D3053" i="12"/>
  <c r="D3052" i="12"/>
  <c r="D3056" i="12"/>
  <c r="D3057" i="12"/>
  <c r="D3054" i="12"/>
  <c r="D3046" i="12"/>
  <c r="D3048" i="12"/>
  <c r="D3049" i="12"/>
  <c r="D3050" i="12"/>
  <c r="J3009" i="12"/>
  <c r="J3003" i="12"/>
  <c r="I2997" i="12"/>
  <c r="D3010" i="12"/>
  <c r="F3015" i="12"/>
  <c r="H2991" i="12"/>
  <c r="D3002" i="12"/>
  <c r="E3014" i="12"/>
  <c r="F3002" i="12"/>
  <c r="E2990" i="12"/>
  <c r="K2983" i="12"/>
  <c r="I2994" i="12"/>
  <c r="D2986" i="12"/>
  <c r="G3016" i="12"/>
  <c r="G3011" i="12"/>
  <c r="F3005" i="12"/>
  <c r="F2999" i="12"/>
  <c r="E2993" i="12"/>
  <c r="K2986" i="12"/>
  <c r="G3008" i="12"/>
  <c r="E2996" i="12"/>
  <c r="D2994" i="12"/>
  <c r="K3012" i="12"/>
  <c r="J3006" i="12"/>
  <c r="I3000" i="12"/>
  <c r="H2988" i="12"/>
  <c r="D3001" i="12"/>
  <c r="D2985" i="12"/>
  <c r="F3016" i="12"/>
  <c r="K3013" i="12"/>
  <c r="F3011" i="12"/>
  <c r="E3008" i="12"/>
  <c r="E3005" i="12"/>
  <c r="E3002" i="12"/>
  <c r="K2998" i="12"/>
  <c r="K2995" i="12"/>
  <c r="K2992" i="12"/>
  <c r="J2989" i="12"/>
  <c r="J2986" i="12"/>
  <c r="F2985" i="12"/>
  <c r="J2983" i="12"/>
  <c r="I2980" i="12"/>
  <c r="I2976" i="12"/>
  <c r="E2972" i="12"/>
  <c r="D3013" i="12"/>
  <c r="D3005" i="12"/>
  <c r="D2997" i="12"/>
  <c r="D2989" i="12"/>
  <c r="D2981" i="12"/>
  <c r="D2973" i="12"/>
  <c r="J3016" i="12"/>
  <c r="I3015" i="12"/>
  <c r="H3014" i="12"/>
  <c r="G3013" i="12"/>
  <c r="K3011" i="12"/>
  <c r="G3010" i="12"/>
  <c r="K3008" i="12"/>
  <c r="G3007" i="12"/>
  <c r="J3005" i="12"/>
  <c r="G3004" i="12"/>
  <c r="J3002" i="12"/>
  <c r="F3001" i="12"/>
  <c r="J2999" i="12"/>
  <c r="F2998" i="12"/>
  <c r="I2996" i="12"/>
  <c r="F2995" i="12"/>
  <c r="I2993" i="12"/>
  <c r="E2992" i="12"/>
  <c r="I2990" i="12"/>
  <c r="E2989" i="12"/>
  <c r="H2987" i="12"/>
  <c r="E2986" i="12"/>
  <c r="H2984" i="12"/>
  <c r="K2982" i="12"/>
  <c r="H2981" i="12"/>
  <c r="K2979" i="12"/>
  <c r="J2977" i="12"/>
  <c r="H2975" i="12"/>
  <c r="F2973" i="12"/>
  <c r="D3009" i="12"/>
  <c r="D2993" i="12"/>
  <c r="D2977" i="12"/>
  <c r="E3015" i="12"/>
  <c r="I3012" i="12"/>
  <c r="I3009" i="12"/>
  <c r="I3006" i="12"/>
  <c r="H3003" i="12"/>
  <c r="H3000" i="12"/>
  <c r="H2997" i="12"/>
  <c r="G2994" i="12"/>
  <c r="G2991" i="12"/>
  <c r="G2988" i="12"/>
  <c r="F2982" i="12"/>
  <c r="K2978" i="12"/>
  <c r="G2974" i="12"/>
  <c r="D3015" i="12"/>
  <c r="D3006" i="12"/>
  <c r="D2998" i="12"/>
  <c r="D2990" i="12"/>
  <c r="D2982" i="12"/>
  <c r="D2974" i="12"/>
  <c r="K3016" i="12"/>
  <c r="J3015" i="12"/>
  <c r="I3014" i="12"/>
  <c r="H3013" i="12"/>
  <c r="E3012" i="12"/>
  <c r="I3010" i="12"/>
  <c r="E3009" i="12"/>
  <c r="H3007" i="12"/>
  <c r="E3006" i="12"/>
  <c r="H3004" i="12"/>
  <c r="K3002" i="12"/>
  <c r="H3001" i="12"/>
  <c r="K2999" i="12"/>
  <c r="G2998" i="12"/>
  <c r="K2996" i="12"/>
  <c r="G2995" i="12"/>
  <c r="J2993" i="12"/>
  <c r="G2992" i="12"/>
  <c r="J2990" i="12"/>
  <c r="F2989" i="12"/>
  <c r="J2987" i="12"/>
  <c r="F2986" i="12"/>
  <c r="I2984" i="12"/>
  <c r="F2983" i="12"/>
  <c r="I2981" i="12"/>
  <c r="E2980" i="12"/>
  <c r="F2978" i="12"/>
  <c r="K2975" i="12"/>
  <c r="D3014" i="12"/>
  <c r="D3012" i="12"/>
  <c r="D3008" i="12"/>
  <c r="D3004" i="12"/>
  <c r="D3000" i="12"/>
  <c r="D2996" i="12"/>
  <c r="D2992" i="12"/>
  <c r="D2988" i="12"/>
  <c r="D2984" i="12"/>
  <c r="D2980" i="12"/>
  <c r="D2976" i="12"/>
  <c r="D2972" i="12"/>
  <c r="D2968" i="12"/>
  <c r="I3016" i="12"/>
  <c r="E3016" i="12"/>
  <c r="H3015" i="12"/>
  <c r="K3014" i="12"/>
  <c r="G3014" i="12"/>
  <c r="J3013" i="12"/>
  <c r="F3013" i="12"/>
  <c r="H3012" i="12"/>
  <c r="J3011" i="12"/>
  <c r="K3010" i="12"/>
  <c r="F3010" i="12"/>
  <c r="H3009" i="12"/>
  <c r="I3008" i="12"/>
  <c r="K3007" i="12"/>
  <c r="F3007" i="12"/>
  <c r="G3006" i="12"/>
  <c r="I3005" i="12"/>
  <c r="K3004" i="12"/>
  <c r="E3004" i="12"/>
  <c r="G3003" i="12"/>
  <c r="I3002" i="12"/>
  <c r="J3001" i="12"/>
  <c r="E3001" i="12"/>
  <c r="G3000" i="12"/>
  <c r="H2999" i="12"/>
  <c r="J2998" i="12"/>
  <c r="E2998" i="12"/>
  <c r="F2997" i="12"/>
  <c r="H2996" i="12"/>
  <c r="J2995" i="12"/>
  <c r="K2994" i="12"/>
  <c r="F2994" i="12"/>
  <c r="H2993" i="12"/>
  <c r="I2992" i="12"/>
  <c r="K2991" i="12"/>
  <c r="F2991" i="12"/>
  <c r="G2990" i="12"/>
  <c r="I2989" i="12"/>
  <c r="K2988" i="12"/>
  <c r="E2988" i="12"/>
  <c r="G2987" i="12"/>
  <c r="I2986" i="12"/>
  <c r="J2985" i="12"/>
  <c r="E2985" i="12"/>
  <c r="G2984" i="12"/>
  <c r="H2983" i="12"/>
  <c r="J2982" i="12"/>
  <c r="E2982" i="12"/>
  <c r="F2981" i="12"/>
  <c r="H2980" i="12"/>
  <c r="J2979" i="12"/>
  <c r="J2978" i="12"/>
  <c r="I2977" i="12"/>
  <c r="H2976" i="12"/>
  <c r="G2975" i="12"/>
  <c r="F2974" i="12"/>
  <c r="E2973" i="12"/>
  <c r="K2971" i="12"/>
  <c r="J2970" i="12"/>
  <c r="I2969" i="12"/>
  <c r="H2968" i="12"/>
  <c r="G2967" i="12"/>
  <c r="E2966" i="12"/>
  <c r="I2966" i="12"/>
  <c r="F2967" i="12"/>
  <c r="J2967" i="12"/>
  <c r="G2968" i="12"/>
  <c r="K2968" i="12"/>
  <c r="H2969" i="12"/>
  <c r="E2970" i="12"/>
  <c r="I2970" i="12"/>
  <c r="F2971" i="12"/>
  <c r="J2971" i="12"/>
  <c r="G2972" i="12"/>
  <c r="K2972" i="12"/>
  <c r="H2973" i="12"/>
  <c r="E2974" i="12"/>
  <c r="I2974" i="12"/>
  <c r="F2975" i="12"/>
  <c r="J2975" i="12"/>
  <c r="G2976" i="12"/>
  <c r="K2976" i="12"/>
  <c r="H2977" i="12"/>
  <c r="E2978" i="12"/>
  <c r="I2978" i="12"/>
  <c r="F2979" i="12"/>
  <c r="F2992" i="12"/>
  <c r="J2992" i="12"/>
  <c r="G2993" i="12"/>
  <c r="K2993" i="12"/>
  <c r="H2994" i="12"/>
  <c r="E2995" i="12"/>
  <c r="I2995" i="12"/>
  <c r="F2996" i="12"/>
  <c r="J2996" i="12"/>
  <c r="G2997" i="12"/>
  <c r="K2997" i="12"/>
  <c r="H2998" i="12"/>
  <c r="E2999" i="12"/>
  <c r="I2999" i="12"/>
  <c r="F3000" i="12"/>
  <c r="J3000" i="12"/>
  <c r="G3001" i="12"/>
  <c r="K3001" i="12"/>
  <c r="H3002" i="12"/>
  <c r="E3003" i="12"/>
  <c r="I3003" i="12"/>
  <c r="F3004" i="12"/>
  <c r="J3004" i="12"/>
  <c r="G3005" i="12"/>
  <c r="K3005" i="12"/>
  <c r="H3006" i="12"/>
  <c r="E3007" i="12"/>
  <c r="I3007" i="12"/>
  <c r="F3008" i="12"/>
  <c r="J3008" i="12"/>
  <c r="G3009" i="12"/>
  <c r="K3009" i="12"/>
  <c r="H3010" i="12"/>
  <c r="E3011" i="12"/>
  <c r="I3011" i="12"/>
  <c r="F3012" i="12"/>
  <c r="J3012" i="12"/>
  <c r="D3016" i="12"/>
  <c r="D3011" i="12"/>
  <c r="D3007" i="12"/>
  <c r="D3003" i="12"/>
  <c r="D2999" i="12"/>
  <c r="D2995" i="12"/>
  <c r="D2991" i="12"/>
  <c r="D2987" i="12"/>
  <c r="D2983" i="12"/>
  <c r="D2979" i="12"/>
  <c r="D2975" i="12"/>
  <c r="D2971" i="12"/>
  <c r="D2967" i="12"/>
  <c r="H3016" i="12"/>
  <c r="K3015" i="12"/>
  <c r="G3015" i="12"/>
  <c r="J3014" i="12"/>
  <c r="F3014" i="12"/>
  <c r="I3013" i="12"/>
  <c r="E3013" i="12"/>
  <c r="G3012" i="12"/>
  <c r="H3011" i="12"/>
  <c r="J3010" i="12"/>
  <c r="E3010" i="12"/>
  <c r="F3009" i="12"/>
  <c r="H3008" i="12"/>
  <c r="J3007" i="12"/>
  <c r="K3006" i="12"/>
  <c r="F3006" i="12"/>
  <c r="H3005" i="12"/>
  <c r="I3004" i="12"/>
  <c r="K3003" i="12"/>
  <c r="F3003" i="12"/>
  <c r="G3002" i="12"/>
  <c r="I3001" i="12"/>
  <c r="K3000" i="12"/>
  <c r="E3000" i="12"/>
  <c r="G2999" i="12"/>
  <c r="I2998" i="12"/>
  <c r="J2997" i="12"/>
  <c r="E2997" i="12"/>
  <c r="G2996" i="12"/>
  <c r="H2995" i="12"/>
  <c r="J2994" i="12"/>
  <c r="E2994" i="12"/>
  <c r="F2993" i="12"/>
  <c r="H2992" i="12"/>
  <c r="J2991" i="12"/>
  <c r="K2990" i="12"/>
  <c r="F2990" i="12"/>
  <c r="H2989" i="12"/>
  <c r="I2988" i="12"/>
  <c r="K2987" i="12"/>
  <c r="F2987" i="12"/>
  <c r="G2986" i="12"/>
  <c r="I2985" i="12"/>
  <c r="K2984" i="12"/>
  <c r="E2984" i="12"/>
  <c r="G2983" i="12"/>
  <c r="I2982" i="12"/>
  <c r="J2981" i="12"/>
  <c r="E2981" i="12"/>
  <c r="G2980" i="12"/>
  <c r="H2979" i="12"/>
  <c r="G2978" i="12"/>
  <c r="F2977" i="12"/>
  <c r="E2976" i="12"/>
  <c r="K2974" i="12"/>
  <c r="J2973" i="12"/>
  <c r="I2972" i="12"/>
  <c r="H2971" i="12"/>
  <c r="G2970" i="12"/>
  <c r="F2969" i="12"/>
  <c r="E2968" i="12"/>
  <c r="K2966" i="12"/>
  <c r="I2991" i="12"/>
  <c r="E2991" i="12"/>
  <c r="H2990" i="12"/>
  <c r="K2989" i="12"/>
  <c r="G2989" i="12"/>
  <c r="J2988" i="12"/>
  <c r="F2988" i="12"/>
  <c r="I2987" i="12"/>
  <c r="E2987" i="12"/>
  <c r="H2986" i="12"/>
  <c r="K2985" i="12"/>
  <c r="G2985" i="12"/>
  <c r="J2984" i="12"/>
  <c r="F2984" i="12"/>
  <c r="I2983" i="12"/>
  <c r="E2983" i="12"/>
  <c r="H2982" i="12"/>
  <c r="K2981" i="12"/>
  <c r="G2981" i="12"/>
  <c r="J2980" i="12"/>
  <c r="F2980" i="12"/>
  <c r="I2979" i="12"/>
  <c r="E2979" i="12"/>
  <c r="H2978" i="12"/>
  <c r="K2977" i="12"/>
  <c r="G2977" i="12"/>
  <c r="J2976" i="12"/>
  <c r="F2976" i="12"/>
  <c r="I2975" i="12"/>
  <c r="E2975" i="12"/>
  <c r="H2974" i="12"/>
  <c r="K2973" i="12"/>
  <c r="G2973" i="12"/>
  <c r="J2972" i="12"/>
  <c r="F2972" i="12"/>
  <c r="I2971" i="12"/>
  <c r="E2971" i="12"/>
  <c r="H2970" i="12"/>
  <c r="K2969" i="12"/>
  <c r="G2969" i="12"/>
  <c r="J2968" i="12"/>
  <c r="F2968" i="12"/>
  <c r="I2967" i="12"/>
  <c r="E2967" i="12"/>
  <c r="H2966" i="12"/>
  <c r="K2965" i="12"/>
  <c r="G2965" i="12"/>
  <c r="H2964" i="12"/>
  <c r="K2963" i="12"/>
  <c r="D2845" i="12"/>
  <c r="D2832" i="12"/>
  <c r="D2889" i="12"/>
  <c r="D2857" i="12"/>
  <c r="D2841" i="12"/>
  <c r="D2827" i="12"/>
  <c r="D2885" i="12"/>
  <c r="D2853" i="12"/>
  <c r="D2837" i="12"/>
  <c r="D2881" i="12"/>
  <c r="D2865" i="12"/>
  <c r="D2849" i="12"/>
  <c r="D2833" i="12"/>
  <c r="D2836" i="12"/>
  <c r="D2893" i="12"/>
  <c r="D2861" i="12"/>
  <c r="D2835" i="12"/>
  <c r="D2831" i="12"/>
  <c r="D2884" i="12"/>
  <c r="D2880" i="12"/>
  <c r="D2860" i="12"/>
  <c r="D2856" i="12"/>
  <c r="D2844" i="12"/>
  <c r="D2840" i="12"/>
  <c r="D2828" i="12"/>
  <c r="D2890" i="12"/>
  <c r="D2886" i="12"/>
  <c r="D2882" i="12"/>
  <c r="D2878" i="12"/>
  <c r="D2874" i="12"/>
  <c r="D2866" i="12"/>
  <c r="D2862" i="12"/>
  <c r="D2858" i="12"/>
  <c r="D2854" i="12"/>
  <c r="D2850" i="12"/>
  <c r="D2846" i="12"/>
  <c r="D2842" i="12"/>
  <c r="D2838" i="12"/>
  <c r="D2834" i="12"/>
  <c r="D2826" i="12"/>
  <c r="D2892" i="12"/>
  <c r="D2888" i="12"/>
  <c r="D2876" i="12"/>
  <c r="D2864" i="12"/>
  <c r="D2852" i="12"/>
  <c r="D2848" i="12"/>
  <c r="D2829" i="12"/>
  <c r="D2825" i="12"/>
  <c r="D2891" i="12"/>
  <c r="D2887" i="12"/>
  <c r="D2883" i="12"/>
  <c r="D2879" i="12"/>
  <c r="D2875" i="12"/>
  <c r="D2871" i="12"/>
  <c r="D2863" i="12"/>
  <c r="D2859" i="12"/>
  <c r="D2855" i="12"/>
  <c r="D2851" i="12"/>
  <c r="D2847" i="12"/>
  <c r="D2843" i="12"/>
  <c r="D2839" i="12"/>
  <c r="A2618" i="12"/>
  <c r="A2617" i="12"/>
  <c r="A2616" i="12"/>
  <c r="A2615" i="12"/>
  <c r="A2614" i="12"/>
  <c r="A2613" i="12"/>
  <c r="A2612" i="12"/>
  <c r="A2611" i="12"/>
  <c r="A2610" i="12"/>
  <c r="A2609" i="12"/>
  <c r="A2608" i="12"/>
  <c r="A2607" i="12"/>
  <c r="A2606" i="12"/>
  <c r="A2605" i="12"/>
  <c r="A2604" i="12"/>
  <c r="A2603" i="12"/>
  <c r="A2602" i="12"/>
  <c r="A2601" i="12"/>
  <c r="A2600" i="12"/>
  <c r="A2599" i="12"/>
  <c r="A2598" i="12"/>
  <c r="A2597" i="12"/>
  <c r="A2596" i="12"/>
  <c r="A2595" i="12"/>
  <c r="A2594" i="12"/>
  <c r="A2593" i="12"/>
  <c r="A2592" i="12"/>
  <c r="A2591" i="12"/>
  <c r="A2590" i="12"/>
  <c r="A2589" i="12"/>
  <c r="A2588" i="12"/>
  <c r="A2587" i="12"/>
  <c r="A2586" i="12"/>
  <c r="A2585" i="12"/>
  <c r="A2584" i="12"/>
  <c r="A2583" i="12"/>
  <c r="A2582" i="12"/>
  <c r="A2581" i="12"/>
  <c r="A2580" i="12"/>
  <c r="A2579" i="12"/>
  <c r="A2578" i="12"/>
  <c r="A2577" i="12"/>
  <c r="A2576" i="12"/>
  <c r="A2575" i="12"/>
  <c r="A2574" i="12"/>
  <c r="A2573" i="12"/>
  <c r="A2572" i="12"/>
  <c r="A2571" i="12"/>
  <c r="A2570" i="12"/>
  <c r="A2569" i="12"/>
  <c r="A2568" i="12"/>
  <c r="A2567" i="12"/>
  <c r="A2566" i="12"/>
  <c r="A2565" i="12"/>
  <c r="A2557" i="12"/>
  <c r="A2556" i="12"/>
  <c r="A2555" i="12"/>
  <c r="A2554" i="12"/>
  <c r="A2553" i="12"/>
  <c r="A2552" i="12"/>
  <c r="A2551" i="12"/>
  <c r="A2550" i="12"/>
  <c r="A2549" i="12"/>
  <c r="A2548" i="12"/>
  <c r="A2547" i="12"/>
  <c r="A2546" i="12"/>
  <c r="A2545" i="12"/>
  <c r="A2544" i="12"/>
  <c r="A2543" i="12"/>
  <c r="A2542" i="12"/>
  <c r="A2541" i="12"/>
  <c r="A2540" i="12"/>
  <c r="A2539" i="12"/>
  <c r="A2538" i="12"/>
  <c r="A1782" i="13"/>
  <c r="A1781" i="13"/>
  <c r="A1780" i="13"/>
  <c r="A1779" i="13"/>
  <c r="A1778" i="13"/>
  <c r="A1777" i="13"/>
  <c r="A1776" i="13"/>
  <c r="A1775" i="13"/>
  <c r="A1774" i="13"/>
  <c r="A1773" i="13"/>
  <c r="A1772" i="13"/>
  <c r="A1771" i="13"/>
  <c r="A1770" i="13"/>
  <c r="A1769" i="13"/>
  <c r="A1768" i="13"/>
  <c r="A1767" i="13"/>
  <c r="A1766" i="13"/>
  <c r="A1765" i="13"/>
  <c r="A1764" i="13"/>
  <c r="A1763" i="13"/>
  <c r="A1762" i="13"/>
  <c r="A1761" i="13"/>
  <c r="A1760" i="13"/>
  <c r="A1759" i="13"/>
  <c r="A1758" i="13"/>
  <c r="A1757" i="13"/>
  <c r="A1756" i="13"/>
  <c r="A1755" i="13"/>
  <c r="A1754" i="13"/>
  <c r="A1753" i="13"/>
  <c r="A1752" i="13"/>
  <c r="A1751" i="13"/>
  <c r="A1750" i="13"/>
  <c r="A1749" i="13"/>
  <c r="A1748" i="13"/>
  <c r="A1747" i="13"/>
  <c r="A1746" i="13"/>
  <c r="A1745" i="13"/>
  <c r="A1744" i="13"/>
  <c r="A1743" i="13"/>
  <c r="A1742" i="13"/>
  <c r="A1741" i="13"/>
  <c r="A1740" i="13"/>
  <c r="A1739" i="13"/>
  <c r="A1738" i="13"/>
  <c r="A1737" i="13"/>
  <c r="A1736" i="13"/>
  <c r="A1735" i="13"/>
  <c r="A1734" i="13"/>
  <c r="A1733" i="13"/>
  <c r="A1732" i="13"/>
  <c r="A1731" i="13"/>
  <c r="A1730" i="13"/>
  <c r="A1729" i="13"/>
  <c r="A1933" i="13"/>
  <c r="A1932" i="13"/>
  <c r="A1931" i="13"/>
  <c r="A1930" i="13"/>
  <c r="A1929" i="13"/>
  <c r="A1928" i="13"/>
  <c r="A1927" i="13"/>
  <c r="A1926" i="13"/>
  <c r="A1925" i="13"/>
  <c r="A1924" i="13"/>
  <c r="A1923" i="13"/>
  <c r="A1922" i="13"/>
  <c r="A1921" i="13"/>
  <c r="A1920" i="13"/>
  <c r="A1919" i="13"/>
  <c r="A1918" i="13"/>
  <c r="A1917" i="13"/>
  <c r="A1916" i="13"/>
  <c r="A1915" i="13"/>
  <c r="A1914" i="13"/>
  <c r="A1913" i="13"/>
  <c r="A1912" i="13"/>
  <c r="A1911" i="13"/>
  <c r="A1910" i="13"/>
  <c r="A1909" i="13"/>
  <c r="A1908" i="13"/>
  <c r="A1907" i="13"/>
  <c r="A1906" i="13"/>
  <c r="A1905" i="13"/>
  <c r="A1904" i="13"/>
  <c r="A1903" i="13"/>
  <c r="A1902" i="13"/>
  <c r="A1901" i="13"/>
  <c r="A1900" i="13"/>
  <c r="A1899" i="13"/>
  <c r="A1898" i="13"/>
  <c r="A1897" i="13"/>
  <c r="A1896" i="13"/>
  <c r="A1895" i="13"/>
  <c r="A1894" i="13"/>
  <c r="A1893" i="13"/>
  <c r="A1892" i="13"/>
  <c r="A1891" i="13"/>
  <c r="A1890" i="13"/>
  <c r="A1889" i="13"/>
  <c r="A1888" i="13"/>
  <c r="A1887" i="13"/>
  <c r="A1886" i="13"/>
  <c r="A1885" i="13"/>
  <c r="A1884" i="13"/>
  <c r="A1883" i="13"/>
  <c r="A1882" i="13"/>
  <c r="A1881" i="13"/>
  <c r="A1880" i="13"/>
  <c r="A1879" i="13"/>
  <c r="A1878" i="13"/>
  <c r="A1877" i="13"/>
  <c r="A1876" i="13"/>
  <c r="A1875" i="13"/>
  <c r="A1874" i="13"/>
  <c r="A1873" i="13"/>
  <c r="A1872" i="13"/>
  <c r="A1871" i="13"/>
  <c r="A1870" i="13"/>
  <c r="A1869" i="13"/>
  <c r="A1868" i="13"/>
  <c r="A1867" i="13"/>
  <c r="A1866" i="13"/>
  <c r="A1865" i="13"/>
  <c r="A1864" i="13"/>
  <c r="A1863" i="13"/>
  <c r="A1862" i="13"/>
  <c r="A1861" i="13"/>
  <c r="A1860" i="13"/>
  <c r="A1859" i="13"/>
  <c r="A1858" i="13"/>
  <c r="A1857" i="13"/>
  <c r="A1856" i="13"/>
  <c r="A1855" i="13"/>
  <c r="A1854" i="13"/>
  <c r="A1853" i="13"/>
  <c r="A1852" i="13"/>
  <c r="A1851" i="13"/>
  <c r="A1850" i="13"/>
  <c r="A1849" i="13"/>
  <c r="A1848" i="13"/>
  <c r="A1847" i="13"/>
  <c r="A1846" i="13"/>
  <c r="A1845" i="13"/>
  <c r="A1844" i="13"/>
  <c r="A1843" i="13"/>
  <c r="A1842" i="13"/>
  <c r="A1841" i="13"/>
  <c r="A1840" i="13"/>
  <c r="A1839" i="13"/>
  <c r="A1838" i="13"/>
  <c r="A1837" i="13"/>
  <c r="A1836" i="13"/>
  <c r="A1835" i="13"/>
  <c r="A1834" i="13"/>
  <c r="A1833" i="13"/>
  <c r="A1832" i="13"/>
  <c r="A1831" i="13"/>
  <c r="A1830" i="13"/>
  <c r="A1829" i="13"/>
  <c r="A1828" i="13"/>
  <c r="A1827" i="13"/>
  <c r="A1826" i="13"/>
  <c r="A1825" i="13"/>
  <c r="A1824" i="13"/>
  <c r="A1823" i="13"/>
  <c r="A1822" i="13"/>
  <c r="A1821" i="13"/>
  <c r="A1820" i="13"/>
  <c r="A1819" i="13"/>
  <c r="A1818" i="13"/>
  <c r="A1817" i="13"/>
  <c r="A1816" i="13"/>
  <c r="A1815" i="13"/>
  <c r="A1814" i="13"/>
  <c r="A1813" i="13"/>
  <c r="A1812" i="13"/>
  <c r="A1811" i="13"/>
  <c r="A1810" i="13"/>
  <c r="A1809" i="13"/>
  <c r="A1808" i="13"/>
  <c r="A1807" i="13"/>
  <c r="A1806" i="13"/>
  <c r="A1805" i="13"/>
  <c r="A1804" i="13"/>
  <c r="A1803" i="13"/>
  <c r="A1802" i="13"/>
  <c r="A1801" i="13"/>
  <c r="A1800" i="13"/>
  <c r="A1799" i="13"/>
  <c r="A1798" i="13"/>
  <c r="A1797" i="13"/>
  <c r="A1796" i="13"/>
  <c r="A1795" i="13"/>
  <c r="A1794" i="13"/>
  <c r="A1793" i="13"/>
  <c r="A1792" i="13"/>
  <c r="A1791" i="13"/>
  <c r="A1790" i="13"/>
  <c r="A1720" i="13"/>
  <c r="A1719" i="13"/>
  <c r="A1718" i="13"/>
  <c r="A1717" i="13"/>
  <c r="A1716" i="13"/>
  <c r="A1715" i="13"/>
  <c r="A1714" i="13"/>
  <c r="A1713" i="13"/>
  <c r="A1712" i="13"/>
  <c r="A1711" i="13"/>
  <c r="A1710" i="13"/>
  <c r="A1709" i="13"/>
  <c r="A1708" i="13"/>
  <c r="A1707" i="13"/>
  <c r="A1706" i="13"/>
  <c r="A1705" i="13"/>
  <c r="A1704" i="13"/>
  <c r="A1703" i="13"/>
  <c r="A1702" i="13"/>
  <c r="A1701" i="13"/>
  <c r="A1700" i="13"/>
  <c r="A1699" i="13"/>
  <c r="A1698" i="13"/>
  <c r="A1697" i="13"/>
  <c r="A1696" i="13"/>
  <c r="A1695" i="13"/>
  <c r="A1694" i="13"/>
  <c r="A1693" i="13"/>
  <c r="A1692" i="13"/>
  <c r="A1691" i="13"/>
  <c r="A1676" i="13"/>
  <c r="A1675" i="13"/>
  <c r="A1674" i="13"/>
  <c r="A1673" i="13"/>
  <c r="A1672" i="13"/>
  <c r="A1671" i="13"/>
  <c r="A1670" i="13"/>
  <c r="A1669" i="13"/>
  <c r="A1668" i="13"/>
  <c r="A1667" i="13"/>
  <c r="A1666" i="13"/>
  <c r="A1665" i="13"/>
  <c r="A1664" i="13"/>
  <c r="A1663" i="13"/>
  <c r="A1662" i="13"/>
  <c r="A1661" i="13"/>
  <c r="A1660" i="13"/>
  <c r="A1659" i="13"/>
  <c r="A1646" i="13"/>
  <c r="A1645" i="13"/>
  <c r="A1644" i="13"/>
  <c r="A1643" i="13"/>
  <c r="A1642" i="13"/>
  <c r="A1640" i="13"/>
  <c r="A1639" i="13"/>
  <c r="A1638" i="13"/>
  <c r="A1637" i="13"/>
  <c r="A1636" i="13"/>
  <c r="A1635" i="13"/>
  <c r="A1634" i="13"/>
  <c r="A1633" i="13"/>
  <c r="A1632" i="13"/>
  <c r="A1631" i="13"/>
  <c r="A1630" i="13"/>
  <c r="A1629" i="13"/>
  <c r="A1628" i="13"/>
  <c r="A1627" i="13"/>
  <c r="A1626" i="13"/>
  <c r="A1625" i="13"/>
  <c r="A1624" i="13"/>
  <c r="A1623" i="13"/>
  <c r="A1622" i="13"/>
  <c r="A1621" i="13"/>
  <c r="A1620" i="13"/>
  <c r="A1619" i="13"/>
  <c r="A1618" i="13"/>
  <c r="A1617" i="13"/>
  <c r="A1641" i="13"/>
  <c r="A1414" i="13"/>
  <c r="A1415" i="13"/>
  <c r="P2830" i="12" l="1"/>
  <c r="N3172" i="12"/>
  <c r="N3017" i="12"/>
  <c r="N2956" i="12"/>
  <c r="N2929" i="12"/>
  <c r="P2920" i="12"/>
  <c r="N2894" i="12"/>
  <c r="N2542" i="12"/>
  <c r="N2550" i="12"/>
  <c r="N2553" i="12"/>
  <c r="N2557" i="12"/>
  <c r="N2543" i="12"/>
  <c r="N2551" i="12"/>
  <c r="N2545" i="12"/>
  <c r="N2548" i="12"/>
  <c r="N2549" i="12"/>
  <c r="N2544" i="12"/>
  <c r="N2552" i="12"/>
  <c r="N2556" i="12"/>
  <c r="N2538" i="12"/>
  <c r="N2546" i="12"/>
  <c r="N2554" i="12"/>
  <c r="N2539" i="12"/>
  <c r="N2547" i="12"/>
  <c r="N2555" i="12"/>
  <c r="N2540" i="12"/>
  <c r="N2541" i="12"/>
  <c r="N2503" i="12"/>
  <c r="N2511" i="12"/>
  <c r="N2519" i="12"/>
  <c r="N2527" i="12"/>
  <c r="N2505" i="12"/>
  <c r="N2529" i="12"/>
  <c r="N2517" i="12"/>
  <c r="N2510" i="12"/>
  <c r="N2504" i="12"/>
  <c r="N2512" i="12"/>
  <c r="N2520" i="12"/>
  <c r="N2528" i="12"/>
  <c r="N2513" i="12"/>
  <c r="N2521" i="12"/>
  <c r="N2509" i="12"/>
  <c r="N2518" i="12"/>
  <c r="N2506" i="12"/>
  <c r="N2514" i="12"/>
  <c r="N2522" i="12"/>
  <c r="N2530" i="12"/>
  <c r="N2515" i="12"/>
  <c r="N2523" i="12"/>
  <c r="N2508" i="12"/>
  <c r="N2524" i="12"/>
  <c r="N2525" i="12"/>
  <c r="N2507" i="12"/>
  <c r="N2516" i="12"/>
  <c r="N2526" i="12"/>
  <c r="N2634" i="12"/>
  <c r="N2642" i="12"/>
  <c r="N2650" i="12"/>
  <c r="N2658" i="12"/>
  <c r="N2666" i="12"/>
  <c r="N2674" i="12"/>
  <c r="N2682" i="12"/>
  <c r="N2690" i="12"/>
  <c r="N2698" i="12"/>
  <c r="N2706" i="12"/>
  <c r="N2714" i="12"/>
  <c r="N2722" i="12"/>
  <c r="N2730" i="12"/>
  <c r="N2738" i="12"/>
  <c r="N2746" i="12"/>
  <c r="N2754" i="12"/>
  <c r="N2762" i="12"/>
  <c r="N2770" i="12"/>
  <c r="N2653" i="12"/>
  <c r="N2693" i="12"/>
  <c r="N2717" i="12"/>
  <c r="N2741" i="12"/>
  <c r="N2765" i="12"/>
  <c r="N2656" i="12"/>
  <c r="N2712" i="12"/>
  <c r="N2744" i="12"/>
  <c r="N2657" i="12"/>
  <c r="N2697" i="12"/>
  <c r="N2729" i="12"/>
  <c r="N2761" i="12"/>
  <c r="N2635" i="12"/>
  <c r="N2643" i="12"/>
  <c r="N2651" i="12"/>
  <c r="N2659" i="12"/>
  <c r="N2667" i="12"/>
  <c r="N2675" i="12"/>
  <c r="N2683" i="12"/>
  <c r="N2691" i="12"/>
  <c r="N2699" i="12"/>
  <c r="N2707" i="12"/>
  <c r="N2715" i="12"/>
  <c r="N2723" i="12"/>
  <c r="N2731" i="12"/>
  <c r="N2739" i="12"/>
  <c r="N2747" i="12"/>
  <c r="N2755" i="12"/>
  <c r="N2763" i="12"/>
  <c r="N2771" i="12"/>
  <c r="N2637" i="12"/>
  <c r="N2661" i="12"/>
  <c r="N2669" i="12"/>
  <c r="N2677" i="12"/>
  <c r="N2701" i="12"/>
  <c r="N2725" i="12"/>
  <c r="N2749" i="12"/>
  <c r="N2773" i="12"/>
  <c r="N2632" i="12"/>
  <c r="N2672" i="12"/>
  <c r="N2696" i="12"/>
  <c r="N2728" i="12"/>
  <c r="N2760" i="12"/>
  <c r="N2633" i="12"/>
  <c r="N2673" i="12"/>
  <c r="N2713" i="12"/>
  <c r="N2745" i="12"/>
  <c r="N2636" i="12"/>
  <c r="N2644" i="12"/>
  <c r="N2652" i="12"/>
  <c r="N2660" i="12"/>
  <c r="N2668" i="12"/>
  <c r="N2676" i="12"/>
  <c r="N2684" i="12"/>
  <c r="N2692" i="12"/>
  <c r="N2700" i="12"/>
  <c r="N2708" i="12"/>
  <c r="N2716" i="12"/>
  <c r="N2724" i="12"/>
  <c r="N2732" i="12"/>
  <c r="N2740" i="12"/>
  <c r="N2748" i="12"/>
  <c r="N2756" i="12"/>
  <c r="N2764" i="12"/>
  <c r="N2772" i="12"/>
  <c r="N2645" i="12"/>
  <c r="N2685" i="12"/>
  <c r="N2709" i="12"/>
  <c r="N2733" i="12"/>
  <c r="N2757" i="12"/>
  <c r="N2648" i="12"/>
  <c r="N2704" i="12"/>
  <c r="N2736" i="12"/>
  <c r="N2768" i="12"/>
  <c r="N2649" i="12"/>
  <c r="N2681" i="12"/>
  <c r="N2705" i="12"/>
  <c r="N2737" i="12"/>
  <c r="N2769" i="12"/>
  <c r="N2630" i="12"/>
  <c r="N2638" i="12"/>
  <c r="N2646" i="12"/>
  <c r="N2654" i="12"/>
  <c r="N2662" i="12"/>
  <c r="N2670" i="12"/>
  <c r="N2678" i="12"/>
  <c r="N2686" i="12"/>
  <c r="N2694" i="12"/>
  <c r="N2702" i="12"/>
  <c r="N2710" i="12"/>
  <c r="N2718" i="12"/>
  <c r="N2726" i="12"/>
  <c r="N2734" i="12"/>
  <c r="N2742" i="12"/>
  <c r="N2750" i="12"/>
  <c r="N2758" i="12"/>
  <c r="N2766" i="12"/>
  <c r="N2631" i="12"/>
  <c r="N2639" i="12"/>
  <c r="N2647" i="12"/>
  <c r="N2655" i="12"/>
  <c r="N2663" i="12"/>
  <c r="N2671" i="12"/>
  <c r="N2679" i="12"/>
  <c r="N2687" i="12"/>
  <c r="N2695" i="12"/>
  <c r="N2703" i="12"/>
  <c r="N2711" i="12"/>
  <c r="N2719" i="12"/>
  <c r="N2727" i="12"/>
  <c r="N2735" i="12"/>
  <c r="N2743" i="12"/>
  <c r="N2751" i="12"/>
  <c r="N2759" i="12"/>
  <c r="N2767" i="12"/>
  <c r="N2640" i="12"/>
  <c r="N2664" i="12"/>
  <c r="N2680" i="12"/>
  <c r="N2688" i="12"/>
  <c r="N2720" i="12"/>
  <c r="N2752" i="12"/>
  <c r="N2641" i="12"/>
  <c r="N2665" i="12"/>
  <c r="N2689" i="12"/>
  <c r="N2721" i="12"/>
  <c r="N2753" i="12"/>
  <c r="N2569" i="12"/>
  <c r="N2577" i="12"/>
  <c r="N2585" i="12"/>
  <c r="N2593" i="12"/>
  <c r="N2601" i="12"/>
  <c r="N2609" i="12"/>
  <c r="N2617" i="12"/>
  <c r="N2578" i="12"/>
  <c r="N2594" i="12"/>
  <c r="N2610" i="12"/>
  <c r="N2598" i="12"/>
  <c r="N2570" i="12"/>
  <c r="N2586" i="12"/>
  <c r="N2602" i="12"/>
  <c r="N2618" i="12"/>
  <c r="N2582" i="12"/>
  <c r="N2606" i="12"/>
  <c r="N2575" i="12"/>
  <c r="N2599" i="12"/>
  <c r="N2568" i="12"/>
  <c r="N2592" i="12"/>
  <c r="N2616" i="12"/>
  <c r="N2571" i="12"/>
  <c r="N2579" i="12"/>
  <c r="N2587" i="12"/>
  <c r="N2595" i="12"/>
  <c r="N2603" i="12"/>
  <c r="N2611" i="12"/>
  <c r="N2565" i="12"/>
  <c r="N2589" i="12"/>
  <c r="N2605" i="12"/>
  <c r="N2574" i="12"/>
  <c r="N2590" i="12"/>
  <c r="N2567" i="12"/>
  <c r="N2607" i="12"/>
  <c r="N2576" i="12"/>
  <c r="N2600" i="12"/>
  <c r="N2572" i="12"/>
  <c r="N2580" i="12"/>
  <c r="N2588" i="12"/>
  <c r="N2596" i="12"/>
  <c r="N2604" i="12"/>
  <c r="N2612" i="12"/>
  <c r="N2573" i="12"/>
  <c r="N2581" i="12"/>
  <c r="N2597" i="12"/>
  <c r="N2613" i="12"/>
  <c r="N2566" i="12"/>
  <c r="N2614" i="12"/>
  <c r="N2583" i="12"/>
  <c r="N2591" i="12"/>
  <c r="N2615" i="12"/>
  <c r="N2584" i="12"/>
  <c r="N2608" i="12"/>
  <c r="J3401" i="12"/>
  <c r="M3172" i="12"/>
  <c r="M3017" i="12"/>
  <c r="M2956" i="12"/>
  <c r="M2929" i="12"/>
  <c r="M2894" i="12"/>
  <c r="H2683" i="12"/>
  <c r="M2541" i="12"/>
  <c r="M2545" i="12"/>
  <c r="M2549" i="12"/>
  <c r="M2553" i="12"/>
  <c r="M2544" i="12"/>
  <c r="M2550" i="12"/>
  <c r="M2556" i="12"/>
  <c r="M2538" i="12"/>
  <c r="M2557" i="12"/>
  <c r="M2542" i="12"/>
  <c r="M2546" i="12"/>
  <c r="M2554" i="12"/>
  <c r="M2539" i="12"/>
  <c r="M2543" i="12"/>
  <c r="M2547" i="12"/>
  <c r="M2551" i="12"/>
  <c r="M2555" i="12"/>
  <c r="M2540" i="12"/>
  <c r="M2548" i="12"/>
  <c r="M2552" i="12"/>
  <c r="K2519" i="12"/>
  <c r="M2503" i="12"/>
  <c r="M2507" i="12"/>
  <c r="M2511" i="12"/>
  <c r="M2515" i="12"/>
  <c r="M2519" i="12"/>
  <c r="M2523" i="12"/>
  <c r="M2527" i="12"/>
  <c r="M2505" i="12"/>
  <c r="M2517" i="12"/>
  <c r="M2525" i="12"/>
  <c r="M2506" i="12"/>
  <c r="M2518" i="12"/>
  <c r="M2526" i="12"/>
  <c r="M2504" i="12"/>
  <c r="M2508" i="12"/>
  <c r="M2512" i="12"/>
  <c r="M2516" i="12"/>
  <c r="M2520" i="12"/>
  <c r="M2524" i="12"/>
  <c r="M2528" i="12"/>
  <c r="M2509" i="12"/>
  <c r="M2513" i="12"/>
  <c r="M2521" i="12"/>
  <c r="M2529" i="12"/>
  <c r="M2510" i="12"/>
  <c r="M2514" i="12"/>
  <c r="M2522" i="12"/>
  <c r="M2530" i="12"/>
  <c r="J2759" i="12"/>
  <c r="M2632" i="12"/>
  <c r="M2636" i="12"/>
  <c r="M2640" i="12"/>
  <c r="M2644" i="12"/>
  <c r="M2648" i="12"/>
  <c r="M2652" i="12"/>
  <c r="M2656" i="12"/>
  <c r="M2660" i="12"/>
  <c r="M2664" i="12"/>
  <c r="M2668" i="12"/>
  <c r="M2672" i="12"/>
  <c r="M2676" i="12"/>
  <c r="M2680" i="12"/>
  <c r="M2684" i="12"/>
  <c r="M2688" i="12"/>
  <c r="M2692" i="12"/>
  <c r="M2696" i="12"/>
  <c r="M2700" i="12"/>
  <c r="M2704" i="12"/>
  <c r="M2708" i="12"/>
  <c r="M2712" i="12"/>
  <c r="M2716" i="12"/>
  <c r="M2720" i="12"/>
  <c r="M2724" i="12"/>
  <c r="M2728" i="12"/>
  <c r="M2732" i="12"/>
  <c r="M2736" i="12"/>
  <c r="M2740" i="12"/>
  <c r="M2744" i="12"/>
  <c r="M2748" i="12"/>
  <c r="M2752" i="12"/>
  <c r="M2756" i="12"/>
  <c r="M2760" i="12"/>
  <c r="M2764" i="12"/>
  <c r="M2768" i="12"/>
  <c r="M2772" i="12"/>
  <c r="M2630" i="12"/>
  <c r="M2634" i="12"/>
  <c r="M2638" i="12"/>
  <c r="M2642" i="12"/>
  <c r="M2646" i="12"/>
  <c r="M2650" i="12"/>
  <c r="M2654" i="12"/>
  <c r="M2658" i="12"/>
  <c r="M2662" i="12"/>
  <c r="M2666" i="12"/>
  <c r="M2670" i="12"/>
  <c r="M2674" i="12"/>
  <c r="M2678" i="12"/>
  <c r="M2682" i="12"/>
  <c r="M2686" i="12"/>
  <c r="M2690" i="12"/>
  <c r="M2694" i="12"/>
  <c r="M2698" i="12"/>
  <c r="M2702" i="12"/>
  <c r="M2706" i="12"/>
  <c r="M2710" i="12"/>
  <c r="M2714" i="12"/>
  <c r="M2718" i="12"/>
  <c r="M2722" i="12"/>
  <c r="M2726" i="12"/>
  <c r="M2730" i="12"/>
  <c r="M2734" i="12"/>
  <c r="M2738" i="12"/>
  <c r="M2742" i="12"/>
  <c r="M2746" i="12"/>
  <c r="M2750" i="12"/>
  <c r="M2754" i="12"/>
  <c r="M2758" i="12"/>
  <c r="M2762" i="12"/>
  <c r="M2766" i="12"/>
  <c r="M2770" i="12"/>
  <c r="M2631" i="12"/>
  <c r="M2639" i="12"/>
  <c r="M2647" i="12"/>
  <c r="M2655" i="12"/>
  <c r="M2663" i="12"/>
  <c r="M2671" i="12"/>
  <c r="M2679" i="12"/>
  <c r="M2687" i="12"/>
  <c r="M2695" i="12"/>
  <c r="M2703" i="12"/>
  <c r="M2711" i="12"/>
  <c r="M2719" i="12"/>
  <c r="M2727" i="12"/>
  <c r="M2735" i="12"/>
  <c r="M2743" i="12"/>
  <c r="M2751" i="12"/>
  <c r="M2759" i="12"/>
  <c r="M2767" i="12"/>
  <c r="M2635" i="12"/>
  <c r="M2659" i="12"/>
  <c r="M2675" i="12"/>
  <c r="M2691" i="12"/>
  <c r="M2699" i="12"/>
  <c r="M2715" i="12"/>
  <c r="M2739" i="12"/>
  <c r="M2747" i="12"/>
  <c r="M2771" i="12"/>
  <c r="M2637" i="12"/>
  <c r="M2653" i="12"/>
  <c r="M2669" i="12"/>
  <c r="M2685" i="12"/>
  <c r="M2701" i="12"/>
  <c r="M2717" i="12"/>
  <c r="M2733" i="12"/>
  <c r="M2749" i="12"/>
  <c r="M2765" i="12"/>
  <c r="M2633" i="12"/>
  <c r="M2641" i="12"/>
  <c r="M2649" i="12"/>
  <c r="M2657" i="12"/>
  <c r="M2665" i="12"/>
  <c r="M2673" i="12"/>
  <c r="M2681" i="12"/>
  <c r="M2689" i="12"/>
  <c r="M2697" i="12"/>
  <c r="M2705" i="12"/>
  <c r="M2713" i="12"/>
  <c r="M2721" i="12"/>
  <c r="M2729" i="12"/>
  <c r="M2737" i="12"/>
  <c r="M2745" i="12"/>
  <c r="M2753" i="12"/>
  <c r="M2761" i="12"/>
  <c r="M2769" i="12"/>
  <c r="M2643" i="12"/>
  <c r="M2651" i="12"/>
  <c r="M2667" i="12"/>
  <c r="M2683" i="12"/>
  <c r="M2707" i="12"/>
  <c r="M2723" i="12"/>
  <c r="M2731" i="12"/>
  <c r="M2755" i="12"/>
  <c r="M2763" i="12"/>
  <c r="M2645" i="12"/>
  <c r="M2661" i="12"/>
  <c r="M2677" i="12"/>
  <c r="M2693" i="12"/>
  <c r="M2709" i="12"/>
  <c r="M2725" i="12"/>
  <c r="M2741" i="12"/>
  <c r="M2757" i="12"/>
  <c r="M2773" i="12"/>
  <c r="E2649" i="12"/>
  <c r="M2568" i="12"/>
  <c r="M2572" i="12"/>
  <c r="M2576" i="12"/>
  <c r="M2580" i="12"/>
  <c r="M2584" i="12"/>
  <c r="M2588" i="12"/>
  <c r="M2592" i="12"/>
  <c r="M2596" i="12"/>
  <c r="M2600" i="12"/>
  <c r="M2604" i="12"/>
  <c r="M2608" i="12"/>
  <c r="M2612" i="12"/>
  <c r="M2616" i="12"/>
  <c r="M2575" i="12"/>
  <c r="M2587" i="12"/>
  <c r="M2599" i="12"/>
  <c r="M2611" i="12"/>
  <c r="M2565" i="12"/>
  <c r="M2569" i="12"/>
  <c r="M2573" i="12"/>
  <c r="M2577" i="12"/>
  <c r="M2581" i="12"/>
  <c r="M2585" i="12"/>
  <c r="M2589" i="12"/>
  <c r="M2593" i="12"/>
  <c r="M2597" i="12"/>
  <c r="M2601" i="12"/>
  <c r="M2605" i="12"/>
  <c r="M2609" i="12"/>
  <c r="M2613" i="12"/>
  <c r="M2617" i="12"/>
  <c r="M2571" i="12"/>
  <c r="M2591" i="12"/>
  <c r="M2603" i="12"/>
  <c r="M2615" i="12"/>
  <c r="M2566" i="12"/>
  <c r="M2570" i="12"/>
  <c r="M2574" i="12"/>
  <c r="M2578" i="12"/>
  <c r="M2582" i="12"/>
  <c r="M2586" i="12"/>
  <c r="M2590" i="12"/>
  <c r="M2594" i="12"/>
  <c r="M2598" i="12"/>
  <c r="M2602" i="12"/>
  <c r="M2606" i="12"/>
  <c r="M2610" i="12"/>
  <c r="M2614" i="12"/>
  <c r="M2618" i="12"/>
  <c r="M2567" i="12"/>
  <c r="M2579" i="12"/>
  <c r="M2583" i="12"/>
  <c r="M2595" i="12"/>
  <c r="M2607" i="12"/>
  <c r="L3172" i="12"/>
  <c r="L3017" i="12"/>
  <c r="L2956" i="12"/>
  <c r="L2929" i="12"/>
  <c r="L2894" i="12"/>
  <c r="J2694" i="12"/>
  <c r="G2738" i="12"/>
  <c r="I2734" i="12"/>
  <c r="F2662" i="12"/>
  <c r="F2641" i="12"/>
  <c r="J2633" i="12"/>
  <c r="I2741" i="12"/>
  <c r="G2705" i="12"/>
  <c r="K2677" i="12"/>
  <c r="F2760" i="12"/>
  <c r="G2704" i="12"/>
  <c r="I2768" i="12"/>
  <c r="F2731" i="12"/>
  <c r="J2758" i="12"/>
  <c r="K2766" i="12"/>
  <c r="F2694" i="12"/>
  <c r="H2681" i="12"/>
  <c r="E2737" i="12"/>
  <c r="K2673" i="12"/>
  <c r="K2736" i="12"/>
  <c r="J2648" i="12"/>
  <c r="E2764" i="12"/>
  <c r="E2699" i="12"/>
  <c r="F2681" i="12"/>
  <c r="K2642" i="12"/>
  <c r="E2754" i="12"/>
  <c r="K2714" i="12"/>
  <c r="K2682" i="12"/>
  <c r="E2650" i="12"/>
  <c r="D2773" i="12"/>
  <c r="K2761" i="12"/>
  <c r="K2725" i="12"/>
  <c r="G2689" i="12"/>
  <c r="E2661" i="12"/>
  <c r="I2724" i="12"/>
  <c r="D2728" i="12"/>
  <c r="D2680" i="12"/>
  <c r="I2663" i="12"/>
  <c r="F2640" i="12"/>
  <c r="G2740" i="12"/>
  <c r="E2643" i="12"/>
  <c r="G2659" i="12"/>
  <c r="F2730" i="12"/>
  <c r="G2710" i="12"/>
  <c r="E2770" i="12"/>
  <c r="K2698" i="12"/>
  <c r="D2656" i="12"/>
  <c r="E2748" i="12"/>
  <c r="H2692" i="12"/>
  <c r="E2750" i="12"/>
  <c r="G2730" i="12"/>
  <c r="H2658" i="12"/>
  <c r="I2773" i="12"/>
  <c r="J2701" i="12"/>
  <c r="H2703" i="12"/>
  <c r="J2688" i="12"/>
  <c r="D2751" i="12"/>
  <c r="G2652" i="12"/>
  <c r="F2698" i="12"/>
  <c r="I2638" i="12"/>
  <c r="K2750" i="12"/>
  <c r="F2710" i="12"/>
  <c r="F2678" i="12"/>
  <c r="F2645" i="12"/>
  <c r="J2753" i="12"/>
  <c r="J2717" i="12"/>
  <c r="F2685" i="12"/>
  <c r="K2657" i="12"/>
  <c r="F2772" i="12"/>
  <c r="G2712" i="12"/>
  <c r="I2664" i="12"/>
  <c r="H2655" i="12"/>
  <c r="H2636" i="12"/>
  <c r="E2716" i="12"/>
  <c r="E2545" i="12"/>
  <c r="E2549" i="12"/>
  <c r="E2553" i="12"/>
  <c r="J2547" i="12"/>
  <c r="D2540" i="12"/>
  <c r="J2544" i="12"/>
  <c r="K2548" i="12"/>
  <c r="F2552" i="12"/>
  <c r="F2556" i="12"/>
  <c r="E2541" i="12"/>
  <c r="E2557" i="12"/>
  <c r="L2557" i="12"/>
  <c r="L2553" i="12"/>
  <c r="L2549" i="12"/>
  <c r="L2545" i="12"/>
  <c r="L2541" i="12"/>
  <c r="L2556" i="12"/>
  <c r="L2552" i="12"/>
  <c r="L2548" i="12"/>
  <c r="L2544" i="12"/>
  <c r="L2540" i="12"/>
  <c r="L2555" i="12"/>
  <c r="L2551" i="12"/>
  <c r="L2547" i="12"/>
  <c r="L2543" i="12"/>
  <c r="L2539" i="12"/>
  <c r="L2554" i="12"/>
  <c r="L2550" i="12"/>
  <c r="L2546" i="12"/>
  <c r="L2542" i="12"/>
  <c r="L2538" i="12"/>
  <c r="F2538" i="12"/>
  <c r="F2542" i="12"/>
  <c r="F2546" i="12"/>
  <c r="F2550" i="12"/>
  <c r="F2554" i="12"/>
  <c r="D2521" i="12"/>
  <c r="D2505" i="12"/>
  <c r="J2528" i="12"/>
  <c r="H2526" i="12"/>
  <c r="F2524" i="12"/>
  <c r="K2521" i="12"/>
  <c r="I2519" i="12"/>
  <c r="D2525" i="12"/>
  <c r="D2517" i="12"/>
  <c r="D2509" i="12"/>
  <c r="H2530" i="12"/>
  <c r="G2529" i="12"/>
  <c r="F2528" i="12"/>
  <c r="E2527" i="12"/>
  <c r="K2525" i="12"/>
  <c r="J2524" i="12"/>
  <c r="I2523" i="12"/>
  <c r="H2522" i="12"/>
  <c r="G2521" i="12"/>
  <c r="F2520" i="12"/>
  <c r="D2503" i="12"/>
  <c r="D2523" i="12"/>
  <c r="D2515" i="12"/>
  <c r="D2507" i="12"/>
  <c r="F2530" i="12"/>
  <c r="E2529" i="12"/>
  <c r="K2527" i="12"/>
  <c r="J2526" i="12"/>
  <c r="I2525" i="12"/>
  <c r="H2524" i="12"/>
  <c r="G2523" i="12"/>
  <c r="F2522" i="12"/>
  <c r="E2521" i="12"/>
  <c r="L2530" i="12"/>
  <c r="L2526" i="12"/>
  <c r="L2522" i="12"/>
  <c r="L2518" i="12"/>
  <c r="L2514" i="12"/>
  <c r="L2510" i="12"/>
  <c r="L2506" i="12"/>
  <c r="L2529" i="12"/>
  <c r="L2525" i="12"/>
  <c r="L2521" i="12"/>
  <c r="L2517" i="12"/>
  <c r="L2513" i="12"/>
  <c r="L2509" i="12"/>
  <c r="L2505" i="12"/>
  <c r="L2528" i="12"/>
  <c r="L2524" i="12"/>
  <c r="L2520" i="12"/>
  <c r="L2516" i="12"/>
  <c r="L2512" i="12"/>
  <c r="L2508" i="12"/>
  <c r="L2504" i="12"/>
  <c r="L2527" i="12"/>
  <c r="L2523" i="12"/>
  <c r="L2519" i="12"/>
  <c r="L2515" i="12"/>
  <c r="L2511" i="12"/>
  <c r="L2507" i="12"/>
  <c r="L2503" i="12"/>
  <c r="H2503" i="12"/>
  <c r="E2504" i="12"/>
  <c r="I2504" i="12"/>
  <c r="F2505" i="12"/>
  <c r="J2505" i="12"/>
  <c r="G2506" i="12"/>
  <c r="K2506" i="12"/>
  <c r="H2507" i="12"/>
  <c r="E2508" i="12"/>
  <c r="I2508" i="12"/>
  <c r="F2509" i="12"/>
  <c r="J2509" i="12"/>
  <c r="G2510" i="12"/>
  <c r="K2510" i="12"/>
  <c r="H2511" i="12"/>
  <c r="E2512" i="12"/>
  <c r="I2512" i="12"/>
  <c r="F2513" i="12"/>
  <c r="J2513" i="12"/>
  <c r="G2514" i="12"/>
  <c r="K2514" i="12"/>
  <c r="H2515" i="12"/>
  <c r="E2516" i="12"/>
  <c r="I2516" i="12"/>
  <c r="F2517" i="12"/>
  <c r="J2517" i="12"/>
  <c r="G2518" i="12"/>
  <c r="K2518" i="12"/>
  <c r="H2519" i="12"/>
  <c r="E2520" i="12"/>
  <c r="I2520" i="12"/>
  <c r="F2521" i="12"/>
  <c r="J2521" i="12"/>
  <c r="G2522" i="12"/>
  <c r="K2522" i="12"/>
  <c r="H2523" i="12"/>
  <c r="E2524" i="12"/>
  <c r="I2524" i="12"/>
  <c r="F2525" i="12"/>
  <c r="J2525" i="12"/>
  <c r="G2526" i="12"/>
  <c r="K2526" i="12"/>
  <c r="H2527" i="12"/>
  <c r="E2528" i="12"/>
  <c r="I2528" i="12"/>
  <c r="F2529" i="12"/>
  <c r="J2529" i="12"/>
  <c r="G2530" i="12"/>
  <c r="K2530" i="12"/>
  <c r="D2508" i="12"/>
  <c r="D2512" i="12"/>
  <c r="D2516" i="12"/>
  <c r="D2520" i="12"/>
  <c r="D2524" i="12"/>
  <c r="D2528" i="12"/>
  <c r="D2504" i="12"/>
  <c r="E2503" i="12"/>
  <c r="I2503" i="12"/>
  <c r="F2504" i="12"/>
  <c r="J2504" i="12"/>
  <c r="G2505" i="12"/>
  <c r="K2505" i="12"/>
  <c r="H2506" i="12"/>
  <c r="E2507" i="12"/>
  <c r="I2507" i="12"/>
  <c r="F2508" i="12"/>
  <c r="J2508" i="12"/>
  <c r="G2509" i="12"/>
  <c r="K2509" i="12"/>
  <c r="H2510" i="12"/>
  <c r="E2511" i="12"/>
  <c r="I2511" i="12"/>
  <c r="F2512" i="12"/>
  <c r="J2512" i="12"/>
  <c r="G2513" i="12"/>
  <c r="K2513" i="12"/>
  <c r="H2514" i="12"/>
  <c r="E2515" i="12"/>
  <c r="I2515" i="12"/>
  <c r="F2516" i="12"/>
  <c r="J2516" i="12"/>
  <c r="G2517" i="12"/>
  <c r="K2517" i="12"/>
  <c r="H2518" i="12"/>
  <c r="E2519" i="12"/>
  <c r="F2503" i="12"/>
  <c r="J2503" i="12"/>
  <c r="G2504" i="12"/>
  <c r="K2504" i="12"/>
  <c r="H2505" i="12"/>
  <c r="E2506" i="12"/>
  <c r="I2506" i="12"/>
  <c r="F2507" i="12"/>
  <c r="J2507" i="12"/>
  <c r="G2508" i="12"/>
  <c r="K2508" i="12"/>
  <c r="H2509" i="12"/>
  <c r="E2510" i="12"/>
  <c r="I2510" i="12"/>
  <c r="F2511" i="12"/>
  <c r="J2511" i="12"/>
  <c r="G2512" i="12"/>
  <c r="K2512" i="12"/>
  <c r="H2513" i="12"/>
  <c r="E2514" i="12"/>
  <c r="I2514" i="12"/>
  <c r="F2515" i="12"/>
  <c r="J2515" i="12"/>
  <c r="G2516" i="12"/>
  <c r="K2516" i="12"/>
  <c r="H2517" i="12"/>
  <c r="E2518" i="12"/>
  <c r="I2518" i="12"/>
  <c r="F2519" i="12"/>
  <c r="J2519" i="12"/>
  <c r="G2520" i="12"/>
  <c r="K2520" i="12"/>
  <c r="H2521" i="12"/>
  <c r="E2522" i="12"/>
  <c r="I2522" i="12"/>
  <c r="F2523" i="12"/>
  <c r="J2523" i="12"/>
  <c r="G2524" i="12"/>
  <c r="K2524" i="12"/>
  <c r="H2525" i="12"/>
  <c r="E2526" i="12"/>
  <c r="I2526" i="12"/>
  <c r="F2527" i="12"/>
  <c r="J2527" i="12"/>
  <c r="G2528" i="12"/>
  <c r="K2528" i="12"/>
  <c r="H2529" i="12"/>
  <c r="E2530" i="12"/>
  <c r="I2530" i="12"/>
  <c r="D2506" i="12"/>
  <c r="D2510" i="12"/>
  <c r="D2514" i="12"/>
  <c r="D2518" i="12"/>
  <c r="D2522" i="12"/>
  <c r="D2526" i="12"/>
  <c r="D2530" i="12"/>
  <c r="G2503" i="12"/>
  <c r="K2503" i="12"/>
  <c r="H2504" i="12"/>
  <c r="E2505" i="12"/>
  <c r="I2505" i="12"/>
  <c r="F2506" i="12"/>
  <c r="J2506" i="12"/>
  <c r="G2507" i="12"/>
  <c r="K2507" i="12"/>
  <c r="H2508" i="12"/>
  <c r="E2509" i="12"/>
  <c r="I2509" i="12"/>
  <c r="F2510" i="12"/>
  <c r="J2510" i="12"/>
  <c r="G2511" i="12"/>
  <c r="K2511" i="12"/>
  <c r="H2512" i="12"/>
  <c r="E2513" i="12"/>
  <c r="I2513" i="12"/>
  <c r="F2514" i="12"/>
  <c r="J2514" i="12"/>
  <c r="G2515" i="12"/>
  <c r="K2515" i="12"/>
  <c r="H2516" i="12"/>
  <c r="E2517" i="12"/>
  <c r="I2517" i="12"/>
  <c r="F2518" i="12"/>
  <c r="J2518" i="12"/>
  <c r="G2519" i="12"/>
  <c r="D2529" i="12"/>
  <c r="D2513" i="12"/>
  <c r="K2529" i="12"/>
  <c r="I2527" i="12"/>
  <c r="G2525" i="12"/>
  <c r="E2523" i="12"/>
  <c r="J2520" i="12"/>
  <c r="D2527" i="12"/>
  <c r="D2519" i="12"/>
  <c r="D2511" i="12"/>
  <c r="J2530" i="12"/>
  <c r="I2529" i="12"/>
  <c r="H2528" i="12"/>
  <c r="G2527" i="12"/>
  <c r="F2526" i="12"/>
  <c r="E2525" i="12"/>
  <c r="K2523" i="12"/>
  <c r="J2522" i="12"/>
  <c r="I2521" i="12"/>
  <c r="H2520" i="12"/>
  <c r="F2740" i="12"/>
  <c r="K2708" i="12"/>
  <c r="H2684" i="12"/>
  <c r="E2667" i="12"/>
  <c r="F2635" i="12"/>
  <c r="G2755" i="12"/>
  <c r="D2723" i="12"/>
  <c r="K2691" i="12"/>
  <c r="J2746" i="12"/>
  <c r="D2705" i="12"/>
  <c r="I2642" i="12"/>
  <c r="F2717" i="12"/>
  <c r="I2762" i="12"/>
  <c r="K2634" i="12"/>
  <c r="G2762" i="12"/>
  <c r="G2746" i="12"/>
  <c r="H2726" i="12"/>
  <c r="K2706" i="12"/>
  <c r="K2690" i="12"/>
  <c r="H2674" i="12"/>
  <c r="G2717" i="12"/>
  <c r="J2641" i="12"/>
  <c r="K2769" i="12"/>
  <c r="H2749" i="12"/>
  <c r="E2733" i="12"/>
  <c r="J2713" i="12"/>
  <c r="G2697" i="12"/>
  <c r="K2685" i="12"/>
  <c r="K2669" i="12"/>
  <c r="E2653" i="12"/>
  <c r="I2747" i="12"/>
  <c r="F2752" i="12"/>
  <c r="G2720" i="12"/>
  <c r="H2696" i="12"/>
  <c r="H2672" i="12"/>
  <c r="F2656" i="12"/>
  <c r="K2655" i="12"/>
  <c r="E2644" i="12"/>
  <c r="D2632" i="12"/>
  <c r="K2756" i="12"/>
  <c r="F2732" i="12"/>
  <c r="I2700" i="12"/>
  <c r="H2676" i="12"/>
  <c r="H2723" i="12"/>
  <c r="I2631" i="12"/>
  <c r="E2747" i="12"/>
  <c r="H2715" i="12"/>
  <c r="J2682" i="12"/>
  <c r="I2692" i="12"/>
  <c r="D2761" i="12"/>
  <c r="D2756" i="12"/>
  <c r="F2718" i="12"/>
  <c r="J2630" i="12"/>
  <c r="E2662" i="12"/>
  <c r="H2725" i="12"/>
  <c r="F2646" i="12"/>
  <c r="F2630" i="12"/>
  <c r="K2758" i="12"/>
  <c r="H2742" i="12"/>
  <c r="I2718" i="12"/>
  <c r="I2702" i="12"/>
  <c r="I2686" i="12"/>
  <c r="E2666" i="12"/>
  <c r="H2741" i="12"/>
  <c r="H2637" i="12"/>
  <c r="K2765" i="12"/>
  <c r="J2745" i="12"/>
  <c r="K2729" i="12"/>
  <c r="J2709" i="12"/>
  <c r="H2693" i="12"/>
  <c r="H2677" i="12"/>
  <c r="K2665" i="12"/>
  <c r="I2772" i="12"/>
  <c r="J2744" i="12"/>
  <c r="I2720" i="12"/>
  <c r="F2696" i="12"/>
  <c r="F2672" i="12"/>
  <c r="G2708" i="12"/>
  <c r="K2640" i="12"/>
  <c r="F2632" i="12"/>
  <c r="D2748" i="12"/>
  <c r="E2724" i="12"/>
  <c r="H2700" i="12"/>
  <c r="J2668" i="12"/>
  <c r="E2647" i="12"/>
  <c r="F2767" i="12"/>
  <c r="J2739" i="12"/>
  <c r="F2707" i="12"/>
  <c r="F2675" i="12"/>
  <c r="L2773" i="12"/>
  <c r="L2769" i="12"/>
  <c r="L2765" i="12"/>
  <c r="L2761" i="12"/>
  <c r="L2757" i="12"/>
  <c r="L2753" i="12"/>
  <c r="L2749" i="12"/>
  <c r="L2745" i="12"/>
  <c r="L2741" i="12"/>
  <c r="L2737" i="12"/>
  <c r="L2733" i="12"/>
  <c r="L2729" i="12"/>
  <c r="L2725" i="12"/>
  <c r="L2721" i="12"/>
  <c r="L2717" i="12"/>
  <c r="L2713" i="12"/>
  <c r="L2709" i="12"/>
  <c r="L2705" i="12"/>
  <c r="L2701" i="12"/>
  <c r="L2697" i="12"/>
  <c r="L2693" i="12"/>
  <c r="L2689" i="12"/>
  <c r="L2685" i="12"/>
  <c r="L2681" i="12"/>
  <c r="L2677" i="12"/>
  <c r="L2673" i="12"/>
  <c r="L2669" i="12"/>
  <c r="L2665" i="12"/>
  <c r="L2661" i="12"/>
  <c r="L2657" i="12"/>
  <c r="L2653" i="12"/>
  <c r="L2649" i="12"/>
  <c r="L2645" i="12"/>
  <c r="L2641" i="12"/>
  <c r="L2637" i="12"/>
  <c r="L2633" i="12"/>
  <c r="L2772" i="12"/>
  <c r="L2768" i="12"/>
  <c r="L2764" i="12"/>
  <c r="L2760" i="12"/>
  <c r="L2756" i="12"/>
  <c r="L2752" i="12"/>
  <c r="L2748" i="12"/>
  <c r="L2771" i="12"/>
  <c r="L2767" i="12"/>
  <c r="L2763" i="12"/>
  <c r="L2759" i="12"/>
  <c r="L2755" i="12"/>
  <c r="L2751" i="12"/>
  <c r="L2747" i="12"/>
  <c r="L2743" i="12"/>
  <c r="L2739" i="12"/>
  <c r="L2735" i="12"/>
  <c r="L2731" i="12"/>
  <c r="L2727" i="12"/>
  <c r="L2723" i="12"/>
  <c r="L2719" i="12"/>
  <c r="L2715" i="12"/>
  <c r="L2711" i="12"/>
  <c r="L2707" i="12"/>
  <c r="L2703" i="12"/>
  <c r="L2699" i="12"/>
  <c r="L2695" i="12"/>
  <c r="L2691" i="12"/>
  <c r="L2687" i="12"/>
  <c r="L2683" i="12"/>
  <c r="L2679" i="12"/>
  <c r="L2675" i="12"/>
  <c r="L2671" i="12"/>
  <c r="L2667" i="12"/>
  <c r="L2663" i="12"/>
  <c r="L2659" i="12"/>
  <c r="L2655" i="12"/>
  <c r="L2651" i="12"/>
  <c r="L2647" i="12"/>
  <c r="L2643" i="12"/>
  <c r="L2639" i="12"/>
  <c r="L2635" i="12"/>
  <c r="L2631" i="12"/>
  <c r="L2770" i="12"/>
  <c r="L2766" i="12"/>
  <c r="L2762" i="12"/>
  <c r="L2758" i="12"/>
  <c r="L2754" i="12"/>
  <c r="L2750" i="12"/>
  <c r="L2746" i="12"/>
  <c r="L2742" i="12"/>
  <c r="L2738" i="12"/>
  <c r="L2734" i="12"/>
  <c r="L2730" i="12"/>
  <c r="L2726" i="12"/>
  <c r="L2722" i="12"/>
  <c r="L2744" i="12"/>
  <c r="L2728" i="12"/>
  <c r="L2716" i="12"/>
  <c r="L2708" i="12"/>
  <c r="L2700" i="12"/>
  <c r="L2692" i="12"/>
  <c r="L2684" i="12"/>
  <c r="L2676" i="12"/>
  <c r="L2668" i="12"/>
  <c r="L2660" i="12"/>
  <c r="L2652" i="12"/>
  <c r="L2644" i="12"/>
  <c r="L2636" i="12"/>
  <c r="L2720" i="12"/>
  <c r="L2656" i="12"/>
  <c r="L2632" i="12"/>
  <c r="L2732" i="12"/>
  <c r="L2702" i="12"/>
  <c r="L2686" i="12"/>
  <c r="L2670" i="12"/>
  <c r="L2654" i="12"/>
  <c r="L2638" i="12"/>
  <c r="L2740" i="12"/>
  <c r="L2724" i="12"/>
  <c r="L2714" i="12"/>
  <c r="L2706" i="12"/>
  <c r="L2698" i="12"/>
  <c r="L2690" i="12"/>
  <c r="L2682" i="12"/>
  <c r="L2674" i="12"/>
  <c r="L2666" i="12"/>
  <c r="L2658" i="12"/>
  <c r="L2650" i="12"/>
  <c r="L2642" i="12"/>
  <c r="L2634" i="12"/>
  <c r="L2736" i="12"/>
  <c r="L2712" i="12"/>
  <c r="L2704" i="12"/>
  <c r="L2696" i="12"/>
  <c r="L2688" i="12"/>
  <c r="L2680" i="12"/>
  <c r="L2672" i="12"/>
  <c r="L2664" i="12"/>
  <c r="L2648" i="12"/>
  <c r="L2640" i="12"/>
  <c r="L2718" i="12"/>
  <c r="L2710" i="12"/>
  <c r="L2694" i="12"/>
  <c r="L2678" i="12"/>
  <c r="L2662" i="12"/>
  <c r="L2646" i="12"/>
  <c r="L2630" i="12"/>
  <c r="D2637" i="12"/>
  <c r="H2648" i="12"/>
  <c r="H2712" i="12"/>
  <c r="G2772" i="12"/>
  <c r="G2669" i="12"/>
  <c r="D2701" i="12"/>
  <c r="G2733" i="12"/>
  <c r="F2765" i="12"/>
  <c r="D2654" i="12"/>
  <c r="J2690" i="12"/>
  <c r="D2726" i="12"/>
  <c r="I2758" i="12"/>
  <c r="G2630" i="12"/>
  <c r="E2646" i="12"/>
  <c r="H2720" i="12"/>
  <c r="D2760" i="12"/>
  <c r="H2673" i="12"/>
  <c r="H2705" i="12"/>
  <c r="H2737" i="12"/>
  <c r="G2769" i="12"/>
  <c r="G2662" i="12"/>
  <c r="G2694" i="12"/>
  <c r="D2722" i="12"/>
  <c r="I2667" i="12"/>
  <c r="F2755" i="12"/>
  <c r="D2662" i="12"/>
  <c r="D2710" i="12"/>
  <c r="D2753" i="12"/>
  <c r="G2742" i="12"/>
  <c r="I2682" i="12"/>
  <c r="J2638" i="12"/>
  <c r="D2665" i="12"/>
  <c r="D2721" i="12"/>
  <c r="D2765" i="12"/>
  <c r="F2749" i="12"/>
  <c r="J2762" i="12"/>
  <c r="J2658" i="12"/>
  <c r="J2738" i="12"/>
  <c r="F2746" i="12"/>
  <c r="F2697" i="12"/>
  <c r="D2634" i="12"/>
  <c r="D2682" i="12"/>
  <c r="D2746" i="12"/>
  <c r="H2753" i="12"/>
  <c r="G2693" i="12"/>
  <c r="F2650" i="12"/>
  <c r="J2686" i="12"/>
  <c r="F2714" i="12"/>
  <c r="E2726" i="12"/>
  <c r="I2730" i="12"/>
  <c r="D2669" i="12"/>
  <c r="I2690" i="12"/>
  <c r="D2772" i="12"/>
  <c r="G2732" i="12"/>
  <c r="E2659" i="12"/>
  <c r="J2659" i="12"/>
  <c r="H2680" i="12"/>
  <c r="E2732" i="12"/>
  <c r="G2644" i="12"/>
  <c r="D2677" i="12"/>
  <c r="D2709" i="12"/>
  <c r="D2741" i="12"/>
  <c r="G2773" i="12"/>
  <c r="I2666" i="12"/>
  <c r="J2702" i="12"/>
  <c r="G2734" i="12"/>
  <c r="E2762" i="12"/>
  <c r="I2634" i="12"/>
  <c r="E2672" i="12"/>
  <c r="E2728" i="12"/>
  <c r="D2649" i="12"/>
  <c r="D2681" i="12"/>
  <c r="D2713" i="12"/>
  <c r="F2745" i="12"/>
  <c r="D2633" i="12"/>
  <c r="E2670" i="12"/>
  <c r="I2698" i="12"/>
  <c r="D2730" i="12"/>
  <c r="I2723" i="12"/>
  <c r="I2763" i="12"/>
  <c r="F2773" i="12"/>
  <c r="D2670" i="12"/>
  <c r="D2718" i="12"/>
  <c r="G2766" i="12"/>
  <c r="H2729" i="12"/>
  <c r="H2665" i="12"/>
  <c r="D2673" i="12"/>
  <c r="D2729" i="12"/>
  <c r="I2770" i="12"/>
  <c r="E2718" i="12"/>
  <c r="J2698" i="12"/>
  <c r="I2658" i="12"/>
  <c r="F2738" i="12"/>
  <c r="F2750" i="12"/>
  <c r="H2697" i="12"/>
  <c r="D2658" i="12"/>
  <c r="D2690" i="12"/>
  <c r="D2769" i="12"/>
  <c r="I2746" i="12"/>
  <c r="F2674" i="12"/>
  <c r="I2650" i="12"/>
  <c r="J2706" i="12"/>
  <c r="I2714" i="12"/>
  <c r="G2726" i="12"/>
  <c r="J2642" i="12"/>
  <c r="D2733" i="12"/>
  <c r="G2654" i="12"/>
  <c r="I2760" i="12"/>
  <c r="I2684" i="12"/>
  <c r="H2659" i="12"/>
  <c r="K2671" i="12"/>
  <c r="J2671" i="12"/>
  <c r="K2675" i="12"/>
  <c r="J2675" i="12"/>
  <c r="K2679" i="12"/>
  <c r="E2679" i="12"/>
  <c r="K2683" i="12"/>
  <c r="J2683" i="12"/>
  <c r="K2687" i="12"/>
  <c r="J2687" i="12"/>
  <c r="G2691" i="12"/>
  <c r="D2691" i="12"/>
  <c r="F2695" i="12"/>
  <c r="K2699" i="12"/>
  <c r="J2699" i="12"/>
  <c r="I2703" i="12"/>
  <c r="D2703" i="12"/>
  <c r="H2707" i="12"/>
  <c r="K2711" i="12"/>
  <c r="E2711" i="12"/>
  <c r="K2715" i="12"/>
  <c r="J2715" i="12"/>
  <c r="K2719" i="12"/>
  <c r="E2719" i="12"/>
  <c r="E2723" i="12"/>
  <c r="K2727" i="12"/>
  <c r="J2727" i="12"/>
  <c r="G2731" i="12"/>
  <c r="I2731" i="12"/>
  <c r="I2735" i="12"/>
  <c r="K2739" i="12"/>
  <c r="H2688" i="12"/>
  <c r="D2653" i="12"/>
  <c r="D2717" i="12"/>
  <c r="G2637" i="12"/>
  <c r="E2710" i="12"/>
  <c r="E2766" i="12"/>
  <c r="G2684" i="12"/>
  <c r="F2657" i="12"/>
  <c r="F2721" i="12"/>
  <c r="H2641" i="12"/>
  <c r="D2706" i="12"/>
  <c r="F2735" i="12"/>
  <c r="D2702" i="12"/>
  <c r="G2749" i="12"/>
  <c r="J2766" i="12"/>
  <c r="D2689" i="12"/>
  <c r="F2766" i="12"/>
  <c r="J2634" i="12"/>
  <c r="E2654" i="12"/>
  <c r="E2746" i="12"/>
  <c r="F2633" i="12"/>
  <c r="D2698" i="12"/>
  <c r="G2725" i="12"/>
  <c r="E2686" i="12"/>
  <c r="J2722" i="12"/>
  <c r="F2642" i="12"/>
  <c r="J2730" i="12"/>
  <c r="K2659" i="12"/>
  <c r="G2671" i="12"/>
  <c r="E2671" i="12"/>
  <c r="H2675" i="12"/>
  <c r="G2679" i="12"/>
  <c r="H2679" i="12"/>
  <c r="E2683" i="12"/>
  <c r="G2687" i="12"/>
  <c r="D2687" i="12"/>
  <c r="I2691" i="12"/>
  <c r="I2695" i="12"/>
  <c r="H2699" i="12"/>
  <c r="G2703" i="12"/>
  <c r="K2707" i="12"/>
  <c r="D2707" i="12"/>
  <c r="I2711" i="12"/>
  <c r="G2715" i="12"/>
  <c r="I2715" i="12"/>
  <c r="J2719" i="12"/>
  <c r="F2723" i="12"/>
  <c r="F2727" i="12"/>
  <c r="K2731" i="12"/>
  <c r="D2731" i="12"/>
  <c r="H2735" i="12"/>
  <c r="I2739" i="12"/>
  <c r="G2743" i="12"/>
  <c r="D2743" i="12"/>
  <c r="J2747" i="12"/>
  <c r="K2751" i="12"/>
  <c r="F2751" i="12"/>
  <c r="E2755" i="12"/>
  <c r="K2759" i="12"/>
  <c r="D2759" i="12"/>
  <c r="H2763" i="12"/>
  <c r="K2767" i="12"/>
  <c r="E2767" i="12"/>
  <c r="E2771" i="12"/>
  <c r="K2631" i="12"/>
  <c r="H2631" i="12"/>
  <c r="G2635" i="12"/>
  <c r="J2635" i="12"/>
  <c r="G2639" i="12"/>
  <c r="E2639" i="12"/>
  <c r="G2643" i="12"/>
  <c r="F2643" i="12"/>
  <c r="G2647" i="12"/>
  <c r="J2647" i="12"/>
  <c r="I2771" i="12"/>
  <c r="E2735" i="12"/>
  <c r="H2651" i="12"/>
  <c r="I2651" i="12"/>
  <c r="H2667" i="12"/>
  <c r="F2667" i="12"/>
  <c r="E2652" i="12"/>
  <c r="F2660" i="12"/>
  <c r="K2660" i="12"/>
  <c r="F2668" i="12"/>
  <c r="G2668" i="12"/>
  <c r="H2740" i="12"/>
  <c r="D2685" i="12"/>
  <c r="D2749" i="12"/>
  <c r="J2674" i="12"/>
  <c r="E2742" i="12"/>
  <c r="E2638" i="12"/>
  <c r="H2736" i="12"/>
  <c r="F2689" i="12"/>
  <c r="G2753" i="12"/>
  <c r="D2678" i="12"/>
  <c r="E2655" i="12"/>
  <c r="F2769" i="12"/>
  <c r="H2773" i="12"/>
  <c r="D2646" i="12"/>
  <c r="D2742" i="12"/>
  <c r="E2702" i="12"/>
  <c r="D2641" i="12"/>
  <c r="D2737" i="12"/>
  <c r="G2701" i="12"/>
  <c r="E2678" i="12"/>
  <c r="G2750" i="12"/>
  <c r="D2666" i="12"/>
  <c r="G2770" i="12"/>
  <c r="J2734" i="12"/>
  <c r="F2706" i="12"/>
  <c r="I2726" i="12"/>
  <c r="E2734" i="12"/>
  <c r="G2752" i="12"/>
  <c r="I2659" i="12"/>
  <c r="F2671" i="12"/>
  <c r="G2675" i="12"/>
  <c r="D2675" i="12"/>
  <c r="I2679" i="12"/>
  <c r="G2683" i="12"/>
  <c r="I2683" i="12"/>
  <c r="F2687" i="12"/>
  <c r="E2691" i="12"/>
  <c r="K2695" i="12"/>
  <c r="D2695" i="12"/>
  <c r="D2699" i="12"/>
  <c r="J2703" i="12"/>
  <c r="E2707" i="12"/>
  <c r="G2711" i="12"/>
  <c r="H2711" i="12"/>
  <c r="E2715" i="12"/>
  <c r="G2719" i="12"/>
  <c r="K2723" i="12"/>
  <c r="J2723" i="12"/>
  <c r="H2727" i="12"/>
  <c r="J2731" i="12"/>
  <c r="G2735" i="12"/>
  <c r="G2739" i="12"/>
  <c r="D2739" i="12"/>
  <c r="J2743" i="12"/>
  <c r="G2747" i="12"/>
  <c r="F2747" i="12"/>
  <c r="I2751" i="12"/>
  <c r="K2755" i="12"/>
  <c r="I2755" i="12"/>
  <c r="F2759" i="12"/>
  <c r="K2763" i="12"/>
  <c r="E2763" i="12"/>
  <c r="I2767" i="12"/>
  <c r="K2771" i="12"/>
  <c r="J2771" i="12"/>
  <c r="F2631" i="12"/>
  <c r="J2631" i="12"/>
  <c r="E2635" i="12"/>
  <c r="D2635" i="12"/>
  <c r="F2639" i="12"/>
  <c r="H2639" i="12"/>
  <c r="H2643" i="12"/>
  <c r="J2643" i="12"/>
  <c r="I2647" i="12"/>
  <c r="D2647" i="12"/>
  <c r="H2760" i="12"/>
  <c r="K2651" i="12"/>
  <c r="J2651" i="12"/>
  <c r="K2667" i="12"/>
  <c r="J2667" i="12"/>
  <c r="J2652" i="12"/>
  <c r="K2652" i="12"/>
  <c r="E2660" i="12"/>
  <c r="I2660" i="12"/>
  <c r="H2668" i="12"/>
  <c r="K2668" i="12"/>
  <c r="E2676" i="12"/>
  <c r="D2676" i="12"/>
  <c r="E2684" i="12"/>
  <c r="J2692" i="12"/>
  <c r="G2661" i="12"/>
  <c r="D2645" i="12"/>
  <c r="J2770" i="12"/>
  <c r="F2665" i="12"/>
  <c r="D2650" i="12"/>
  <c r="I2743" i="12"/>
  <c r="D2734" i="12"/>
  <c r="I2754" i="12"/>
  <c r="J2750" i="12"/>
  <c r="F2762" i="12"/>
  <c r="J2714" i="12"/>
  <c r="G2722" i="12"/>
  <c r="D2659" i="12"/>
  <c r="E2675" i="12"/>
  <c r="J2679" i="12"/>
  <c r="D2683" i="12"/>
  <c r="H2691" i="12"/>
  <c r="G2699" i="12"/>
  <c r="E2703" i="12"/>
  <c r="F2711" i="12"/>
  <c r="F2715" i="12"/>
  <c r="G2723" i="12"/>
  <c r="D2727" i="12"/>
  <c r="J2735" i="12"/>
  <c r="K2743" i="12"/>
  <c r="H2747" i="12"/>
  <c r="J2751" i="12"/>
  <c r="J2755" i="12"/>
  <c r="G2763" i="12"/>
  <c r="J2767" i="12"/>
  <c r="H2771" i="12"/>
  <c r="K2635" i="12"/>
  <c r="K2639" i="12"/>
  <c r="K2643" i="12"/>
  <c r="K2647" i="12"/>
  <c r="D2767" i="12"/>
  <c r="G2651" i="12"/>
  <c r="G2667" i="12"/>
  <c r="H2652" i="12"/>
  <c r="H2660" i="12"/>
  <c r="E2668" i="12"/>
  <c r="J2676" i="12"/>
  <c r="F2684" i="12"/>
  <c r="K2684" i="12"/>
  <c r="K2692" i="12"/>
  <c r="J2700" i="12"/>
  <c r="D2700" i="12"/>
  <c r="J2708" i="12"/>
  <c r="I2708" i="12"/>
  <c r="H2716" i="12"/>
  <c r="F2724" i="12"/>
  <c r="G2724" i="12"/>
  <c r="J2732" i="12"/>
  <c r="K2732" i="12"/>
  <c r="K2740" i="12"/>
  <c r="J2748" i="12"/>
  <c r="K2748" i="12"/>
  <c r="E2756" i="12"/>
  <c r="J2764" i="12"/>
  <c r="K2764" i="12"/>
  <c r="J2768" i="12"/>
  <c r="D2768" i="12"/>
  <c r="I2632" i="12"/>
  <c r="H2632" i="12"/>
  <c r="E2636" i="12"/>
  <c r="I2636" i="12"/>
  <c r="G2640" i="12"/>
  <c r="D2640" i="12"/>
  <c r="H2644" i="12"/>
  <c r="D2631" i="12"/>
  <c r="H2756" i="12"/>
  <c r="E2731" i="12"/>
  <c r="I2699" i="12"/>
  <c r="F2659" i="12"/>
  <c r="F2655" i="12"/>
  <c r="K2663" i="12"/>
  <c r="E2663" i="12"/>
  <c r="G2648" i="12"/>
  <c r="K2648" i="12"/>
  <c r="J2656" i="12"/>
  <c r="E2656" i="12"/>
  <c r="J2664" i="12"/>
  <c r="H2664" i="12"/>
  <c r="J2672" i="12"/>
  <c r="D2672" i="12"/>
  <c r="I2680" i="12"/>
  <c r="F2688" i="12"/>
  <c r="K2688" i="12"/>
  <c r="G2696" i="12"/>
  <c r="D2696" i="12"/>
  <c r="I2704" i="12"/>
  <c r="H2704" i="12"/>
  <c r="J2712" i="12"/>
  <c r="F2720" i="12"/>
  <c r="E2720" i="12"/>
  <c r="G2728" i="12"/>
  <c r="I2728" i="12"/>
  <c r="J2736" i="12"/>
  <c r="F2744" i="12"/>
  <c r="D2744" i="12"/>
  <c r="I2752" i="12"/>
  <c r="D2752" i="12"/>
  <c r="E2760" i="12"/>
  <c r="E2772" i="12"/>
  <c r="D2771" i="12"/>
  <c r="G2756" i="12"/>
  <c r="G2736" i="12"/>
  <c r="G2716" i="12"/>
  <c r="F2699" i="12"/>
  <c r="K2649" i="12"/>
  <c r="G2649" i="12"/>
  <c r="H2653" i="12"/>
  <c r="E2657" i="12"/>
  <c r="K2661" i="12"/>
  <c r="J2661" i="12"/>
  <c r="I2665" i="12"/>
  <c r="E2669" i="12"/>
  <c r="F2669" i="12"/>
  <c r="J2673" i="12"/>
  <c r="I2677" i="12"/>
  <c r="K2681" i="12"/>
  <c r="G2681" i="12"/>
  <c r="H2685" i="12"/>
  <c r="E2689" i="12"/>
  <c r="K2693" i="12"/>
  <c r="J2693" i="12"/>
  <c r="I2697" i="12"/>
  <c r="E2701" i="12"/>
  <c r="F2701" i="12"/>
  <c r="J2705" i="12"/>
  <c r="I2709" i="12"/>
  <c r="K2713" i="12"/>
  <c r="G2713" i="12"/>
  <c r="H2717" i="12"/>
  <c r="I2721" i="12"/>
  <c r="I2725" i="12"/>
  <c r="E2729" i="12"/>
  <c r="K2733" i="12"/>
  <c r="J2733" i="12"/>
  <c r="J2737" i="12"/>
  <c r="F2741" i="12"/>
  <c r="I2745" i="12"/>
  <c r="E2749" i="12"/>
  <c r="K2753" i="12"/>
  <c r="K2757" i="12"/>
  <c r="J2757" i="12"/>
  <c r="J2761" i="12"/>
  <c r="I2765" i="12"/>
  <c r="E2769" i="12"/>
  <c r="E2773" i="12"/>
  <c r="E2633" i="12"/>
  <c r="K2637" i="12"/>
  <c r="J2637" i="12"/>
  <c r="I2641" i="12"/>
  <c r="E2645" i="12"/>
  <c r="H2645" i="12"/>
  <c r="F2770" i="12"/>
  <c r="F2753" i="12"/>
  <c r="F2733" i="12"/>
  <c r="G2709" i="12"/>
  <c r="G2677" i="12"/>
  <c r="G2645" i="12"/>
  <c r="G2650" i="12"/>
  <c r="K2654" i="12"/>
  <c r="E2658" i="12"/>
  <c r="K2662" i="12"/>
  <c r="G2666" i="12"/>
  <c r="K2670" i="12"/>
  <c r="E2674" i="12"/>
  <c r="K2678" i="12"/>
  <c r="J2662" i="12"/>
  <c r="J2726" i="12"/>
  <c r="F2634" i="12"/>
  <c r="G2653" i="12"/>
  <c r="G2670" i="12"/>
  <c r="H2689" i="12"/>
  <c r="I2706" i="12"/>
  <c r="G2721" i="12"/>
  <c r="F2734" i="12"/>
  <c r="I2742" i="12"/>
  <c r="G2758" i="12"/>
  <c r="H2769" i="12"/>
  <c r="H2646" i="12"/>
  <c r="H2642" i="12"/>
  <c r="H2638" i="12"/>
  <c r="H2634" i="12"/>
  <c r="H2630" i="12"/>
  <c r="H2770" i="12"/>
  <c r="H2766" i="12"/>
  <c r="H2762" i="12"/>
  <c r="H2758" i="12"/>
  <c r="H2754" i="12"/>
  <c r="H2750" i="12"/>
  <c r="F2742" i="12"/>
  <c r="E2738" i="12"/>
  <c r="H2734" i="12"/>
  <c r="F2726" i="12"/>
  <c r="E2722" i="12"/>
  <c r="H2718" i="12"/>
  <c r="H2714" i="12"/>
  <c r="H2710" i="12"/>
  <c r="H2706" i="12"/>
  <c r="H2702" i="12"/>
  <c r="H2698" i="12"/>
  <c r="H2694" i="12"/>
  <c r="H2690" i="12"/>
  <c r="H2686" i="12"/>
  <c r="H2682" i="12"/>
  <c r="G2674" i="12"/>
  <c r="I2670" i="12"/>
  <c r="H2666" i="12"/>
  <c r="G2658" i="12"/>
  <c r="I2654" i="12"/>
  <c r="H2650" i="12"/>
  <c r="F2658" i="12"/>
  <c r="F2705" i="12"/>
  <c r="G2737" i="12"/>
  <c r="G2757" i="12"/>
  <c r="K2645" i="12"/>
  <c r="K2641" i="12"/>
  <c r="E2637" i="12"/>
  <c r="K2633" i="12"/>
  <c r="J2769" i="12"/>
  <c r="H2765" i="12"/>
  <c r="I2761" i="12"/>
  <c r="I2757" i="12"/>
  <c r="E2753" i="12"/>
  <c r="K2749" i="12"/>
  <c r="K2745" i="12"/>
  <c r="K2741" i="12"/>
  <c r="H2733" i="12"/>
  <c r="J2729" i="12"/>
  <c r="F2725" i="12"/>
  <c r="E2721" i="12"/>
  <c r="E2717" i="12"/>
  <c r="E2713" i="12"/>
  <c r="E2709" i="12"/>
  <c r="E2705" i="12"/>
  <c r="I2701" i="12"/>
  <c r="E2697" i="12"/>
  <c r="I2693" i="12"/>
  <c r="I2689" i="12"/>
  <c r="I2685" i="12"/>
  <c r="I2681" i="12"/>
  <c r="F2677" i="12"/>
  <c r="I2673" i="12"/>
  <c r="H2669" i="12"/>
  <c r="J2665" i="12"/>
  <c r="F2661" i="12"/>
  <c r="J2657" i="12"/>
  <c r="J2653" i="12"/>
  <c r="J2649" i="12"/>
  <c r="G2676" i="12"/>
  <c r="E2712" i="12"/>
  <c r="F2739" i="12"/>
  <c r="I2764" i="12"/>
  <c r="K2772" i="12"/>
  <c r="J2760" i="12"/>
  <c r="K2752" i="12"/>
  <c r="K2744" i="12"/>
  <c r="E2736" i="12"/>
  <c r="F2736" i="12"/>
  <c r="J2728" i="12"/>
  <c r="K2720" i="12"/>
  <c r="D2712" i="12"/>
  <c r="D2704" i="12"/>
  <c r="F2704" i="12"/>
  <c r="I2696" i="12"/>
  <c r="D2688" i="12"/>
  <c r="E2680" i="12"/>
  <c r="G2680" i="12"/>
  <c r="G2672" i="12"/>
  <c r="D2664" i="12"/>
  <c r="F2664" i="12"/>
  <c r="G2656" i="12"/>
  <c r="D2648" i="12"/>
  <c r="D2663" i="12"/>
  <c r="G2663" i="12"/>
  <c r="I2655" i="12"/>
  <c r="F2691" i="12"/>
  <c r="H2719" i="12"/>
  <c r="H2759" i="12"/>
  <c r="I2644" i="12"/>
  <c r="F2644" i="12"/>
  <c r="J2640" i="12"/>
  <c r="D2636" i="12"/>
  <c r="F2636" i="12"/>
  <c r="J2632" i="12"/>
  <c r="G2768" i="12"/>
  <c r="G2764" i="12"/>
  <c r="F2764" i="12"/>
  <c r="F2756" i="12"/>
  <c r="H2748" i="12"/>
  <c r="E2740" i="12"/>
  <c r="I2732" i="12"/>
  <c r="D2724" i="12"/>
  <c r="K2716" i="12"/>
  <c r="F2716" i="12"/>
  <c r="E2708" i="12"/>
  <c r="G2700" i="12"/>
  <c r="G2692" i="12"/>
  <c r="F2692" i="12"/>
  <c r="I2676" i="12"/>
  <c r="I2668" i="12"/>
  <c r="D2660" i="12"/>
  <c r="F2652" i="12"/>
  <c r="F2651" i="12"/>
  <c r="F2763" i="12"/>
  <c r="D2643" i="12"/>
  <c r="J2639" i="12"/>
  <c r="H2635" i="12"/>
  <c r="F2771" i="12"/>
  <c r="D2763" i="12"/>
  <c r="G2759" i="12"/>
  <c r="G2751" i="12"/>
  <c r="E2743" i="12"/>
  <c r="D2735" i="12"/>
  <c r="E2727" i="12"/>
  <c r="I2719" i="12"/>
  <c r="J2711" i="12"/>
  <c r="F2703" i="12"/>
  <c r="G2695" i="12"/>
  <c r="I2687" i="12"/>
  <c r="F2679" i="12"/>
  <c r="H2671" i="12"/>
  <c r="D2755" i="12"/>
  <c r="J2666" i="12"/>
  <c r="G2686" i="12"/>
  <c r="D2674" i="12"/>
  <c r="J2654" i="12"/>
  <c r="F2682" i="12"/>
  <c r="D2694" i="12"/>
  <c r="D2714" i="12"/>
  <c r="D2697" i="12"/>
  <c r="J2754" i="12"/>
  <c r="D2725" i="12"/>
  <c r="J2678" i="12"/>
  <c r="J2742" i="12"/>
  <c r="G2638" i="12"/>
  <c r="H2657" i="12"/>
  <c r="I2674" i="12"/>
  <c r="E2694" i="12"/>
  <c r="F2713" i="12"/>
  <c r="I2722" i="12"/>
  <c r="F2737" i="12"/>
  <c r="H2745" i="12"/>
  <c r="F2761" i="12"/>
  <c r="I2646" i="12"/>
  <c r="G2642" i="12"/>
  <c r="F2638" i="12"/>
  <c r="E2634" i="12"/>
  <c r="I2630" i="12"/>
  <c r="K2770" i="12"/>
  <c r="I2766" i="12"/>
  <c r="K2762" i="12"/>
  <c r="F2758" i="12"/>
  <c r="K2754" i="12"/>
  <c r="I2750" i="12"/>
  <c r="K2746" i="12"/>
  <c r="K2742" i="12"/>
  <c r="H2738" i="12"/>
  <c r="K2730" i="12"/>
  <c r="K2726" i="12"/>
  <c r="H2722" i="12"/>
  <c r="E2714" i="12"/>
  <c r="I2710" i="12"/>
  <c r="G2706" i="12"/>
  <c r="F2702" i="12"/>
  <c r="E2698" i="12"/>
  <c r="I2694" i="12"/>
  <c r="G2690" i="12"/>
  <c r="F2686" i="12"/>
  <c r="E2682" i="12"/>
  <c r="I2678" i="12"/>
  <c r="K2674" i="12"/>
  <c r="H2670" i="12"/>
  <c r="I2662" i="12"/>
  <c r="K2658" i="12"/>
  <c r="H2654" i="12"/>
  <c r="F2673" i="12"/>
  <c r="H2713" i="12"/>
  <c r="I2738" i="12"/>
  <c r="H2761" i="12"/>
  <c r="J2645" i="12"/>
  <c r="G2641" i="12"/>
  <c r="F2637" i="12"/>
  <c r="G2633" i="12"/>
  <c r="J2773" i="12"/>
  <c r="I2769" i="12"/>
  <c r="E2765" i="12"/>
  <c r="E2761" i="12"/>
  <c r="E2757" i="12"/>
  <c r="J2749" i="12"/>
  <c r="G2745" i="12"/>
  <c r="J2741" i="12"/>
  <c r="I2737" i="12"/>
  <c r="I2733" i="12"/>
  <c r="I2729" i="12"/>
  <c r="E2725" i="12"/>
  <c r="K2721" i="12"/>
  <c r="K2717" i="12"/>
  <c r="H2709" i="12"/>
  <c r="K2709" i="12"/>
  <c r="K2705" i="12"/>
  <c r="K2701" i="12"/>
  <c r="K2697" i="12"/>
  <c r="E2693" i="12"/>
  <c r="K2689" i="12"/>
  <c r="E2685" i="12"/>
  <c r="E2681" i="12"/>
  <c r="E2677" i="12"/>
  <c r="E2673" i="12"/>
  <c r="I2669" i="12"/>
  <c r="E2665" i="12"/>
  <c r="I2661" i="12"/>
  <c r="I2657" i="12"/>
  <c r="I2653" i="12"/>
  <c r="I2649" i="12"/>
  <c r="E2695" i="12"/>
  <c r="F2719" i="12"/>
  <c r="I2744" i="12"/>
  <c r="H2767" i="12"/>
  <c r="J2772" i="12"/>
  <c r="G2760" i="12"/>
  <c r="J2752" i="12"/>
  <c r="E2744" i="12"/>
  <c r="D2736" i="12"/>
  <c r="K2728" i="12"/>
  <c r="F2728" i="12"/>
  <c r="J2720" i="12"/>
  <c r="I2712" i="12"/>
  <c r="K2704" i="12"/>
  <c r="K2696" i="12"/>
  <c r="J2696" i="12"/>
  <c r="G2688" i="12"/>
  <c r="K2680" i="12"/>
  <c r="F2680" i="12"/>
  <c r="I2672" i="12"/>
  <c r="E2664" i="12"/>
  <c r="H2656" i="12"/>
  <c r="I2656" i="12"/>
  <c r="I2648" i="12"/>
  <c r="J2663" i="12"/>
  <c r="D2655" i="12"/>
  <c r="G2655" i="12"/>
  <c r="H2695" i="12"/>
  <c r="H2739" i="12"/>
  <c r="E2768" i="12"/>
  <c r="K2644" i="12"/>
  <c r="H2640" i="12"/>
  <c r="I2640" i="12"/>
  <c r="G2636" i="12"/>
  <c r="K2632" i="12"/>
  <c r="G2632" i="12"/>
  <c r="K2768" i="12"/>
  <c r="D2764" i="12"/>
  <c r="I2756" i="12"/>
  <c r="I2748" i="12"/>
  <c r="F2748" i="12"/>
  <c r="J2740" i="12"/>
  <c r="H2732" i="12"/>
  <c r="K2724" i="12"/>
  <c r="D2716" i="12"/>
  <c r="D2708" i="12"/>
  <c r="F2708" i="12"/>
  <c r="E2700" i="12"/>
  <c r="D2692" i="12"/>
  <c r="D2684" i="12"/>
  <c r="K2676" i="12"/>
  <c r="D2668" i="12"/>
  <c r="J2660" i="12"/>
  <c r="D2667" i="12"/>
  <c r="E2651" i="12"/>
  <c r="H2647" i="12"/>
  <c r="I2643" i="12"/>
  <c r="I2639" i="12"/>
  <c r="E2631" i="12"/>
  <c r="G2771" i="12"/>
  <c r="J2763" i="12"/>
  <c r="H2755" i="12"/>
  <c r="D2747" i="12"/>
  <c r="F2743" i="12"/>
  <c r="K2735" i="12"/>
  <c r="G2727" i="12"/>
  <c r="D2715" i="12"/>
  <c r="J2707" i="12"/>
  <c r="K2703" i="12"/>
  <c r="J2691" i="12"/>
  <c r="F2683" i="12"/>
  <c r="I2675" i="12"/>
  <c r="I2671" i="12"/>
  <c r="D2661" i="12"/>
  <c r="J2650" i="12"/>
  <c r="J2670" i="12"/>
  <c r="H2633" i="12"/>
  <c r="D2745" i="12"/>
  <c r="G2646" i="12"/>
  <c r="D2638" i="12"/>
  <c r="D2686" i="12"/>
  <c r="E2752" i="12"/>
  <c r="J2718" i="12"/>
  <c r="D2693" i="12"/>
  <c r="J2646" i="12"/>
  <c r="J2710" i="12"/>
  <c r="E2630" i="12"/>
  <c r="F2649" i="12"/>
  <c r="F2666" i="12"/>
  <c r="G2685" i="12"/>
  <c r="G2702" i="12"/>
  <c r="G2718" i="12"/>
  <c r="E2730" i="12"/>
  <c r="G2741" i="12"/>
  <c r="F2754" i="12"/>
  <c r="G2765" i="12"/>
  <c r="K2646" i="12"/>
  <c r="E2642" i="12"/>
  <c r="K2638" i="12"/>
  <c r="G2634" i="12"/>
  <c r="K2630" i="12"/>
  <c r="D2770" i="12"/>
  <c r="D2766" i="12"/>
  <c r="D2762" i="12"/>
  <c r="D2758" i="12"/>
  <c r="D2754" i="12"/>
  <c r="D2750" i="12"/>
  <c r="H2746" i="12"/>
  <c r="K2738" i="12"/>
  <c r="K2734" i="12"/>
  <c r="H2730" i="12"/>
  <c r="K2722" i="12"/>
  <c r="K2718" i="12"/>
  <c r="G2714" i="12"/>
  <c r="K2710" i="12"/>
  <c r="E2706" i="12"/>
  <c r="K2702" i="12"/>
  <c r="G2698" i="12"/>
  <c r="K2694" i="12"/>
  <c r="E2690" i="12"/>
  <c r="K2686" i="12"/>
  <c r="G2682" i="12"/>
  <c r="H2678" i="12"/>
  <c r="F2670" i="12"/>
  <c r="K2666" i="12"/>
  <c r="H2662" i="12"/>
  <c r="F2654" i="12"/>
  <c r="K2650" i="12"/>
  <c r="H2649" i="12"/>
  <c r="F2690" i="12"/>
  <c r="H2721" i="12"/>
  <c r="G2754" i="12"/>
  <c r="D2757" i="12"/>
  <c r="I2645" i="12"/>
  <c r="E2641" i="12"/>
  <c r="I2637" i="12"/>
  <c r="I2633" i="12"/>
  <c r="K2773" i="12"/>
  <c r="J2765" i="12"/>
  <c r="G2761" i="12"/>
  <c r="F2757" i="12"/>
  <c r="I2753" i="12"/>
  <c r="I2749" i="12"/>
  <c r="E2745" i="12"/>
  <c r="E2741" i="12"/>
  <c r="K2737" i="12"/>
  <c r="G2729" i="12"/>
  <c r="J2725" i="12"/>
  <c r="J2721" i="12"/>
  <c r="I2717" i="12"/>
  <c r="I2713" i="12"/>
  <c r="F2709" i="12"/>
  <c r="I2705" i="12"/>
  <c r="H2701" i="12"/>
  <c r="J2697" i="12"/>
  <c r="F2693" i="12"/>
  <c r="J2689" i="12"/>
  <c r="J2685" i="12"/>
  <c r="J2681" i="12"/>
  <c r="J2677" i="12"/>
  <c r="G2673" i="12"/>
  <c r="J2669" i="12"/>
  <c r="G2665" i="12"/>
  <c r="H2661" i="12"/>
  <c r="G2657" i="12"/>
  <c r="F2653" i="12"/>
  <c r="K2653" i="12"/>
  <c r="I2652" i="12"/>
  <c r="I2707" i="12"/>
  <c r="I2727" i="12"/>
  <c r="E2759" i="12"/>
  <c r="H2772" i="12"/>
  <c r="K2760" i="12"/>
  <c r="H2752" i="12"/>
  <c r="H2744" i="12"/>
  <c r="G2744" i="12"/>
  <c r="I2736" i="12"/>
  <c r="H2728" i="12"/>
  <c r="D2720" i="12"/>
  <c r="K2712" i="12"/>
  <c r="F2712" i="12"/>
  <c r="J2704" i="12"/>
  <c r="E2696" i="12"/>
  <c r="E2688" i="12"/>
  <c r="I2688" i="12"/>
  <c r="J2680" i="12"/>
  <c r="K2672" i="12"/>
  <c r="K2664" i="12"/>
  <c r="G2664" i="12"/>
  <c r="K2656" i="12"/>
  <c r="E2648" i="12"/>
  <c r="F2648" i="12"/>
  <c r="F2663" i="12"/>
  <c r="J2655" i="12"/>
  <c r="E2687" i="12"/>
  <c r="I2716" i="12"/>
  <c r="E2751" i="12"/>
  <c r="D2644" i="12"/>
  <c r="J2644" i="12"/>
  <c r="E2640" i="12"/>
  <c r="K2636" i="12"/>
  <c r="J2636" i="12"/>
  <c r="E2632" i="12"/>
  <c r="H2768" i="12"/>
  <c r="F2768" i="12"/>
  <c r="H2764" i="12"/>
  <c r="J2756" i="12"/>
  <c r="G2748" i="12"/>
  <c r="D2740" i="12"/>
  <c r="D2732" i="12"/>
  <c r="H2724" i="12"/>
  <c r="J2724" i="12"/>
  <c r="J2716" i="12"/>
  <c r="H2708" i="12"/>
  <c r="K2700" i="12"/>
  <c r="F2700" i="12"/>
  <c r="E2692" i="12"/>
  <c r="J2684" i="12"/>
  <c r="F2676" i="12"/>
  <c r="G2660" i="12"/>
  <c r="D2652" i="12"/>
  <c r="D2651" i="12"/>
  <c r="H2743" i="12"/>
  <c r="F2647" i="12"/>
  <c r="D2639" i="12"/>
  <c r="I2635" i="12"/>
  <c r="G2631" i="12"/>
  <c r="G2767" i="12"/>
  <c r="I2759" i="12"/>
  <c r="H2751" i="12"/>
  <c r="K2747" i="12"/>
  <c r="E2739" i="12"/>
  <c r="H2731" i="12"/>
  <c r="D2719" i="12"/>
  <c r="D2711" i="12"/>
  <c r="G2707" i="12"/>
  <c r="J2695" i="12"/>
  <c r="H2687" i="12"/>
  <c r="D2679" i="12"/>
  <c r="D2671" i="12"/>
  <c r="I2740" i="12"/>
  <c r="F2722" i="12"/>
  <c r="D2738" i="12"/>
  <c r="G2678" i="12"/>
  <c r="D2657" i="12"/>
  <c r="E2758" i="12"/>
  <c r="H2663" i="12"/>
  <c r="F2729" i="12"/>
  <c r="D2642" i="12"/>
  <c r="H2757" i="12"/>
  <c r="E2704" i="12"/>
  <c r="E2568" i="12"/>
  <c r="E2572" i="12"/>
  <c r="E2576" i="12"/>
  <c r="E2580" i="12"/>
  <c r="E2584" i="12"/>
  <c r="E2588" i="12"/>
  <c r="E2592" i="12"/>
  <c r="E2596" i="12"/>
  <c r="E2600" i="12"/>
  <c r="E2604" i="12"/>
  <c r="E2608" i="12"/>
  <c r="E2612" i="12"/>
  <c r="E2616" i="12"/>
  <c r="F2565" i="12"/>
  <c r="F2569" i="12"/>
  <c r="F2573" i="12"/>
  <c r="F2577" i="12"/>
  <c r="F2581" i="12"/>
  <c r="F2585" i="12"/>
  <c r="F2589" i="12"/>
  <c r="F2593" i="12"/>
  <c r="F2597" i="12"/>
  <c r="F2601" i="12"/>
  <c r="F2605" i="12"/>
  <c r="F2609" i="12"/>
  <c r="F2613" i="12"/>
  <c r="F2617" i="12"/>
  <c r="D2578" i="12"/>
  <c r="D2594" i="12"/>
  <c r="D2610" i="12"/>
  <c r="F2614" i="12"/>
  <c r="J2618" i="12"/>
  <c r="L2616" i="12"/>
  <c r="L2612" i="12"/>
  <c r="L2608" i="12"/>
  <c r="L2604" i="12"/>
  <c r="L2600" i="12"/>
  <c r="L2596" i="12"/>
  <c r="L2592" i="12"/>
  <c r="L2588" i="12"/>
  <c r="L2584" i="12"/>
  <c r="L2580" i="12"/>
  <c r="L2576" i="12"/>
  <c r="L2572" i="12"/>
  <c r="L2568" i="12"/>
  <c r="L2615" i="12"/>
  <c r="L2611" i="12"/>
  <c r="L2607" i="12"/>
  <c r="L2603" i="12"/>
  <c r="L2599" i="12"/>
  <c r="L2595" i="12"/>
  <c r="L2591" i="12"/>
  <c r="L2587" i="12"/>
  <c r="L2583" i="12"/>
  <c r="L2579" i="12"/>
  <c r="L2575" i="12"/>
  <c r="L2571" i="12"/>
  <c r="L2567" i="12"/>
  <c r="L2618" i="12"/>
  <c r="L2614" i="12"/>
  <c r="L2610" i="12"/>
  <c r="L2606" i="12"/>
  <c r="L2602" i="12"/>
  <c r="L2598" i="12"/>
  <c r="L2594" i="12"/>
  <c r="L2590" i="12"/>
  <c r="L2586" i="12"/>
  <c r="L2582" i="12"/>
  <c r="L2578" i="12"/>
  <c r="L2574" i="12"/>
  <c r="L2570" i="12"/>
  <c r="L2566" i="12"/>
  <c r="L2617" i="12"/>
  <c r="L2613" i="12"/>
  <c r="L2609" i="12"/>
  <c r="L2605" i="12"/>
  <c r="L2601" i="12"/>
  <c r="L2597" i="12"/>
  <c r="L2593" i="12"/>
  <c r="L2577" i="12"/>
  <c r="L2589" i="12"/>
  <c r="L2573" i="12"/>
  <c r="L2585" i="12"/>
  <c r="L2569" i="12"/>
  <c r="L2581" i="12"/>
  <c r="L2565" i="12"/>
  <c r="K2571" i="12"/>
  <c r="F2575" i="12"/>
  <c r="G2579" i="12"/>
  <c r="J2583" i="12"/>
  <c r="K2587" i="12"/>
  <c r="F2591" i="12"/>
  <c r="J2599" i="12"/>
  <c r="K2603" i="12"/>
  <c r="G2611" i="12"/>
  <c r="J2615" i="12"/>
  <c r="J2602" i="12"/>
  <c r="P2913" i="12"/>
  <c r="P2915" i="12"/>
  <c r="P2918" i="12"/>
  <c r="P2908" i="12"/>
  <c r="F2596" i="12"/>
  <c r="F2588" i="12"/>
  <c r="F2580" i="12"/>
  <c r="H2572" i="12"/>
  <c r="D2596" i="12"/>
  <c r="D2553" i="12"/>
  <c r="K2553" i="12"/>
  <c r="J2545" i="12"/>
  <c r="J2616" i="12"/>
  <c r="F2612" i="12"/>
  <c r="K2604" i="12"/>
  <c r="H2600" i="12"/>
  <c r="J2592" i="12"/>
  <c r="J2584" i="12"/>
  <c r="J2576" i="12"/>
  <c r="J2568" i="12"/>
  <c r="J3198" i="12"/>
  <c r="P2904" i="12"/>
  <c r="J2956" i="12"/>
  <c r="P2905" i="12"/>
  <c r="P2901" i="12"/>
  <c r="P2923" i="12"/>
  <c r="P2928" i="12"/>
  <c r="Q2928" i="12" s="1"/>
  <c r="P2903" i="12"/>
  <c r="P2910" i="12"/>
  <c r="P2925" i="12"/>
  <c r="P2921" i="12"/>
  <c r="P2917" i="12"/>
  <c r="P2926" i="12"/>
  <c r="Q2926" i="12" s="1"/>
  <c r="P2907" i="12"/>
  <c r="P2922" i="12"/>
  <c r="D2545" i="12"/>
  <c r="G2553" i="12"/>
  <c r="G2545" i="12"/>
  <c r="G2616" i="12"/>
  <c r="K2608" i="12"/>
  <c r="H2604" i="12"/>
  <c r="G2600" i="12"/>
  <c r="F2592" i="12"/>
  <c r="G2584" i="12"/>
  <c r="F2576" i="12"/>
  <c r="G2568" i="12"/>
  <c r="J3201" i="12"/>
  <c r="D2604" i="12"/>
  <c r="D2572" i="12"/>
  <c r="G2557" i="12"/>
  <c r="F2549" i="12"/>
  <c r="G2541" i="12"/>
  <c r="G2612" i="12"/>
  <c r="F2608" i="12"/>
  <c r="D2612" i="12"/>
  <c r="D2580" i="12"/>
  <c r="K2557" i="12"/>
  <c r="J2549" i="12"/>
  <c r="K2541" i="12"/>
  <c r="K2612" i="12"/>
  <c r="G2608" i="12"/>
  <c r="F2604" i="12"/>
  <c r="H2596" i="12"/>
  <c r="J2588" i="12"/>
  <c r="H2580" i="12"/>
  <c r="K2572" i="12"/>
  <c r="P2911" i="12"/>
  <c r="P2912" i="12"/>
  <c r="D2549" i="12"/>
  <c r="H2557" i="12"/>
  <c r="J2553" i="12"/>
  <c r="K2549" i="12"/>
  <c r="F2541" i="12"/>
  <c r="G2596" i="12"/>
  <c r="G2592" i="12"/>
  <c r="H2588" i="12"/>
  <c r="H2584" i="12"/>
  <c r="G2580" i="12"/>
  <c r="G2576" i="12"/>
  <c r="J2572" i="12"/>
  <c r="H2568" i="12"/>
  <c r="D2588" i="12"/>
  <c r="D2557" i="12"/>
  <c r="D2541" i="12"/>
  <c r="F2557" i="12"/>
  <c r="F2553" i="12"/>
  <c r="H2549" i="12"/>
  <c r="H2545" i="12"/>
  <c r="H2541" i="12"/>
  <c r="H2616" i="12"/>
  <c r="H2612" i="12"/>
  <c r="J2608" i="12"/>
  <c r="J2604" i="12"/>
  <c r="J2600" i="12"/>
  <c r="K2596" i="12"/>
  <c r="K2592" i="12"/>
  <c r="K2588" i="12"/>
  <c r="K2580" i="12"/>
  <c r="K2576" i="12"/>
  <c r="F2572" i="12"/>
  <c r="K2552" i="12"/>
  <c r="P2906" i="12"/>
  <c r="P2909" i="12"/>
  <c r="H2956" i="12"/>
  <c r="G2539" i="12"/>
  <c r="F2539" i="12"/>
  <c r="J2539" i="12"/>
  <c r="G2543" i="12"/>
  <c r="J2543" i="12"/>
  <c r="G2547" i="12"/>
  <c r="F2547" i="12"/>
  <c r="G2551" i="12"/>
  <c r="F2551" i="12"/>
  <c r="G2555" i="12"/>
  <c r="F2555" i="12"/>
  <c r="J2555" i="12"/>
  <c r="G2566" i="12"/>
  <c r="J2566" i="12"/>
  <c r="F2566" i="12"/>
  <c r="G2570" i="12"/>
  <c r="F2570" i="12"/>
  <c r="G2574" i="12"/>
  <c r="D2574" i="12"/>
  <c r="J2574" i="12"/>
  <c r="F2574" i="12"/>
  <c r="G2578" i="12"/>
  <c r="F2578" i="12"/>
  <c r="J2578" i="12"/>
  <c r="G2582" i="12"/>
  <c r="J2582" i="12"/>
  <c r="D2582" i="12"/>
  <c r="G2586" i="12"/>
  <c r="F2586" i="12"/>
  <c r="G2590" i="12"/>
  <c r="D2590" i="12"/>
  <c r="J2590" i="12"/>
  <c r="F2590" i="12"/>
  <c r="G2594" i="12"/>
  <c r="F2594" i="12"/>
  <c r="J2594" i="12"/>
  <c r="G2598" i="12"/>
  <c r="J2598" i="12"/>
  <c r="D2598" i="12"/>
  <c r="G2602" i="12"/>
  <c r="F2602" i="12"/>
  <c r="G2606" i="12"/>
  <c r="D2606" i="12"/>
  <c r="F2606" i="12"/>
  <c r="J2606" i="12"/>
  <c r="G2610" i="12"/>
  <c r="F2610" i="12"/>
  <c r="J2610" i="12"/>
  <c r="G2614" i="12"/>
  <c r="J2614" i="12"/>
  <c r="D2614" i="12"/>
  <c r="G2618" i="12"/>
  <c r="F2618" i="12"/>
  <c r="F2543" i="12"/>
  <c r="F2598" i="12"/>
  <c r="J2586" i="12"/>
  <c r="H2540" i="12"/>
  <c r="J2540" i="12"/>
  <c r="F2540" i="12"/>
  <c r="K2540" i="12"/>
  <c r="H2544" i="12"/>
  <c r="K2544" i="12"/>
  <c r="G2544" i="12"/>
  <c r="F2544" i="12"/>
  <c r="D2544" i="12"/>
  <c r="H2548" i="12"/>
  <c r="F2548" i="12"/>
  <c r="G2548" i="12"/>
  <c r="J2548" i="12"/>
  <c r="H2552" i="12"/>
  <c r="G2552" i="12"/>
  <c r="J2552" i="12"/>
  <c r="D2552" i="12"/>
  <c r="H2556" i="12"/>
  <c r="J2556" i="12"/>
  <c r="D2556" i="12"/>
  <c r="K2556" i="12"/>
  <c r="H2567" i="12"/>
  <c r="K2567" i="12"/>
  <c r="H2571" i="12"/>
  <c r="F2571" i="12"/>
  <c r="G2571" i="12"/>
  <c r="J2571" i="12"/>
  <c r="H2575" i="12"/>
  <c r="G2575" i="12"/>
  <c r="K2575" i="12"/>
  <c r="J2575" i="12"/>
  <c r="H2579" i="12"/>
  <c r="J2579" i="12"/>
  <c r="K2579" i="12"/>
  <c r="F2579" i="12"/>
  <c r="H2583" i="12"/>
  <c r="K2583" i="12"/>
  <c r="G2583" i="12"/>
  <c r="F2583" i="12"/>
  <c r="H2587" i="12"/>
  <c r="F2587" i="12"/>
  <c r="G2587" i="12"/>
  <c r="J2587" i="12"/>
  <c r="H2591" i="12"/>
  <c r="G2591" i="12"/>
  <c r="J2591" i="12"/>
  <c r="K2591" i="12"/>
  <c r="H2595" i="12"/>
  <c r="J2595" i="12"/>
  <c r="K2595" i="12"/>
  <c r="F2595" i="12"/>
  <c r="H2599" i="12"/>
  <c r="K2599" i="12"/>
  <c r="G2599" i="12"/>
  <c r="F2599" i="12"/>
  <c r="H2603" i="12"/>
  <c r="F2603" i="12"/>
  <c r="G2603" i="12"/>
  <c r="J2603" i="12"/>
  <c r="H2607" i="12"/>
  <c r="G2607" i="12"/>
  <c r="J2607" i="12"/>
  <c r="K2607" i="12"/>
  <c r="H2611" i="12"/>
  <c r="J2611" i="12"/>
  <c r="F2611" i="12"/>
  <c r="K2611" i="12"/>
  <c r="H2615" i="12"/>
  <c r="K2615" i="12"/>
  <c r="F2615" i="12"/>
  <c r="G2615" i="12"/>
  <c r="D2618" i="12"/>
  <c r="D2602" i="12"/>
  <c r="D2586" i="12"/>
  <c r="D2570" i="12"/>
  <c r="D2548" i="12"/>
  <c r="G2556" i="12"/>
  <c r="J2551" i="12"/>
  <c r="G2540" i="12"/>
  <c r="F2607" i="12"/>
  <c r="G2595" i="12"/>
  <c r="F2582" i="12"/>
  <c r="J2570" i="12"/>
  <c r="G2567" i="12"/>
  <c r="G2956" i="12"/>
  <c r="D2616" i="12"/>
  <c r="D2608" i="12"/>
  <c r="D2600" i="12"/>
  <c r="D2592" i="12"/>
  <c r="D2584" i="12"/>
  <c r="D2576" i="12"/>
  <c r="D2568" i="12"/>
  <c r="J2557" i="12"/>
  <c r="H2553" i="12"/>
  <c r="G2549" i="12"/>
  <c r="K2545" i="12"/>
  <c r="F2545" i="12"/>
  <c r="J2541" i="12"/>
  <c r="K2616" i="12"/>
  <c r="F2616" i="12"/>
  <c r="J2612" i="12"/>
  <c r="H2608" i="12"/>
  <c r="G2604" i="12"/>
  <c r="K2600" i="12"/>
  <c r="F2600" i="12"/>
  <c r="J2596" i="12"/>
  <c r="H2592" i="12"/>
  <c r="G2588" i="12"/>
  <c r="K2584" i="12"/>
  <c r="F2584" i="12"/>
  <c r="J2580" i="12"/>
  <c r="H2576" i="12"/>
  <c r="G2572" i="12"/>
  <c r="K2568" i="12"/>
  <c r="F2568" i="12"/>
  <c r="J3911" i="12"/>
  <c r="J4047" i="12"/>
  <c r="J3777" i="12"/>
  <c r="I2956" i="12"/>
  <c r="P2927" i="12"/>
  <c r="Q2927" i="12" s="1"/>
  <c r="P2902" i="12"/>
  <c r="P2914" i="12"/>
  <c r="P2924" i="12"/>
  <c r="P2916" i="12"/>
  <c r="E2956" i="12"/>
  <c r="F2956" i="12"/>
  <c r="P2919" i="12"/>
  <c r="I2550" i="12"/>
  <c r="E2550" i="12"/>
  <c r="I2546" i="12"/>
  <c r="I2617" i="12"/>
  <c r="E2617" i="12"/>
  <c r="I2597" i="12"/>
  <c r="E2597" i="12"/>
  <c r="I2585" i="12"/>
  <c r="E2585" i="12"/>
  <c r="I2605" i="12"/>
  <c r="E2605" i="12"/>
  <c r="I2581" i="12"/>
  <c r="E2581" i="12"/>
  <c r="E2577" i="12"/>
  <c r="D2613" i="12"/>
  <c r="D2605" i="12"/>
  <c r="D2597" i="12"/>
  <c r="D2589" i="12"/>
  <c r="D2577" i="12"/>
  <c r="E2547" i="12"/>
  <c r="I2610" i="12"/>
  <c r="E2610" i="12"/>
  <c r="H2609" i="12"/>
  <c r="I2598" i="12"/>
  <c r="H2597" i="12"/>
  <c r="I2594" i="12"/>
  <c r="E2594" i="12"/>
  <c r="H2593" i="12"/>
  <c r="I2590" i="12"/>
  <c r="E2590" i="12"/>
  <c r="H2589" i="12"/>
  <c r="I2586" i="12"/>
  <c r="E2586" i="12"/>
  <c r="H2585" i="12"/>
  <c r="I2582" i="12"/>
  <c r="E2582" i="12"/>
  <c r="H2581" i="12"/>
  <c r="I2578" i="12"/>
  <c r="E2578" i="12"/>
  <c r="H2577" i="12"/>
  <c r="I2574" i="12"/>
  <c r="E2574" i="12"/>
  <c r="H2573" i="12"/>
  <c r="I2570" i="12"/>
  <c r="E2570" i="12"/>
  <c r="H2569" i="12"/>
  <c r="J2567" i="12"/>
  <c r="F2567" i="12"/>
  <c r="I2566" i="12"/>
  <c r="E2566" i="12"/>
  <c r="H2565" i="12"/>
  <c r="K2956" i="12"/>
  <c r="I2554" i="12"/>
  <c r="E2554" i="12"/>
  <c r="I2613" i="12"/>
  <c r="E2613" i="12"/>
  <c r="I2601" i="12"/>
  <c r="E2601" i="12"/>
  <c r="I2589" i="12"/>
  <c r="E2589" i="12"/>
  <c r="I2577" i="12"/>
  <c r="I2573" i="12"/>
  <c r="E2573" i="12"/>
  <c r="I2565" i="12"/>
  <c r="E2565" i="12"/>
  <c r="I2551" i="12"/>
  <c r="E2551" i="12"/>
  <c r="H2550" i="12"/>
  <c r="I2547" i="12"/>
  <c r="H2546" i="12"/>
  <c r="I2614" i="12"/>
  <c r="E2614" i="12"/>
  <c r="H2613" i="12"/>
  <c r="I2602" i="12"/>
  <c r="E2602" i="12"/>
  <c r="H2601" i="12"/>
  <c r="E2598" i="12"/>
  <c r="D2551" i="12"/>
  <c r="D2547" i="12"/>
  <c r="D2539" i="12"/>
  <c r="I2556" i="12"/>
  <c r="E2556" i="12"/>
  <c r="H2555" i="12"/>
  <c r="K2554" i="12"/>
  <c r="G2554" i="12"/>
  <c r="I2552" i="12"/>
  <c r="E2552" i="12"/>
  <c r="H2551" i="12"/>
  <c r="K2550" i="12"/>
  <c r="G2550" i="12"/>
  <c r="I2548" i="12"/>
  <c r="E2548" i="12"/>
  <c r="H2547" i="12"/>
  <c r="K2546" i="12"/>
  <c r="G2546" i="12"/>
  <c r="I2544" i="12"/>
  <c r="E2544" i="12"/>
  <c r="H2543" i="12"/>
  <c r="K2542" i="12"/>
  <c r="G2542" i="12"/>
  <c r="I2540" i="12"/>
  <c r="E2540" i="12"/>
  <c r="H2539" i="12"/>
  <c r="K2538" i="12"/>
  <c r="G2538" i="12"/>
  <c r="H2618" i="12"/>
  <c r="K2617" i="12"/>
  <c r="G2617" i="12"/>
  <c r="I2615" i="12"/>
  <c r="E2615" i="12"/>
  <c r="H2614" i="12"/>
  <c r="K2613" i="12"/>
  <c r="G2613" i="12"/>
  <c r="I2611" i="12"/>
  <c r="E2611" i="12"/>
  <c r="H2610" i="12"/>
  <c r="K2609" i="12"/>
  <c r="G2609" i="12"/>
  <c r="I2607" i="12"/>
  <c r="E2607" i="12"/>
  <c r="H2606" i="12"/>
  <c r="K2605" i="12"/>
  <c r="G2605" i="12"/>
  <c r="I2603" i="12"/>
  <c r="E2603" i="12"/>
  <c r="H2602" i="12"/>
  <c r="K2601" i="12"/>
  <c r="G2601" i="12"/>
  <c r="I2599" i="12"/>
  <c r="E2599" i="12"/>
  <c r="H2598" i="12"/>
  <c r="K2597" i="12"/>
  <c r="G2597" i="12"/>
  <c r="I2595" i="12"/>
  <c r="E2595" i="12"/>
  <c r="H2594" i="12"/>
  <c r="K2593" i="12"/>
  <c r="G2593" i="12"/>
  <c r="I2591" i="12"/>
  <c r="E2591" i="12"/>
  <c r="H2590" i="12"/>
  <c r="K2589" i="12"/>
  <c r="G2589" i="12"/>
  <c r="I2587" i="12"/>
  <c r="E2587" i="12"/>
  <c r="H2586" i="12"/>
  <c r="K2585" i="12"/>
  <c r="G2585" i="12"/>
  <c r="I2583" i="12"/>
  <c r="E2583" i="12"/>
  <c r="H2582" i="12"/>
  <c r="K2581" i="12"/>
  <c r="G2581" i="12"/>
  <c r="I2579" i="12"/>
  <c r="E2579" i="12"/>
  <c r="H2578" i="12"/>
  <c r="K2577" i="12"/>
  <c r="G2577" i="12"/>
  <c r="I2575" i="12"/>
  <c r="E2575" i="12"/>
  <c r="H2574" i="12"/>
  <c r="K2573" i="12"/>
  <c r="G2573" i="12"/>
  <c r="I2571" i="12"/>
  <c r="E2571" i="12"/>
  <c r="H2570" i="12"/>
  <c r="K2569" i="12"/>
  <c r="G2569" i="12"/>
  <c r="I2567" i="12"/>
  <c r="E2567" i="12"/>
  <c r="H2566" i="12"/>
  <c r="K2565" i="12"/>
  <c r="G2565" i="12"/>
  <c r="E2546" i="12"/>
  <c r="I2542" i="12"/>
  <c r="E2542" i="12"/>
  <c r="I2538" i="12"/>
  <c r="E2538" i="12"/>
  <c r="I2609" i="12"/>
  <c r="E2609" i="12"/>
  <c r="I2593" i="12"/>
  <c r="E2593" i="12"/>
  <c r="I2569" i="12"/>
  <c r="E2569" i="12"/>
  <c r="D2617" i="12"/>
  <c r="D2609" i="12"/>
  <c r="D2601" i="12"/>
  <c r="D2593" i="12"/>
  <c r="D2585" i="12"/>
  <c r="D2581" i="12"/>
  <c r="D2573" i="12"/>
  <c r="D2569" i="12"/>
  <c r="I2555" i="12"/>
  <c r="E2555" i="12"/>
  <c r="H2554" i="12"/>
  <c r="I2543" i="12"/>
  <c r="E2543" i="12"/>
  <c r="H2542" i="12"/>
  <c r="I2539" i="12"/>
  <c r="E2539" i="12"/>
  <c r="H2538" i="12"/>
  <c r="I2618" i="12"/>
  <c r="E2618" i="12"/>
  <c r="H2617" i="12"/>
  <c r="I2606" i="12"/>
  <c r="E2606" i="12"/>
  <c r="H2605" i="12"/>
  <c r="D2566" i="12"/>
  <c r="D2555" i="12"/>
  <c r="D2543" i="12"/>
  <c r="D2565" i="12"/>
  <c r="D2615" i="12"/>
  <c r="D2611" i="12"/>
  <c r="D2607" i="12"/>
  <c r="D2603" i="12"/>
  <c r="D2599" i="12"/>
  <c r="D2595" i="12"/>
  <c r="D2591" i="12"/>
  <c r="D2587" i="12"/>
  <c r="D2583" i="12"/>
  <c r="D2579" i="12"/>
  <c r="D2575" i="12"/>
  <c r="D2571" i="12"/>
  <c r="D2567" i="12"/>
  <c r="D2554" i="12"/>
  <c r="D2550" i="12"/>
  <c r="D2546" i="12"/>
  <c r="D2542" i="12"/>
  <c r="D2538" i="12"/>
  <c r="I2557" i="12"/>
  <c r="K2555" i="12"/>
  <c r="J2554" i="12"/>
  <c r="I2553" i="12"/>
  <c r="K2551" i="12"/>
  <c r="J2550" i="12"/>
  <c r="I2549" i="12"/>
  <c r="K2547" i="12"/>
  <c r="J2546" i="12"/>
  <c r="I2545" i="12"/>
  <c r="K2543" i="12"/>
  <c r="J2542" i="12"/>
  <c r="I2541" i="12"/>
  <c r="K2539" i="12"/>
  <c r="J2538" i="12"/>
  <c r="K2618" i="12"/>
  <c r="J2617" i="12"/>
  <c r="I2616" i="12"/>
  <c r="K2614" i="12"/>
  <c r="J2613" i="12"/>
  <c r="I2612" i="12"/>
  <c r="K2610" i="12"/>
  <c r="J2609" i="12"/>
  <c r="I2608" i="12"/>
  <c r="K2606" i="12"/>
  <c r="J2605" i="12"/>
  <c r="I2604" i="12"/>
  <c r="K2602" i="12"/>
  <c r="J2601" i="12"/>
  <c r="I2600" i="12"/>
  <c r="K2598" i="12"/>
  <c r="J2597" i="12"/>
  <c r="I2596" i="12"/>
  <c r="K2594" i="12"/>
  <c r="J2593" i="12"/>
  <c r="I2592" i="12"/>
  <c r="K2590" i="12"/>
  <c r="J2589" i="12"/>
  <c r="I2588" i="12"/>
  <c r="K2586" i="12"/>
  <c r="J2585" i="12"/>
  <c r="I2584" i="12"/>
  <c r="K2582" i="12"/>
  <c r="J2581" i="12"/>
  <c r="I2580" i="12"/>
  <c r="K2578" i="12"/>
  <c r="J2577" i="12"/>
  <c r="I2576" i="12"/>
  <c r="K2574" i="12"/>
  <c r="J2573" i="12"/>
  <c r="I2572" i="12"/>
  <c r="K2570" i="12"/>
  <c r="J2569" i="12"/>
  <c r="I2568" i="12"/>
  <c r="K2566" i="12"/>
  <c r="J2565" i="12"/>
  <c r="J3588" i="12"/>
  <c r="J2386" i="12"/>
  <c r="J2387" i="12"/>
  <c r="J2388" i="12"/>
  <c r="J2389" i="12"/>
  <c r="J2390" i="12"/>
  <c r="J2391" i="12"/>
  <c r="A1608" i="13"/>
  <c r="A1607" i="13"/>
  <c r="A1606" i="13"/>
  <c r="A1605" i="13"/>
  <c r="A1604" i="13"/>
  <c r="A1603" i="13"/>
  <c r="A1596" i="13"/>
  <c r="A1595" i="13"/>
  <c r="A1594" i="13"/>
  <c r="A1593" i="13"/>
  <c r="A1592" i="13"/>
  <c r="A1591" i="13"/>
  <c r="A1590" i="13"/>
  <c r="A1589" i="13"/>
  <c r="A1588" i="13"/>
  <c r="A1587" i="13"/>
  <c r="A1586" i="13"/>
  <c r="A1585" i="13"/>
  <c r="A1584" i="13"/>
  <c r="A1583" i="13"/>
  <c r="A1582" i="13"/>
  <c r="A1581" i="13"/>
  <c r="A1580" i="13"/>
  <c r="A1579" i="13"/>
  <c r="A1578" i="13"/>
  <c r="A1577" i="13"/>
  <c r="A1576" i="13"/>
  <c r="A1575" i="13"/>
  <c r="A1574" i="13"/>
  <c r="A1573" i="13"/>
  <c r="A1572" i="13"/>
  <c r="A1571" i="13"/>
  <c r="A1570" i="13"/>
  <c r="A1569" i="13"/>
  <c r="A1568" i="13"/>
  <c r="A1567" i="13"/>
  <c r="A1566" i="13"/>
  <c r="A1565" i="13"/>
  <c r="A1564" i="13"/>
  <c r="A1563" i="13"/>
  <c r="A1562" i="13"/>
  <c r="A1561" i="13"/>
  <c r="A1560" i="13"/>
  <c r="A1559" i="13"/>
  <c r="A1558" i="13"/>
  <c r="A1557" i="13"/>
  <c r="A1556" i="13"/>
  <c r="A1555" i="13"/>
  <c r="A1554" i="13"/>
  <c r="A1553" i="13"/>
  <c r="A1552" i="13"/>
  <c r="A1551" i="13"/>
  <c r="A1550" i="13"/>
  <c r="A1549" i="13"/>
  <c r="A1548" i="13"/>
  <c r="A1547" i="13"/>
  <c r="A1546" i="13"/>
  <c r="A1545" i="13"/>
  <c r="A1544" i="13"/>
  <c r="A1543" i="13"/>
  <c r="A1542" i="13"/>
  <c r="A1541" i="13"/>
  <c r="A1540" i="13"/>
  <c r="A1539" i="13"/>
  <c r="A1537" i="13"/>
  <c r="A1538" i="13"/>
  <c r="A1536" i="13"/>
  <c r="A1535" i="13"/>
  <c r="A1534" i="13"/>
  <c r="A1533" i="13"/>
  <c r="A1532" i="13"/>
  <c r="A1531" i="13"/>
  <c r="A1530" i="13"/>
  <c r="A1529" i="13"/>
  <c r="A1528" i="13"/>
  <c r="A1527" i="13"/>
  <c r="A1526" i="13"/>
  <c r="A1525" i="13"/>
  <c r="A1524" i="13"/>
  <c r="A1523" i="13"/>
  <c r="A1522" i="13"/>
  <c r="A1521" i="13"/>
  <c r="A1520" i="13"/>
  <c r="A1519" i="13"/>
  <c r="A1518" i="13"/>
  <c r="A1517" i="13"/>
  <c r="A1516" i="13"/>
  <c r="A1515" i="13"/>
  <c r="A1514" i="13"/>
  <c r="A1513" i="13"/>
  <c r="A1512" i="13"/>
  <c r="A1511" i="13"/>
  <c r="A1510" i="13"/>
  <c r="A1509" i="13"/>
  <c r="A1508" i="13"/>
  <c r="A1507" i="13"/>
  <c r="A1506" i="13"/>
  <c r="A1505" i="13"/>
  <c r="A1504" i="13"/>
  <c r="A1503" i="13"/>
  <c r="A1502" i="13"/>
  <c r="A1501" i="13"/>
  <c r="A1500" i="13"/>
  <c r="A1499" i="13"/>
  <c r="A1498" i="13"/>
  <c r="A1497" i="13"/>
  <c r="A1496" i="13"/>
  <c r="A1495" i="13"/>
  <c r="A1490" i="13"/>
  <c r="A1491" i="13"/>
  <c r="A1492" i="13"/>
  <c r="A1493" i="13"/>
  <c r="A1494" i="13"/>
  <c r="A1489" i="13"/>
  <c r="A1488" i="13"/>
  <c r="A1487" i="13"/>
  <c r="A1486" i="13"/>
  <c r="A1485" i="13"/>
  <c r="A1484" i="13"/>
  <c r="A1483" i="13"/>
  <c r="D2386" i="12"/>
  <c r="E2386" i="12"/>
  <c r="F2386" i="12"/>
  <c r="G2386" i="12"/>
  <c r="H2386" i="12"/>
  <c r="I2386" i="12"/>
  <c r="D2387" i="12"/>
  <c r="E2387" i="12"/>
  <c r="F2387" i="12"/>
  <c r="G2387" i="12"/>
  <c r="H2387" i="12"/>
  <c r="I2387" i="12"/>
  <c r="D2388" i="12"/>
  <c r="E2388" i="12"/>
  <c r="F2388" i="12"/>
  <c r="G2388" i="12"/>
  <c r="H2388" i="12"/>
  <c r="I2388" i="12"/>
  <c r="D2389" i="12"/>
  <c r="E2389" i="12"/>
  <c r="F2389" i="12"/>
  <c r="G2389" i="12"/>
  <c r="H2389" i="12"/>
  <c r="I2389" i="12"/>
  <c r="D2390" i="12"/>
  <c r="E2390" i="12"/>
  <c r="F2390" i="12"/>
  <c r="G2390" i="12"/>
  <c r="H2390" i="12"/>
  <c r="I2390" i="12"/>
  <c r="D2391" i="12"/>
  <c r="E2391" i="12"/>
  <c r="F2391" i="12"/>
  <c r="G2391" i="12"/>
  <c r="H2391" i="12"/>
  <c r="I2391" i="12"/>
  <c r="C2387" i="12"/>
  <c r="C2388" i="12"/>
  <c r="C2389" i="12"/>
  <c r="C2390" i="12"/>
  <c r="C2391" i="12"/>
  <c r="C2386" i="12"/>
  <c r="A1461" i="13"/>
  <c r="A1460" i="13"/>
  <c r="A1459" i="13"/>
  <c r="A1458" i="13"/>
  <c r="A1457" i="13"/>
  <c r="A1456" i="13"/>
  <c r="A1455" i="13"/>
  <c r="A1454" i="13"/>
  <c r="A1453" i="13"/>
  <c r="A1452" i="13"/>
  <c r="A1451" i="13"/>
  <c r="A1450" i="13"/>
  <c r="A1449" i="13"/>
  <c r="A1448" i="13"/>
  <c r="A1447" i="13"/>
  <c r="A1446" i="13"/>
  <c r="A1445" i="13"/>
  <c r="A1444" i="13"/>
  <c r="A1443" i="13"/>
  <c r="A1442" i="13"/>
  <c r="A1441" i="13"/>
  <c r="A1440" i="13"/>
  <c r="A1439" i="13"/>
  <c r="A1438" i="13"/>
  <c r="A1437" i="13"/>
  <c r="A1436" i="13"/>
  <c r="A1435" i="13"/>
  <c r="A1434" i="13"/>
  <c r="A1433" i="13"/>
  <c r="A1432" i="13"/>
  <c r="A1431" i="13"/>
  <c r="A1430" i="13"/>
  <c r="A1429" i="13"/>
  <c r="A1428" i="13"/>
  <c r="A1427" i="13"/>
  <c r="A1426" i="13"/>
  <c r="A1425" i="13"/>
  <c r="A1424" i="13"/>
  <c r="A1423" i="13"/>
  <c r="A1422" i="13"/>
  <c r="A1421" i="13"/>
  <c r="A1420" i="13"/>
  <c r="A1419" i="13"/>
  <c r="A1418" i="13"/>
  <c r="A1417" i="13"/>
  <c r="A1416" i="13"/>
  <c r="A1413" i="13"/>
  <c r="A1412" i="13"/>
  <c r="A1411" i="13"/>
  <c r="A1410" i="13"/>
  <c r="A1409" i="13"/>
  <c r="A1408" i="13"/>
  <c r="A1407" i="13"/>
  <c r="A1406" i="13"/>
  <c r="A1405" i="13"/>
  <c r="A1404" i="13"/>
  <c r="A1403" i="13"/>
  <c r="A1402" i="13"/>
  <c r="A1401" i="13"/>
  <c r="A1400" i="13"/>
  <c r="A1399" i="13"/>
  <c r="A1398" i="13"/>
  <c r="A1397" i="13"/>
  <c r="A1396" i="13"/>
  <c r="A1395" i="13"/>
  <c r="A1394" i="13"/>
  <c r="A1393" i="13"/>
  <c r="A1392" i="13"/>
  <c r="A1391" i="13"/>
  <c r="A1390" i="13"/>
  <c r="A1389" i="13"/>
  <c r="A1388" i="13"/>
  <c r="A1387" i="13"/>
  <c r="A1386" i="13"/>
  <c r="A1385" i="13"/>
  <c r="A1384" i="13"/>
  <c r="A1379" i="13"/>
  <c r="A1380" i="13"/>
  <c r="A1381" i="13"/>
  <c r="A1382" i="13"/>
  <c r="A1383" i="13"/>
  <c r="A1378" i="13"/>
  <c r="A1377" i="13"/>
  <c r="A1376" i="13"/>
  <c r="A1375" i="13"/>
  <c r="A1374" i="13"/>
  <c r="A1373" i="13"/>
  <c r="A1372" i="13"/>
  <c r="A1371" i="13"/>
  <c r="A1370" i="13"/>
  <c r="A1369" i="13"/>
  <c r="A1368" i="13"/>
  <c r="A1367" i="13"/>
  <c r="A1366" i="13"/>
  <c r="A1365" i="13"/>
  <c r="A1364" i="13"/>
  <c r="A1363" i="13"/>
  <c r="A1362" i="13"/>
  <c r="A1361" i="13"/>
  <c r="A1360" i="13"/>
  <c r="A1359" i="13"/>
  <c r="A1358" i="13"/>
  <c r="A1357" i="13"/>
  <c r="A1356" i="13"/>
  <c r="A1355" i="13"/>
  <c r="A1354" i="13"/>
  <c r="A1353" i="13"/>
  <c r="A1352" i="13"/>
  <c r="A1351" i="13"/>
  <c r="A1350" i="13"/>
  <c r="A1349" i="13"/>
  <c r="A1348" i="13"/>
  <c r="A1347" i="13"/>
  <c r="A1346" i="13"/>
  <c r="A1345" i="13"/>
  <c r="A1344" i="13"/>
  <c r="A1343" i="13"/>
  <c r="A1342" i="13"/>
  <c r="A1341" i="13"/>
  <c r="A1340" i="13"/>
  <c r="A1339" i="13"/>
  <c r="A1338" i="13"/>
  <c r="A1337" i="13"/>
  <c r="A1336" i="13"/>
  <c r="A1335" i="13"/>
  <c r="A1334" i="13"/>
  <c r="A1333" i="13"/>
  <c r="A1332" i="13"/>
  <c r="A1331" i="13"/>
  <c r="A1330" i="13"/>
  <c r="A1329" i="13"/>
  <c r="A1328" i="13"/>
  <c r="A1327" i="13"/>
  <c r="A1326" i="13"/>
  <c r="A1325" i="13"/>
  <c r="A1324" i="13"/>
  <c r="A1323" i="13"/>
  <c r="A1322" i="13"/>
  <c r="A1321" i="13"/>
  <c r="A1320" i="13"/>
  <c r="A1319" i="13"/>
  <c r="A1318" i="13"/>
  <c r="A2376" i="12"/>
  <c r="A2375" i="12"/>
  <c r="A2374" i="12"/>
  <c r="A2373" i="12"/>
  <c r="A2372" i="12"/>
  <c r="A2371" i="12"/>
  <c r="A2370" i="12"/>
  <c r="A2369" i="12"/>
  <c r="A2368" i="12"/>
  <c r="A2367" i="12"/>
  <c r="A2366" i="12"/>
  <c r="A2365" i="12"/>
  <c r="A2364" i="12"/>
  <c r="A2363" i="12"/>
  <c r="A2362" i="12"/>
  <c r="A2361" i="12"/>
  <c r="A2360" i="12"/>
  <c r="A2359" i="12"/>
  <c r="A2358" i="12"/>
  <c r="A2357" i="12"/>
  <c r="A2356" i="12"/>
  <c r="A2355" i="12"/>
  <c r="A2354" i="12"/>
  <c r="A2353" i="12"/>
  <c r="A2352" i="12"/>
  <c r="A2351" i="12"/>
  <c r="A2350" i="12"/>
  <c r="A2349" i="12"/>
  <c r="A2348" i="12"/>
  <c r="A2347" i="12"/>
  <c r="A2346" i="12"/>
  <c r="A2345" i="12"/>
  <c r="A2344" i="12"/>
  <c r="A2343" i="12"/>
  <c r="A2342" i="12"/>
  <c r="A2341" i="12"/>
  <c r="A2340" i="12"/>
  <c r="A2339" i="12"/>
  <c r="A2338" i="12"/>
  <c r="A2337" i="12"/>
  <c r="A2336" i="12"/>
  <c r="A2335" i="12"/>
  <c r="A2334" i="12"/>
  <c r="A2333" i="12"/>
  <c r="A2332" i="12"/>
  <c r="A2331" i="12"/>
  <c r="A2330" i="12"/>
  <c r="A2329" i="12"/>
  <c r="A2328" i="12"/>
  <c r="A2327" i="12"/>
  <c r="A2326" i="12"/>
  <c r="A2325" i="12"/>
  <c r="A2324" i="12"/>
  <c r="A2323" i="12"/>
  <c r="A2322" i="12"/>
  <c r="A2321" i="12"/>
  <c r="A2320" i="12"/>
  <c r="A2319" i="12"/>
  <c r="A2318" i="12"/>
  <c r="A2317" i="12"/>
  <c r="A2316" i="12"/>
  <c r="A2315" i="12"/>
  <c r="A2314" i="12"/>
  <c r="A2313" i="12"/>
  <c r="A2312" i="12"/>
  <c r="A2311" i="12"/>
  <c r="A2310" i="12"/>
  <c r="A2309" i="12"/>
  <c r="A2308" i="12"/>
  <c r="A2307" i="12"/>
  <c r="A2306" i="12"/>
  <c r="A2305" i="12"/>
  <c r="A2304" i="12"/>
  <c r="A2303" i="12"/>
  <c r="A2302" i="12"/>
  <c r="A2301" i="12"/>
  <c r="A2300" i="12"/>
  <c r="A2299" i="12"/>
  <c r="A2298" i="12"/>
  <c r="A2297" i="12"/>
  <c r="A2296" i="12"/>
  <c r="A2295" i="12"/>
  <c r="A2294" i="12"/>
  <c r="A2293" i="12"/>
  <c r="A2292" i="12"/>
  <c r="A2291" i="12"/>
  <c r="A2290" i="12"/>
  <c r="A2289" i="12"/>
  <c r="A2288" i="12"/>
  <c r="A2287" i="12"/>
  <c r="A2286" i="12"/>
  <c r="A2285" i="12"/>
  <c r="A2284" i="12"/>
  <c r="A2283" i="12"/>
  <c r="A2282" i="12"/>
  <c r="A2281" i="12"/>
  <c r="A2280" i="12"/>
  <c r="A2279" i="12"/>
  <c r="A2278" i="12"/>
  <c r="A2277" i="12"/>
  <c r="A2276" i="12"/>
  <c r="A2275" i="12"/>
  <c r="A2274" i="12"/>
  <c r="A2273" i="12"/>
  <c r="A2272" i="12"/>
  <c r="A2271" i="12"/>
  <c r="A2270" i="12"/>
  <c r="A2269" i="12"/>
  <c r="A2268" i="12"/>
  <c r="A2267" i="12"/>
  <c r="A2266" i="12"/>
  <c r="A2265" i="12"/>
  <c r="A2264" i="12"/>
  <c r="A2263" i="12"/>
  <c r="A2262" i="12"/>
  <c r="A2261" i="12"/>
  <c r="A2260" i="12"/>
  <c r="A2259" i="12"/>
  <c r="A2258" i="12"/>
  <c r="A2257" i="12"/>
  <c r="A2256" i="12"/>
  <c r="A2255" i="12"/>
  <c r="A2254" i="12"/>
  <c r="A2253" i="12"/>
  <c r="A2252" i="12"/>
  <c r="A2251" i="12"/>
  <c r="A2250" i="12"/>
  <c r="A2249" i="12"/>
  <c r="A2248" i="12"/>
  <c r="A2247" i="12"/>
  <c r="A2246" i="12"/>
  <c r="A2245" i="12"/>
  <c r="A2244" i="12"/>
  <c r="A2243" i="12"/>
  <c r="A2242" i="12"/>
  <c r="A2241" i="12"/>
  <c r="A2240" i="12"/>
  <c r="A2239" i="12"/>
  <c r="A2238" i="12"/>
  <c r="A2237" i="12"/>
  <c r="A2236" i="12"/>
  <c r="A2235" i="12"/>
  <c r="A2234" i="12"/>
  <c r="A2233" i="12"/>
  <c r="G1309" i="13"/>
  <c r="A2221" i="12"/>
  <c r="A2220" i="12"/>
  <c r="A2219" i="12"/>
  <c r="A2218" i="12"/>
  <c r="A2217" i="12"/>
  <c r="A2216" i="12"/>
  <c r="A2215" i="12"/>
  <c r="A2214" i="12"/>
  <c r="A2213" i="12"/>
  <c r="A2212" i="12"/>
  <c r="A2211" i="12"/>
  <c r="A2210" i="12"/>
  <c r="A2209" i="12"/>
  <c r="A2208" i="12"/>
  <c r="A2207" i="12"/>
  <c r="A2206" i="12"/>
  <c r="A2205" i="12"/>
  <c r="A2204" i="12"/>
  <c r="A2203" i="12"/>
  <c r="A2202" i="12"/>
  <c r="A2201" i="12"/>
  <c r="A2200" i="12"/>
  <c r="A2199" i="12"/>
  <c r="A2198" i="12"/>
  <c r="A2197" i="12"/>
  <c r="A2196" i="12"/>
  <c r="A2195" i="12"/>
  <c r="A2194" i="12"/>
  <c r="A2193" i="12"/>
  <c r="A2192" i="12"/>
  <c r="A2191" i="12"/>
  <c r="A2190" i="12"/>
  <c r="A2189" i="12"/>
  <c r="A2188" i="12"/>
  <c r="A2187" i="12"/>
  <c r="A2186" i="12"/>
  <c r="A2185" i="12"/>
  <c r="A2184" i="12"/>
  <c r="A2183" i="12"/>
  <c r="A2182" i="12"/>
  <c r="A2181" i="12"/>
  <c r="A2180" i="12"/>
  <c r="A1308" i="13"/>
  <c r="A1307" i="13"/>
  <c r="A1306" i="13"/>
  <c r="A1305" i="13"/>
  <c r="A1304" i="13"/>
  <c r="A1303" i="13"/>
  <c r="A1302" i="13"/>
  <c r="A1301" i="13"/>
  <c r="A1300" i="13"/>
  <c r="A1299" i="13"/>
  <c r="A1298" i="13"/>
  <c r="A1297" i="13"/>
  <c r="A1296" i="13"/>
  <c r="A1295" i="13"/>
  <c r="A1294" i="13"/>
  <c r="A1293" i="13"/>
  <c r="A1292" i="13"/>
  <c r="A1291" i="13"/>
  <c r="A1290" i="13"/>
  <c r="A1289" i="13"/>
  <c r="A1288" i="13"/>
  <c r="A1287" i="13"/>
  <c r="A1286" i="13"/>
  <c r="A1285" i="13"/>
  <c r="A1284" i="13"/>
  <c r="A1283" i="13"/>
  <c r="A1282" i="13"/>
  <c r="A1281" i="13"/>
  <c r="A1280" i="13"/>
  <c r="A1279" i="13"/>
  <c r="A1278" i="13"/>
  <c r="A1277" i="13"/>
  <c r="A1276" i="13"/>
  <c r="A1275" i="13"/>
  <c r="A1274" i="13"/>
  <c r="A1273" i="13"/>
  <c r="A1272" i="13"/>
  <c r="A1271" i="13"/>
  <c r="A1270" i="13"/>
  <c r="A1269" i="13"/>
  <c r="A1268" i="13"/>
  <c r="A1267" i="13"/>
  <c r="A1266" i="13"/>
  <c r="A1265" i="13"/>
  <c r="A1264" i="13"/>
  <c r="A1263" i="13"/>
  <c r="A1262" i="13"/>
  <c r="A1261" i="13"/>
  <c r="A1260" i="13"/>
  <c r="A1259" i="13"/>
  <c r="A1258" i="13"/>
  <c r="A1257" i="13"/>
  <c r="A1256" i="13"/>
  <c r="A1255" i="13"/>
  <c r="A1245" i="13"/>
  <c r="A1244" i="13"/>
  <c r="A1243" i="13"/>
  <c r="A1242" i="13"/>
  <c r="A1241" i="13"/>
  <c r="A1240" i="13"/>
  <c r="A1239" i="13"/>
  <c r="A1238" i="13"/>
  <c r="A1237" i="13"/>
  <c r="A1236" i="13"/>
  <c r="A1235" i="13"/>
  <c r="A1234" i="13"/>
  <c r="A1233" i="13"/>
  <c r="A1232" i="13"/>
  <c r="A1231" i="13"/>
  <c r="A1230" i="13"/>
  <c r="A1229" i="13"/>
  <c r="A1228" i="13"/>
  <c r="A1227" i="13"/>
  <c r="A1226" i="13"/>
  <c r="A1225" i="13"/>
  <c r="A1224" i="13"/>
  <c r="A1223" i="13"/>
  <c r="A1222" i="13"/>
  <c r="A1221" i="13"/>
  <c r="A1220" i="13"/>
  <c r="A1219" i="13"/>
  <c r="A1218" i="13"/>
  <c r="A1217" i="13"/>
  <c r="A1216" i="13"/>
  <c r="A1200" i="13"/>
  <c r="A1199" i="13"/>
  <c r="A1198" i="13"/>
  <c r="A1197" i="13"/>
  <c r="A1196" i="13"/>
  <c r="A1195" i="13"/>
  <c r="A1190" i="13"/>
  <c r="A1191" i="13"/>
  <c r="A1192" i="13"/>
  <c r="A1193" i="13"/>
  <c r="A1194" i="13"/>
  <c r="A1189" i="13"/>
  <c r="A1188" i="13"/>
  <c r="A1187" i="13"/>
  <c r="A1186" i="13"/>
  <c r="A1185" i="13"/>
  <c r="A1184" i="13"/>
  <c r="A1183" i="13"/>
  <c r="A1182" i="13"/>
  <c r="A1181" i="13"/>
  <c r="A1180" i="13"/>
  <c r="A1179" i="13"/>
  <c r="A1178" i="13"/>
  <c r="A1177" i="13"/>
  <c r="A1170" i="13"/>
  <c r="A1169" i="13"/>
  <c r="A1168" i="13"/>
  <c r="A1167" i="13"/>
  <c r="A1166" i="13"/>
  <c r="A1165" i="13"/>
  <c r="A1164" i="13"/>
  <c r="A1163" i="13"/>
  <c r="A1162" i="13"/>
  <c r="A1161" i="13"/>
  <c r="A1160" i="13"/>
  <c r="A1159" i="13"/>
  <c r="A1158" i="13"/>
  <c r="A1157" i="13"/>
  <c r="A1156" i="13"/>
  <c r="A1155" i="13"/>
  <c r="A1154" i="13"/>
  <c r="A1153" i="13"/>
  <c r="A1152" i="13"/>
  <c r="A1151" i="13"/>
  <c r="A1150" i="13"/>
  <c r="A1149" i="13"/>
  <c r="A1148" i="13"/>
  <c r="A1147" i="13"/>
  <c r="A1146" i="13"/>
  <c r="A1145" i="13"/>
  <c r="A1144" i="13"/>
  <c r="A1143" i="13"/>
  <c r="A1142" i="13"/>
  <c r="A1141" i="13"/>
  <c r="A2179" i="12"/>
  <c r="A2178" i="12"/>
  <c r="A2177" i="12"/>
  <c r="A2176" i="12"/>
  <c r="A2175" i="12"/>
  <c r="A2174" i="12"/>
  <c r="A2173" i="12"/>
  <c r="A2172" i="12"/>
  <c r="A2171" i="12"/>
  <c r="A2170" i="12"/>
  <c r="A2169" i="12"/>
  <c r="A2168" i="12"/>
  <c r="A2134" i="12"/>
  <c r="A2133" i="12"/>
  <c r="A2132" i="12"/>
  <c r="A2131" i="12"/>
  <c r="A2130" i="12"/>
  <c r="A2129" i="12"/>
  <c r="A2128" i="12"/>
  <c r="A2125" i="12"/>
  <c r="A2126" i="12"/>
  <c r="A2127" i="12"/>
  <c r="A2124" i="12"/>
  <c r="A2123" i="12"/>
  <c r="A2122" i="12"/>
  <c r="A2121" i="12"/>
  <c r="A2120" i="12"/>
  <c r="A2119" i="12"/>
  <c r="A2118" i="12"/>
  <c r="A2117" i="12"/>
  <c r="A2116" i="12"/>
  <c r="A2115" i="12"/>
  <c r="A2114" i="12"/>
  <c r="A2113" i="12"/>
  <c r="A2112" i="12"/>
  <c r="A2111" i="12"/>
  <c r="A2110" i="12"/>
  <c r="A2109" i="12"/>
  <c r="A2108" i="12"/>
  <c r="A2107" i="12"/>
  <c r="A2147" i="12"/>
  <c r="A2146" i="12"/>
  <c r="A2145" i="12"/>
  <c r="A2144" i="12"/>
  <c r="A2143" i="12"/>
  <c r="A2142" i="12"/>
  <c r="A2153" i="12"/>
  <c r="A2152" i="12"/>
  <c r="A2151" i="12"/>
  <c r="A2150" i="12"/>
  <c r="A2149" i="12"/>
  <c r="A2148" i="12"/>
  <c r="A2159" i="12"/>
  <c r="A2158" i="12"/>
  <c r="A2157" i="12"/>
  <c r="A2156" i="12"/>
  <c r="A2155" i="12"/>
  <c r="A2154" i="12"/>
  <c r="A2160" i="12"/>
  <c r="A2161" i="12"/>
  <c r="A1059" i="13"/>
  <c r="A1058" i="13"/>
  <c r="A1057" i="13"/>
  <c r="A1056" i="13"/>
  <c r="A1055" i="13"/>
  <c r="A1053" i="13"/>
  <c r="A1052" i="13"/>
  <c r="A1051" i="13"/>
  <c r="A1050" i="13"/>
  <c r="A1049" i="13"/>
  <c r="A1047" i="13"/>
  <c r="A1046" i="13"/>
  <c r="A1045" i="13"/>
  <c r="A1044" i="13"/>
  <c r="A1043" i="13"/>
  <c r="A1071" i="13"/>
  <c r="A1070" i="13"/>
  <c r="A1069" i="13"/>
  <c r="A1068" i="13"/>
  <c r="A1067" i="13"/>
  <c r="A1061" i="13"/>
  <c r="A1062" i="13"/>
  <c r="A1063" i="13"/>
  <c r="A1064" i="13"/>
  <c r="A1065" i="13"/>
  <c r="A1066" i="13"/>
  <c r="A1073" i="13"/>
  <c r="A1074" i="13"/>
  <c r="A1075" i="13"/>
  <c r="A1076" i="13"/>
  <c r="A1077" i="13"/>
  <c r="A1078" i="13"/>
  <c r="A1081" i="13"/>
  <c r="A1079" i="13"/>
  <c r="A1082" i="13"/>
  <c r="A1083" i="13"/>
  <c r="A1095" i="13"/>
  <c r="A1094" i="13"/>
  <c r="A1089" i="13"/>
  <c r="A1088" i="13"/>
  <c r="A1097" i="13"/>
  <c r="A1098" i="13"/>
  <c r="A1099" i="13"/>
  <c r="A1100" i="13"/>
  <c r="A1101" i="13"/>
  <c r="A1102" i="13"/>
  <c r="A1103" i="13"/>
  <c r="A1104" i="13"/>
  <c r="A1105" i="13"/>
  <c r="A1106" i="13"/>
  <c r="A1107" i="13"/>
  <c r="A1113" i="13"/>
  <c r="A1112" i="13"/>
  <c r="A1111" i="13"/>
  <c r="A1110" i="13"/>
  <c r="A1109" i="13"/>
  <c r="A1114" i="13"/>
  <c r="A1115" i="13"/>
  <c r="A1116" i="13"/>
  <c r="A1117" i="13"/>
  <c r="A1118" i="13"/>
  <c r="A1119" i="13"/>
  <c r="A1120" i="13"/>
  <c r="A1127" i="13"/>
  <c r="A1128" i="13"/>
  <c r="A1129" i="13"/>
  <c r="A1130" i="13"/>
  <c r="A1131" i="13"/>
  <c r="A1132" i="13"/>
  <c r="A2100" i="12"/>
  <c r="A2099" i="12"/>
  <c r="A2098" i="12"/>
  <c r="A2097" i="12"/>
  <c r="A2096" i="12"/>
  <c r="A2095" i="12"/>
  <c r="A2094" i="12"/>
  <c r="A2093" i="12"/>
  <c r="A2092" i="12"/>
  <c r="A2091" i="12"/>
  <c r="A2090" i="12"/>
  <c r="A2089" i="12"/>
  <c r="A2088" i="12"/>
  <c r="A2087" i="12"/>
  <c r="A2086" i="12"/>
  <c r="A2085" i="12"/>
  <c r="A2084" i="12"/>
  <c r="A2083" i="12"/>
  <c r="A2082" i="12"/>
  <c r="A2081" i="12"/>
  <c r="A2080" i="12"/>
  <c r="A2079" i="12"/>
  <c r="A2078" i="12"/>
  <c r="A2077" i="12"/>
  <c r="A2076" i="12"/>
  <c r="A2075" i="12"/>
  <c r="A2074" i="12"/>
  <c r="A2073" i="12"/>
  <c r="A2072" i="12"/>
  <c r="A2071" i="12"/>
  <c r="A2070" i="12"/>
  <c r="A2069" i="12"/>
  <c r="A2068" i="12"/>
  <c r="A2067" i="12"/>
  <c r="A2066" i="12"/>
  <c r="A2065" i="12"/>
  <c r="A2064" i="12"/>
  <c r="A2063" i="12"/>
  <c r="A2062" i="12"/>
  <c r="A2061" i="12"/>
  <c r="A2060" i="12"/>
  <c r="A2059" i="12"/>
  <c r="A2058" i="12"/>
  <c r="A2057" i="12"/>
  <c r="A2056" i="12"/>
  <c r="A2055" i="12"/>
  <c r="A2054" i="12"/>
  <c r="A2053" i="12"/>
  <c r="A2052" i="12"/>
  <c r="A2051" i="12"/>
  <c r="A2050" i="12"/>
  <c r="A2049" i="12"/>
  <c r="A2048" i="12"/>
  <c r="A2047" i="12"/>
  <c r="A2046" i="12"/>
  <c r="A2045" i="12"/>
  <c r="A2044" i="12"/>
  <c r="A2043" i="12"/>
  <c r="A2042" i="12"/>
  <c r="A2041" i="12"/>
  <c r="A2040" i="12"/>
  <c r="A2039" i="12"/>
  <c r="A2038" i="12"/>
  <c r="A2037" i="12"/>
  <c r="A2036" i="12"/>
  <c r="A2035" i="12"/>
  <c r="A2032" i="12"/>
  <c r="A1041" i="13"/>
  <c r="A1040" i="13"/>
  <c r="A1039" i="13"/>
  <c r="A1038" i="13"/>
  <c r="A1037" i="13"/>
  <c r="A1126" i="13"/>
  <c r="A1108" i="13"/>
  <c r="A1096" i="13"/>
  <c r="A1093" i="13"/>
  <c r="A1092" i="13"/>
  <c r="A1091" i="13"/>
  <c r="A1090" i="13"/>
  <c r="A1087" i="13"/>
  <c r="A1086" i="13"/>
  <c r="A1085" i="13"/>
  <c r="A1084" i="13"/>
  <c r="A1072" i="13"/>
  <c r="A1060" i="13"/>
  <c r="A1054" i="13"/>
  <c r="A1048" i="13"/>
  <c r="A1042" i="13"/>
  <c r="A1036" i="13"/>
  <c r="A1035" i="13"/>
  <c r="A1034" i="13"/>
  <c r="A1033" i="13"/>
  <c r="A1032" i="13"/>
  <c r="A1031" i="13"/>
  <c r="A1029" i="13"/>
  <c r="A1028" i="13"/>
  <c r="A1027" i="13"/>
  <c r="A1026" i="13"/>
  <c r="A1025" i="13"/>
  <c r="A1030" i="13"/>
  <c r="A1024" i="13"/>
  <c r="A1023" i="13"/>
  <c r="A1022" i="13"/>
  <c r="A1021" i="13"/>
  <c r="A1020" i="13"/>
  <c r="A1019" i="13"/>
  <c r="A1018" i="13"/>
  <c r="A1017" i="13"/>
  <c r="A1016" i="13"/>
  <c r="A1015" i="13"/>
  <c r="A1014" i="13"/>
  <c r="A1013" i="13"/>
  <c r="A1012" i="13"/>
  <c r="A1011" i="13"/>
  <c r="A1010" i="13"/>
  <c r="A1009" i="13"/>
  <c r="A1008" i="13"/>
  <c r="A1007" i="13"/>
  <c r="A2031" i="12"/>
  <c r="A2030" i="12"/>
  <c r="A2029" i="12"/>
  <c r="A2028" i="12"/>
  <c r="A2027" i="12"/>
  <c r="A2026" i="12"/>
  <c r="A2025" i="12"/>
  <c r="A2024" i="12"/>
  <c r="A2023" i="12"/>
  <c r="A2022" i="12"/>
  <c r="A2021" i="12"/>
  <c r="E1992" i="12"/>
  <c r="F1992" i="12"/>
  <c r="G1992" i="12"/>
  <c r="H1992" i="12"/>
  <c r="I1992" i="12"/>
  <c r="J1992" i="12"/>
  <c r="E1993" i="12"/>
  <c r="F1993" i="12"/>
  <c r="G1993" i="12"/>
  <c r="H1993" i="12"/>
  <c r="I1993" i="12"/>
  <c r="J1993" i="12"/>
  <c r="E1994" i="12"/>
  <c r="F1994" i="12"/>
  <c r="G1994" i="12"/>
  <c r="H1994" i="12"/>
  <c r="I1994" i="12"/>
  <c r="J1994" i="12"/>
  <c r="E1995" i="12"/>
  <c r="F1995" i="12"/>
  <c r="G1995" i="12"/>
  <c r="H1995" i="12"/>
  <c r="I1995" i="12"/>
  <c r="J1995" i="12"/>
  <c r="E1996" i="12"/>
  <c r="F1996" i="12"/>
  <c r="G1996" i="12"/>
  <c r="H1996" i="12"/>
  <c r="I1996" i="12"/>
  <c r="J1996" i="12"/>
  <c r="E1997" i="12"/>
  <c r="F1997" i="12"/>
  <c r="G1997" i="12"/>
  <c r="H1997" i="12"/>
  <c r="I1997" i="12"/>
  <c r="J1997" i="12"/>
  <c r="D1992" i="12"/>
  <c r="D1993" i="12"/>
  <c r="D1994" i="12"/>
  <c r="D1995" i="12"/>
  <c r="D1996" i="12"/>
  <c r="D1997" i="12"/>
  <c r="C1997" i="12"/>
  <c r="C1996" i="12"/>
  <c r="C1995" i="12"/>
  <c r="C1994" i="12"/>
  <c r="C1993" i="12"/>
  <c r="C1992" i="12"/>
  <c r="P2529" i="12" l="1"/>
  <c r="P2518" i="12"/>
  <c r="P2507" i="12"/>
  <c r="N2774" i="12"/>
  <c r="P2513" i="12"/>
  <c r="P2505" i="12"/>
  <c r="Q2920" i="12"/>
  <c r="P2524" i="12"/>
  <c r="P2506" i="12"/>
  <c r="P2521" i="12"/>
  <c r="P2530" i="12"/>
  <c r="P2522" i="12"/>
  <c r="P2508" i="12"/>
  <c r="P2516" i="12"/>
  <c r="P2523" i="12"/>
  <c r="N2558" i="12"/>
  <c r="N2531" i="12"/>
  <c r="N2420" i="12"/>
  <c r="N2428" i="12"/>
  <c r="N2436" i="12"/>
  <c r="N2444" i="12"/>
  <c r="N2452" i="12"/>
  <c r="N2460" i="12"/>
  <c r="N2468" i="12"/>
  <c r="N2476" i="12"/>
  <c r="N2484" i="12"/>
  <c r="N2492" i="12"/>
  <c r="N2424" i="12"/>
  <c r="N2448" i="12"/>
  <c r="N2480" i="12"/>
  <c r="N2441" i="12"/>
  <c r="N2449" i="12"/>
  <c r="N2481" i="12"/>
  <c r="N2434" i="12"/>
  <c r="N2450" i="12"/>
  <c r="N2482" i="12"/>
  <c r="N2443" i="12"/>
  <c r="N2459" i="12"/>
  <c r="N2491" i="12"/>
  <c r="N2421" i="12"/>
  <c r="N2429" i="12"/>
  <c r="N2437" i="12"/>
  <c r="N2445" i="12"/>
  <c r="N2453" i="12"/>
  <c r="N2461" i="12"/>
  <c r="N2469" i="12"/>
  <c r="N2477" i="12"/>
  <c r="N2485" i="12"/>
  <c r="N2493" i="12"/>
  <c r="N2440" i="12"/>
  <c r="N2464" i="12"/>
  <c r="N2425" i="12"/>
  <c r="N2473" i="12"/>
  <c r="N2418" i="12"/>
  <c r="N2466" i="12"/>
  <c r="N2435" i="12"/>
  <c r="N2467" i="12"/>
  <c r="N2422" i="12"/>
  <c r="N2430" i="12"/>
  <c r="N2438" i="12"/>
  <c r="N2446" i="12"/>
  <c r="N2454" i="12"/>
  <c r="N2462" i="12"/>
  <c r="N2470" i="12"/>
  <c r="N2478" i="12"/>
  <c r="N2486" i="12"/>
  <c r="N2494" i="12"/>
  <c r="N2416" i="12"/>
  <c r="N2472" i="12"/>
  <c r="N2417" i="12"/>
  <c r="N2465" i="12"/>
  <c r="N2442" i="12"/>
  <c r="N2458" i="12"/>
  <c r="N2490" i="12"/>
  <c r="N2419" i="12"/>
  <c r="N2451" i="12"/>
  <c r="N2483" i="12"/>
  <c r="N2423" i="12"/>
  <c r="N2431" i="12"/>
  <c r="N2439" i="12"/>
  <c r="N2447" i="12"/>
  <c r="N2455" i="12"/>
  <c r="N2463" i="12"/>
  <c r="N2471" i="12"/>
  <c r="N2479" i="12"/>
  <c r="N2487" i="12"/>
  <c r="N2495" i="12"/>
  <c r="N2432" i="12"/>
  <c r="N2456" i="12"/>
  <c r="N2488" i="12"/>
  <c r="N2433" i="12"/>
  <c r="N2457" i="12"/>
  <c r="N2489" i="12"/>
  <c r="N2426" i="12"/>
  <c r="N2474" i="12"/>
  <c r="N2427" i="12"/>
  <c r="N2475" i="12"/>
  <c r="N2238" i="12"/>
  <c r="N2246" i="12"/>
  <c r="N2254" i="12"/>
  <c r="N2262" i="12"/>
  <c r="N2270" i="12"/>
  <c r="N2278" i="12"/>
  <c r="N2286" i="12"/>
  <c r="N2294" i="12"/>
  <c r="N2302" i="12"/>
  <c r="N2310" i="12"/>
  <c r="N2318" i="12"/>
  <c r="N2326" i="12"/>
  <c r="N2334" i="12"/>
  <c r="N2342" i="12"/>
  <c r="N2350" i="12"/>
  <c r="N2358" i="12"/>
  <c r="N2366" i="12"/>
  <c r="N2374" i="12"/>
  <c r="N2233" i="12"/>
  <c r="N2265" i="12"/>
  <c r="N2297" i="12"/>
  <c r="N2321" i="12"/>
  <c r="N2345" i="12"/>
  <c r="N2369" i="12"/>
  <c r="N2299" i="12"/>
  <c r="N2355" i="12"/>
  <c r="N2236" i="12"/>
  <c r="N2284" i="12"/>
  <c r="N2316" i="12"/>
  <c r="N2356" i="12"/>
  <c r="N2261" i="12"/>
  <c r="N2293" i="12"/>
  <c r="N2317" i="12"/>
  <c r="N2349" i="12"/>
  <c r="N2239" i="12"/>
  <c r="N2247" i="12"/>
  <c r="N2255" i="12"/>
  <c r="N2263" i="12"/>
  <c r="N2271" i="12"/>
  <c r="N2279" i="12"/>
  <c r="N2287" i="12"/>
  <c r="N2295" i="12"/>
  <c r="N2303" i="12"/>
  <c r="N2311" i="12"/>
  <c r="N2319" i="12"/>
  <c r="N2327" i="12"/>
  <c r="N2335" i="12"/>
  <c r="N2343" i="12"/>
  <c r="N2351" i="12"/>
  <c r="N2359" i="12"/>
  <c r="N2367" i="12"/>
  <c r="N2375" i="12"/>
  <c r="N2241" i="12"/>
  <c r="N2257" i="12"/>
  <c r="N2281" i="12"/>
  <c r="N2305" i="12"/>
  <c r="N2329" i="12"/>
  <c r="N2353" i="12"/>
  <c r="N2275" i="12"/>
  <c r="N2323" i="12"/>
  <c r="N2347" i="12"/>
  <c r="N2252" i="12"/>
  <c r="N2276" i="12"/>
  <c r="N2308" i="12"/>
  <c r="N2340" i="12"/>
  <c r="N2372" i="12"/>
  <c r="N2237" i="12"/>
  <c r="N2277" i="12"/>
  <c r="N2309" i="12"/>
  <c r="N2341" i="12"/>
  <c r="N2240" i="12"/>
  <c r="N2248" i="12"/>
  <c r="N2256" i="12"/>
  <c r="N2264" i="12"/>
  <c r="N2272" i="12"/>
  <c r="N2280" i="12"/>
  <c r="N2288" i="12"/>
  <c r="N2296" i="12"/>
  <c r="N2304" i="12"/>
  <c r="N2312" i="12"/>
  <c r="N2320" i="12"/>
  <c r="N2328" i="12"/>
  <c r="N2336" i="12"/>
  <c r="N2344" i="12"/>
  <c r="N2352" i="12"/>
  <c r="N2360" i="12"/>
  <c r="N2368" i="12"/>
  <c r="N2376" i="12"/>
  <c r="N2249" i="12"/>
  <c r="N2273" i="12"/>
  <c r="N2289" i="12"/>
  <c r="N2313" i="12"/>
  <c r="N2337" i="12"/>
  <c r="N2361" i="12"/>
  <c r="N2291" i="12"/>
  <c r="N2339" i="12"/>
  <c r="N2371" i="12"/>
  <c r="N2260" i="12"/>
  <c r="N2300" i="12"/>
  <c r="N2332" i="12"/>
  <c r="N2245" i="12"/>
  <c r="N2285" i="12"/>
  <c r="N2333" i="12"/>
  <c r="N2234" i="12"/>
  <c r="N2242" i="12"/>
  <c r="N2250" i="12"/>
  <c r="N2258" i="12"/>
  <c r="N2266" i="12"/>
  <c r="N2274" i="12"/>
  <c r="N2282" i="12"/>
  <c r="N2290" i="12"/>
  <c r="N2298" i="12"/>
  <c r="N2306" i="12"/>
  <c r="N2314" i="12"/>
  <c r="N2322" i="12"/>
  <c r="N2330" i="12"/>
  <c r="N2338" i="12"/>
  <c r="N2346" i="12"/>
  <c r="N2354" i="12"/>
  <c r="N2362" i="12"/>
  <c r="N2370" i="12"/>
  <c r="N2235" i="12"/>
  <c r="N2243" i="12"/>
  <c r="N2251" i="12"/>
  <c r="N2259" i="12"/>
  <c r="N2267" i="12"/>
  <c r="N2283" i="12"/>
  <c r="N2307" i="12"/>
  <c r="N2315" i="12"/>
  <c r="N2331" i="12"/>
  <c r="N2363" i="12"/>
  <c r="N2244" i="12"/>
  <c r="N2268" i="12"/>
  <c r="N2292" i="12"/>
  <c r="N2324" i="12"/>
  <c r="N2348" i="12"/>
  <c r="N2364" i="12"/>
  <c r="N2253" i="12"/>
  <c r="N2269" i="12"/>
  <c r="N2301" i="12"/>
  <c r="N2325" i="12"/>
  <c r="N2357" i="12"/>
  <c r="N2373" i="12"/>
  <c r="N2365" i="12"/>
  <c r="N2619" i="12"/>
  <c r="N2175" i="12"/>
  <c r="N2183" i="12"/>
  <c r="N2191" i="12"/>
  <c r="N2199" i="12"/>
  <c r="N2207" i="12"/>
  <c r="N2215" i="12"/>
  <c r="N2168" i="12"/>
  <c r="N2184" i="12"/>
  <c r="N2200" i="12"/>
  <c r="N2216" i="12"/>
  <c r="N2196" i="12"/>
  <c r="N2176" i="12"/>
  <c r="N2192" i="12"/>
  <c r="N2208" i="12"/>
  <c r="N2172" i="12"/>
  <c r="N2220" i="12"/>
  <c r="N2173" i="12"/>
  <c r="N2205" i="12"/>
  <c r="N2190" i="12"/>
  <c r="N2214" i="12"/>
  <c r="N2169" i="12"/>
  <c r="N2177" i="12"/>
  <c r="N2185" i="12"/>
  <c r="N2193" i="12"/>
  <c r="N2201" i="12"/>
  <c r="N2209" i="12"/>
  <c r="N2217" i="12"/>
  <c r="N2179" i="12"/>
  <c r="N2187" i="12"/>
  <c r="N2203" i="12"/>
  <c r="N2219" i="12"/>
  <c r="N2188" i="12"/>
  <c r="N2212" i="12"/>
  <c r="N2189" i="12"/>
  <c r="N2213" i="12"/>
  <c r="N2174" i="12"/>
  <c r="N2198" i="12"/>
  <c r="N2170" i="12"/>
  <c r="N2178" i="12"/>
  <c r="N2186" i="12"/>
  <c r="N2194" i="12"/>
  <c r="N2202" i="12"/>
  <c r="N2210" i="12"/>
  <c r="N2218" i="12"/>
  <c r="N2171" i="12"/>
  <c r="N2195" i="12"/>
  <c r="N2211" i="12"/>
  <c r="N2180" i="12"/>
  <c r="N2204" i="12"/>
  <c r="N2181" i="12"/>
  <c r="N2197" i="12"/>
  <c r="N2221" i="12"/>
  <c r="N2182" i="12"/>
  <c r="N2206" i="12"/>
  <c r="N2143" i="12"/>
  <c r="N2151" i="12"/>
  <c r="N2159" i="12"/>
  <c r="N2152" i="12"/>
  <c r="N2160" i="12"/>
  <c r="N2144" i="12"/>
  <c r="N2157" i="12"/>
  <c r="N2158" i="12"/>
  <c r="N2145" i="12"/>
  <c r="N2153" i="12"/>
  <c r="N2161" i="12"/>
  <c r="N2147" i="12"/>
  <c r="N2148" i="12"/>
  <c r="N2149" i="12"/>
  <c r="N2142" i="12"/>
  <c r="N2146" i="12"/>
  <c r="N2154" i="12"/>
  <c r="N2155" i="12"/>
  <c r="N2156" i="12"/>
  <c r="N2150" i="12"/>
  <c r="N2112" i="12"/>
  <c r="N2120" i="12"/>
  <c r="N2128" i="12"/>
  <c r="N2121" i="12"/>
  <c r="N2129" i="12"/>
  <c r="N2113" i="12"/>
  <c r="N2125" i="12"/>
  <c r="N2118" i="12"/>
  <c r="N2119" i="12"/>
  <c r="N2114" i="12"/>
  <c r="N2122" i="12"/>
  <c r="N2130" i="12"/>
  <c r="N2116" i="12"/>
  <c r="N2124" i="12"/>
  <c r="N2109" i="12"/>
  <c r="N2126" i="12"/>
  <c r="N2127" i="12"/>
  <c r="N2107" i="12"/>
  <c r="N2115" i="12"/>
  <c r="N2123" i="12"/>
  <c r="N2131" i="12"/>
  <c r="N2108" i="12"/>
  <c r="N2132" i="12"/>
  <c r="N2117" i="12"/>
  <c r="N2133" i="12"/>
  <c r="N2110" i="12"/>
  <c r="N2134" i="12"/>
  <c r="N2111" i="12"/>
  <c r="N2022" i="12"/>
  <c r="N2030" i="12"/>
  <c r="N2038" i="12"/>
  <c r="N2046" i="12"/>
  <c r="N2054" i="12"/>
  <c r="N2062" i="12"/>
  <c r="N2070" i="12"/>
  <c r="N2078" i="12"/>
  <c r="N2086" i="12"/>
  <c r="N2094" i="12"/>
  <c r="N2024" i="12"/>
  <c r="N2040" i="12"/>
  <c r="N2048" i="12"/>
  <c r="N2056" i="12"/>
  <c r="N2064" i="12"/>
  <c r="N2080" i="12"/>
  <c r="N2096" i="12"/>
  <c r="N2028" i="12"/>
  <c r="N2076" i="12"/>
  <c r="N2100" i="12"/>
  <c r="N2037" i="12"/>
  <c r="N2053" i="12"/>
  <c r="N2085" i="12"/>
  <c r="N2023" i="12"/>
  <c r="N2031" i="12"/>
  <c r="N2039" i="12"/>
  <c r="N2047" i="12"/>
  <c r="N2055" i="12"/>
  <c r="N2063" i="12"/>
  <c r="N2071" i="12"/>
  <c r="N2079" i="12"/>
  <c r="N2087" i="12"/>
  <c r="N2095" i="12"/>
  <c r="N2032" i="12"/>
  <c r="N2072" i="12"/>
  <c r="N2088" i="12"/>
  <c r="N2052" i="12"/>
  <c r="N2093" i="12"/>
  <c r="N2025" i="12"/>
  <c r="N2033" i="12"/>
  <c r="N2041" i="12"/>
  <c r="N2049" i="12"/>
  <c r="N2057" i="12"/>
  <c r="N2065" i="12"/>
  <c r="N2073" i="12"/>
  <c r="N2081" i="12"/>
  <c r="N2089" i="12"/>
  <c r="N2097" i="12"/>
  <c r="N2035" i="12"/>
  <c r="N2051" i="12"/>
  <c r="N2067" i="12"/>
  <c r="N2083" i="12"/>
  <c r="N2099" i="12"/>
  <c r="N2036" i="12"/>
  <c r="N2060" i="12"/>
  <c r="N2084" i="12"/>
  <c r="N2029" i="12"/>
  <c r="N2045" i="12"/>
  <c r="N2069" i="12"/>
  <c r="N2026" i="12"/>
  <c r="N2034" i="12"/>
  <c r="N2042" i="12"/>
  <c r="N2050" i="12"/>
  <c r="N2058" i="12"/>
  <c r="N2066" i="12"/>
  <c r="N2074" i="12"/>
  <c r="N2082" i="12"/>
  <c r="N2090" i="12"/>
  <c r="N2098" i="12"/>
  <c r="N2027" i="12"/>
  <c r="N2043" i="12"/>
  <c r="N2059" i="12"/>
  <c r="N2075" i="12"/>
  <c r="N2091" i="12"/>
  <c r="N2044" i="12"/>
  <c r="N2068" i="12"/>
  <c r="N2092" i="12"/>
  <c r="N2021" i="12"/>
  <c r="N2061" i="12"/>
  <c r="N2077" i="12"/>
  <c r="M2033" i="12"/>
  <c r="Q2925" i="12"/>
  <c r="Q2922" i="12"/>
  <c r="P2519" i="12"/>
  <c r="M2558" i="12"/>
  <c r="M2531" i="12"/>
  <c r="M2492" i="12"/>
  <c r="M2488" i="12"/>
  <c r="M2484" i="12"/>
  <c r="M2480" i="12"/>
  <c r="M2476" i="12"/>
  <c r="M2472" i="12"/>
  <c r="M2468" i="12"/>
  <c r="M2464" i="12"/>
  <c r="M2460" i="12"/>
  <c r="M2456" i="12"/>
  <c r="M2452" i="12"/>
  <c r="M2448" i="12"/>
  <c r="M2444" i="12"/>
  <c r="M2440" i="12"/>
  <c r="M2436" i="12"/>
  <c r="M2432" i="12"/>
  <c r="M2427" i="12"/>
  <c r="M2423" i="12"/>
  <c r="M2419" i="12"/>
  <c r="M2442" i="12"/>
  <c r="M2417" i="12"/>
  <c r="M2489" i="12"/>
  <c r="M2481" i="12"/>
  <c r="M2469" i="12"/>
  <c r="M2457" i="12"/>
  <c r="M2449" i="12"/>
  <c r="M2437" i="12"/>
  <c r="M2429" i="12"/>
  <c r="M2416" i="12"/>
  <c r="M2495" i="12"/>
  <c r="M2491" i="12"/>
  <c r="M2487" i="12"/>
  <c r="M2483" i="12"/>
  <c r="M2479" i="12"/>
  <c r="M2475" i="12"/>
  <c r="M2471" i="12"/>
  <c r="M2467" i="12"/>
  <c r="M2463" i="12"/>
  <c r="M2459" i="12"/>
  <c r="M2455" i="12"/>
  <c r="M2451" i="12"/>
  <c r="M2447" i="12"/>
  <c r="M2443" i="12"/>
  <c r="M2439" i="12"/>
  <c r="M2435" i="12"/>
  <c r="M2431" i="12"/>
  <c r="M2426" i="12"/>
  <c r="M2422" i="12"/>
  <c r="M2418" i="12"/>
  <c r="M2428" i="12"/>
  <c r="M2494" i="12"/>
  <c r="M2490" i="12"/>
  <c r="M2486" i="12"/>
  <c r="M2482" i="12"/>
  <c r="M2478" i="12"/>
  <c r="M2474" i="12"/>
  <c r="M2470" i="12"/>
  <c r="M2466" i="12"/>
  <c r="M2462" i="12"/>
  <c r="M2458" i="12"/>
  <c r="M2454" i="12"/>
  <c r="M2450" i="12"/>
  <c r="M2446" i="12"/>
  <c r="M2438" i="12"/>
  <c r="M2434" i="12"/>
  <c r="M2430" i="12"/>
  <c r="M2425" i="12"/>
  <c r="M2421" i="12"/>
  <c r="L2428" i="12"/>
  <c r="M2493" i="12"/>
  <c r="M2485" i="12"/>
  <c r="M2477" i="12"/>
  <c r="M2473" i="12"/>
  <c r="M2465" i="12"/>
  <c r="M2461" i="12"/>
  <c r="M2453" i="12"/>
  <c r="M2445" i="12"/>
  <c r="M2441" i="12"/>
  <c r="M2433" i="12"/>
  <c r="M2424" i="12"/>
  <c r="M2420" i="12"/>
  <c r="P2527" i="12"/>
  <c r="M2774" i="12"/>
  <c r="M2233" i="12"/>
  <c r="M2237" i="12"/>
  <c r="M2241" i="12"/>
  <c r="M2245" i="12"/>
  <c r="M2249" i="12"/>
  <c r="M2253" i="12"/>
  <c r="M2257" i="12"/>
  <c r="M2261" i="12"/>
  <c r="M2265" i="12"/>
  <c r="M2269" i="12"/>
  <c r="M2273" i="12"/>
  <c r="M2277" i="12"/>
  <c r="M2281" i="12"/>
  <c r="M2285" i="12"/>
  <c r="M2289" i="12"/>
  <c r="M2293" i="12"/>
  <c r="M2297" i="12"/>
  <c r="M2301" i="12"/>
  <c r="M2305" i="12"/>
  <c r="M2309" i="12"/>
  <c r="M2313" i="12"/>
  <c r="M2317" i="12"/>
  <c r="M2321" i="12"/>
  <c r="M2325" i="12"/>
  <c r="M2329" i="12"/>
  <c r="M2333" i="12"/>
  <c r="M2337" i="12"/>
  <c r="M2341" i="12"/>
  <c r="M2345" i="12"/>
  <c r="M2349" i="12"/>
  <c r="M2353" i="12"/>
  <c r="M2357" i="12"/>
  <c r="M2361" i="12"/>
  <c r="M2365" i="12"/>
  <c r="M2369" i="12"/>
  <c r="M2373" i="12"/>
  <c r="M2234" i="12"/>
  <c r="M2238" i="12"/>
  <c r="M2242" i="12"/>
  <c r="M2246" i="12"/>
  <c r="M2250" i="12"/>
  <c r="M2254" i="12"/>
  <c r="M2258" i="12"/>
  <c r="M2262" i="12"/>
  <c r="M2266" i="12"/>
  <c r="M2270" i="12"/>
  <c r="M2274" i="12"/>
  <c r="M2278" i="12"/>
  <c r="M2282" i="12"/>
  <c r="M2235" i="12"/>
  <c r="M2239" i="12"/>
  <c r="M2243" i="12"/>
  <c r="M2247" i="12"/>
  <c r="M2251" i="12"/>
  <c r="M2255" i="12"/>
  <c r="M2259" i="12"/>
  <c r="M2263" i="12"/>
  <c r="M2267" i="12"/>
  <c r="M2271" i="12"/>
  <c r="M2275" i="12"/>
  <c r="M2279" i="12"/>
  <c r="M2283" i="12"/>
  <c r="M2287" i="12"/>
  <c r="M2291" i="12"/>
  <c r="M2295" i="12"/>
  <c r="M2299" i="12"/>
  <c r="M2303" i="12"/>
  <c r="M2307" i="12"/>
  <c r="M2311" i="12"/>
  <c r="M2315" i="12"/>
  <c r="M2319" i="12"/>
  <c r="M2323" i="12"/>
  <c r="M2327" i="12"/>
  <c r="M2331" i="12"/>
  <c r="M2335" i="12"/>
  <c r="M2339" i="12"/>
  <c r="M2343" i="12"/>
  <c r="M2347" i="12"/>
  <c r="M2351" i="12"/>
  <c r="M2355" i="12"/>
  <c r="M2359" i="12"/>
  <c r="M2363" i="12"/>
  <c r="M2367" i="12"/>
  <c r="M2371" i="12"/>
  <c r="M2375" i="12"/>
  <c r="M2236" i="12"/>
  <c r="M2240" i="12"/>
  <c r="M2244" i="12"/>
  <c r="M2248" i="12"/>
  <c r="M2252" i="12"/>
  <c r="M2256" i="12"/>
  <c r="M2260" i="12"/>
  <c r="M2264" i="12"/>
  <c r="M2268" i="12"/>
  <c r="M2272" i="12"/>
  <c r="M2276" i="12"/>
  <c r="M2280" i="12"/>
  <c r="M2284" i="12"/>
  <c r="M2286" i="12"/>
  <c r="M2294" i="12"/>
  <c r="M2302" i="12"/>
  <c r="M2310" i="12"/>
  <c r="M2318" i="12"/>
  <c r="M2326" i="12"/>
  <c r="M2334" i="12"/>
  <c r="M2342" i="12"/>
  <c r="M2350" i="12"/>
  <c r="M2358" i="12"/>
  <c r="M2366" i="12"/>
  <c r="M2374" i="12"/>
  <c r="M2298" i="12"/>
  <c r="M2314" i="12"/>
  <c r="M2330" i="12"/>
  <c r="M2346" i="12"/>
  <c r="M2362" i="12"/>
  <c r="M2300" i="12"/>
  <c r="M2316" i="12"/>
  <c r="M2332" i="12"/>
  <c r="M2348" i="12"/>
  <c r="M2364" i="12"/>
  <c r="M2288" i="12"/>
  <c r="M2296" i="12"/>
  <c r="M2304" i="12"/>
  <c r="M2312" i="12"/>
  <c r="M2320" i="12"/>
  <c r="M2328" i="12"/>
  <c r="M2336" i="12"/>
  <c r="M2344" i="12"/>
  <c r="M2352" i="12"/>
  <c r="M2360" i="12"/>
  <c r="M2368" i="12"/>
  <c r="M2376" i="12"/>
  <c r="M2290" i="12"/>
  <c r="M2306" i="12"/>
  <c r="M2322" i="12"/>
  <c r="M2338" i="12"/>
  <c r="M2354" i="12"/>
  <c r="M2370" i="12"/>
  <c r="M2292" i="12"/>
  <c r="M2308" i="12"/>
  <c r="M2324" i="12"/>
  <c r="M2340" i="12"/>
  <c r="M2356" i="12"/>
  <c r="M2372" i="12"/>
  <c r="M2168" i="12"/>
  <c r="M2172" i="12"/>
  <c r="M2176" i="12"/>
  <c r="M2180" i="12"/>
  <c r="M2184" i="12"/>
  <c r="M2188" i="12"/>
  <c r="M2192" i="12"/>
  <c r="M2196" i="12"/>
  <c r="M2200" i="12"/>
  <c r="M2204" i="12"/>
  <c r="M2208" i="12"/>
  <c r="M2212" i="12"/>
  <c r="M2216" i="12"/>
  <c r="M2220" i="12"/>
  <c r="M2183" i="12"/>
  <c r="M2169" i="12"/>
  <c r="M2173" i="12"/>
  <c r="M2177" i="12"/>
  <c r="M2181" i="12"/>
  <c r="M2185" i="12"/>
  <c r="M2189" i="12"/>
  <c r="M2193" i="12"/>
  <c r="M2197" i="12"/>
  <c r="M2201" i="12"/>
  <c r="M2205" i="12"/>
  <c r="M2209" i="12"/>
  <c r="M2213" i="12"/>
  <c r="M2217" i="12"/>
  <c r="M2221" i="12"/>
  <c r="M2187" i="12"/>
  <c r="M2170" i="12"/>
  <c r="M2174" i="12"/>
  <c r="M2178" i="12"/>
  <c r="M2182" i="12"/>
  <c r="M2186" i="12"/>
  <c r="M2190" i="12"/>
  <c r="M2194" i="12"/>
  <c r="M2198" i="12"/>
  <c r="M2202" i="12"/>
  <c r="M2206" i="12"/>
  <c r="M2210" i="12"/>
  <c r="M2214" i="12"/>
  <c r="M2218" i="12"/>
  <c r="M2171" i="12"/>
  <c r="M2175" i="12"/>
  <c r="M2179" i="12"/>
  <c r="M2191" i="12"/>
  <c r="M2195" i="12"/>
  <c r="M2199" i="12"/>
  <c r="M2203" i="12"/>
  <c r="M2207" i="12"/>
  <c r="M2211" i="12"/>
  <c r="M2215" i="12"/>
  <c r="M2219" i="12"/>
  <c r="M2619" i="12"/>
  <c r="M2144" i="12"/>
  <c r="M2148" i="12"/>
  <c r="M2152" i="12"/>
  <c r="M2156" i="12"/>
  <c r="M2160" i="12"/>
  <c r="M2150" i="12"/>
  <c r="M2147" i="12"/>
  <c r="M2155" i="12"/>
  <c r="M2145" i="12"/>
  <c r="M2149" i="12"/>
  <c r="M2153" i="12"/>
  <c r="M2157" i="12"/>
  <c r="M2161" i="12"/>
  <c r="M2142" i="12"/>
  <c r="M2146" i="12"/>
  <c r="M2154" i="12"/>
  <c r="M2158" i="12"/>
  <c r="M2143" i="12"/>
  <c r="M2151" i="12"/>
  <c r="M2159" i="12"/>
  <c r="M2108" i="12"/>
  <c r="M2112" i="12"/>
  <c r="M2116" i="12"/>
  <c r="M2120" i="12"/>
  <c r="M2124" i="12"/>
  <c r="M2128" i="12"/>
  <c r="M2132" i="12"/>
  <c r="M2110" i="12"/>
  <c r="M2118" i="12"/>
  <c r="M2126" i="12"/>
  <c r="M2130" i="12"/>
  <c r="M2111" i="12"/>
  <c r="M2115" i="12"/>
  <c r="M2123" i="12"/>
  <c r="M2131" i="12"/>
  <c r="M2109" i="12"/>
  <c r="M2113" i="12"/>
  <c r="M2117" i="12"/>
  <c r="M2121" i="12"/>
  <c r="M2125" i="12"/>
  <c r="M2129" i="12"/>
  <c r="M2133" i="12"/>
  <c r="M2114" i="12"/>
  <c r="M2122" i="12"/>
  <c r="M2134" i="12"/>
  <c r="M2107" i="12"/>
  <c r="M2119" i="12"/>
  <c r="M2127" i="12"/>
  <c r="P2526" i="12"/>
  <c r="L2619" i="12"/>
  <c r="P2515" i="12"/>
  <c r="P2511" i="12"/>
  <c r="P2504" i="12"/>
  <c r="P2528" i="12"/>
  <c r="P2512" i="12"/>
  <c r="P2514" i="12"/>
  <c r="P2503" i="12"/>
  <c r="P2520" i="12"/>
  <c r="P2517" i="12"/>
  <c r="P2510" i="12"/>
  <c r="P2509" i="12"/>
  <c r="M2024" i="12"/>
  <c r="M2028" i="12"/>
  <c r="M2032" i="12"/>
  <c r="M2037" i="12"/>
  <c r="M2041" i="12"/>
  <c r="M2045" i="12"/>
  <c r="M2049" i="12"/>
  <c r="M2053" i="12"/>
  <c r="M2057" i="12"/>
  <c r="M2061" i="12"/>
  <c r="M2065" i="12"/>
  <c r="M2069" i="12"/>
  <c r="M2073" i="12"/>
  <c r="M2077" i="12"/>
  <c r="M2081" i="12"/>
  <c r="M2085" i="12"/>
  <c r="M2089" i="12"/>
  <c r="M2093" i="12"/>
  <c r="M2097" i="12"/>
  <c r="M2021" i="12"/>
  <c r="M2025" i="12"/>
  <c r="M2029" i="12"/>
  <c r="M2034" i="12"/>
  <c r="M2038" i="12"/>
  <c r="M2042" i="12"/>
  <c r="M2046" i="12"/>
  <c r="M2050" i="12"/>
  <c r="M2054" i="12"/>
  <c r="M2058" i="12"/>
  <c r="M2062" i="12"/>
  <c r="M2066" i="12"/>
  <c r="M2070" i="12"/>
  <c r="M2074" i="12"/>
  <c r="M2078" i="12"/>
  <c r="M2082" i="12"/>
  <c r="M2086" i="12"/>
  <c r="M2090" i="12"/>
  <c r="M2094" i="12"/>
  <c r="M2098" i="12"/>
  <c r="M2022" i="12"/>
  <c r="M2026" i="12"/>
  <c r="M2030" i="12"/>
  <c r="M2035" i="12"/>
  <c r="M2039" i="12"/>
  <c r="M2043" i="12"/>
  <c r="M2047" i="12"/>
  <c r="M2051" i="12"/>
  <c r="M2055" i="12"/>
  <c r="M2059" i="12"/>
  <c r="M2063" i="12"/>
  <c r="M2067" i="12"/>
  <c r="M2071" i="12"/>
  <c r="M2075" i="12"/>
  <c r="M2079" i="12"/>
  <c r="M2083" i="12"/>
  <c r="M2087" i="12"/>
  <c r="M2091" i="12"/>
  <c r="M2095" i="12"/>
  <c r="M2099" i="12"/>
  <c r="M2023" i="12"/>
  <c r="M2027" i="12"/>
  <c r="M2031" i="12"/>
  <c r="M2036" i="12"/>
  <c r="M2040" i="12"/>
  <c r="M2044" i="12"/>
  <c r="M2048" i="12"/>
  <c r="M2052" i="12"/>
  <c r="M2056" i="12"/>
  <c r="M2060" i="12"/>
  <c r="M2064" i="12"/>
  <c r="M2068" i="12"/>
  <c r="M2072" i="12"/>
  <c r="M2076" i="12"/>
  <c r="M2080" i="12"/>
  <c r="M2084" i="12"/>
  <c r="M2088" i="12"/>
  <c r="M2092" i="12"/>
  <c r="M2096" i="12"/>
  <c r="M2100" i="12"/>
  <c r="Q2924" i="12"/>
  <c r="Q2911" i="12"/>
  <c r="G2774" i="12"/>
  <c r="P2525" i="12"/>
  <c r="Q2923" i="12"/>
  <c r="Q2904" i="12"/>
  <c r="Q2913" i="12"/>
  <c r="Q2919" i="12"/>
  <c r="Q2921" i="12"/>
  <c r="Q2907" i="12"/>
  <c r="Q2915" i="12"/>
  <c r="K2774" i="12"/>
  <c r="E2774" i="12"/>
  <c r="H2774" i="12"/>
  <c r="I2774" i="12"/>
  <c r="J2774" i="12"/>
  <c r="F2774" i="12"/>
  <c r="L2558" i="12"/>
  <c r="L2531" i="12"/>
  <c r="L2495" i="12"/>
  <c r="L2491" i="12"/>
  <c r="L2487" i="12"/>
  <c r="L2483" i="12"/>
  <c r="L2479" i="12"/>
  <c r="L2475" i="12"/>
  <c r="L2471" i="12"/>
  <c r="L2467" i="12"/>
  <c r="L2463" i="12"/>
  <c r="L2459" i="12"/>
  <c r="L2455" i="12"/>
  <c r="L2451" i="12"/>
  <c r="L2447" i="12"/>
  <c r="L2443" i="12"/>
  <c r="L2439" i="12"/>
  <c r="L2435" i="12"/>
  <c r="L2431" i="12"/>
  <c r="L2426" i="12"/>
  <c r="L2422" i="12"/>
  <c r="L2418" i="12"/>
  <c r="L2494" i="12"/>
  <c r="L2490" i="12"/>
  <c r="L2486" i="12"/>
  <c r="L2482" i="12"/>
  <c r="L2478" i="12"/>
  <c r="L2474" i="12"/>
  <c r="L2470" i="12"/>
  <c r="L2466" i="12"/>
  <c r="L2462" i="12"/>
  <c r="L2458" i="12"/>
  <c r="L2454" i="12"/>
  <c r="L2450" i="12"/>
  <c r="L2446" i="12"/>
  <c r="L2442" i="12"/>
  <c r="L2438" i="12"/>
  <c r="L2434" i="12"/>
  <c r="L2430" i="12"/>
  <c r="L2425" i="12"/>
  <c r="L2421" i="12"/>
  <c r="L2493" i="12"/>
  <c r="L2489" i="12"/>
  <c r="L2485" i="12"/>
  <c r="L2481" i="12"/>
  <c r="L2477" i="12"/>
  <c r="L2473" i="12"/>
  <c r="L2469" i="12"/>
  <c r="L2465" i="12"/>
  <c r="L2461" i="12"/>
  <c r="L2457" i="12"/>
  <c r="L2453" i="12"/>
  <c r="L2449" i="12"/>
  <c r="L2445" i="12"/>
  <c r="L2441" i="12"/>
  <c r="L2437" i="12"/>
  <c r="L2433" i="12"/>
  <c r="L2429" i="12"/>
  <c r="L2424" i="12"/>
  <c r="L2420" i="12"/>
  <c r="L2416" i="12"/>
  <c r="L2492" i="12"/>
  <c r="L2488" i="12"/>
  <c r="L2484" i="12"/>
  <c r="L2480" i="12"/>
  <c r="L2476" i="12"/>
  <c r="L2472" i="12"/>
  <c r="L2468" i="12"/>
  <c r="L2464" i="12"/>
  <c r="L2460" i="12"/>
  <c r="L2456" i="12"/>
  <c r="L2452" i="12"/>
  <c r="L2448" i="12"/>
  <c r="L2444" i="12"/>
  <c r="L2440" i="12"/>
  <c r="L2436" i="12"/>
  <c r="L2432" i="12"/>
  <c r="L2427" i="12"/>
  <c r="L2423" i="12"/>
  <c r="L2419" i="12"/>
  <c r="L2417" i="12"/>
  <c r="L2373" i="12"/>
  <c r="L2369" i="12"/>
  <c r="L2365" i="12"/>
  <c r="L2361" i="12"/>
  <c r="L2357" i="12"/>
  <c r="L2353" i="12"/>
  <c r="L2349" i="12"/>
  <c r="L2345" i="12"/>
  <c r="L2341" i="12"/>
  <c r="L2337" i="12"/>
  <c r="L2333" i="12"/>
  <c r="L2329" i="12"/>
  <c r="L2325" i="12"/>
  <c r="L2321" i="12"/>
  <c r="L2317" i="12"/>
  <c r="L2313" i="12"/>
  <c r="L2309" i="12"/>
  <c r="L2305" i="12"/>
  <c r="L2301" i="12"/>
  <c r="L2297" i="12"/>
  <c r="L2293" i="12"/>
  <c r="L2289" i="12"/>
  <c r="L2285" i="12"/>
  <c r="L2281" i="12"/>
  <c r="L2277" i="12"/>
  <c r="L2273" i="12"/>
  <c r="L2269" i="12"/>
  <c r="L2265" i="12"/>
  <c r="L2261" i="12"/>
  <c r="L2257" i="12"/>
  <c r="L2253" i="12"/>
  <c r="L2249" i="12"/>
  <c r="L2245" i="12"/>
  <c r="L2241" i="12"/>
  <c r="L2237" i="12"/>
  <c r="L2233" i="12"/>
  <c r="L2375" i="12"/>
  <c r="L2371" i="12"/>
  <c r="L2367" i="12"/>
  <c r="L2363" i="12"/>
  <c r="L2359" i="12"/>
  <c r="L2355" i="12"/>
  <c r="L2351" i="12"/>
  <c r="L2347" i="12"/>
  <c r="L2343" i="12"/>
  <c r="L2339" i="12"/>
  <c r="L2335" i="12"/>
  <c r="L2331" i="12"/>
  <c r="L2327" i="12"/>
  <c r="L2323" i="12"/>
  <c r="L2319" i="12"/>
  <c r="L2315" i="12"/>
  <c r="L2311" i="12"/>
  <c r="L2307" i="12"/>
  <c r="L2303" i="12"/>
  <c r="L2299" i="12"/>
  <c r="L2295" i="12"/>
  <c r="L2291" i="12"/>
  <c r="L2287" i="12"/>
  <c r="L2283" i="12"/>
  <c r="L2279" i="12"/>
  <c r="L2275" i="12"/>
  <c r="L2271" i="12"/>
  <c r="L2267" i="12"/>
  <c r="L2263" i="12"/>
  <c r="L2259" i="12"/>
  <c r="L2255" i="12"/>
  <c r="L2251" i="12"/>
  <c r="L2247" i="12"/>
  <c r="L2243" i="12"/>
  <c r="L2239" i="12"/>
  <c r="L2235" i="12"/>
  <c r="L2370" i="12"/>
  <c r="L2362" i="12"/>
  <c r="L2354" i="12"/>
  <c r="L2346" i="12"/>
  <c r="L2338" i="12"/>
  <c r="L2330" i="12"/>
  <c r="L2322" i="12"/>
  <c r="L2314" i="12"/>
  <c r="L2306" i="12"/>
  <c r="L2298" i="12"/>
  <c r="L2290" i="12"/>
  <c r="L2282" i="12"/>
  <c r="L2274" i="12"/>
  <c r="L2266" i="12"/>
  <c r="L2258" i="12"/>
  <c r="L2250" i="12"/>
  <c r="L2242" i="12"/>
  <c r="L2234" i="12"/>
  <c r="L2366" i="12"/>
  <c r="L2350" i="12"/>
  <c r="L2334" i="12"/>
  <c r="L2318" i="12"/>
  <c r="L2302" i="12"/>
  <c r="L2286" i="12"/>
  <c r="L2270" i="12"/>
  <c r="L2254" i="12"/>
  <c r="L2238" i="12"/>
  <c r="L2372" i="12"/>
  <c r="L2348" i="12"/>
  <c r="L2332" i="12"/>
  <c r="L2324" i="12"/>
  <c r="L2300" i="12"/>
  <c r="L2284" i="12"/>
  <c r="L2268" i="12"/>
  <c r="L2252" i="12"/>
  <c r="L2236" i="12"/>
  <c r="L2376" i="12"/>
  <c r="L2368" i="12"/>
  <c r="L2360" i="12"/>
  <c r="L2352" i="12"/>
  <c r="L2344" i="12"/>
  <c r="L2336" i="12"/>
  <c r="L2328" i="12"/>
  <c r="L2320" i="12"/>
  <c r="L2312" i="12"/>
  <c r="L2304" i="12"/>
  <c r="L2296" i="12"/>
  <c r="L2288" i="12"/>
  <c r="L2280" i="12"/>
  <c r="L2272" i="12"/>
  <c r="L2264" i="12"/>
  <c r="L2256" i="12"/>
  <c r="L2248" i="12"/>
  <c r="L2240" i="12"/>
  <c r="L2374" i="12"/>
  <c r="L2358" i="12"/>
  <c r="L2342" i="12"/>
  <c r="L2326" i="12"/>
  <c r="L2310" i="12"/>
  <c r="L2294" i="12"/>
  <c r="L2278" i="12"/>
  <c r="L2262" i="12"/>
  <c r="L2246" i="12"/>
  <c r="L2364" i="12"/>
  <c r="L2356" i="12"/>
  <c r="L2340" i="12"/>
  <c r="L2316" i="12"/>
  <c r="L2308" i="12"/>
  <c r="L2292" i="12"/>
  <c r="L2276" i="12"/>
  <c r="L2260" i="12"/>
  <c r="L2244" i="12"/>
  <c r="L2774" i="12"/>
  <c r="L2218" i="12"/>
  <c r="L2214" i="12"/>
  <c r="L2210" i="12"/>
  <c r="L2206" i="12"/>
  <c r="L2202" i="12"/>
  <c r="L2198" i="12"/>
  <c r="L2194" i="12"/>
  <c r="L2190" i="12"/>
  <c r="L2186" i="12"/>
  <c r="L2182" i="12"/>
  <c r="L2178" i="12"/>
  <c r="L2174" i="12"/>
  <c r="L2170" i="12"/>
  <c r="L2221" i="12"/>
  <c r="L2217" i="12"/>
  <c r="L2213" i="12"/>
  <c r="L2209" i="12"/>
  <c r="L2205" i="12"/>
  <c r="L2201" i="12"/>
  <c r="L2197" i="12"/>
  <c r="L2193" i="12"/>
  <c r="L2189" i="12"/>
  <c r="L2185" i="12"/>
  <c r="L2181" i="12"/>
  <c r="L2177" i="12"/>
  <c r="L2173" i="12"/>
  <c r="L2169" i="12"/>
  <c r="L2220" i="12"/>
  <c r="L2216" i="12"/>
  <c r="L2212" i="12"/>
  <c r="L2208" i="12"/>
  <c r="L2204" i="12"/>
  <c r="L2200" i="12"/>
  <c r="L2196" i="12"/>
  <c r="L2192" i="12"/>
  <c r="L2188" i="12"/>
  <c r="L2184" i="12"/>
  <c r="L2180" i="12"/>
  <c r="L2176" i="12"/>
  <c r="L2172" i="12"/>
  <c r="L2168" i="12"/>
  <c r="L2211" i="12"/>
  <c r="L2207" i="12"/>
  <c r="L2191" i="12"/>
  <c r="L2175" i="12"/>
  <c r="L2219" i="12"/>
  <c r="L2203" i="12"/>
  <c r="L2187" i="12"/>
  <c r="L2171" i="12"/>
  <c r="L2215" i="12"/>
  <c r="L2199" i="12"/>
  <c r="L2183" i="12"/>
  <c r="L2195" i="12"/>
  <c r="L2179" i="12"/>
  <c r="L2158" i="12"/>
  <c r="L2154" i="12"/>
  <c r="L2150" i="12"/>
  <c r="L2146" i="12"/>
  <c r="L2142" i="12"/>
  <c r="L2161" i="12"/>
  <c r="L2157" i="12"/>
  <c r="L2153" i="12"/>
  <c r="L2149" i="12"/>
  <c r="L2145" i="12"/>
  <c r="L2160" i="12"/>
  <c r="L2156" i="12"/>
  <c r="L2152" i="12"/>
  <c r="L2148" i="12"/>
  <c r="L2144" i="12"/>
  <c r="L2159" i="12"/>
  <c r="L2155" i="12"/>
  <c r="L2151" i="12"/>
  <c r="L2147" i="12"/>
  <c r="L2143" i="12"/>
  <c r="L2131" i="12"/>
  <c r="L2127" i="12"/>
  <c r="L2123" i="12"/>
  <c r="L2119" i="12"/>
  <c r="L2115" i="12"/>
  <c r="L2111" i="12"/>
  <c r="L2107" i="12"/>
  <c r="L2134" i="12"/>
  <c r="L2130" i="12"/>
  <c r="L2126" i="12"/>
  <c r="L2122" i="12"/>
  <c r="L2118" i="12"/>
  <c r="L2114" i="12"/>
  <c r="L2110" i="12"/>
  <c r="L2133" i="12"/>
  <c r="L2129" i="12"/>
  <c r="L2125" i="12"/>
  <c r="L2121" i="12"/>
  <c r="L2117" i="12"/>
  <c r="L2113" i="12"/>
  <c r="L2109" i="12"/>
  <c r="L2132" i="12"/>
  <c r="L2128" i="12"/>
  <c r="L2124" i="12"/>
  <c r="L2120" i="12"/>
  <c r="L2116" i="12"/>
  <c r="L2112" i="12"/>
  <c r="L2108" i="12"/>
  <c r="L2099" i="12"/>
  <c r="L2095" i="12"/>
  <c r="L2091" i="12"/>
  <c r="L2087" i="12"/>
  <c r="L2083" i="12"/>
  <c r="L2079" i="12"/>
  <c r="L2075" i="12"/>
  <c r="L2071" i="12"/>
  <c r="L2067" i="12"/>
  <c r="L2063" i="12"/>
  <c r="L2059" i="12"/>
  <c r="L2055" i="12"/>
  <c r="L2051" i="12"/>
  <c r="L2047" i="12"/>
  <c r="L2043" i="12"/>
  <c r="L2039" i="12"/>
  <c r="L2035" i="12"/>
  <c r="L2030" i="12"/>
  <c r="L2026" i="12"/>
  <c r="L2022" i="12"/>
  <c r="L2098" i="12"/>
  <c r="L2094" i="12"/>
  <c r="L2090" i="12"/>
  <c r="L2086" i="12"/>
  <c r="L2082" i="12"/>
  <c r="L2078" i="12"/>
  <c r="L2074" i="12"/>
  <c r="L2070" i="12"/>
  <c r="L2066" i="12"/>
  <c r="L2062" i="12"/>
  <c r="L2058" i="12"/>
  <c r="L2054" i="12"/>
  <c r="L2050" i="12"/>
  <c r="L2046" i="12"/>
  <c r="L2042" i="12"/>
  <c r="L2038" i="12"/>
  <c r="L2034" i="12"/>
  <c r="L2029" i="12"/>
  <c r="L2025" i="12"/>
  <c r="L2021" i="12"/>
  <c r="L2097" i="12"/>
  <c r="L2093" i="12"/>
  <c r="L2089" i="12"/>
  <c r="L2085" i="12"/>
  <c r="L2081" i="12"/>
  <c r="L2077" i="12"/>
  <c r="L2073" i="12"/>
  <c r="L2069" i="12"/>
  <c r="L2065" i="12"/>
  <c r="L2061" i="12"/>
  <c r="L2057" i="12"/>
  <c r="L2053" i="12"/>
  <c r="L2049" i="12"/>
  <c r="L2045" i="12"/>
  <c r="L2041" i="12"/>
  <c r="L2037" i="12"/>
  <c r="L2032" i="12"/>
  <c r="L2028" i="12"/>
  <c r="L2024" i="12"/>
  <c r="L2100" i="12"/>
  <c r="L2096" i="12"/>
  <c r="L2092" i="12"/>
  <c r="L2088" i="12"/>
  <c r="L2084" i="12"/>
  <c r="L2080" i="12"/>
  <c r="L2076" i="12"/>
  <c r="L2072" i="12"/>
  <c r="L2068" i="12"/>
  <c r="L2064" i="12"/>
  <c r="L2060" i="12"/>
  <c r="L2056" i="12"/>
  <c r="L2052" i="12"/>
  <c r="L2048" i="12"/>
  <c r="L2044" i="12"/>
  <c r="L2040" i="12"/>
  <c r="L2036" i="12"/>
  <c r="L2031" i="12"/>
  <c r="L2027" i="12"/>
  <c r="L2023" i="12"/>
  <c r="Q2916" i="12"/>
  <c r="Q2909" i="12"/>
  <c r="Q2910" i="12"/>
  <c r="Q2908" i="12"/>
  <c r="Q2918" i="12"/>
  <c r="Q2917" i="12"/>
  <c r="Q2912" i="12"/>
  <c r="Q2903" i="12"/>
  <c r="Q2901" i="12"/>
  <c r="F2558" i="12"/>
  <c r="Q2906" i="12"/>
  <c r="Q2905" i="12"/>
  <c r="Q2902" i="12"/>
  <c r="Q2523" i="12"/>
  <c r="H2619" i="12"/>
  <c r="F2619" i="12"/>
  <c r="J2169" i="12"/>
  <c r="Q2914" i="12"/>
  <c r="J2619" i="12"/>
  <c r="K2619" i="12"/>
  <c r="J2558" i="12"/>
  <c r="H2558" i="12"/>
  <c r="I2558" i="12"/>
  <c r="G2619" i="12"/>
  <c r="E2558" i="12"/>
  <c r="E2619" i="12"/>
  <c r="K2558" i="12"/>
  <c r="I2619" i="12"/>
  <c r="G2558" i="12"/>
  <c r="E2233" i="12"/>
  <c r="I2233" i="12"/>
  <c r="F2234" i="12"/>
  <c r="J2234" i="12"/>
  <c r="G2235" i="12"/>
  <c r="K2235" i="12"/>
  <c r="H2236" i="12"/>
  <c r="E2237" i="12"/>
  <c r="I2237" i="12"/>
  <c r="F2238" i="12"/>
  <c r="J2238" i="12"/>
  <c r="G2239" i="12"/>
  <c r="K2239" i="12"/>
  <c r="H2240" i="12"/>
  <c r="E2241" i="12"/>
  <c r="I2241" i="12"/>
  <c r="F2242" i="12"/>
  <c r="J2242" i="12"/>
  <c r="G2243" i="12"/>
  <c r="K2243" i="12"/>
  <c r="H2244" i="12"/>
  <c r="E2245" i="12"/>
  <c r="I2245" i="12"/>
  <c r="F2246" i="12"/>
  <c r="J2246" i="12"/>
  <c r="G2247" i="12"/>
  <c r="K2247" i="12"/>
  <c r="H2248" i="12"/>
  <c r="E2249" i="12"/>
  <c r="I2249" i="12"/>
  <c r="F2250" i="12"/>
  <c r="J2250" i="12"/>
  <c r="G2251" i="12"/>
  <c r="K2251" i="12"/>
  <c r="H2252" i="12"/>
  <c r="E2253" i="12"/>
  <c r="I2253" i="12"/>
  <c r="F2254" i="12"/>
  <c r="J2254" i="12"/>
  <c r="G2255" i="12"/>
  <c r="K2255" i="12"/>
  <c r="H2256" i="12"/>
  <c r="E2257" i="12"/>
  <c r="I2257" i="12"/>
  <c r="F2258" i="12"/>
  <c r="J2258" i="12"/>
  <c r="G2259" i="12"/>
  <c r="K2259" i="12"/>
  <c r="H2260" i="12"/>
  <c r="E2261" i="12"/>
  <c r="I2261" i="12"/>
  <c r="F2262" i="12"/>
  <c r="J2262" i="12"/>
  <c r="G2263" i="12"/>
  <c r="K2263" i="12"/>
  <c r="H2264" i="12"/>
  <c r="E2265" i="12"/>
  <c r="I2265" i="12"/>
  <c r="F2266" i="12"/>
  <c r="J2266" i="12"/>
  <c r="G2267" i="12"/>
  <c r="K2267" i="12"/>
  <c r="H2268" i="12"/>
  <c r="E2269" i="12"/>
  <c r="I2269" i="12"/>
  <c r="F2270" i="12"/>
  <c r="J2270" i="12"/>
  <c r="G2271" i="12"/>
  <c r="K2271" i="12"/>
  <c r="H2272" i="12"/>
  <c r="E2273" i="12"/>
  <c r="F2233" i="12"/>
  <c r="J2233" i="12"/>
  <c r="G2234" i="12"/>
  <c r="K2234" i="12"/>
  <c r="H2235" i="12"/>
  <c r="E2236" i="12"/>
  <c r="I2236" i="12"/>
  <c r="F2237" i="12"/>
  <c r="J2237" i="12"/>
  <c r="G2238" i="12"/>
  <c r="K2238" i="12"/>
  <c r="H2239" i="12"/>
  <c r="E2240" i="12"/>
  <c r="I2240" i="12"/>
  <c r="F2241" i="12"/>
  <c r="J2241" i="12"/>
  <c r="G2242" i="12"/>
  <c r="K2242" i="12"/>
  <c r="H2243" i="12"/>
  <c r="E2244" i="12"/>
  <c r="I2244" i="12"/>
  <c r="F2245" i="12"/>
  <c r="J2245" i="12"/>
  <c r="G2246" i="12"/>
  <c r="K2246" i="12"/>
  <c r="H2247" i="12"/>
  <c r="E2248" i="12"/>
  <c r="I2248" i="12"/>
  <c r="F2249" i="12"/>
  <c r="J2249" i="12"/>
  <c r="G2250" i="12"/>
  <c r="K2250" i="12"/>
  <c r="H2251" i="12"/>
  <c r="E2252" i="12"/>
  <c r="I2252" i="12"/>
  <c r="F2253" i="12"/>
  <c r="J2253" i="12"/>
  <c r="G2254" i="12"/>
  <c r="K2254" i="12"/>
  <c r="H2255" i="12"/>
  <c r="E2256" i="12"/>
  <c r="I2256" i="12"/>
  <c r="F2257" i="12"/>
  <c r="J2257" i="12"/>
  <c r="G2258" i="12"/>
  <c r="K2258" i="12"/>
  <c r="H2259" i="12"/>
  <c r="E2260" i="12"/>
  <c r="I2260" i="12"/>
  <c r="F2261" i="12"/>
  <c r="J2261" i="12"/>
  <c r="G2262" i="12"/>
  <c r="K2262" i="12"/>
  <c r="H2263" i="12"/>
  <c r="E2264" i="12"/>
  <c r="I2264" i="12"/>
  <c r="F2265" i="12"/>
  <c r="J2265" i="12"/>
  <c r="G2266" i="12"/>
  <c r="K2266" i="12"/>
  <c r="H2267" i="12"/>
  <c r="E2268" i="12"/>
  <c r="I2268" i="12"/>
  <c r="F2269" i="12"/>
  <c r="J2269" i="12"/>
  <c r="G2270" i="12"/>
  <c r="K2270" i="12"/>
  <c r="H2271" i="12"/>
  <c r="E2272" i="12"/>
  <c r="I2272" i="12"/>
  <c r="F2273" i="12"/>
  <c r="H2233" i="12"/>
  <c r="E2234" i="12"/>
  <c r="I2234" i="12"/>
  <c r="F2235" i="12"/>
  <c r="J2235" i="12"/>
  <c r="G2236" i="12"/>
  <c r="K2236" i="12"/>
  <c r="H2237" i="12"/>
  <c r="E2238" i="12"/>
  <c r="I2238" i="12"/>
  <c r="F2239" i="12"/>
  <c r="J2239" i="12"/>
  <c r="G2240" i="12"/>
  <c r="K2240" i="12"/>
  <c r="H2241" i="12"/>
  <c r="E2242" i="12"/>
  <c r="I2242" i="12"/>
  <c r="F2243" i="12"/>
  <c r="J2243" i="12"/>
  <c r="G2244" i="12"/>
  <c r="K2244" i="12"/>
  <c r="H2245" i="12"/>
  <c r="E2246" i="12"/>
  <c r="I2246" i="12"/>
  <c r="F2247" i="12"/>
  <c r="J2247" i="12"/>
  <c r="G2248" i="12"/>
  <c r="K2248" i="12"/>
  <c r="H2249" i="12"/>
  <c r="E2250" i="12"/>
  <c r="I2250" i="12"/>
  <c r="F2251" i="12"/>
  <c r="J2251" i="12"/>
  <c r="G2252" i="12"/>
  <c r="K2252" i="12"/>
  <c r="H2253" i="12"/>
  <c r="E2254" i="12"/>
  <c r="I2254" i="12"/>
  <c r="F2255" i="12"/>
  <c r="J2255" i="12"/>
  <c r="G2256" i="12"/>
  <c r="K2256" i="12"/>
  <c r="H2257" i="12"/>
  <c r="E2258" i="12"/>
  <c r="I2258" i="12"/>
  <c r="F2259" i="12"/>
  <c r="J2259" i="12"/>
  <c r="G2260" i="12"/>
  <c r="K2260" i="12"/>
  <c r="H2261" i="12"/>
  <c r="E2262" i="12"/>
  <c r="I2262" i="12"/>
  <c r="F2263" i="12"/>
  <c r="J2263" i="12"/>
  <c r="G2264" i="12"/>
  <c r="K2264" i="12"/>
  <c r="H2265" i="12"/>
  <c r="E2266" i="12"/>
  <c r="I2266" i="12"/>
  <c r="F2267" i="12"/>
  <c r="J2267" i="12"/>
  <c r="G2268" i="12"/>
  <c r="K2268" i="12"/>
  <c r="H2269" i="12"/>
  <c r="E2270" i="12"/>
  <c r="I2270" i="12"/>
  <c r="F2271" i="12"/>
  <c r="J2271" i="12"/>
  <c r="G2272" i="12"/>
  <c r="K2272" i="12"/>
  <c r="H2273" i="12"/>
  <c r="E2274" i="12"/>
  <c r="I2274" i="12"/>
  <c r="F2275" i="12"/>
  <c r="J2275" i="12"/>
  <c r="G2276" i="12"/>
  <c r="K2276" i="12"/>
  <c r="H2277" i="12"/>
  <c r="E2278" i="12"/>
  <c r="I2278" i="12"/>
  <c r="F2279" i="12"/>
  <c r="J2279" i="12"/>
  <c r="G2280" i="12"/>
  <c r="K2280" i="12"/>
  <c r="H2281" i="12"/>
  <c r="G2233" i="12"/>
  <c r="I2235" i="12"/>
  <c r="K2237" i="12"/>
  <c r="F2240" i="12"/>
  <c r="H2242" i="12"/>
  <c r="J2244" i="12"/>
  <c r="E2247" i="12"/>
  <c r="G2249" i="12"/>
  <c r="I2251" i="12"/>
  <c r="K2253" i="12"/>
  <c r="F2256" i="12"/>
  <c r="H2258" i="12"/>
  <c r="J2260" i="12"/>
  <c r="E2263" i="12"/>
  <c r="G2265" i="12"/>
  <c r="I2267" i="12"/>
  <c r="K2269" i="12"/>
  <c r="F2272" i="12"/>
  <c r="J2273" i="12"/>
  <c r="H2274" i="12"/>
  <c r="G2275" i="12"/>
  <c r="E2276" i="12"/>
  <c r="J2276" i="12"/>
  <c r="I2277" i="12"/>
  <c r="G2278" i="12"/>
  <c r="E2279" i="12"/>
  <c r="K2279" i="12"/>
  <c r="I2280" i="12"/>
  <c r="G2281" i="12"/>
  <c r="E2282" i="12"/>
  <c r="I2282" i="12"/>
  <c r="F2283" i="12"/>
  <c r="J2283" i="12"/>
  <c r="G2284" i="12"/>
  <c r="K2284" i="12"/>
  <c r="H2285" i="12"/>
  <c r="E2286" i="12"/>
  <c r="I2286" i="12"/>
  <c r="F2287" i="12"/>
  <c r="J2287" i="12"/>
  <c r="G2288" i="12"/>
  <c r="K2288" i="12"/>
  <c r="H2289" i="12"/>
  <c r="E2290" i="12"/>
  <c r="I2290" i="12"/>
  <c r="F2291" i="12"/>
  <c r="J2291" i="12"/>
  <c r="G2292" i="12"/>
  <c r="K2292" i="12"/>
  <c r="H2293" i="12"/>
  <c r="E2294" i="12"/>
  <c r="I2294" i="12"/>
  <c r="F2295" i="12"/>
  <c r="J2295" i="12"/>
  <c r="G2296" i="12"/>
  <c r="K2296" i="12"/>
  <c r="H2297" i="12"/>
  <c r="E2298" i="12"/>
  <c r="I2298" i="12"/>
  <c r="F2299" i="12"/>
  <c r="J2299" i="12"/>
  <c r="G2300" i="12"/>
  <c r="K2300" i="12"/>
  <c r="H2301" i="12"/>
  <c r="E2302" i="12"/>
  <c r="I2302" i="12"/>
  <c r="F2303" i="12"/>
  <c r="J2303" i="12"/>
  <c r="G2304" i="12"/>
  <c r="K2304" i="12"/>
  <c r="H2305" i="12"/>
  <c r="E2306" i="12"/>
  <c r="I2306" i="12"/>
  <c r="F2307" i="12"/>
  <c r="J2307" i="12"/>
  <c r="G2308" i="12"/>
  <c r="K2308" i="12"/>
  <c r="H2309" i="12"/>
  <c r="E2310" i="12"/>
  <c r="I2310" i="12"/>
  <c r="F2311" i="12"/>
  <c r="J2311" i="12"/>
  <c r="G2312" i="12"/>
  <c r="K2312" i="12"/>
  <c r="H2313" i="12"/>
  <c r="K2233" i="12"/>
  <c r="F2236" i="12"/>
  <c r="H2238" i="12"/>
  <c r="J2240" i="12"/>
  <c r="E2243" i="12"/>
  <c r="G2245" i="12"/>
  <c r="I2247" i="12"/>
  <c r="K2249" i="12"/>
  <c r="F2252" i="12"/>
  <c r="H2254" i="12"/>
  <c r="J2256" i="12"/>
  <c r="E2259" i="12"/>
  <c r="G2261" i="12"/>
  <c r="I2263" i="12"/>
  <c r="K2265" i="12"/>
  <c r="F2268" i="12"/>
  <c r="H2270" i="12"/>
  <c r="J2272" i="12"/>
  <c r="K2273" i="12"/>
  <c r="J2274" i="12"/>
  <c r="H2275" i="12"/>
  <c r="F2276" i="12"/>
  <c r="E2277" i="12"/>
  <c r="J2277" i="12"/>
  <c r="H2278" i="12"/>
  <c r="G2279" i="12"/>
  <c r="E2280" i="12"/>
  <c r="J2280" i="12"/>
  <c r="I2281" i="12"/>
  <c r="F2282" i="12"/>
  <c r="J2282" i="12"/>
  <c r="G2283" i="12"/>
  <c r="K2283" i="12"/>
  <c r="H2284" i="12"/>
  <c r="E2285" i="12"/>
  <c r="I2285" i="12"/>
  <c r="F2286" i="12"/>
  <c r="J2286" i="12"/>
  <c r="G2287" i="12"/>
  <c r="K2287" i="12"/>
  <c r="H2288" i="12"/>
  <c r="E2289" i="12"/>
  <c r="I2289" i="12"/>
  <c r="F2290" i="12"/>
  <c r="J2290" i="12"/>
  <c r="G2291" i="12"/>
  <c r="K2291" i="12"/>
  <c r="H2292" i="12"/>
  <c r="E2293" i="12"/>
  <c r="I2293" i="12"/>
  <c r="F2294" i="12"/>
  <c r="J2294" i="12"/>
  <c r="G2295" i="12"/>
  <c r="K2295" i="12"/>
  <c r="H2296" i="12"/>
  <c r="E2297" i="12"/>
  <c r="I2297" i="12"/>
  <c r="F2298" i="12"/>
  <c r="J2298" i="12"/>
  <c r="G2299" i="12"/>
  <c r="K2299" i="12"/>
  <c r="H2300" i="12"/>
  <c r="E2301" i="12"/>
  <c r="I2301" i="12"/>
  <c r="F2302" i="12"/>
  <c r="J2302" i="12"/>
  <c r="G2303" i="12"/>
  <c r="K2303" i="12"/>
  <c r="H2304" i="12"/>
  <c r="E2305" i="12"/>
  <c r="I2305" i="12"/>
  <c r="F2306" i="12"/>
  <c r="J2306" i="12"/>
  <c r="G2307" i="12"/>
  <c r="K2307" i="12"/>
  <c r="H2308" i="12"/>
  <c r="E2309" i="12"/>
  <c r="I2309" i="12"/>
  <c r="F2310" i="12"/>
  <c r="J2310" i="12"/>
  <c r="G2311" i="12"/>
  <c r="K2311" i="12"/>
  <c r="H2312" i="12"/>
  <c r="E2313" i="12"/>
  <c r="I2313" i="12"/>
  <c r="E2235" i="12"/>
  <c r="G2237" i="12"/>
  <c r="I2239" i="12"/>
  <c r="K2241" i="12"/>
  <c r="F2244" i="12"/>
  <c r="H2246" i="12"/>
  <c r="J2248" i="12"/>
  <c r="E2251" i="12"/>
  <c r="G2253" i="12"/>
  <c r="I2255" i="12"/>
  <c r="K2257" i="12"/>
  <c r="F2260" i="12"/>
  <c r="H2262" i="12"/>
  <c r="J2264" i="12"/>
  <c r="E2267" i="12"/>
  <c r="G2269" i="12"/>
  <c r="I2271" i="12"/>
  <c r="I2273" i="12"/>
  <c r="G2274" i="12"/>
  <c r="E2275" i="12"/>
  <c r="K2275" i="12"/>
  <c r="I2276" i="12"/>
  <c r="G2277" i="12"/>
  <c r="F2278" i="12"/>
  <c r="K2278" i="12"/>
  <c r="I2279" i="12"/>
  <c r="H2280" i="12"/>
  <c r="F2281" i="12"/>
  <c r="K2281" i="12"/>
  <c r="H2282" i="12"/>
  <c r="E2283" i="12"/>
  <c r="I2283" i="12"/>
  <c r="F2284" i="12"/>
  <c r="J2284" i="12"/>
  <c r="G2285" i="12"/>
  <c r="K2285" i="12"/>
  <c r="H2286" i="12"/>
  <c r="E2287" i="12"/>
  <c r="I2287" i="12"/>
  <c r="F2288" i="12"/>
  <c r="J2288" i="12"/>
  <c r="G2289" i="12"/>
  <c r="K2289" i="12"/>
  <c r="H2290" i="12"/>
  <c r="E2291" i="12"/>
  <c r="I2291" i="12"/>
  <c r="F2292" i="12"/>
  <c r="J2292" i="12"/>
  <c r="G2293" i="12"/>
  <c r="K2293" i="12"/>
  <c r="H2294" i="12"/>
  <c r="E2295" i="12"/>
  <c r="I2295" i="12"/>
  <c r="F2296" i="12"/>
  <c r="J2296" i="12"/>
  <c r="G2297" i="12"/>
  <c r="K2297" i="12"/>
  <c r="H2298" i="12"/>
  <c r="E2299" i="12"/>
  <c r="I2299" i="12"/>
  <c r="F2300" i="12"/>
  <c r="J2300" i="12"/>
  <c r="G2301" i="12"/>
  <c r="K2301" i="12"/>
  <c r="H2302" i="12"/>
  <c r="E2303" i="12"/>
  <c r="I2303" i="12"/>
  <c r="F2304" i="12"/>
  <c r="J2304" i="12"/>
  <c r="G2305" i="12"/>
  <c r="K2305" i="12"/>
  <c r="H2306" i="12"/>
  <c r="E2307" i="12"/>
  <c r="I2307" i="12"/>
  <c r="F2308" i="12"/>
  <c r="J2308" i="12"/>
  <c r="G2309" i="12"/>
  <c r="K2309" i="12"/>
  <c r="H2310" i="12"/>
  <c r="E2311" i="12"/>
  <c r="I2311" i="12"/>
  <c r="F2312" i="12"/>
  <c r="J2312" i="12"/>
  <c r="G2313" i="12"/>
  <c r="K2313" i="12"/>
  <c r="H2314" i="12"/>
  <c r="E2315" i="12"/>
  <c r="I2315" i="12"/>
  <c r="F2316" i="12"/>
  <c r="J2316" i="12"/>
  <c r="G2317" i="12"/>
  <c r="K2317" i="12"/>
  <c r="H2318" i="12"/>
  <c r="E2319" i="12"/>
  <c r="I2319" i="12"/>
  <c r="F2320" i="12"/>
  <c r="J2320" i="12"/>
  <c r="G2321" i="12"/>
  <c r="K2321" i="12"/>
  <c r="H2322" i="12"/>
  <c r="E2323" i="12"/>
  <c r="I2323" i="12"/>
  <c r="F2324" i="12"/>
  <c r="J2324" i="12"/>
  <c r="G2325" i="12"/>
  <c r="K2325" i="12"/>
  <c r="H2326" i="12"/>
  <c r="E2327" i="12"/>
  <c r="I2327" i="12"/>
  <c r="F2328" i="12"/>
  <c r="J2328" i="12"/>
  <c r="G2329" i="12"/>
  <c r="K2329" i="12"/>
  <c r="H2330" i="12"/>
  <c r="E2331" i="12"/>
  <c r="I2331" i="12"/>
  <c r="F2332" i="12"/>
  <c r="J2332" i="12"/>
  <c r="G2333" i="12"/>
  <c r="K2333" i="12"/>
  <c r="H2334" i="12"/>
  <c r="E2335" i="12"/>
  <c r="I2335" i="12"/>
  <c r="F2336" i="12"/>
  <c r="H2234" i="12"/>
  <c r="I2243" i="12"/>
  <c r="J2252" i="12"/>
  <c r="K2261" i="12"/>
  <c r="E2271" i="12"/>
  <c r="I2275" i="12"/>
  <c r="J2278" i="12"/>
  <c r="J2281" i="12"/>
  <c r="E2284" i="12"/>
  <c r="G2286" i="12"/>
  <c r="I2288" i="12"/>
  <c r="K2290" i="12"/>
  <c r="F2293" i="12"/>
  <c r="H2295" i="12"/>
  <c r="J2297" i="12"/>
  <c r="E2300" i="12"/>
  <c r="G2302" i="12"/>
  <c r="I2304" i="12"/>
  <c r="K2306" i="12"/>
  <c r="F2309" i="12"/>
  <c r="H2311" i="12"/>
  <c r="J2313" i="12"/>
  <c r="I2314" i="12"/>
  <c r="G2315" i="12"/>
  <c r="E2316" i="12"/>
  <c r="K2316" i="12"/>
  <c r="I2317" i="12"/>
  <c r="G2318" i="12"/>
  <c r="F2319" i="12"/>
  <c r="K2319" i="12"/>
  <c r="I2320" i="12"/>
  <c r="H2321" i="12"/>
  <c r="F2322" i="12"/>
  <c r="K2322" i="12"/>
  <c r="J2323" i="12"/>
  <c r="H2324" i="12"/>
  <c r="F2325" i="12"/>
  <c r="E2326" i="12"/>
  <c r="J2326" i="12"/>
  <c r="H2327" i="12"/>
  <c r="G2328" i="12"/>
  <c r="E2329" i="12"/>
  <c r="J2329" i="12"/>
  <c r="I2330" i="12"/>
  <c r="G2331" i="12"/>
  <c r="E2332" i="12"/>
  <c r="K2332" i="12"/>
  <c r="I2333" i="12"/>
  <c r="G2334" i="12"/>
  <c r="F2335" i="12"/>
  <c r="K2335" i="12"/>
  <c r="I2336" i="12"/>
  <c r="F2337" i="12"/>
  <c r="J2337" i="12"/>
  <c r="G2338" i="12"/>
  <c r="K2338" i="12"/>
  <c r="H2339" i="12"/>
  <c r="E2340" i="12"/>
  <c r="I2340" i="12"/>
  <c r="F2341" i="12"/>
  <c r="J2341" i="12"/>
  <c r="G2342" i="12"/>
  <c r="K2342" i="12"/>
  <c r="H2343" i="12"/>
  <c r="E2344" i="12"/>
  <c r="I2344" i="12"/>
  <c r="F2345" i="12"/>
  <c r="J2345" i="12"/>
  <c r="G2346" i="12"/>
  <c r="K2346" i="12"/>
  <c r="H2347" i="12"/>
  <c r="E2348" i="12"/>
  <c r="I2348" i="12"/>
  <c r="F2349" i="12"/>
  <c r="J2349" i="12"/>
  <c r="G2350" i="12"/>
  <c r="K2350" i="12"/>
  <c r="E2352" i="12"/>
  <c r="F2353" i="12"/>
  <c r="K2354" i="12"/>
  <c r="I2356" i="12"/>
  <c r="K2358" i="12"/>
  <c r="I2360" i="12"/>
  <c r="G2362" i="12"/>
  <c r="J2236" i="12"/>
  <c r="K2245" i="12"/>
  <c r="E2255" i="12"/>
  <c r="F2264" i="12"/>
  <c r="G2273" i="12"/>
  <c r="H2276" i="12"/>
  <c r="H2279" i="12"/>
  <c r="G2282" i="12"/>
  <c r="I2284" i="12"/>
  <c r="K2286" i="12"/>
  <c r="F2289" i="12"/>
  <c r="H2291" i="12"/>
  <c r="J2293" i="12"/>
  <c r="E2296" i="12"/>
  <c r="G2298" i="12"/>
  <c r="I2300" i="12"/>
  <c r="K2302" i="12"/>
  <c r="F2305" i="12"/>
  <c r="H2307" i="12"/>
  <c r="J2309" i="12"/>
  <c r="E2312" i="12"/>
  <c r="E2314" i="12"/>
  <c r="J2314" i="12"/>
  <c r="H2315" i="12"/>
  <c r="G2316" i="12"/>
  <c r="E2317" i="12"/>
  <c r="J2317" i="12"/>
  <c r="I2318" i="12"/>
  <c r="G2319" i="12"/>
  <c r="E2320" i="12"/>
  <c r="K2320" i="12"/>
  <c r="I2321" i="12"/>
  <c r="G2322" i="12"/>
  <c r="F2323" i="12"/>
  <c r="K2323" i="12"/>
  <c r="I2324" i="12"/>
  <c r="H2325" i="12"/>
  <c r="F2326" i="12"/>
  <c r="K2326" i="12"/>
  <c r="J2327" i="12"/>
  <c r="H2328" i="12"/>
  <c r="F2329" i="12"/>
  <c r="E2330" i="12"/>
  <c r="J2330" i="12"/>
  <c r="H2331" i="12"/>
  <c r="G2332" i="12"/>
  <c r="E2333" i="12"/>
  <c r="J2333" i="12"/>
  <c r="I2334" i="12"/>
  <c r="G2335" i="12"/>
  <c r="E2336" i="12"/>
  <c r="J2336" i="12"/>
  <c r="G2337" i="12"/>
  <c r="K2337" i="12"/>
  <c r="H2338" i="12"/>
  <c r="E2339" i="12"/>
  <c r="I2339" i="12"/>
  <c r="F2340" i="12"/>
  <c r="J2340" i="12"/>
  <c r="G2341" i="12"/>
  <c r="K2341" i="12"/>
  <c r="H2342" i="12"/>
  <c r="E2343" i="12"/>
  <c r="I2343" i="12"/>
  <c r="F2344" i="12"/>
  <c r="J2344" i="12"/>
  <c r="G2345" i="12"/>
  <c r="K2345" i="12"/>
  <c r="H2346" i="12"/>
  <c r="E2347" i="12"/>
  <c r="I2347" i="12"/>
  <c r="F2348" i="12"/>
  <c r="J2348" i="12"/>
  <c r="G2349" i="12"/>
  <c r="K2349" i="12"/>
  <c r="H2350" i="12"/>
  <c r="E2351" i="12"/>
  <c r="I2351" i="12"/>
  <c r="F2352" i="12"/>
  <c r="J2352" i="12"/>
  <c r="G2353" i="12"/>
  <c r="K2353" i="12"/>
  <c r="H2354" i="12"/>
  <c r="E2355" i="12"/>
  <c r="I2355" i="12"/>
  <c r="G2241" i="12"/>
  <c r="H2250" i="12"/>
  <c r="I2259" i="12"/>
  <c r="J2268" i="12"/>
  <c r="K2274" i="12"/>
  <c r="K2277" i="12"/>
  <c r="E2281" i="12"/>
  <c r="H2283" i="12"/>
  <c r="J2285" i="12"/>
  <c r="E2288" i="12"/>
  <c r="G2290" i="12"/>
  <c r="I2292" i="12"/>
  <c r="K2294" i="12"/>
  <c r="F2297" i="12"/>
  <c r="H2299" i="12"/>
  <c r="J2301" i="12"/>
  <c r="E2304" i="12"/>
  <c r="G2306" i="12"/>
  <c r="I2308" i="12"/>
  <c r="K2310" i="12"/>
  <c r="F2313" i="12"/>
  <c r="G2314" i="12"/>
  <c r="F2315" i="12"/>
  <c r="K2315" i="12"/>
  <c r="I2316" i="12"/>
  <c r="H2317" i="12"/>
  <c r="F2318" i="12"/>
  <c r="K2318" i="12"/>
  <c r="J2319" i="12"/>
  <c r="H2320" i="12"/>
  <c r="F2321" i="12"/>
  <c r="E2322" i="12"/>
  <c r="J2322" i="12"/>
  <c r="H2323" i="12"/>
  <c r="G2324" i="12"/>
  <c r="E2325" i="12"/>
  <c r="J2325" i="12"/>
  <c r="I2326" i="12"/>
  <c r="G2327" i="12"/>
  <c r="E2328" i="12"/>
  <c r="K2328" i="12"/>
  <c r="I2329" i="12"/>
  <c r="G2330" i="12"/>
  <c r="F2331" i="12"/>
  <c r="K2331" i="12"/>
  <c r="I2332" i="12"/>
  <c r="H2333" i="12"/>
  <c r="F2334" i="12"/>
  <c r="K2334" i="12"/>
  <c r="J2335" i="12"/>
  <c r="H2336" i="12"/>
  <c r="E2337" i="12"/>
  <c r="I2337" i="12"/>
  <c r="F2338" i="12"/>
  <c r="J2338" i="12"/>
  <c r="G2339" i="12"/>
  <c r="K2339" i="12"/>
  <c r="H2340" i="12"/>
  <c r="E2341" i="12"/>
  <c r="I2341" i="12"/>
  <c r="F2342" i="12"/>
  <c r="J2342" i="12"/>
  <c r="G2343" i="12"/>
  <c r="K2343" i="12"/>
  <c r="H2344" i="12"/>
  <c r="E2345" i="12"/>
  <c r="I2345" i="12"/>
  <c r="F2346" i="12"/>
  <c r="J2346" i="12"/>
  <c r="G2347" i="12"/>
  <c r="K2347" i="12"/>
  <c r="H2348" i="12"/>
  <c r="E2349" i="12"/>
  <c r="I2349" i="12"/>
  <c r="F2350" i="12"/>
  <c r="J2350" i="12"/>
  <c r="G2351" i="12"/>
  <c r="K2351" i="12"/>
  <c r="H2352" i="12"/>
  <c r="E2353" i="12"/>
  <c r="I2353" i="12"/>
  <c r="F2354" i="12"/>
  <c r="J2354" i="12"/>
  <c r="G2355" i="12"/>
  <c r="K2355" i="12"/>
  <c r="H2356" i="12"/>
  <c r="E2357" i="12"/>
  <c r="I2357" i="12"/>
  <c r="F2358" i="12"/>
  <c r="J2358" i="12"/>
  <c r="G2359" i="12"/>
  <c r="K2359" i="12"/>
  <c r="H2360" i="12"/>
  <c r="E2361" i="12"/>
  <c r="I2361" i="12"/>
  <c r="F2362" i="12"/>
  <c r="J2362" i="12"/>
  <c r="G2363" i="12"/>
  <c r="K2363" i="12"/>
  <c r="H2364" i="12"/>
  <c r="E2365" i="12"/>
  <c r="I2365" i="12"/>
  <c r="F2366" i="12"/>
  <c r="J2366" i="12"/>
  <c r="G2367" i="12"/>
  <c r="K2367" i="12"/>
  <c r="H2368" i="12"/>
  <c r="E2369" i="12"/>
  <c r="I2369" i="12"/>
  <c r="F2370" i="12"/>
  <c r="J2370" i="12"/>
  <c r="G2371" i="12"/>
  <c r="K2371" i="12"/>
  <c r="H2372" i="12"/>
  <c r="E2373" i="12"/>
  <c r="I2373" i="12"/>
  <c r="F2374" i="12"/>
  <c r="J2374" i="12"/>
  <c r="G2375" i="12"/>
  <c r="K2375" i="12"/>
  <c r="H2376" i="12"/>
  <c r="H2351" i="12"/>
  <c r="I2352" i="12"/>
  <c r="J2353" i="12"/>
  <c r="G2354" i="12"/>
  <c r="H2355" i="12"/>
  <c r="E2356" i="12"/>
  <c r="F2357" i="12"/>
  <c r="J2357" i="12"/>
  <c r="G2358" i="12"/>
  <c r="H2359" i="12"/>
  <c r="E2360" i="12"/>
  <c r="F2361" i="12"/>
  <c r="J2361" i="12"/>
  <c r="K2362" i="12"/>
  <c r="E2239" i="12"/>
  <c r="F2274" i="12"/>
  <c r="F2285" i="12"/>
  <c r="G2294" i="12"/>
  <c r="H2303" i="12"/>
  <c r="I2312" i="12"/>
  <c r="H2316" i="12"/>
  <c r="H2319" i="12"/>
  <c r="I2322" i="12"/>
  <c r="I2325" i="12"/>
  <c r="I2328" i="12"/>
  <c r="J2331" i="12"/>
  <c r="J2334" i="12"/>
  <c r="H2337" i="12"/>
  <c r="J2339" i="12"/>
  <c r="E2342" i="12"/>
  <c r="G2344" i="12"/>
  <c r="I2346" i="12"/>
  <c r="K2348" i="12"/>
  <c r="F2351" i="12"/>
  <c r="H2353" i="12"/>
  <c r="J2355" i="12"/>
  <c r="K2356" i="12"/>
  <c r="F2359" i="12"/>
  <c r="G2360" i="12"/>
  <c r="I2363" i="12"/>
  <c r="K2365" i="12"/>
  <c r="H2367" i="12"/>
  <c r="J2369" i="12"/>
  <c r="E2372" i="12"/>
  <c r="E2375" i="12"/>
  <c r="J2376" i="12"/>
  <c r="F2280" i="12"/>
  <c r="E2308" i="12"/>
  <c r="E2318" i="12"/>
  <c r="F2330" i="12"/>
  <c r="K2340" i="12"/>
  <c r="J2347" i="12"/>
  <c r="G2356" i="12"/>
  <c r="J2359" i="12"/>
  <c r="E2364" i="12"/>
  <c r="E2367" i="12"/>
  <c r="G2369" i="12"/>
  <c r="I2371" i="12"/>
  <c r="I2374" i="12"/>
  <c r="K2376" i="12"/>
  <c r="F2248" i="12"/>
  <c r="F2277" i="12"/>
  <c r="H2287" i="12"/>
  <c r="I2296" i="12"/>
  <c r="J2305" i="12"/>
  <c r="F2314" i="12"/>
  <c r="F2317" i="12"/>
  <c r="G2320" i="12"/>
  <c r="G2323" i="12"/>
  <c r="G2326" i="12"/>
  <c r="H2329" i="12"/>
  <c r="H2332" i="12"/>
  <c r="H2335" i="12"/>
  <c r="E2338" i="12"/>
  <c r="G2340" i="12"/>
  <c r="I2342" i="12"/>
  <c r="K2344" i="12"/>
  <c r="F2347" i="12"/>
  <c r="H2349" i="12"/>
  <c r="J2351" i="12"/>
  <c r="E2354" i="12"/>
  <c r="F2356" i="12"/>
  <c r="G2357" i="12"/>
  <c r="H2358" i="12"/>
  <c r="I2359" i="12"/>
  <c r="J2360" i="12"/>
  <c r="K2361" i="12"/>
  <c r="E2363" i="12"/>
  <c r="J2363" i="12"/>
  <c r="I2364" i="12"/>
  <c r="G2365" i="12"/>
  <c r="E2366" i="12"/>
  <c r="K2366" i="12"/>
  <c r="I2367" i="12"/>
  <c r="K2369" i="12"/>
  <c r="H2371" i="12"/>
  <c r="K2372" i="12"/>
  <c r="F2375" i="12"/>
  <c r="E2321" i="12"/>
  <c r="F2333" i="12"/>
  <c r="F2343" i="12"/>
  <c r="G2352" i="12"/>
  <c r="H2357" i="12"/>
  <c r="K2360" i="12"/>
  <c r="F2363" i="12"/>
  <c r="G2366" i="12"/>
  <c r="E2370" i="12"/>
  <c r="F2373" i="12"/>
  <c r="H2375" i="12"/>
  <c r="H2266" i="12"/>
  <c r="K2282" i="12"/>
  <c r="E2292" i="12"/>
  <c r="F2301" i="12"/>
  <c r="G2310" i="12"/>
  <c r="J2315" i="12"/>
  <c r="J2318" i="12"/>
  <c r="J2321" i="12"/>
  <c r="K2324" i="12"/>
  <c r="K2327" i="12"/>
  <c r="K2330" i="12"/>
  <c r="E2334" i="12"/>
  <c r="K2336" i="12"/>
  <c r="F2339" i="12"/>
  <c r="H2341" i="12"/>
  <c r="J2343" i="12"/>
  <c r="E2346" i="12"/>
  <c r="G2348" i="12"/>
  <c r="I2350" i="12"/>
  <c r="K2352" i="12"/>
  <c r="F2355" i="12"/>
  <c r="J2356" i="12"/>
  <c r="K2357" i="12"/>
  <c r="E2359" i="12"/>
  <c r="F2360" i="12"/>
  <c r="G2361" i="12"/>
  <c r="H2362" i="12"/>
  <c r="H2363" i="12"/>
  <c r="F2364" i="12"/>
  <c r="K2364" i="12"/>
  <c r="J2365" i="12"/>
  <c r="H2366" i="12"/>
  <c r="F2367" i="12"/>
  <c r="E2368" i="12"/>
  <c r="J2368" i="12"/>
  <c r="H2369" i="12"/>
  <c r="G2370" i="12"/>
  <c r="E2371" i="12"/>
  <c r="J2371" i="12"/>
  <c r="I2372" i="12"/>
  <c r="G2373" i="12"/>
  <c r="E2374" i="12"/>
  <c r="K2374" i="12"/>
  <c r="I2375" i="12"/>
  <c r="G2376" i="12"/>
  <c r="E2358" i="12"/>
  <c r="H2361" i="12"/>
  <c r="I2362" i="12"/>
  <c r="G2364" i="12"/>
  <c r="F2365" i="12"/>
  <c r="I2366" i="12"/>
  <c r="F2368" i="12"/>
  <c r="K2368" i="12"/>
  <c r="H2370" i="12"/>
  <c r="F2371" i="12"/>
  <c r="J2372" i="12"/>
  <c r="H2373" i="12"/>
  <c r="G2374" i="12"/>
  <c r="J2375" i="12"/>
  <c r="I2376" i="12"/>
  <c r="G2368" i="12"/>
  <c r="F2369" i="12"/>
  <c r="I2370" i="12"/>
  <c r="F2372" i="12"/>
  <c r="J2373" i="12"/>
  <c r="H2374" i="12"/>
  <c r="E2376" i="12"/>
  <c r="G2257" i="12"/>
  <c r="J2289" i="12"/>
  <c r="K2298" i="12"/>
  <c r="K2314" i="12"/>
  <c r="E2324" i="12"/>
  <c r="F2327" i="12"/>
  <c r="G2336" i="12"/>
  <c r="I2338" i="12"/>
  <c r="H2345" i="12"/>
  <c r="E2350" i="12"/>
  <c r="I2354" i="12"/>
  <c r="I2358" i="12"/>
  <c r="E2362" i="12"/>
  <c r="J2364" i="12"/>
  <c r="H2365" i="12"/>
  <c r="J2367" i="12"/>
  <c r="I2368" i="12"/>
  <c r="K2370" i="12"/>
  <c r="G2372" i="12"/>
  <c r="K2373" i="12"/>
  <c r="F2376" i="12"/>
  <c r="D2234" i="12"/>
  <c r="D2238" i="12"/>
  <c r="D2242" i="12"/>
  <c r="D2246" i="12"/>
  <c r="D2250" i="12"/>
  <c r="D2254" i="12"/>
  <c r="D2258" i="12"/>
  <c r="D2262" i="12"/>
  <c r="D2266" i="12"/>
  <c r="D2270" i="12"/>
  <c r="D2274" i="12"/>
  <c r="D2278" i="12"/>
  <c r="D2282" i="12"/>
  <c r="D2286" i="12"/>
  <c r="D2294" i="12"/>
  <c r="D2302" i="12"/>
  <c r="D2310" i="12"/>
  <c r="D2322" i="12"/>
  <c r="D2330" i="12"/>
  <c r="D2338" i="12"/>
  <c r="D2346" i="12"/>
  <c r="D2354" i="12"/>
  <c r="D2362" i="12"/>
  <c r="D2370" i="12"/>
  <c r="D2243" i="12"/>
  <c r="D2251" i="12"/>
  <c r="D2259" i="12"/>
  <c r="D2263" i="12"/>
  <c r="D2271" i="12"/>
  <c r="D2279" i="12"/>
  <c r="D2287" i="12"/>
  <c r="D2295" i="12"/>
  <c r="D2303" i="12"/>
  <c r="D2311" i="12"/>
  <c r="D2323" i="12"/>
  <c r="D2331" i="12"/>
  <c r="D2339" i="12"/>
  <c r="D2347" i="12"/>
  <c r="D2355" i="12"/>
  <c r="D2363" i="12"/>
  <c r="D2371" i="12"/>
  <c r="D2244" i="12"/>
  <c r="D2248" i="12"/>
  <c r="D2256" i="12"/>
  <c r="D2264" i="12"/>
  <c r="D2272" i="12"/>
  <c r="D2280" i="12"/>
  <c r="D2288" i="12"/>
  <c r="D2296" i="12"/>
  <c r="D2304" i="12"/>
  <c r="D2312" i="12"/>
  <c r="D2320" i="12"/>
  <c r="D2328" i="12"/>
  <c r="D2336" i="12"/>
  <c r="D2348" i="12"/>
  <c r="D2356" i="12"/>
  <c r="D2364" i="12"/>
  <c r="D2368" i="12"/>
  <c r="D2376" i="12"/>
  <c r="D2235" i="12"/>
  <c r="D2236" i="12"/>
  <c r="D2237" i="12"/>
  <c r="D2241" i="12"/>
  <c r="D2245" i="12"/>
  <c r="D2249" i="12"/>
  <c r="D2253" i="12"/>
  <c r="D2257" i="12"/>
  <c r="D2261" i="12"/>
  <c r="D2265" i="12"/>
  <c r="D2269" i="12"/>
  <c r="D2273" i="12"/>
  <c r="D2277" i="12"/>
  <c r="D2281" i="12"/>
  <c r="D2285" i="12"/>
  <c r="D2289" i="12"/>
  <c r="D2293" i="12"/>
  <c r="D2297" i="12"/>
  <c r="D2301" i="12"/>
  <c r="D2305" i="12"/>
  <c r="D2309" i="12"/>
  <c r="D2313" i="12"/>
  <c r="D2317" i="12"/>
  <c r="D2321" i="12"/>
  <c r="D2325" i="12"/>
  <c r="D2329" i="12"/>
  <c r="D2333" i="12"/>
  <c r="D2337" i="12"/>
  <c r="D2341" i="12"/>
  <c r="D2345" i="12"/>
  <c r="D2349" i="12"/>
  <c r="D2353" i="12"/>
  <c r="D2357" i="12"/>
  <c r="D2361" i="12"/>
  <c r="D2365" i="12"/>
  <c r="D2369" i="12"/>
  <c r="D2373" i="12"/>
  <c r="D2233" i="12"/>
  <c r="D2290" i="12"/>
  <c r="D2298" i="12"/>
  <c r="D2306" i="12"/>
  <c r="D2314" i="12"/>
  <c r="D2318" i="12"/>
  <c r="D2326" i="12"/>
  <c r="D2334" i="12"/>
  <c r="D2342" i="12"/>
  <c r="D2350" i="12"/>
  <c r="D2358" i="12"/>
  <c r="D2366" i="12"/>
  <c r="D2374" i="12"/>
  <c r="D2239" i="12"/>
  <c r="D2247" i="12"/>
  <c r="D2255" i="12"/>
  <c r="D2267" i="12"/>
  <c r="D2275" i="12"/>
  <c r="D2283" i="12"/>
  <c r="D2291" i="12"/>
  <c r="D2299" i="12"/>
  <c r="D2307" i="12"/>
  <c r="D2315" i="12"/>
  <c r="D2319" i="12"/>
  <c r="D2327" i="12"/>
  <c r="D2335" i="12"/>
  <c r="D2343" i="12"/>
  <c r="D2351" i="12"/>
  <c r="D2359" i="12"/>
  <c r="D2367" i="12"/>
  <c r="D2375" i="12"/>
  <c r="D2240" i="12"/>
  <c r="D2252" i="12"/>
  <c r="D2260" i="12"/>
  <c r="D2268" i="12"/>
  <c r="D2276" i="12"/>
  <c r="D2284" i="12"/>
  <c r="D2292" i="12"/>
  <c r="D2300" i="12"/>
  <c r="D2308" i="12"/>
  <c r="D2316" i="12"/>
  <c r="D2324" i="12"/>
  <c r="D2332" i="12"/>
  <c r="D2340" i="12"/>
  <c r="D2344" i="12"/>
  <c r="D2352" i="12"/>
  <c r="D2360" i="12"/>
  <c r="D2372" i="12"/>
  <c r="H2030" i="12"/>
  <c r="J2123" i="12"/>
  <c r="E2119" i="12"/>
  <c r="I2108" i="12"/>
  <c r="K2148" i="12"/>
  <c r="J2126" i="12"/>
  <c r="F2126" i="12"/>
  <c r="E2134" i="12"/>
  <c r="G2112" i="12"/>
  <c r="D2108" i="12"/>
  <c r="F2111" i="12"/>
  <c r="E2144" i="12"/>
  <c r="F2122" i="12"/>
  <c r="H2130" i="12"/>
  <c r="J2115" i="12"/>
  <c r="I2161" i="12"/>
  <c r="D2115" i="12"/>
  <c r="F2093" i="12"/>
  <c r="J2069" i="12"/>
  <c r="E2053" i="12"/>
  <c r="F2172" i="12"/>
  <c r="J2177" i="12"/>
  <c r="G2181" i="12"/>
  <c r="F2184" i="12"/>
  <c r="K2185" i="12"/>
  <c r="K2188" i="12"/>
  <c r="G2190" i="12"/>
  <c r="H2193" i="12"/>
  <c r="G2196" i="12"/>
  <c r="H2197" i="12"/>
  <c r="H2200" i="12"/>
  <c r="H2201" i="12"/>
  <c r="G2204" i="12"/>
  <c r="I2205" i="12"/>
  <c r="G2208" i="12"/>
  <c r="H2209" i="12"/>
  <c r="G2212" i="12"/>
  <c r="H2213" i="12"/>
  <c r="F2216" i="12"/>
  <c r="H2217" i="12"/>
  <c r="G2220" i="12"/>
  <c r="H2221" i="12"/>
  <c r="D2213" i="12"/>
  <c r="D2201" i="12"/>
  <c r="D2189" i="12"/>
  <c r="D2176" i="12"/>
  <c r="K2168" i="12"/>
  <c r="J2175" i="12"/>
  <c r="G2180" i="12"/>
  <c r="E2182" i="12"/>
  <c r="F2185" i="12"/>
  <c r="E2188" i="12"/>
  <c r="J2189" i="12"/>
  <c r="I2192" i="12"/>
  <c r="E2194" i="12"/>
  <c r="E2197" i="12"/>
  <c r="F2198" i="12"/>
  <c r="K2200" i="12"/>
  <c r="F2202" i="12"/>
  <c r="E2205" i="12"/>
  <c r="E2206" i="12"/>
  <c r="E2209" i="12"/>
  <c r="H2210" i="12"/>
  <c r="K2212" i="12"/>
  <c r="F2214" i="12"/>
  <c r="K2216" i="12"/>
  <c r="K2217" i="12"/>
  <c r="E2221" i="12"/>
  <c r="D2220" i="12"/>
  <c r="D2208" i="12"/>
  <c r="D2193" i="12"/>
  <c r="D2184" i="12"/>
  <c r="D2168" i="12"/>
  <c r="H2183" i="12"/>
  <c r="F2187" i="12"/>
  <c r="H2191" i="12"/>
  <c r="J2199" i="12"/>
  <c r="F2203" i="12"/>
  <c r="E2207" i="12"/>
  <c r="G2211" i="12"/>
  <c r="D2215" i="12"/>
  <c r="J2219" i="12"/>
  <c r="D2181" i="12"/>
  <c r="D2204" i="12"/>
  <c r="G2221" i="12"/>
  <c r="E2217" i="12"/>
  <c r="G2213" i="12"/>
  <c r="G2209" i="12"/>
  <c r="G2205" i="12"/>
  <c r="G2201" i="12"/>
  <c r="G2197" i="12"/>
  <c r="K2192" i="12"/>
  <c r="G2188" i="12"/>
  <c r="K2182" i="12"/>
  <c r="F2176" i="12"/>
  <c r="F2026" i="12"/>
  <c r="E2045" i="12"/>
  <c r="I2058" i="12"/>
  <c r="H2077" i="12"/>
  <c r="J2090" i="12"/>
  <c r="D2091" i="12"/>
  <c r="G2098" i="12"/>
  <c r="E2086" i="12"/>
  <c r="G2062" i="12"/>
  <c r="E2038" i="12"/>
  <c r="H2115" i="12"/>
  <c r="H2119" i="12"/>
  <c r="H2123" i="12"/>
  <c r="F2125" i="12"/>
  <c r="I2131" i="12"/>
  <c r="J2107" i="12"/>
  <c r="I2111" i="12"/>
  <c r="F2115" i="12"/>
  <c r="K2115" i="12"/>
  <c r="G2119" i="12"/>
  <c r="J2120" i="12"/>
  <c r="I2123" i="12"/>
  <c r="H2107" i="12"/>
  <c r="J2111" i="12"/>
  <c r="I2115" i="12"/>
  <c r="F2119" i="12"/>
  <c r="E2123" i="12"/>
  <c r="K2123" i="12"/>
  <c r="H2125" i="12"/>
  <c r="E2131" i="12"/>
  <c r="D2107" i="12"/>
  <c r="D2119" i="12"/>
  <c r="D2131" i="12"/>
  <c r="E2107" i="12"/>
  <c r="E2111" i="12"/>
  <c r="E2115" i="12"/>
  <c r="J2116" i="12"/>
  <c r="J2119" i="12"/>
  <c r="G2123" i="12"/>
  <c r="E2125" i="12"/>
  <c r="K2125" i="12"/>
  <c r="H2134" i="12"/>
  <c r="D2111" i="12"/>
  <c r="D2124" i="12"/>
  <c r="D2126" i="12"/>
  <c r="I2134" i="12"/>
  <c r="G2125" i="12"/>
  <c r="K2119" i="12"/>
  <c r="G2115" i="12"/>
  <c r="F2107" i="12"/>
  <c r="I2156" i="12"/>
  <c r="F2197" i="12"/>
  <c r="F2201" i="12"/>
  <c r="F2205" i="12"/>
  <c r="F2209" i="12"/>
  <c r="F2213" i="12"/>
  <c r="F2217" i="12"/>
  <c r="F2221" i="12"/>
  <c r="D2192" i="12"/>
  <c r="D2217" i="12"/>
  <c r="J2218" i="12"/>
  <c r="I2214" i="12"/>
  <c r="J2210" i="12"/>
  <c r="F2208" i="12"/>
  <c r="J2202" i="12"/>
  <c r="I2198" i="12"/>
  <c r="F2196" i="12"/>
  <c r="K2189" i="12"/>
  <c r="G2185" i="12"/>
  <c r="F2181" i="12"/>
  <c r="F2022" i="12"/>
  <c r="K2087" i="12"/>
  <c r="F2066" i="12"/>
  <c r="E2049" i="12"/>
  <c r="J2021" i="12"/>
  <c r="E2179" i="12"/>
  <c r="I2125" i="12"/>
  <c r="F2123" i="12"/>
  <c r="E2148" i="12"/>
  <c r="I2152" i="12"/>
  <c r="K2156" i="12"/>
  <c r="H2161" i="12"/>
  <c r="D2152" i="12"/>
  <c r="I2144" i="12"/>
  <c r="G2152" i="12"/>
  <c r="E2157" i="12"/>
  <c r="D2144" i="12"/>
  <c r="I2148" i="12"/>
  <c r="G2156" i="12"/>
  <c r="F2161" i="12"/>
  <c r="E2160" i="12"/>
  <c r="K2144" i="12"/>
  <c r="D2185" i="12"/>
  <c r="D2209" i="12"/>
  <c r="H2220" i="12"/>
  <c r="J2216" i="12"/>
  <c r="J2212" i="12"/>
  <c r="H2208" i="12"/>
  <c r="J2204" i="12"/>
  <c r="J2200" i="12"/>
  <c r="J2196" i="12"/>
  <c r="F2192" i="12"/>
  <c r="H2186" i="12"/>
  <c r="H2181" i="12"/>
  <c r="E2175" i="12"/>
  <c r="J2095" i="12"/>
  <c r="G2083" i="12"/>
  <c r="K2054" i="12"/>
  <c r="F2034" i="12"/>
  <c r="K2160" i="12"/>
  <c r="J2157" i="12"/>
  <c r="F2149" i="12"/>
  <c r="F2153" i="12"/>
  <c r="I2145" i="12"/>
  <c r="F2116" i="12"/>
  <c r="F2120" i="12"/>
  <c r="F2124" i="12"/>
  <c r="H2128" i="12"/>
  <c r="G2132" i="12"/>
  <c r="J2173" i="12"/>
  <c r="D2123" i="12"/>
  <c r="K2132" i="12"/>
  <c r="J2124" i="12"/>
  <c r="I2119" i="12"/>
  <c r="D2148" i="12"/>
  <c r="E2156" i="12"/>
  <c r="D2172" i="12"/>
  <c r="D2200" i="12"/>
  <c r="K2221" i="12"/>
  <c r="I2217" i="12"/>
  <c r="I2213" i="12"/>
  <c r="K2209" i="12"/>
  <c r="K2205" i="12"/>
  <c r="I2201" i="12"/>
  <c r="K2197" i="12"/>
  <c r="J2193" i="12"/>
  <c r="F2189" i="12"/>
  <c r="K2184" i="12"/>
  <c r="E2180" i="12"/>
  <c r="E2022" i="12"/>
  <c r="E2026" i="12"/>
  <c r="E2030" i="12"/>
  <c r="J2154" i="12"/>
  <c r="K2158" i="12"/>
  <c r="J2150" i="12"/>
  <c r="E2142" i="12"/>
  <c r="G2109" i="12"/>
  <c r="F2113" i="12"/>
  <c r="E2117" i="12"/>
  <c r="E2121" i="12"/>
  <c r="E2127" i="12"/>
  <c r="G2129" i="12"/>
  <c r="F2133" i="12"/>
  <c r="E2170" i="12"/>
  <c r="G2178" i="12"/>
  <c r="F2168" i="12"/>
  <c r="K2186" i="12"/>
  <c r="H2190" i="12"/>
  <c r="G2194" i="12"/>
  <c r="H2198" i="12"/>
  <c r="E2202" i="12"/>
  <c r="J2206" i="12"/>
  <c r="I2210" i="12"/>
  <c r="H2214" i="12"/>
  <c r="E2218" i="12"/>
  <c r="D2221" i="12"/>
  <c r="D2179" i="12"/>
  <c r="D2188" i="12"/>
  <c r="D2197" i="12"/>
  <c r="D2205" i="12"/>
  <c r="D2216" i="12"/>
  <c r="I2221" i="12"/>
  <c r="J2220" i="12"/>
  <c r="F2218" i="12"/>
  <c r="G2217" i="12"/>
  <c r="H2216" i="12"/>
  <c r="K2213" i="12"/>
  <c r="E2213" i="12"/>
  <c r="F2212" i="12"/>
  <c r="I2209" i="12"/>
  <c r="K2208" i="12"/>
  <c r="I2206" i="12"/>
  <c r="H2205" i="12"/>
  <c r="H2204" i="12"/>
  <c r="K2201" i="12"/>
  <c r="E2201" i="12"/>
  <c r="F2200" i="12"/>
  <c r="I2197" i="12"/>
  <c r="K2196" i="12"/>
  <c r="H2194" i="12"/>
  <c r="G2193" i="12"/>
  <c r="E2192" i="12"/>
  <c r="H2189" i="12"/>
  <c r="F2188" i="12"/>
  <c r="J2185" i="12"/>
  <c r="G2184" i="12"/>
  <c r="K2181" i="12"/>
  <c r="J2180" i="12"/>
  <c r="K2176" i="12"/>
  <c r="K2172" i="12"/>
  <c r="E2417" i="12"/>
  <c r="I2417" i="12"/>
  <c r="D2466" i="12"/>
  <c r="D2416" i="12"/>
  <c r="D2491" i="12"/>
  <c r="D2486" i="12"/>
  <c r="D2480" i="12"/>
  <c r="D2475" i="12"/>
  <c r="D2470" i="12"/>
  <c r="D2460" i="12"/>
  <c r="D2455" i="12"/>
  <c r="D2450" i="12"/>
  <c r="D2444" i="12"/>
  <c r="D2439" i="12"/>
  <c r="D2434" i="12"/>
  <c r="D2427" i="12"/>
  <c r="D2422" i="12"/>
  <c r="D2417" i="12"/>
  <c r="F2495" i="12"/>
  <c r="H2494" i="12"/>
  <c r="J2493" i="12"/>
  <c r="K2492" i="12"/>
  <c r="F2492" i="12"/>
  <c r="H2491" i="12"/>
  <c r="I2490" i="12"/>
  <c r="K2489" i="12"/>
  <c r="F2489" i="12"/>
  <c r="G2488" i="12"/>
  <c r="I2487" i="12"/>
  <c r="K2486" i="12"/>
  <c r="E2486" i="12"/>
  <c r="F2485" i="12"/>
  <c r="E2484" i="12"/>
  <c r="K2482" i="12"/>
  <c r="J2481" i="12"/>
  <c r="I2480" i="12"/>
  <c r="H2479" i="12"/>
  <c r="G2478" i="12"/>
  <c r="F2477" i="12"/>
  <c r="E2476" i="12"/>
  <c r="K2474" i="12"/>
  <c r="J2473" i="12"/>
  <c r="I2472" i="12"/>
  <c r="H2471" i="12"/>
  <c r="G2470" i="12"/>
  <c r="F2469" i="12"/>
  <c r="E2468" i="12"/>
  <c r="K2466" i="12"/>
  <c r="J2465" i="12"/>
  <c r="G2464" i="12"/>
  <c r="J2462" i="12"/>
  <c r="F2461" i="12"/>
  <c r="J2459" i="12"/>
  <c r="F2458" i="12"/>
  <c r="I2456" i="12"/>
  <c r="F2455" i="12"/>
  <c r="I2453" i="12"/>
  <c r="E2452" i="12"/>
  <c r="I2450" i="12"/>
  <c r="K2448" i="12"/>
  <c r="I2446" i="12"/>
  <c r="G2444" i="12"/>
  <c r="E2442" i="12"/>
  <c r="J2439" i="12"/>
  <c r="H2437" i="12"/>
  <c r="F2435" i="12"/>
  <c r="K2432" i="12"/>
  <c r="I2430" i="12"/>
  <c r="G2427" i="12"/>
  <c r="E2425" i="12"/>
  <c r="J2422" i="12"/>
  <c r="H2420" i="12"/>
  <c r="F2418" i="12"/>
  <c r="D2495" i="12"/>
  <c r="D2490" i="12"/>
  <c r="D2484" i="12"/>
  <c r="D2479" i="12"/>
  <c r="D2474" i="12"/>
  <c r="D2464" i="12"/>
  <c r="D2459" i="12"/>
  <c r="D2454" i="12"/>
  <c r="D2448" i="12"/>
  <c r="D2443" i="12"/>
  <c r="D2438" i="12"/>
  <c r="D2432" i="12"/>
  <c r="D2426" i="12"/>
  <c r="D2421" i="12"/>
  <c r="J2495" i="12"/>
  <c r="E2495" i="12"/>
  <c r="G2494" i="12"/>
  <c r="H2493" i="12"/>
  <c r="J2492" i="12"/>
  <c r="E2492" i="12"/>
  <c r="F2491" i="12"/>
  <c r="H2490" i="12"/>
  <c r="J2489" i="12"/>
  <c r="K2488" i="12"/>
  <c r="F2488" i="12"/>
  <c r="H2487" i="12"/>
  <c r="I2486" i="12"/>
  <c r="K2485" i="12"/>
  <c r="K2484" i="12"/>
  <c r="J2483" i="12"/>
  <c r="I2482" i="12"/>
  <c r="H2481" i="12"/>
  <c r="G2480" i="12"/>
  <c r="F2479" i="12"/>
  <c r="E2478" i="12"/>
  <c r="K2476" i="12"/>
  <c r="J2475" i="12"/>
  <c r="I2474" i="12"/>
  <c r="H2473" i="12"/>
  <c r="G2472" i="12"/>
  <c r="F2471" i="12"/>
  <c r="E2470" i="12"/>
  <c r="K2468" i="12"/>
  <c r="J2467" i="12"/>
  <c r="I2466" i="12"/>
  <c r="H2465" i="12"/>
  <c r="K2463" i="12"/>
  <c r="G2462" i="12"/>
  <c r="K2460" i="12"/>
  <c r="G2459" i="12"/>
  <c r="J2457" i="12"/>
  <c r="G2456" i="12"/>
  <c r="J2454" i="12"/>
  <c r="F2453" i="12"/>
  <c r="J2451" i="12"/>
  <c r="F2450" i="12"/>
  <c r="G2448" i="12"/>
  <c r="E2446" i="12"/>
  <c r="J2443" i="12"/>
  <c r="H2441" i="12"/>
  <c r="F2439" i="12"/>
  <c r="K2436" i="12"/>
  <c r="I2434" i="12"/>
  <c r="G2432" i="12"/>
  <c r="E2430" i="12"/>
  <c r="J2426" i="12"/>
  <c r="H2424" i="12"/>
  <c r="F2422" i="12"/>
  <c r="K2419" i="12"/>
  <c r="D2494" i="12"/>
  <c r="D2488" i="12"/>
  <c r="D2483" i="12"/>
  <c r="D2478" i="12"/>
  <c r="D2472" i="12"/>
  <c r="D2463" i="12"/>
  <c r="D2458" i="12"/>
  <c r="D2452" i="12"/>
  <c r="D2447" i="12"/>
  <c r="D2442" i="12"/>
  <c r="D2436" i="12"/>
  <c r="D2431" i="12"/>
  <c r="D2425" i="12"/>
  <c r="D2419" i="12"/>
  <c r="I2495" i="12"/>
  <c r="K2494" i="12"/>
  <c r="E2494" i="12"/>
  <c r="G2493" i="12"/>
  <c r="I2492" i="12"/>
  <c r="J2491" i="12"/>
  <c r="E2491" i="12"/>
  <c r="G2490" i="12"/>
  <c r="H2489" i="12"/>
  <c r="J2488" i="12"/>
  <c r="E2488" i="12"/>
  <c r="F2487" i="12"/>
  <c r="H2486" i="12"/>
  <c r="J2485" i="12"/>
  <c r="I2484" i="12"/>
  <c r="H2483" i="12"/>
  <c r="G2482" i="12"/>
  <c r="F2481" i="12"/>
  <c r="E2480" i="12"/>
  <c r="K2478" i="12"/>
  <c r="J2477" i="12"/>
  <c r="I2476" i="12"/>
  <c r="H2475" i="12"/>
  <c r="G2474" i="12"/>
  <c r="F2473" i="12"/>
  <c r="E2472" i="12"/>
  <c r="K2470" i="12"/>
  <c r="J2469" i="12"/>
  <c r="I2468" i="12"/>
  <c r="H2467" i="12"/>
  <c r="G2466" i="12"/>
  <c r="E2465" i="12"/>
  <c r="H2463" i="12"/>
  <c r="E2462" i="12"/>
  <c r="H2460" i="12"/>
  <c r="K2458" i="12"/>
  <c r="H2457" i="12"/>
  <c r="K2455" i="12"/>
  <c r="G2454" i="12"/>
  <c r="K2452" i="12"/>
  <c r="G2451" i="12"/>
  <c r="J2449" i="12"/>
  <c r="J2447" i="12"/>
  <c r="H2445" i="12"/>
  <c r="F2443" i="12"/>
  <c r="K2440" i="12"/>
  <c r="I2438" i="12"/>
  <c r="G2436" i="12"/>
  <c r="E2434" i="12"/>
  <c r="J2431" i="12"/>
  <c r="H2429" i="12"/>
  <c r="F2426" i="12"/>
  <c r="K2423" i="12"/>
  <c r="I2421" i="12"/>
  <c r="G2419" i="12"/>
  <c r="E2416" i="12"/>
  <c r="I2416" i="12"/>
  <c r="F2417" i="12"/>
  <c r="J2417" i="12"/>
  <c r="G2418" i="12"/>
  <c r="K2418" i="12"/>
  <c r="H2419" i="12"/>
  <c r="E2420" i="12"/>
  <c r="I2420" i="12"/>
  <c r="F2421" i="12"/>
  <c r="J2421" i="12"/>
  <c r="G2422" i="12"/>
  <c r="K2422" i="12"/>
  <c r="H2423" i="12"/>
  <c r="E2424" i="12"/>
  <c r="I2424" i="12"/>
  <c r="F2425" i="12"/>
  <c r="J2425" i="12"/>
  <c r="G2426" i="12"/>
  <c r="K2426" i="12"/>
  <c r="H2427" i="12"/>
  <c r="E2429" i="12"/>
  <c r="I2429" i="12"/>
  <c r="F2430" i="12"/>
  <c r="J2430" i="12"/>
  <c r="G2431" i="12"/>
  <c r="K2431" i="12"/>
  <c r="H2432" i="12"/>
  <c r="E2433" i="12"/>
  <c r="I2433" i="12"/>
  <c r="F2434" i="12"/>
  <c r="J2434" i="12"/>
  <c r="G2435" i="12"/>
  <c r="K2435" i="12"/>
  <c r="H2436" i="12"/>
  <c r="E2437" i="12"/>
  <c r="I2437" i="12"/>
  <c r="F2438" i="12"/>
  <c r="J2438" i="12"/>
  <c r="G2439" i="12"/>
  <c r="K2439" i="12"/>
  <c r="H2440" i="12"/>
  <c r="E2441" i="12"/>
  <c r="I2441" i="12"/>
  <c r="F2442" i="12"/>
  <c r="J2442" i="12"/>
  <c r="G2443" i="12"/>
  <c r="K2443" i="12"/>
  <c r="H2444" i="12"/>
  <c r="E2445" i="12"/>
  <c r="I2445" i="12"/>
  <c r="F2446" i="12"/>
  <c r="J2446" i="12"/>
  <c r="G2447" i="12"/>
  <c r="K2447" i="12"/>
  <c r="H2448" i="12"/>
  <c r="E2449" i="12"/>
  <c r="G2416" i="12"/>
  <c r="K2416" i="12"/>
  <c r="H2417" i="12"/>
  <c r="E2418" i="12"/>
  <c r="I2418" i="12"/>
  <c r="F2419" i="12"/>
  <c r="J2419" i="12"/>
  <c r="G2420" i="12"/>
  <c r="K2420" i="12"/>
  <c r="H2421" i="12"/>
  <c r="E2422" i="12"/>
  <c r="I2422" i="12"/>
  <c r="F2423" i="12"/>
  <c r="J2423" i="12"/>
  <c r="G2424" i="12"/>
  <c r="K2424" i="12"/>
  <c r="H2425" i="12"/>
  <c r="E2426" i="12"/>
  <c r="I2426" i="12"/>
  <c r="F2427" i="12"/>
  <c r="J2427" i="12"/>
  <c r="G2429" i="12"/>
  <c r="K2429" i="12"/>
  <c r="H2430" i="12"/>
  <c r="E2431" i="12"/>
  <c r="I2431" i="12"/>
  <c r="F2432" i="12"/>
  <c r="J2432" i="12"/>
  <c r="G2433" i="12"/>
  <c r="K2433" i="12"/>
  <c r="H2434" i="12"/>
  <c r="E2435" i="12"/>
  <c r="I2435" i="12"/>
  <c r="F2436" i="12"/>
  <c r="J2436" i="12"/>
  <c r="G2437" i="12"/>
  <c r="K2437" i="12"/>
  <c r="H2438" i="12"/>
  <c r="E2439" i="12"/>
  <c r="I2439" i="12"/>
  <c r="F2440" i="12"/>
  <c r="J2440" i="12"/>
  <c r="G2441" i="12"/>
  <c r="K2441" i="12"/>
  <c r="H2442" i="12"/>
  <c r="E2443" i="12"/>
  <c r="I2443" i="12"/>
  <c r="F2444" i="12"/>
  <c r="J2444" i="12"/>
  <c r="G2445" i="12"/>
  <c r="K2445" i="12"/>
  <c r="H2446" i="12"/>
  <c r="E2447" i="12"/>
  <c r="I2447" i="12"/>
  <c r="F2448" i="12"/>
  <c r="J2448" i="12"/>
  <c r="G2449" i="12"/>
  <c r="K2449" i="12"/>
  <c r="H2450" i="12"/>
  <c r="E2451" i="12"/>
  <c r="I2451" i="12"/>
  <c r="F2452" i="12"/>
  <c r="J2452" i="12"/>
  <c r="G2453" i="12"/>
  <c r="K2453" i="12"/>
  <c r="H2454" i="12"/>
  <c r="E2455" i="12"/>
  <c r="I2455" i="12"/>
  <c r="F2456" i="12"/>
  <c r="J2456" i="12"/>
  <c r="G2457" i="12"/>
  <c r="K2457" i="12"/>
  <c r="H2458" i="12"/>
  <c r="E2459" i="12"/>
  <c r="I2459" i="12"/>
  <c r="F2460" i="12"/>
  <c r="J2460" i="12"/>
  <c r="G2461" i="12"/>
  <c r="K2461" i="12"/>
  <c r="H2462" i="12"/>
  <c r="E2463" i="12"/>
  <c r="I2463" i="12"/>
  <c r="F2464" i="12"/>
  <c r="J2464" i="12"/>
  <c r="G2465" i="12"/>
  <c r="F2416" i="12"/>
  <c r="G2417" i="12"/>
  <c r="H2418" i="12"/>
  <c r="I2419" i="12"/>
  <c r="J2420" i="12"/>
  <c r="K2421" i="12"/>
  <c r="E2423" i="12"/>
  <c r="F2424" i="12"/>
  <c r="G2425" i="12"/>
  <c r="H2426" i="12"/>
  <c r="I2427" i="12"/>
  <c r="J2429" i="12"/>
  <c r="K2430" i="12"/>
  <c r="E2432" i="12"/>
  <c r="F2433" i="12"/>
  <c r="G2434" i="12"/>
  <c r="H2435" i="12"/>
  <c r="I2436" i="12"/>
  <c r="J2437" i="12"/>
  <c r="K2438" i="12"/>
  <c r="E2440" i="12"/>
  <c r="F2441" i="12"/>
  <c r="G2442" i="12"/>
  <c r="H2443" i="12"/>
  <c r="I2444" i="12"/>
  <c r="J2445" i="12"/>
  <c r="K2446" i="12"/>
  <c r="E2448" i="12"/>
  <c r="F2449" i="12"/>
  <c r="E2450" i="12"/>
  <c r="J2450" i="12"/>
  <c r="H2451" i="12"/>
  <c r="G2452" i="12"/>
  <c r="E2453" i="12"/>
  <c r="J2453" i="12"/>
  <c r="I2454" i="12"/>
  <c r="G2455" i="12"/>
  <c r="E2456" i="12"/>
  <c r="K2456" i="12"/>
  <c r="I2457" i="12"/>
  <c r="G2458" i="12"/>
  <c r="F2459" i="12"/>
  <c r="K2459" i="12"/>
  <c r="I2460" i="12"/>
  <c r="H2461" i="12"/>
  <c r="F2462" i="12"/>
  <c r="K2462" i="12"/>
  <c r="J2463" i="12"/>
  <c r="H2464" i="12"/>
  <c r="F2465" i="12"/>
  <c r="K2465" i="12"/>
  <c r="H2466" i="12"/>
  <c r="E2467" i="12"/>
  <c r="I2467" i="12"/>
  <c r="F2468" i="12"/>
  <c r="J2468" i="12"/>
  <c r="G2469" i="12"/>
  <c r="K2469" i="12"/>
  <c r="H2470" i="12"/>
  <c r="E2471" i="12"/>
  <c r="I2471" i="12"/>
  <c r="F2472" i="12"/>
  <c r="J2472" i="12"/>
  <c r="G2473" i="12"/>
  <c r="K2473" i="12"/>
  <c r="H2474" i="12"/>
  <c r="E2475" i="12"/>
  <c r="I2475" i="12"/>
  <c r="F2476" i="12"/>
  <c r="J2476" i="12"/>
  <c r="G2477" i="12"/>
  <c r="K2477" i="12"/>
  <c r="H2478" i="12"/>
  <c r="E2479" i="12"/>
  <c r="I2479" i="12"/>
  <c r="F2480" i="12"/>
  <c r="J2480" i="12"/>
  <c r="G2481" i="12"/>
  <c r="K2481" i="12"/>
  <c r="H2482" i="12"/>
  <c r="E2483" i="12"/>
  <c r="I2483" i="12"/>
  <c r="F2484" i="12"/>
  <c r="J2484" i="12"/>
  <c r="G2485" i="12"/>
  <c r="J2416" i="12"/>
  <c r="K2417" i="12"/>
  <c r="E2419" i="12"/>
  <c r="F2420" i="12"/>
  <c r="G2421" i="12"/>
  <c r="H2422" i="12"/>
  <c r="I2423" i="12"/>
  <c r="J2424" i="12"/>
  <c r="K2425" i="12"/>
  <c r="E2427" i="12"/>
  <c r="F2429" i="12"/>
  <c r="G2430" i="12"/>
  <c r="H2431" i="12"/>
  <c r="I2432" i="12"/>
  <c r="J2433" i="12"/>
  <c r="K2434" i="12"/>
  <c r="E2436" i="12"/>
  <c r="F2437" i="12"/>
  <c r="G2438" i="12"/>
  <c r="H2439" i="12"/>
  <c r="I2440" i="12"/>
  <c r="J2441" i="12"/>
  <c r="K2442" i="12"/>
  <c r="E2444" i="12"/>
  <c r="F2445" i="12"/>
  <c r="G2446" i="12"/>
  <c r="H2447" i="12"/>
  <c r="I2448" i="12"/>
  <c r="I2449" i="12"/>
  <c r="G2450" i="12"/>
  <c r="F2451" i="12"/>
  <c r="K2451" i="12"/>
  <c r="I2452" i="12"/>
  <c r="H2453" i="12"/>
  <c r="F2454" i="12"/>
  <c r="K2454" i="12"/>
  <c r="J2455" i="12"/>
  <c r="H2456" i="12"/>
  <c r="F2457" i="12"/>
  <c r="E2458" i="12"/>
  <c r="J2458" i="12"/>
  <c r="H2459" i="12"/>
  <c r="G2460" i="12"/>
  <c r="E2461" i="12"/>
  <c r="J2461" i="12"/>
  <c r="I2462" i="12"/>
  <c r="G2463" i="12"/>
  <c r="E2464" i="12"/>
  <c r="K2464" i="12"/>
  <c r="I2465" i="12"/>
  <c r="F2466" i="12"/>
  <c r="J2466" i="12"/>
  <c r="G2467" i="12"/>
  <c r="K2467" i="12"/>
  <c r="H2468" i="12"/>
  <c r="E2469" i="12"/>
  <c r="I2469" i="12"/>
  <c r="F2470" i="12"/>
  <c r="J2470" i="12"/>
  <c r="G2471" i="12"/>
  <c r="K2471" i="12"/>
  <c r="H2472" i="12"/>
  <c r="E2473" i="12"/>
  <c r="I2473" i="12"/>
  <c r="F2474" i="12"/>
  <c r="J2474" i="12"/>
  <c r="G2475" i="12"/>
  <c r="K2475" i="12"/>
  <c r="H2476" i="12"/>
  <c r="E2477" i="12"/>
  <c r="I2477" i="12"/>
  <c r="F2478" i="12"/>
  <c r="J2478" i="12"/>
  <c r="G2479" i="12"/>
  <c r="K2479" i="12"/>
  <c r="H2480" i="12"/>
  <c r="E2481" i="12"/>
  <c r="I2481" i="12"/>
  <c r="F2482" i="12"/>
  <c r="J2482" i="12"/>
  <c r="G2483" i="12"/>
  <c r="K2483" i="12"/>
  <c r="H2484" i="12"/>
  <c r="E2485" i="12"/>
  <c r="I2485" i="12"/>
  <c r="F2486" i="12"/>
  <c r="J2486" i="12"/>
  <c r="G2487" i="12"/>
  <c r="K2487" i="12"/>
  <c r="H2488" i="12"/>
  <c r="E2489" i="12"/>
  <c r="I2489" i="12"/>
  <c r="F2490" i="12"/>
  <c r="J2490" i="12"/>
  <c r="G2491" i="12"/>
  <c r="K2491" i="12"/>
  <c r="H2492" i="12"/>
  <c r="E2493" i="12"/>
  <c r="I2493" i="12"/>
  <c r="F2494" i="12"/>
  <c r="J2494" i="12"/>
  <c r="G2495" i="12"/>
  <c r="K2495" i="12"/>
  <c r="D2420" i="12"/>
  <c r="D2424" i="12"/>
  <c r="D2429" i="12"/>
  <c r="D2433" i="12"/>
  <c r="D2437" i="12"/>
  <c r="D2441" i="12"/>
  <c r="D2445" i="12"/>
  <c r="D2449" i="12"/>
  <c r="D2453" i="12"/>
  <c r="D2457" i="12"/>
  <c r="D2461" i="12"/>
  <c r="D2465" i="12"/>
  <c r="D2473" i="12"/>
  <c r="D2477" i="12"/>
  <c r="D2481" i="12"/>
  <c r="D2485" i="12"/>
  <c r="D2489" i="12"/>
  <c r="D2493" i="12"/>
  <c r="D2469" i="12"/>
  <c r="D2492" i="12"/>
  <c r="D2487" i="12"/>
  <c r="D2482" i="12"/>
  <c r="D2476" i="12"/>
  <c r="D2471" i="12"/>
  <c r="D2462" i="12"/>
  <c r="D2456" i="12"/>
  <c r="D2451" i="12"/>
  <c r="D2446" i="12"/>
  <c r="D2440" i="12"/>
  <c r="D2435" i="12"/>
  <c r="D2430" i="12"/>
  <c r="D2423" i="12"/>
  <c r="D2418" i="12"/>
  <c r="H2495" i="12"/>
  <c r="I2494" i="12"/>
  <c r="K2493" i="12"/>
  <c r="F2493" i="12"/>
  <c r="G2492" i="12"/>
  <c r="I2491" i="12"/>
  <c r="K2490" i="12"/>
  <c r="E2490" i="12"/>
  <c r="G2489" i="12"/>
  <c r="I2488" i="12"/>
  <c r="J2487" i="12"/>
  <c r="E2487" i="12"/>
  <c r="G2486" i="12"/>
  <c r="H2485" i="12"/>
  <c r="G2484" i="12"/>
  <c r="F2483" i="12"/>
  <c r="E2482" i="12"/>
  <c r="K2480" i="12"/>
  <c r="J2479" i="12"/>
  <c r="I2478" i="12"/>
  <c r="H2477" i="12"/>
  <c r="G2476" i="12"/>
  <c r="F2475" i="12"/>
  <c r="E2474" i="12"/>
  <c r="K2472" i="12"/>
  <c r="J2471" i="12"/>
  <c r="I2470" i="12"/>
  <c r="H2469" i="12"/>
  <c r="G2468" i="12"/>
  <c r="F2467" i="12"/>
  <c r="E2466" i="12"/>
  <c r="I2464" i="12"/>
  <c r="F2463" i="12"/>
  <c r="I2461" i="12"/>
  <c r="E2460" i="12"/>
  <c r="I2458" i="12"/>
  <c r="E2457" i="12"/>
  <c r="H2455" i="12"/>
  <c r="E2454" i="12"/>
  <c r="H2452" i="12"/>
  <c r="K2450" i="12"/>
  <c r="H2449" i="12"/>
  <c r="F2447" i="12"/>
  <c r="K2444" i="12"/>
  <c r="I2442" i="12"/>
  <c r="G2440" i="12"/>
  <c r="E2438" i="12"/>
  <c r="J2435" i="12"/>
  <c r="H2433" i="12"/>
  <c r="F2431" i="12"/>
  <c r="K2427" i="12"/>
  <c r="I2425" i="12"/>
  <c r="G2423" i="12"/>
  <c r="E2421" i="12"/>
  <c r="J2418" i="12"/>
  <c r="H2416" i="12"/>
  <c r="G2022" i="12"/>
  <c r="K2030" i="12"/>
  <c r="J2035" i="12"/>
  <c r="J2041" i="12"/>
  <c r="F2047" i="12"/>
  <c r="G2050" i="12"/>
  <c r="E2057" i="12"/>
  <c r="G2059" i="12"/>
  <c r="I2065" i="12"/>
  <c r="F2070" i="12"/>
  <c r="J2077" i="12"/>
  <c r="J2083" i="12"/>
  <c r="H2087" i="12"/>
  <c r="E2090" i="12"/>
  <c r="K2092" i="12"/>
  <c r="J2093" i="12"/>
  <c r="G2095" i="12"/>
  <c r="J2097" i="12"/>
  <c r="J2024" i="12"/>
  <c r="H2026" i="12"/>
  <c r="F2030" i="12"/>
  <c r="I2032" i="12"/>
  <c r="I2037" i="12"/>
  <c r="E2041" i="12"/>
  <c r="H2045" i="12"/>
  <c r="H2049" i="12"/>
  <c r="H2053" i="12"/>
  <c r="F2054" i="12"/>
  <c r="J2057" i="12"/>
  <c r="I2061" i="12"/>
  <c r="F2063" i="12"/>
  <c r="K2066" i="12"/>
  <c r="H2069" i="12"/>
  <c r="E2077" i="12"/>
  <c r="K2082" i="12"/>
  <c r="H2085" i="12"/>
  <c r="J2086" i="12"/>
  <c r="E2089" i="12"/>
  <c r="G2091" i="12"/>
  <c r="I2096" i="12"/>
  <c r="F2099" i="12"/>
  <c r="K2099" i="12"/>
  <c r="H2038" i="12"/>
  <c r="H2050" i="12"/>
  <c r="H2058" i="12"/>
  <c r="H2066" i="12"/>
  <c r="D2046" i="12"/>
  <c r="E2082" i="12"/>
  <c r="I2086" i="12"/>
  <c r="F2094" i="12"/>
  <c r="H2100" i="12"/>
  <c r="H2095" i="12"/>
  <c r="E2093" i="12"/>
  <c r="J2087" i="12"/>
  <c r="F2083" i="12"/>
  <c r="I2069" i="12"/>
  <c r="J2061" i="12"/>
  <c r="K2050" i="12"/>
  <c r="K2047" i="12"/>
  <c r="J2037" i="12"/>
  <c r="I2025" i="12"/>
  <c r="I2028" i="12"/>
  <c r="I2048" i="12"/>
  <c r="D2065" i="12"/>
  <c r="G2099" i="12"/>
  <c r="E2097" i="12"/>
  <c r="G2094" i="12"/>
  <c r="H2091" i="12"/>
  <c r="F2089" i="12"/>
  <c r="K2086" i="12"/>
  <c r="K2083" i="12"/>
  <c r="H2078" i="12"/>
  <c r="J2070" i="12"/>
  <c r="J2067" i="12"/>
  <c r="E2065" i="12"/>
  <c r="E2061" i="12"/>
  <c r="F2057" i="12"/>
  <c r="I2053" i="12"/>
  <c r="I2049" i="12"/>
  <c r="I2045" i="12"/>
  <c r="F2041" i="12"/>
  <c r="E2037" i="12"/>
  <c r="E2032" i="12"/>
  <c r="J2026" i="12"/>
  <c r="H2022" i="12"/>
  <c r="H2034" i="12"/>
  <c r="H2042" i="12"/>
  <c r="H2046" i="12"/>
  <c r="I2054" i="12"/>
  <c r="F2062" i="12"/>
  <c r="H2070" i="12"/>
  <c r="D2078" i="12"/>
  <c r="G2090" i="12"/>
  <c r="H2098" i="12"/>
  <c r="F2098" i="12"/>
  <c r="I2090" i="12"/>
  <c r="I2085" i="12"/>
  <c r="F2077" i="12"/>
  <c r="J2065" i="12"/>
  <c r="E2058" i="12"/>
  <c r="J2054" i="12"/>
  <c r="I2042" i="12"/>
  <c r="J2032" i="12"/>
  <c r="G2030" i="12"/>
  <c r="E2021" i="12"/>
  <c r="H2071" i="12"/>
  <c r="D2061" i="12"/>
  <c r="H2099" i="12"/>
  <c r="H2097" i="12"/>
  <c r="I2094" i="12"/>
  <c r="J2091" i="12"/>
  <c r="H2089" i="12"/>
  <c r="F2087" i="12"/>
  <c r="H2084" i="12"/>
  <c r="H2081" i="12"/>
  <c r="K2070" i="12"/>
  <c r="E2069" i="12"/>
  <c r="F2065" i="12"/>
  <c r="F2061" i="12"/>
  <c r="H2057" i="12"/>
  <c r="J2053" i="12"/>
  <c r="J2049" i="12"/>
  <c r="J2045" i="12"/>
  <c r="H2041" i="12"/>
  <c r="F2037" i="12"/>
  <c r="F2032" i="12"/>
  <c r="K2026" i="12"/>
  <c r="J2022" i="12"/>
  <c r="E2083" i="12"/>
  <c r="E2091" i="12"/>
  <c r="E2099" i="12"/>
  <c r="I2021" i="12"/>
  <c r="H2025" i="12"/>
  <c r="H2029" i="12"/>
  <c r="G2032" i="12"/>
  <c r="G2037" i="12"/>
  <c r="G2041" i="12"/>
  <c r="G2045" i="12"/>
  <c r="G2049" i="12"/>
  <c r="G2053" i="12"/>
  <c r="G2057" i="12"/>
  <c r="G2061" i="12"/>
  <c r="G2065" i="12"/>
  <c r="G2069" i="12"/>
  <c r="G2077" i="12"/>
  <c r="D2088" i="12"/>
  <c r="F2073" i="12"/>
  <c r="J2099" i="12"/>
  <c r="K2098" i="12"/>
  <c r="I2097" i="12"/>
  <c r="K2095" i="12"/>
  <c r="F2095" i="12"/>
  <c r="I2093" i="12"/>
  <c r="K2091" i="12"/>
  <c r="F2091" i="12"/>
  <c r="J2089" i="12"/>
  <c r="G2088" i="12"/>
  <c r="G2087" i="12"/>
  <c r="F2086" i="12"/>
  <c r="F2085" i="12"/>
  <c r="H2083" i="12"/>
  <c r="J2081" i="12"/>
  <c r="I2077" i="12"/>
  <c r="J2075" i="12"/>
  <c r="E2070" i="12"/>
  <c r="F2069" i="12"/>
  <c r="G2066" i="12"/>
  <c r="H2065" i="12"/>
  <c r="I2062" i="12"/>
  <c r="H2061" i="12"/>
  <c r="J2058" i="12"/>
  <c r="I2057" i="12"/>
  <c r="H2055" i="12"/>
  <c r="E2054" i="12"/>
  <c r="F2053" i="12"/>
  <c r="F2050" i="12"/>
  <c r="F2049" i="12"/>
  <c r="G2046" i="12"/>
  <c r="F2045" i="12"/>
  <c r="I2041" i="12"/>
  <c r="J2038" i="12"/>
  <c r="H2037" i="12"/>
  <c r="K2034" i="12"/>
  <c r="H2032" i="12"/>
  <c r="J2030" i="12"/>
  <c r="G2029" i="12"/>
  <c r="G2026" i="12"/>
  <c r="K2022" i="12"/>
  <c r="F2079" i="12"/>
  <c r="E2087" i="12"/>
  <c r="D2095" i="12"/>
  <c r="F2023" i="12"/>
  <c r="J2023" i="12"/>
  <c r="H2023" i="12"/>
  <c r="I2023" i="12"/>
  <c r="E2023" i="12"/>
  <c r="K2023" i="12"/>
  <c r="F2027" i="12"/>
  <c r="J2027" i="12"/>
  <c r="G2027" i="12"/>
  <c r="H2027" i="12"/>
  <c r="I2027" i="12"/>
  <c r="D2023" i="12"/>
  <c r="F2036" i="12"/>
  <c r="J2036" i="12"/>
  <c r="I2036" i="12"/>
  <c r="E2036" i="12"/>
  <c r="K2036" i="12"/>
  <c r="G2036" i="12"/>
  <c r="F2040" i="12"/>
  <c r="J2040" i="12"/>
  <c r="H2040" i="12"/>
  <c r="I2040" i="12"/>
  <c r="E2040" i="12"/>
  <c r="K2040" i="12"/>
  <c r="F2044" i="12"/>
  <c r="J2044" i="12"/>
  <c r="G2044" i="12"/>
  <c r="D2044" i="12"/>
  <c r="H2044" i="12"/>
  <c r="I2044" i="12"/>
  <c r="F2052" i="12"/>
  <c r="J2052" i="12"/>
  <c r="I2052" i="12"/>
  <c r="E2052" i="12"/>
  <c r="K2052" i="12"/>
  <c r="G2052" i="12"/>
  <c r="F2056" i="12"/>
  <c r="J2056" i="12"/>
  <c r="D2056" i="12"/>
  <c r="H2056" i="12"/>
  <c r="I2056" i="12"/>
  <c r="E2056" i="12"/>
  <c r="K2056" i="12"/>
  <c r="F2060" i="12"/>
  <c r="J2060" i="12"/>
  <c r="G2060" i="12"/>
  <c r="H2060" i="12"/>
  <c r="I2060" i="12"/>
  <c r="F2064" i="12"/>
  <c r="J2064" i="12"/>
  <c r="E2064" i="12"/>
  <c r="K2064" i="12"/>
  <c r="D2064" i="12"/>
  <c r="G2064" i="12"/>
  <c r="H2064" i="12"/>
  <c r="F2068" i="12"/>
  <c r="J2068" i="12"/>
  <c r="I2068" i="12"/>
  <c r="E2068" i="12"/>
  <c r="K2068" i="12"/>
  <c r="G2068" i="12"/>
  <c r="E2072" i="12"/>
  <c r="H2072" i="12"/>
  <c r="F2076" i="12"/>
  <c r="J2076" i="12"/>
  <c r="I2076" i="12"/>
  <c r="D2076" i="12"/>
  <c r="E2076" i="12"/>
  <c r="K2076" i="12"/>
  <c r="G2076" i="12"/>
  <c r="D2060" i="12"/>
  <c r="H2068" i="12"/>
  <c r="K2060" i="12"/>
  <c r="G2024" i="12"/>
  <c r="K2024" i="12"/>
  <c r="F2024" i="12"/>
  <c r="H2024" i="12"/>
  <c r="I2024" i="12"/>
  <c r="K2044" i="12"/>
  <c r="D2040" i="12"/>
  <c r="I2072" i="12"/>
  <c r="E2044" i="12"/>
  <c r="G2040" i="12"/>
  <c r="D2024" i="12"/>
  <c r="E2035" i="12"/>
  <c r="I2035" i="12"/>
  <c r="F2035" i="12"/>
  <c r="K2035" i="12"/>
  <c r="G2035" i="12"/>
  <c r="H2035" i="12"/>
  <c r="E2039" i="12"/>
  <c r="I2039" i="12"/>
  <c r="J2039" i="12"/>
  <c r="D2039" i="12"/>
  <c r="F2039" i="12"/>
  <c r="K2039" i="12"/>
  <c r="G2039" i="12"/>
  <c r="E2043" i="12"/>
  <c r="I2043" i="12"/>
  <c r="H2043" i="12"/>
  <c r="J2043" i="12"/>
  <c r="D2043" i="12"/>
  <c r="F2043" i="12"/>
  <c r="K2043" i="12"/>
  <c r="E2047" i="12"/>
  <c r="I2047" i="12"/>
  <c r="G2047" i="12"/>
  <c r="H2047" i="12"/>
  <c r="J2047" i="12"/>
  <c r="D2047" i="12"/>
  <c r="E2051" i="12"/>
  <c r="I2051" i="12"/>
  <c r="F2051" i="12"/>
  <c r="K2051" i="12"/>
  <c r="G2051" i="12"/>
  <c r="H2051" i="12"/>
  <c r="E2055" i="12"/>
  <c r="I2055" i="12"/>
  <c r="J2055" i="12"/>
  <c r="F2055" i="12"/>
  <c r="K2055" i="12"/>
  <c r="G2055" i="12"/>
  <c r="E2059" i="12"/>
  <c r="I2059" i="12"/>
  <c r="H2059" i="12"/>
  <c r="D2059" i="12"/>
  <c r="J2059" i="12"/>
  <c r="F2059" i="12"/>
  <c r="K2059" i="12"/>
  <c r="E2063" i="12"/>
  <c r="I2063" i="12"/>
  <c r="G2063" i="12"/>
  <c r="H2063" i="12"/>
  <c r="D2063" i="12"/>
  <c r="J2063" i="12"/>
  <c r="E2067" i="12"/>
  <c r="I2067" i="12"/>
  <c r="F2067" i="12"/>
  <c r="K2067" i="12"/>
  <c r="G2067" i="12"/>
  <c r="H2067" i="12"/>
  <c r="E2075" i="12"/>
  <c r="I2075" i="12"/>
  <c r="F2075" i="12"/>
  <c r="K2075" i="12"/>
  <c r="G2075" i="12"/>
  <c r="D2075" i="12"/>
  <c r="H2075" i="12"/>
  <c r="G2080" i="12"/>
  <c r="F2080" i="12"/>
  <c r="J2080" i="12"/>
  <c r="F2084" i="12"/>
  <c r="J2084" i="12"/>
  <c r="I2084" i="12"/>
  <c r="E2084" i="12"/>
  <c r="K2084" i="12"/>
  <c r="G2084" i="12"/>
  <c r="F2088" i="12"/>
  <c r="J2088" i="12"/>
  <c r="H2088" i="12"/>
  <c r="I2088" i="12"/>
  <c r="E2088" i="12"/>
  <c r="K2088" i="12"/>
  <c r="F2092" i="12"/>
  <c r="J2092" i="12"/>
  <c r="G2092" i="12"/>
  <c r="H2092" i="12"/>
  <c r="I2092" i="12"/>
  <c r="D2096" i="12"/>
  <c r="F2096" i="12"/>
  <c r="J2096" i="12"/>
  <c r="E2096" i="12"/>
  <c r="K2096" i="12"/>
  <c r="G2096" i="12"/>
  <c r="H2096" i="12"/>
  <c r="F2100" i="12"/>
  <c r="J2100" i="12"/>
  <c r="I2100" i="12"/>
  <c r="E2100" i="12"/>
  <c r="K2100" i="12"/>
  <c r="G2100" i="12"/>
  <c r="E2092" i="12"/>
  <c r="K2063" i="12"/>
  <c r="G2056" i="12"/>
  <c r="J2051" i="12"/>
  <c r="G2043" i="12"/>
  <c r="H2039" i="12"/>
  <c r="H2036" i="12"/>
  <c r="F2031" i="12"/>
  <c r="J2031" i="12"/>
  <c r="E2031" i="12"/>
  <c r="K2031" i="12"/>
  <c r="G2031" i="12"/>
  <c r="H2031" i="12"/>
  <c r="F2048" i="12"/>
  <c r="J2048" i="12"/>
  <c r="E2048" i="12"/>
  <c r="K2048" i="12"/>
  <c r="G2048" i="12"/>
  <c r="D2048" i="12"/>
  <c r="H2048" i="12"/>
  <c r="H2076" i="12"/>
  <c r="G2028" i="12"/>
  <c r="K2028" i="12"/>
  <c r="E2028" i="12"/>
  <c r="J2028" i="12"/>
  <c r="F2028" i="12"/>
  <c r="D2028" i="12"/>
  <c r="H2028" i="12"/>
  <c r="E2060" i="12"/>
  <c r="E2027" i="12"/>
  <c r="E2024" i="12"/>
  <c r="E2155" i="12"/>
  <c r="I2155" i="12"/>
  <c r="F2155" i="12"/>
  <c r="K2155" i="12"/>
  <c r="H2155" i="12"/>
  <c r="J2155" i="12"/>
  <c r="D2155" i="12"/>
  <c r="G2155" i="12"/>
  <c r="E2159" i="12"/>
  <c r="I2159" i="12"/>
  <c r="F2159" i="12"/>
  <c r="K2159" i="12"/>
  <c r="D2159" i="12"/>
  <c r="H2159" i="12"/>
  <c r="J2159" i="12"/>
  <c r="G2159" i="12"/>
  <c r="E2151" i="12"/>
  <c r="I2151" i="12"/>
  <c r="G2151" i="12"/>
  <c r="K2151" i="12"/>
  <c r="H2151" i="12"/>
  <c r="D2151" i="12"/>
  <c r="J2151" i="12"/>
  <c r="F2151" i="12"/>
  <c r="E2143" i="12"/>
  <c r="I2143" i="12"/>
  <c r="J2143" i="12"/>
  <c r="K2143" i="12"/>
  <c r="D2143" i="12"/>
  <c r="G2143" i="12"/>
  <c r="F2143" i="12"/>
  <c r="H2143" i="12"/>
  <c r="E2147" i="12"/>
  <c r="I2147" i="12"/>
  <c r="H2147" i="12"/>
  <c r="K2147" i="12"/>
  <c r="G2147" i="12"/>
  <c r="D2147" i="12"/>
  <c r="F2147" i="12"/>
  <c r="J2147" i="12"/>
  <c r="F2110" i="12"/>
  <c r="J2110" i="12"/>
  <c r="G2110" i="12"/>
  <c r="I2110" i="12"/>
  <c r="E2110" i="12"/>
  <c r="H2110" i="12"/>
  <c r="D2110" i="12"/>
  <c r="K2110" i="12"/>
  <c r="E2114" i="12"/>
  <c r="I2114" i="12"/>
  <c r="G2114" i="12"/>
  <c r="K2114" i="12"/>
  <c r="J2114" i="12"/>
  <c r="D2114" i="12"/>
  <c r="F2114" i="12"/>
  <c r="H2114" i="12"/>
  <c r="E2118" i="12"/>
  <c r="I2118" i="12"/>
  <c r="G2118" i="12"/>
  <c r="K2118" i="12"/>
  <c r="J2118" i="12"/>
  <c r="D2118" i="12"/>
  <c r="F2118" i="12"/>
  <c r="H2118" i="12"/>
  <c r="I2031" i="12"/>
  <c r="K2027" i="12"/>
  <c r="I2064" i="12"/>
  <c r="H2052" i="12"/>
  <c r="G2023" i="12"/>
  <c r="D2042" i="12"/>
  <c r="D2070" i="12"/>
  <c r="E2081" i="12"/>
  <c r="F2081" i="12"/>
  <c r="K2081" i="12"/>
  <c r="G2085" i="12"/>
  <c r="K2085" i="12"/>
  <c r="D2089" i="12"/>
  <c r="G2089" i="12"/>
  <c r="K2089" i="12"/>
  <c r="G2093" i="12"/>
  <c r="K2093" i="12"/>
  <c r="G2097" i="12"/>
  <c r="K2097" i="12"/>
  <c r="K2071" i="12"/>
  <c r="J2098" i="12"/>
  <c r="E2098" i="12"/>
  <c r="F2097" i="12"/>
  <c r="K2094" i="12"/>
  <c r="H2093" i="12"/>
  <c r="I2089" i="12"/>
  <c r="J2085" i="12"/>
  <c r="E2085" i="12"/>
  <c r="H2082" i="12"/>
  <c r="G2081" i="12"/>
  <c r="I2070" i="12"/>
  <c r="J2066" i="12"/>
  <c r="E2066" i="12"/>
  <c r="K2062" i="12"/>
  <c r="G2058" i="12"/>
  <c r="J2050" i="12"/>
  <c r="E2050" i="12"/>
  <c r="K2046" i="12"/>
  <c r="F2046" i="12"/>
  <c r="G2042" i="12"/>
  <c r="I2038" i="12"/>
  <c r="J2034" i="12"/>
  <c r="E2034" i="12"/>
  <c r="K2029" i="12"/>
  <c r="F2029" i="12"/>
  <c r="G2025" i="12"/>
  <c r="D2133" i="12"/>
  <c r="D2127" i="12"/>
  <c r="D2122" i="12"/>
  <c r="D2116" i="12"/>
  <c r="K2134" i="12"/>
  <c r="G2133" i="12"/>
  <c r="I2129" i="12"/>
  <c r="G2127" i="12"/>
  <c r="H2122" i="12"/>
  <c r="G2121" i="12"/>
  <c r="G2117" i="12"/>
  <c r="D2160" i="12"/>
  <c r="D2150" i="12"/>
  <c r="D2142" i="12"/>
  <c r="D2199" i="12"/>
  <c r="I2207" i="12"/>
  <c r="J2203" i="12"/>
  <c r="K2170" i="12"/>
  <c r="H2021" i="12"/>
  <c r="D2021" i="12"/>
  <c r="D2054" i="12"/>
  <c r="H2054" i="12"/>
  <c r="H2062" i="12"/>
  <c r="D2062" i="12"/>
  <c r="D2038" i="12"/>
  <c r="D2086" i="12"/>
  <c r="H2086" i="12"/>
  <c r="D2090" i="12"/>
  <c r="H2090" i="12"/>
  <c r="D2094" i="12"/>
  <c r="H2094" i="12"/>
  <c r="F2071" i="12"/>
  <c r="I2098" i="12"/>
  <c r="J2094" i="12"/>
  <c r="E2094" i="12"/>
  <c r="K2090" i="12"/>
  <c r="F2090" i="12"/>
  <c r="G2086" i="12"/>
  <c r="G2082" i="12"/>
  <c r="G2070" i="12"/>
  <c r="I2066" i="12"/>
  <c r="J2062" i="12"/>
  <c r="E2062" i="12"/>
  <c r="K2058" i="12"/>
  <c r="F2058" i="12"/>
  <c r="G2054" i="12"/>
  <c r="I2050" i="12"/>
  <c r="J2046" i="12"/>
  <c r="E2046" i="12"/>
  <c r="K2042" i="12"/>
  <c r="F2042" i="12"/>
  <c r="G2038" i="12"/>
  <c r="I2034" i="12"/>
  <c r="J2029" i="12"/>
  <c r="E2029" i="12"/>
  <c r="K2025" i="12"/>
  <c r="F2025" i="12"/>
  <c r="G2021" i="12"/>
  <c r="F2160" i="12"/>
  <c r="J2160" i="12"/>
  <c r="I2160" i="12"/>
  <c r="G2160" i="12"/>
  <c r="G2157" i="12"/>
  <c r="K2157" i="12"/>
  <c r="D2157" i="12"/>
  <c r="I2157" i="12"/>
  <c r="F2157" i="12"/>
  <c r="G2149" i="12"/>
  <c r="K2149" i="12"/>
  <c r="D2149" i="12"/>
  <c r="E2149" i="12"/>
  <c r="J2149" i="12"/>
  <c r="H2149" i="12"/>
  <c r="G2153" i="12"/>
  <c r="K2153" i="12"/>
  <c r="D2153" i="12"/>
  <c r="I2153" i="12"/>
  <c r="E2153" i="12"/>
  <c r="H2153" i="12"/>
  <c r="G2145" i="12"/>
  <c r="K2145" i="12"/>
  <c r="D2145" i="12"/>
  <c r="F2145" i="12"/>
  <c r="J2145" i="12"/>
  <c r="H2145" i="12"/>
  <c r="H2108" i="12"/>
  <c r="E2108" i="12"/>
  <c r="J2108" i="12"/>
  <c r="G2108" i="12"/>
  <c r="H2112" i="12"/>
  <c r="I2112" i="12"/>
  <c r="F2112" i="12"/>
  <c r="K2112" i="12"/>
  <c r="G2116" i="12"/>
  <c r="K2116" i="12"/>
  <c r="E2116" i="12"/>
  <c r="I2116" i="12"/>
  <c r="G2120" i="12"/>
  <c r="K2120" i="12"/>
  <c r="E2120" i="12"/>
  <c r="I2120" i="12"/>
  <c r="G2124" i="12"/>
  <c r="K2124" i="12"/>
  <c r="E2124" i="12"/>
  <c r="I2124" i="12"/>
  <c r="G2128" i="12"/>
  <c r="K2128" i="12"/>
  <c r="E2128" i="12"/>
  <c r="I2128" i="12"/>
  <c r="F2132" i="12"/>
  <c r="J2132" i="12"/>
  <c r="H2132" i="12"/>
  <c r="E2169" i="12"/>
  <c r="I2169" i="12"/>
  <c r="H2169" i="12"/>
  <c r="G2169" i="12"/>
  <c r="D2169" i="12"/>
  <c r="F2169" i="12"/>
  <c r="K2169" i="12"/>
  <c r="E2173" i="12"/>
  <c r="I2173" i="12"/>
  <c r="G2173" i="12"/>
  <c r="H2173" i="12"/>
  <c r="F2173" i="12"/>
  <c r="D2173" i="12"/>
  <c r="K2173" i="12"/>
  <c r="E2177" i="12"/>
  <c r="I2177" i="12"/>
  <c r="F2177" i="12"/>
  <c r="K2177" i="12"/>
  <c r="H2177" i="12"/>
  <c r="G2177" i="12"/>
  <c r="D2177" i="12"/>
  <c r="D2132" i="12"/>
  <c r="D2120" i="12"/>
  <c r="K2133" i="12"/>
  <c r="E2132" i="12"/>
  <c r="F2128" i="12"/>
  <c r="J2112" i="12"/>
  <c r="K2108" i="12"/>
  <c r="D2158" i="12"/>
  <c r="H2160" i="12"/>
  <c r="H2157" i="12"/>
  <c r="E2145" i="12"/>
  <c r="I2046" i="12"/>
  <c r="J2042" i="12"/>
  <c r="E2042" i="12"/>
  <c r="K2038" i="12"/>
  <c r="F2038" i="12"/>
  <c r="G2034" i="12"/>
  <c r="I2029" i="12"/>
  <c r="J2025" i="12"/>
  <c r="E2025" i="12"/>
  <c r="K2021" i="12"/>
  <c r="F2021" i="12"/>
  <c r="H2154" i="12"/>
  <c r="G2154" i="12"/>
  <c r="E2154" i="12"/>
  <c r="K2154" i="12"/>
  <c r="D2154" i="12"/>
  <c r="I2154" i="12"/>
  <c r="H2158" i="12"/>
  <c r="G2158" i="12"/>
  <c r="E2158" i="12"/>
  <c r="J2158" i="12"/>
  <c r="H2150" i="12"/>
  <c r="I2150" i="12"/>
  <c r="E2150" i="12"/>
  <c r="K2150" i="12"/>
  <c r="G2150" i="12"/>
  <c r="H2142" i="12"/>
  <c r="F2142" i="12"/>
  <c r="K2142" i="12"/>
  <c r="J2142" i="12"/>
  <c r="G2142" i="12"/>
  <c r="H2146" i="12"/>
  <c r="E2146" i="12"/>
  <c r="J2146" i="12"/>
  <c r="K2146" i="12"/>
  <c r="G2146" i="12"/>
  <c r="D2146" i="12"/>
  <c r="E2109" i="12"/>
  <c r="I2109" i="12"/>
  <c r="H2109" i="12"/>
  <c r="F2109" i="12"/>
  <c r="K2109" i="12"/>
  <c r="D2109" i="12"/>
  <c r="E2113" i="12"/>
  <c r="I2113" i="12"/>
  <c r="G2113" i="12"/>
  <c r="J2113" i="12"/>
  <c r="D2113" i="12"/>
  <c r="H2117" i="12"/>
  <c r="F2117" i="12"/>
  <c r="J2117" i="12"/>
  <c r="D2117" i="12"/>
  <c r="H2121" i="12"/>
  <c r="F2121" i="12"/>
  <c r="J2121" i="12"/>
  <c r="D2121" i="12"/>
  <c r="F2127" i="12"/>
  <c r="J2127" i="12"/>
  <c r="H2127" i="12"/>
  <c r="H2129" i="12"/>
  <c r="F2129" i="12"/>
  <c r="J2129" i="12"/>
  <c r="D2129" i="12"/>
  <c r="E2133" i="12"/>
  <c r="I2133" i="12"/>
  <c r="F2170" i="12"/>
  <c r="J2170" i="12"/>
  <c r="G2170" i="12"/>
  <c r="D2170" i="12"/>
  <c r="H2170" i="12"/>
  <c r="I2170" i="12"/>
  <c r="F2174" i="12"/>
  <c r="J2174" i="12"/>
  <c r="E2174" i="12"/>
  <c r="K2174" i="12"/>
  <c r="D2174" i="12"/>
  <c r="H2174" i="12"/>
  <c r="I2174" i="12"/>
  <c r="F2178" i="12"/>
  <c r="J2178" i="12"/>
  <c r="I2178" i="12"/>
  <c r="D2178" i="12"/>
  <c r="H2178" i="12"/>
  <c r="K2178" i="12"/>
  <c r="E2178" i="12"/>
  <c r="J2133" i="12"/>
  <c r="E2129" i="12"/>
  <c r="K2127" i="12"/>
  <c r="K2121" i="12"/>
  <c r="K2117" i="12"/>
  <c r="K2113" i="12"/>
  <c r="I2158" i="12"/>
  <c r="F2154" i="12"/>
  <c r="F2150" i="12"/>
  <c r="I2146" i="12"/>
  <c r="G2183" i="12"/>
  <c r="K2183" i="12"/>
  <c r="F2183" i="12"/>
  <c r="I2183" i="12"/>
  <c r="J2183" i="12"/>
  <c r="E2183" i="12"/>
  <c r="G2187" i="12"/>
  <c r="K2187" i="12"/>
  <c r="E2187" i="12"/>
  <c r="J2187" i="12"/>
  <c r="I2187" i="12"/>
  <c r="H2187" i="12"/>
  <c r="D2187" i="12"/>
  <c r="G2191" i="12"/>
  <c r="K2191" i="12"/>
  <c r="I2191" i="12"/>
  <c r="J2191" i="12"/>
  <c r="D2191" i="12"/>
  <c r="F2191" i="12"/>
  <c r="G2195" i="12"/>
  <c r="H2195" i="12"/>
  <c r="J2195" i="12"/>
  <c r="E2195" i="12"/>
  <c r="I2195" i="12"/>
  <c r="H2199" i="12"/>
  <c r="I2199" i="12"/>
  <c r="E2199" i="12"/>
  <c r="K2199" i="12"/>
  <c r="G2199" i="12"/>
  <c r="H2203" i="12"/>
  <c r="G2203" i="12"/>
  <c r="I2203" i="12"/>
  <c r="E2203" i="12"/>
  <c r="K2203" i="12"/>
  <c r="D2203" i="12"/>
  <c r="H2207" i="12"/>
  <c r="F2207" i="12"/>
  <c r="K2207" i="12"/>
  <c r="D2207" i="12"/>
  <c r="G2207" i="12"/>
  <c r="J2207" i="12"/>
  <c r="H2211" i="12"/>
  <c r="E2211" i="12"/>
  <c r="J2211" i="12"/>
  <c r="F2211" i="12"/>
  <c r="I2211" i="12"/>
  <c r="H2215" i="12"/>
  <c r="I2215" i="12"/>
  <c r="E2215" i="12"/>
  <c r="K2215" i="12"/>
  <c r="G2215" i="12"/>
  <c r="H2219" i="12"/>
  <c r="G2219" i="12"/>
  <c r="I2219" i="12"/>
  <c r="D2219" i="12"/>
  <c r="E2219" i="12"/>
  <c r="K2219" i="12"/>
  <c r="D2195" i="12"/>
  <c r="F2219" i="12"/>
  <c r="J2215" i="12"/>
  <c r="F2199" i="12"/>
  <c r="K2195" i="12"/>
  <c r="E2191" i="12"/>
  <c r="E2122" i="12"/>
  <c r="I2122" i="12"/>
  <c r="G2122" i="12"/>
  <c r="K2122" i="12"/>
  <c r="E2126" i="12"/>
  <c r="I2126" i="12"/>
  <c r="G2126" i="12"/>
  <c r="K2126" i="12"/>
  <c r="F2134" i="12"/>
  <c r="J2134" i="12"/>
  <c r="G2171" i="12"/>
  <c r="K2171" i="12"/>
  <c r="E2171" i="12"/>
  <c r="J2171" i="12"/>
  <c r="H2171" i="12"/>
  <c r="F2171" i="12"/>
  <c r="D2171" i="12"/>
  <c r="G2175" i="12"/>
  <c r="K2175" i="12"/>
  <c r="I2175" i="12"/>
  <c r="H2175" i="12"/>
  <c r="D2175" i="12"/>
  <c r="F2175" i="12"/>
  <c r="G2179" i="12"/>
  <c r="K2179" i="12"/>
  <c r="H2179" i="12"/>
  <c r="I2179" i="12"/>
  <c r="F2179" i="12"/>
  <c r="D2128" i="12"/>
  <c r="D2112" i="12"/>
  <c r="G2134" i="12"/>
  <c r="H2133" i="12"/>
  <c r="I2132" i="12"/>
  <c r="K2129" i="12"/>
  <c r="J2128" i="12"/>
  <c r="I2127" i="12"/>
  <c r="H2126" i="12"/>
  <c r="H2124" i="12"/>
  <c r="J2122" i="12"/>
  <c r="I2121" i="12"/>
  <c r="H2120" i="12"/>
  <c r="I2117" i="12"/>
  <c r="H2116" i="12"/>
  <c r="H2113" i="12"/>
  <c r="E2112" i="12"/>
  <c r="J2109" i="12"/>
  <c r="F2108" i="12"/>
  <c r="F2130" i="12"/>
  <c r="F2158" i="12"/>
  <c r="J2153" i="12"/>
  <c r="I2149" i="12"/>
  <c r="F2146" i="12"/>
  <c r="I2142" i="12"/>
  <c r="D2183" i="12"/>
  <c r="D2211" i="12"/>
  <c r="F2215" i="12"/>
  <c r="K2211" i="12"/>
  <c r="F2195" i="12"/>
  <c r="J2179" i="12"/>
  <c r="G2174" i="12"/>
  <c r="I2171" i="12"/>
  <c r="D2041" i="12"/>
  <c r="D2045" i="12"/>
  <c r="D2069" i="12"/>
  <c r="D2077" i="12"/>
  <c r="D2050" i="12"/>
  <c r="D2049" i="12"/>
  <c r="D2052" i="12"/>
  <c r="I2099" i="12"/>
  <c r="I2095" i="12"/>
  <c r="E2095" i="12"/>
  <c r="I2091" i="12"/>
  <c r="I2087" i="12"/>
  <c r="I2083" i="12"/>
  <c r="K2077" i="12"/>
  <c r="K2069" i="12"/>
  <c r="K2065" i="12"/>
  <c r="K2061" i="12"/>
  <c r="K2057" i="12"/>
  <c r="K2053" i="12"/>
  <c r="K2049" i="12"/>
  <c r="K2045" i="12"/>
  <c r="K2041" i="12"/>
  <c r="K2037" i="12"/>
  <c r="K2032" i="12"/>
  <c r="I2030" i="12"/>
  <c r="I2026" i="12"/>
  <c r="I2022" i="12"/>
  <c r="G2161" i="12"/>
  <c r="K2161" i="12"/>
  <c r="D2161" i="12"/>
  <c r="F2156" i="12"/>
  <c r="J2156" i="12"/>
  <c r="F2148" i="12"/>
  <c r="J2148" i="12"/>
  <c r="G2148" i="12"/>
  <c r="F2152" i="12"/>
  <c r="J2152" i="12"/>
  <c r="E2152" i="12"/>
  <c r="K2152" i="12"/>
  <c r="F2144" i="12"/>
  <c r="J2144" i="12"/>
  <c r="H2144" i="12"/>
  <c r="G2107" i="12"/>
  <c r="K2107" i="12"/>
  <c r="G2111" i="12"/>
  <c r="K2111" i="12"/>
  <c r="H2168" i="12"/>
  <c r="E2168" i="12"/>
  <c r="J2168" i="12"/>
  <c r="G2168" i="12"/>
  <c r="H2172" i="12"/>
  <c r="I2172" i="12"/>
  <c r="G2172" i="12"/>
  <c r="H2176" i="12"/>
  <c r="G2176" i="12"/>
  <c r="I2176" i="12"/>
  <c r="D2125" i="12"/>
  <c r="J2125" i="12"/>
  <c r="H2111" i="12"/>
  <c r="I2107" i="12"/>
  <c r="D2156" i="12"/>
  <c r="J2161" i="12"/>
  <c r="E2161" i="12"/>
  <c r="H2156" i="12"/>
  <c r="H2152" i="12"/>
  <c r="H2148" i="12"/>
  <c r="G2144" i="12"/>
  <c r="J2176" i="12"/>
  <c r="J2172" i="12"/>
  <c r="I2168" i="12"/>
  <c r="F2182" i="12"/>
  <c r="J2182" i="12"/>
  <c r="H2182" i="12"/>
  <c r="D2182" i="12"/>
  <c r="I2182" i="12"/>
  <c r="F2186" i="12"/>
  <c r="J2186" i="12"/>
  <c r="G2186" i="12"/>
  <c r="D2186" i="12"/>
  <c r="I2186" i="12"/>
  <c r="F2190" i="12"/>
  <c r="J2190" i="12"/>
  <c r="E2190" i="12"/>
  <c r="K2190" i="12"/>
  <c r="D2190" i="12"/>
  <c r="I2190" i="12"/>
  <c r="F2194" i="12"/>
  <c r="J2194" i="12"/>
  <c r="I2194" i="12"/>
  <c r="D2194" i="12"/>
  <c r="K2194" i="12"/>
  <c r="G2198" i="12"/>
  <c r="K2198" i="12"/>
  <c r="D2198" i="12"/>
  <c r="E2198" i="12"/>
  <c r="J2198" i="12"/>
  <c r="G2202" i="12"/>
  <c r="K2202" i="12"/>
  <c r="D2202" i="12"/>
  <c r="I2202" i="12"/>
  <c r="G2206" i="12"/>
  <c r="K2206" i="12"/>
  <c r="D2206" i="12"/>
  <c r="H2206" i="12"/>
  <c r="G2210" i="12"/>
  <c r="K2210" i="12"/>
  <c r="D2210" i="12"/>
  <c r="F2210" i="12"/>
  <c r="G2214" i="12"/>
  <c r="K2214" i="12"/>
  <c r="D2214" i="12"/>
  <c r="E2214" i="12"/>
  <c r="J2214" i="12"/>
  <c r="G2218" i="12"/>
  <c r="K2218" i="12"/>
  <c r="D2218" i="12"/>
  <c r="I2218" i="12"/>
  <c r="H2218" i="12"/>
  <c r="E2210" i="12"/>
  <c r="F2206" i="12"/>
  <c r="H2202" i="12"/>
  <c r="E2186" i="12"/>
  <c r="G2182" i="12"/>
  <c r="E2176" i="12"/>
  <c r="E2172" i="12"/>
  <c r="H2180" i="12"/>
  <c r="F2180" i="12"/>
  <c r="K2180" i="12"/>
  <c r="H2184" i="12"/>
  <c r="E2184" i="12"/>
  <c r="J2184" i="12"/>
  <c r="H2188" i="12"/>
  <c r="I2188" i="12"/>
  <c r="H2192" i="12"/>
  <c r="G2192" i="12"/>
  <c r="E2196" i="12"/>
  <c r="I2196" i="12"/>
  <c r="E2200" i="12"/>
  <c r="I2200" i="12"/>
  <c r="E2204" i="12"/>
  <c r="I2204" i="12"/>
  <c r="E2208" i="12"/>
  <c r="I2208" i="12"/>
  <c r="E2212" i="12"/>
  <c r="I2212" i="12"/>
  <c r="E2216" i="12"/>
  <c r="I2216" i="12"/>
  <c r="E2220" i="12"/>
  <c r="I2220" i="12"/>
  <c r="D2180" i="12"/>
  <c r="D2196" i="12"/>
  <c r="D2212" i="12"/>
  <c r="K2220" i="12"/>
  <c r="F2220" i="12"/>
  <c r="G2216" i="12"/>
  <c r="H2212" i="12"/>
  <c r="J2208" i="12"/>
  <c r="K2204" i="12"/>
  <c r="F2204" i="12"/>
  <c r="G2200" i="12"/>
  <c r="H2196" i="12"/>
  <c r="J2192" i="12"/>
  <c r="J2188" i="12"/>
  <c r="I2184" i="12"/>
  <c r="I2180" i="12"/>
  <c r="J2392" i="12"/>
  <c r="E2181" i="12"/>
  <c r="I2181" i="12"/>
  <c r="E2185" i="12"/>
  <c r="I2185" i="12"/>
  <c r="E2189" i="12"/>
  <c r="I2189" i="12"/>
  <c r="E2193" i="12"/>
  <c r="I2193" i="12"/>
  <c r="J2221" i="12"/>
  <c r="J2217" i="12"/>
  <c r="J2213" i="12"/>
  <c r="J2209" i="12"/>
  <c r="J2205" i="12"/>
  <c r="J2201" i="12"/>
  <c r="J2197" i="12"/>
  <c r="K2193" i="12"/>
  <c r="F2193" i="12"/>
  <c r="G2189" i="12"/>
  <c r="H2185" i="12"/>
  <c r="J2181" i="12"/>
  <c r="D2468" i="12"/>
  <c r="D2467" i="12"/>
  <c r="D2130" i="12"/>
  <c r="K2130" i="12"/>
  <c r="J2131" i="12"/>
  <c r="F2131" i="12"/>
  <c r="I2130" i="12"/>
  <c r="E2130" i="12"/>
  <c r="H2131" i="12"/>
  <c r="G2130" i="12"/>
  <c r="K2131" i="12"/>
  <c r="G2131" i="12"/>
  <c r="J2130" i="12"/>
  <c r="D2134" i="12"/>
  <c r="K2074" i="12"/>
  <c r="G2074" i="12"/>
  <c r="J2073" i="12"/>
  <c r="J2074" i="12"/>
  <c r="I2073" i="12"/>
  <c r="G2071" i="12"/>
  <c r="H2074" i="12"/>
  <c r="K2073" i="12"/>
  <c r="G2073" i="12"/>
  <c r="J2072" i="12"/>
  <c r="F2072" i="12"/>
  <c r="I2071" i="12"/>
  <c r="E2071" i="12"/>
  <c r="F2074" i="12"/>
  <c r="E2073" i="12"/>
  <c r="I2074" i="12"/>
  <c r="E2074" i="12"/>
  <c r="H2073" i="12"/>
  <c r="K2072" i="12"/>
  <c r="G2072" i="12"/>
  <c r="J2071" i="12"/>
  <c r="I2080" i="12"/>
  <c r="E2080" i="12"/>
  <c r="H2079" i="12"/>
  <c r="K2078" i="12"/>
  <c r="G2078" i="12"/>
  <c r="J2082" i="12"/>
  <c r="F2082" i="12"/>
  <c r="I2081" i="12"/>
  <c r="H2080" i="12"/>
  <c r="K2079" i="12"/>
  <c r="G2079" i="12"/>
  <c r="J2078" i="12"/>
  <c r="F2078" i="12"/>
  <c r="I2079" i="12"/>
  <c r="E2079" i="12"/>
  <c r="I2082" i="12"/>
  <c r="K2080" i="12"/>
  <c r="J2079" i="12"/>
  <c r="I2078" i="12"/>
  <c r="E2078" i="12"/>
  <c r="D2027" i="12"/>
  <c r="D2034" i="12"/>
  <c r="D2036" i="12"/>
  <c r="D2029" i="12"/>
  <c r="D2037" i="12"/>
  <c r="D2031" i="12"/>
  <c r="D2025" i="12"/>
  <c r="D2032" i="12"/>
  <c r="D2099" i="12"/>
  <c r="D2098" i="12"/>
  <c r="D2072" i="12"/>
  <c r="D2083" i="12"/>
  <c r="D2073" i="12"/>
  <c r="D2030" i="12"/>
  <c r="D2026" i="12"/>
  <c r="D2022" i="12"/>
  <c r="D2035" i="12"/>
  <c r="D2051" i="12"/>
  <c r="D2057" i="12"/>
  <c r="D2068" i="12"/>
  <c r="D2074" i="12"/>
  <c r="D2079" i="12"/>
  <c r="D2081" i="12"/>
  <c r="D2085" i="12"/>
  <c r="D2093" i="12"/>
  <c r="D2053" i="12"/>
  <c r="D2058" i="12"/>
  <c r="D2066" i="12"/>
  <c r="D2087" i="12"/>
  <c r="D2097" i="12"/>
  <c r="D2055" i="12"/>
  <c r="D2067" i="12"/>
  <c r="D2071" i="12"/>
  <c r="D2082" i="12"/>
  <c r="D2080" i="12"/>
  <c r="D2084" i="12"/>
  <c r="D2092" i="12"/>
  <c r="D2100" i="12"/>
  <c r="N2377" i="12" l="1"/>
  <c r="Q2514" i="12"/>
  <c r="Q2507" i="12"/>
  <c r="Q2503" i="12"/>
  <c r="Q2515" i="12"/>
  <c r="Q2524" i="12"/>
  <c r="Q2518" i="12"/>
  <c r="Q2520" i="12"/>
  <c r="Q2509" i="12"/>
  <c r="Q2517" i="12"/>
  <c r="Q2522" i="12"/>
  <c r="Q2505" i="12"/>
  <c r="Q2521" i="12"/>
  <c r="Q2525" i="12"/>
  <c r="Q2511" i="12"/>
  <c r="Q2504" i="12"/>
  <c r="Q2527" i="12"/>
  <c r="Q2519" i="12"/>
  <c r="Q2516" i="12"/>
  <c r="Q2526" i="12"/>
  <c r="P2428" i="12"/>
  <c r="N2496" i="12"/>
  <c r="N2222" i="12"/>
  <c r="N2162" i="12"/>
  <c r="N2135" i="12"/>
  <c r="N2101" i="12"/>
  <c r="P2033" i="12"/>
  <c r="Q2508" i="12"/>
  <c r="Q2512" i="12"/>
  <c r="Q2513" i="12"/>
  <c r="Q2510" i="12"/>
  <c r="Q2506" i="12"/>
  <c r="M2496" i="12"/>
  <c r="M2377" i="12"/>
  <c r="M2222" i="12"/>
  <c r="M2162" i="12"/>
  <c r="M2135" i="12"/>
  <c r="L2135" i="12"/>
  <c r="M2101" i="12"/>
  <c r="L2101" i="12"/>
  <c r="L2496" i="12"/>
  <c r="L2377" i="12"/>
  <c r="L2222" i="12"/>
  <c r="L2162" i="12"/>
  <c r="P2125" i="12"/>
  <c r="P2112" i="12"/>
  <c r="P2121" i="12"/>
  <c r="P2113" i="12"/>
  <c r="P2118" i="12"/>
  <c r="P2114" i="12"/>
  <c r="P2134" i="12"/>
  <c r="P2123" i="12"/>
  <c r="P2117" i="12"/>
  <c r="P2116" i="12"/>
  <c r="P2111" i="12"/>
  <c r="P2107" i="12"/>
  <c r="P2108" i="12"/>
  <c r="P2128" i="12"/>
  <c r="P2129" i="12"/>
  <c r="P2109" i="12"/>
  <c r="P2120" i="12"/>
  <c r="P2122" i="12"/>
  <c r="P2115" i="12"/>
  <c r="P2130" i="12"/>
  <c r="P2132" i="12"/>
  <c r="P2127" i="12"/>
  <c r="P2126" i="12"/>
  <c r="P2131" i="12"/>
  <c r="P2133" i="12"/>
  <c r="P2110" i="12"/>
  <c r="P2124" i="12"/>
  <c r="P2119" i="12"/>
  <c r="G2377" i="12"/>
  <c r="E2377" i="12"/>
  <c r="J2377" i="12"/>
  <c r="H2377" i="12"/>
  <c r="F2377" i="12"/>
  <c r="K2377" i="12"/>
  <c r="I2377" i="12"/>
  <c r="J2496" i="12"/>
  <c r="H2496" i="12"/>
  <c r="I2496" i="12"/>
  <c r="F2496" i="12"/>
  <c r="K2496" i="12"/>
  <c r="E2496" i="12"/>
  <c r="G2496" i="12"/>
  <c r="Q2123" i="12" l="1"/>
  <c r="Q2114" i="12"/>
  <c r="Q2112" i="12"/>
  <c r="Q2129" i="12"/>
  <c r="Q2113" i="12"/>
  <c r="Q2119" i="12"/>
  <c r="Q2131" i="12"/>
  <c r="Q2127" i="12"/>
  <c r="Q2122" i="12"/>
  <c r="Q2128" i="12"/>
  <c r="Q2111" i="12"/>
  <c r="Q2118" i="12"/>
  <c r="Q2117" i="12"/>
  <c r="Q2107" i="12"/>
  <c r="Q2124" i="12"/>
  <c r="Q2126" i="12"/>
  <c r="Q2120" i="12"/>
  <c r="Q2116" i="12"/>
  <c r="Q2115" i="12"/>
  <c r="Q2110" i="12"/>
  <c r="Q2130" i="12"/>
  <c r="Q2109" i="12"/>
  <c r="Q2108" i="12"/>
  <c r="Q2121" i="12"/>
  <c r="Q2125" i="12"/>
  <c r="E3188" i="12"/>
  <c r="E3187" i="12"/>
  <c r="E3186" i="12"/>
  <c r="I3188" i="12" l="1"/>
  <c r="H3188" i="12"/>
  <c r="G3188" i="12"/>
  <c r="I3187" i="12"/>
  <c r="H3187" i="12"/>
  <c r="G3187" i="12"/>
  <c r="I3186" i="12"/>
  <c r="H3186" i="12"/>
  <c r="G3186" i="12"/>
  <c r="F3188" i="12"/>
  <c r="F3187" i="12"/>
  <c r="F3186" i="12"/>
  <c r="D3188" i="12"/>
  <c r="D3187" i="12"/>
  <c r="C3188" i="12"/>
  <c r="C3187" i="12"/>
  <c r="C115" i="8"/>
  <c r="C114" i="8"/>
  <c r="C113" i="8"/>
  <c r="C112" i="8"/>
  <c r="C111" i="8"/>
  <c r="C110" i="8"/>
  <c r="C109" i="8"/>
  <c r="C108" i="8"/>
  <c r="C107" i="8"/>
  <c r="C106" i="8"/>
  <c r="C105" i="8"/>
  <c r="C104" i="8"/>
  <c r="C103" i="8"/>
  <c r="C94" i="8"/>
  <c r="C93" i="8"/>
  <c r="C92" i="8"/>
  <c r="C91" i="8"/>
  <c r="C90" i="8"/>
  <c r="C89" i="8"/>
  <c r="C88" i="8"/>
  <c r="D3186" i="12"/>
  <c r="C3186" i="12"/>
  <c r="I3184" i="12"/>
  <c r="H3184" i="12"/>
  <c r="G3184" i="12"/>
  <c r="F3184" i="12"/>
  <c r="E3184" i="12"/>
  <c r="D3184" i="12"/>
  <c r="C3184" i="12"/>
  <c r="E3185" i="12"/>
  <c r="H3185" i="12" l="1"/>
  <c r="I3185" i="12"/>
  <c r="G3185" i="12"/>
  <c r="D3185" i="12"/>
  <c r="F3185" i="12"/>
  <c r="C3185" i="12"/>
  <c r="O3187" i="12"/>
  <c r="O3184" i="12"/>
  <c r="O3186" i="12"/>
  <c r="O3188" i="12"/>
  <c r="O3185" i="12" l="1"/>
  <c r="K3172" i="12"/>
  <c r="J3172" i="12"/>
  <c r="I3172" i="12"/>
  <c r="H3172" i="12"/>
  <c r="G3172" i="12"/>
  <c r="F3172" i="12"/>
  <c r="E3172" i="12"/>
  <c r="D3172" i="12"/>
  <c r="P3171" i="12"/>
  <c r="P3170" i="12"/>
  <c r="P3169" i="12"/>
  <c r="P3168" i="12"/>
  <c r="P3167" i="12"/>
  <c r="P3166" i="12"/>
  <c r="P3165" i="12"/>
  <c r="P3164" i="12"/>
  <c r="P3163" i="12"/>
  <c r="P3162" i="12"/>
  <c r="P3161" i="12"/>
  <c r="P3160" i="12"/>
  <c r="P3159" i="12"/>
  <c r="P3158" i="12"/>
  <c r="P3157" i="12"/>
  <c r="P3156" i="12"/>
  <c r="P3155" i="12"/>
  <c r="P3154" i="12"/>
  <c r="P3153" i="12"/>
  <c r="P3152" i="12"/>
  <c r="P3151" i="12"/>
  <c r="P3150" i="12"/>
  <c r="P3149" i="12"/>
  <c r="P3148" i="12"/>
  <c r="P3147" i="12"/>
  <c r="P3146" i="12"/>
  <c r="P3145" i="12"/>
  <c r="P3144" i="12"/>
  <c r="P3143" i="12"/>
  <c r="P3142" i="12"/>
  <c r="P3141" i="12"/>
  <c r="P3140" i="12"/>
  <c r="P3139" i="12"/>
  <c r="P3138" i="12"/>
  <c r="P3137" i="12"/>
  <c r="P3136" i="12"/>
  <c r="P3135" i="12"/>
  <c r="P3134" i="12"/>
  <c r="P3133" i="12"/>
  <c r="P3132" i="12"/>
  <c r="P3131" i="12"/>
  <c r="P3130" i="12"/>
  <c r="P3129" i="12"/>
  <c r="P3128" i="12"/>
  <c r="P3127" i="12"/>
  <c r="P3126" i="12"/>
  <c r="P3125" i="12"/>
  <c r="P3124" i="12"/>
  <c r="P3123" i="12"/>
  <c r="P3122" i="12"/>
  <c r="P3121" i="12"/>
  <c r="P3120" i="12"/>
  <c r="P3119" i="12"/>
  <c r="P3118" i="12"/>
  <c r="P3117" i="12"/>
  <c r="P3116" i="12"/>
  <c r="P3115" i="12"/>
  <c r="P3114" i="12"/>
  <c r="P3113" i="12"/>
  <c r="P3112" i="12"/>
  <c r="P3111" i="12"/>
  <c r="P3110" i="12"/>
  <c r="P3109" i="12"/>
  <c r="P3108" i="12"/>
  <c r="P3107" i="12"/>
  <c r="P3106" i="12"/>
  <c r="P3105" i="12"/>
  <c r="P3104" i="12"/>
  <c r="P3103" i="12"/>
  <c r="P3102" i="12"/>
  <c r="P3101" i="12"/>
  <c r="P3100" i="12"/>
  <c r="P3099" i="12"/>
  <c r="P3098" i="12"/>
  <c r="P3097" i="12"/>
  <c r="P3096" i="12"/>
  <c r="P3095" i="12"/>
  <c r="P3094" i="12"/>
  <c r="P3093" i="12"/>
  <c r="P3092" i="12"/>
  <c r="P3091" i="12"/>
  <c r="P3090" i="12"/>
  <c r="P3089" i="12"/>
  <c r="P3088" i="12"/>
  <c r="P3087" i="12"/>
  <c r="P3086" i="12"/>
  <c r="P3085" i="12"/>
  <c r="P3084" i="12"/>
  <c r="P3083" i="12"/>
  <c r="P3082" i="12"/>
  <c r="P3081" i="12"/>
  <c r="P3080" i="12"/>
  <c r="P3079" i="12"/>
  <c r="P3078" i="12"/>
  <c r="P3077" i="12"/>
  <c r="P3076" i="12"/>
  <c r="P3075" i="12"/>
  <c r="P3074" i="12"/>
  <c r="P3073" i="12"/>
  <c r="P3072" i="12"/>
  <c r="P3071" i="12"/>
  <c r="P3070" i="12"/>
  <c r="P3069" i="12"/>
  <c r="P3068" i="12"/>
  <c r="P3067" i="12"/>
  <c r="P3066" i="12"/>
  <c r="P3065" i="12"/>
  <c r="P3064" i="12"/>
  <c r="P3063" i="12"/>
  <c r="P3062" i="12"/>
  <c r="P3061" i="12"/>
  <c r="P3060" i="12"/>
  <c r="P3059" i="12"/>
  <c r="P3058" i="12"/>
  <c r="P3057" i="12"/>
  <c r="P3056" i="12"/>
  <c r="P3055" i="12"/>
  <c r="P3054" i="12"/>
  <c r="P3053" i="12"/>
  <c r="P3052" i="12"/>
  <c r="P3051" i="12"/>
  <c r="P3050" i="12"/>
  <c r="P3049" i="12"/>
  <c r="P3048" i="12"/>
  <c r="P3047" i="12"/>
  <c r="P3046" i="12"/>
  <c r="P3045" i="12"/>
  <c r="P3044" i="12"/>
  <c r="P3043" i="12"/>
  <c r="P3042" i="12"/>
  <c r="P3041" i="12"/>
  <c r="P3040" i="12"/>
  <c r="P3039" i="12"/>
  <c r="P3038" i="12"/>
  <c r="P3037" i="12"/>
  <c r="P3036" i="12"/>
  <c r="P3035" i="12"/>
  <c r="P3034" i="12"/>
  <c r="P3033" i="12"/>
  <c r="P3032" i="12"/>
  <c r="P3031" i="12"/>
  <c r="P3030" i="12"/>
  <c r="P3029" i="12"/>
  <c r="P3028" i="12"/>
  <c r="K3017" i="12"/>
  <c r="J3017" i="12"/>
  <c r="I3017" i="12"/>
  <c r="H3017" i="12"/>
  <c r="G3017" i="12"/>
  <c r="F3017" i="12"/>
  <c r="E3017" i="12"/>
  <c r="D3017" i="12"/>
  <c r="P3016" i="12"/>
  <c r="P3015" i="12"/>
  <c r="P3014" i="12"/>
  <c r="P3013" i="12"/>
  <c r="P3012" i="12"/>
  <c r="P3011" i="12"/>
  <c r="P3010" i="12"/>
  <c r="P3009" i="12"/>
  <c r="P3008" i="12"/>
  <c r="P3007" i="12"/>
  <c r="P3006" i="12"/>
  <c r="P3005" i="12"/>
  <c r="P3004" i="12"/>
  <c r="P3003" i="12"/>
  <c r="P3002" i="12"/>
  <c r="P3001" i="12"/>
  <c r="P3000" i="12"/>
  <c r="P2999" i="12"/>
  <c r="P2998" i="12"/>
  <c r="P2997" i="12"/>
  <c r="P2996" i="12"/>
  <c r="P2995" i="12"/>
  <c r="P2994" i="12"/>
  <c r="P2993" i="12"/>
  <c r="P2992" i="12"/>
  <c r="P2991" i="12"/>
  <c r="P2990" i="12"/>
  <c r="P2989" i="12"/>
  <c r="P2988" i="12"/>
  <c r="P2987" i="12"/>
  <c r="P2986" i="12"/>
  <c r="P2985" i="12"/>
  <c r="P2984" i="12"/>
  <c r="P2983" i="12"/>
  <c r="P2982" i="12"/>
  <c r="P2981" i="12"/>
  <c r="P2980" i="12"/>
  <c r="P2979" i="12"/>
  <c r="P2978" i="12"/>
  <c r="P2977" i="12"/>
  <c r="P2976" i="12"/>
  <c r="P2975" i="12"/>
  <c r="P2974" i="12"/>
  <c r="P2973" i="12"/>
  <c r="P2972" i="12"/>
  <c r="P2971" i="12"/>
  <c r="P2970" i="12"/>
  <c r="P2969" i="12"/>
  <c r="P2968" i="12"/>
  <c r="P2967" i="12"/>
  <c r="P2966" i="12"/>
  <c r="P2965" i="12"/>
  <c r="P2964" i="12"/>
  <c r="P2963" i="12"/>
  <c r="D2956" i="12"/>
  <c r="P2955" i="12"/>
  <c r="P2954" i="12"/>
  <c r="P2953" i="12"/>
  <c r="P2952" i="12"/>
  <c r="P2951" i="12"/>
  <c r="P2950" i="12"/>
  <c r="P2949" i="12"/>
  <c r="P2948" i="12"/>
  <c r="P2947" i="12"/>
  <c r="P2946" i="12"/>
  <c r="P2945" i="12"/>
  <c r="P2944" i="12"/>
  <c r="P2943" i="12"/>
  <c r="P2942" i="12"/>
  <c r="P2941" i="12"/>
  <c r="P2940" i="12"/>
  <c r="P2939" i="12"/>
  <c r="P2938" i="12"/>
  <c r="P2937" i="12"/>
  <c r="P2936" i="12"/>
  <c r="P2929" i="12"/>
  <c r="K2929" i="12"/>
  <c r="J2929" i="12"/>
  <c r="I2929" i="12"/>
  <c r="H2929" i="12"/>
  <c r="G2929" i="12"/>
  <c r="F2929" i="12"/>
  <c r="E2929" i="12"/>
  <c r="D2929" i="12"/>
  <c r="K2894" i="12"/>
  <c r="J2894" i="12"/>
  <c r="I2894" i="12"/>
  <c r="H2894" i="12"/>
  <c r="G2894" i="12"/>
  <c r="F2894" i="12"/>
  <c r="E2894" i="12"/>
  <c r="D2894" i="12"/>
  <c r="P2893" i="12"/>
  <c r="P2892" i="12"/>
  <c r="P2891" i="12"/>
  <c r="P2890" i="12"/>
  <c r="P2889" i="12"/>
  <c r="Q2889" i="12" s="1"/>
  <c r="P2888" i="12"/>
  <c r="P2887" i="12"/>
  <c r="P2886" i="12"/>
  <c r="P2885" i="12"/>
  <c r="P2884" i="12"/>
  <c r="P2883" i="12"/>
  <c r="P2882" i="12"/>
  <c r="P2881" i="12"/>
  <c r="P2880" i="12"/>
  <c r="P2879" i="12"/>
  <c r="P2878" i="12"/>
  <c r="P2877" i="12"/>
  <c r="P2876" i="12"/>
  <c r="P2875" i="12"/>
  <c r="P2874" i="12"/>
  <c r="P2873" i="12"/>
  <c r="P2872" i="12"/>
  <c r="P2871" i="12"/>
  <c r="Q2871" i="12" s="1"/>
  <c r="P2870" i="12"/>
  <c r="P2869" i="12"/>
  <c r="P2868" i="12"/>
  <c r="P2867" i="12"/>
  <c r="P2866" i="12"/>
  <c r="P2865" i="12"/>
  <c r="P2864" i="12"/>
  <c r="P2863" i="12"/>
  <c r="P2862" i="12"/>
  <c r="P2861" i="12"/>
  <c r="P2860" i="12"/>
  <c r="P2859" i="12"/>
  <c r="P2858" i="12"/>
  <c r="P2857" i="12"/>
  <c r="P2856" i="12"/>
  <c r="P2855" i="12"/>
  <c r="P2854" i="12"/>
  <c r="P2853" i="12"/>
  <c r="P2852" i="12"/>
  <c r="P2851" i="12"/>
  <c r="P2850" i="12"/>
  <c r="P2849" i="12"/>
  <c r="P2848" i="12"/>
  <c r="P2847" i="12"/>
  <c r="P2846" i="12"/>
  <c r="P2845" i="12"/>
  <c r="P2844" i="12"/>
  <c r="P2843" i="12"/>
  <c r="P2842" i="12"/>
  <c r="P2841" i="12"/>
  <c r="P2840" i="12"/>
  <c r="P2839" i="12"/>
  <c r="P2838" i="12"/>
  <c r="P2837" i="12"/>
  <c r="P2836" i="12"/>
  <c r="P2835" i="12"/>
  <c r="P2834" i="12"/>
  <c r="P2833" i="12"/>
  <c r="P2832" i="12"/>
  <c r="P2831" i="12"/>
  <c r="P2829" i="12"/>
  <c r="P2828" i="12"/>
  <c r="P2827" i="12"/>
  <c r="P2826" i="12"/>
  <c r="P2825" i="12"/>
  <c r="P2824" i="12"/>
  <c r="P2823" i="12"/>
  <c r="P2822" i="12"/>
  <c r="P2821" i="12"/>
  <c r="P2820" i="12"/>
  <c r="P2819" i="12"/>
  <c r="P2818" i="12"/>
  <c r="P2817" i="12"/>
  <c r="P2816" i="12"/>
  <c r="P2815" i="12"/>
  <c r="P2814" i="12"/>
  <c r="J2790" i="12"/>
  <c r="I2790" i="12"/>
  <c r="H2790" i="12"/>
  <c r="G2790" i="12"/>
  <c r="F2790" i="12"/>
  <c r="E2790" i="12"/>
  <c r="D2790" i="12"/>
  <c r="C2790" i="12"/>
  <c r="O2789" i="12"/>
  <c r="O2788" i="12"/>
  <c r="O2787" i="12"/>
  <c r="O2786" i="12"/>
  <c r="O2785" i="12"/>
  <c r="O2784" i="12"/>
  <c r="C87" i="8"/>
  <c r="C86" i="8"/>
  <c r="C85" i="8"/>
  <c r="C84" i="8"/>
  <c r="C83" i="8"/>
  <c r="C82" i="8"/>
  <c r="C81" i="8"/>
  <c r="C80" i="8"/>
  <c r="C79" i="8"/>
  <c r="B1250" i="13" s="1"/>
  <c r="C78" i="8"/>
  <c r="B1205" i="13" s="1"/>
  <c r="D2774" i="12"/>
  <c r="P2773" i="12"/>
  <c r="P2772" i="12"/>
  <c r="P2771" i="12"/>
  <c r="P2770" i="12"/>
  <c r="P2769" i="12"/>
  <c r="P2768" i="12"/>
  <c r="P2767" i="12"/>
  <c r="P2766" i="12"/>
  <c r="P2765" i="12"/>
  <c r="P2764" i="12"/>
  <c r="P2763" i="12"/>
  <c r="P2762" i="12"/>
  <c r="P2761" i="12"/>
  <c r="P2760" i="12"/>
  <c r="P2759" i="12"/>
  <c r="P2758" i="12"/>
  <c r="P2757" i="12"/>
  <c r="P2756" i="12"/>
  <c r="P2755" i="12"/>
  <c r="P2754" i="12"/>
  <c r="P2753" i="12"/>
  <c r="P2752" i="12"/>
  <c r="P2751" i="12"/>
  <c r="P2750" i="12"/>
  <c r="P2749" i="12"/>
  <c r="P2748" i="12"/>
  <c r="P2747" i="12"/>
  <c r="P2746" i="12"/>
  <c r="P2745" i="12"/>
  <c r="P2744" i="12"/>
  <c r="P2743" i="12"/>
  <c r="P2742" i="12"/>
  <c r="P2741" i="12"/>
  <c r="P2740" i="12"/>
  <c r="P2739" i="12"/>
  <c r="P2738" i="12"/>
  <c r="P2737" i="12"/>
  <c r="P2736" i="12"/>
  <c r="P2735" i="12"/>
  <c r="P2734" i="12"/>
  <c r="P2733" i="12"/>
  <c r="P2732" i="12"/>
  <c r="P2731" i="12"/>
  <c r="P2730" i="12"/>
  <c r="P2729" i="12"/>
  <c r="P2728" i="12"/>
  <c r="P2727" i="12"/>
  <c r="P2726" i="12"/>
  <c r="P2725" i="12"/>
  <c r="P2724" i="12"/>
  <c r="P2723" i="12"/>
  <c r="P2722" i="12"/>
  <c r="P2721" i="12"/>
  <c r="P2720" i="12"/>
  <c r="P2719" i="12"/>
  <c r="P2718" i="12"/>
  <c r="P2717" i="12"/>
  <c r="P2716" i="12"/>
  <c r="P2715" i="12"/>
  <c r="P2714" i="12"/>
  <c r="P2713" i="12"/>
  <c r="P2712" i="12"/>
  <c r="P2711" i="12"/>
  <c r="P2710" i="12"/>
  <c r="P2709" i="12"/>
  <c r="P2708" i="12"/>
  <c r="P2707" i="12"/>
  <c r="P2706" i="12"/>
  <c r="P2705" i="12"/>
  <c r="P2704" i="12"/>
  <c r="P2703" i="12"/>
  <c r="P2702" i="12"/>
  <c r="P2701" i="12"/>
  <c r="P2700" i="12"/>
  <c r="P2699" i="12"/>
  <c r="P2698" i="12"/>
  <c r="P2697" i="12"/>
  <c r="P2696" i="12"/>
  <c r="P2695" i="12"/>
  <c r="P2694" i="12"/>
  <c r="P2693" i="12"/>
  <c r="P2692" i="12"/>
  <c r="P2691" i="12"/>
  <c r="P2690" i="12"/>
  <c r="P2689" i="12"/>
  <c r="P2688" i="12"/>
  <c r="P2687" i="12"/>
  <c r="P2686" i="12"/>
  <c r="P2685" i="12"/>
  <c r="P2684" i="12"/>
  <c r="P2683" i="12"/>
  <c r="P2682" i="12"/>
  <c r="P2681" i="12"/>
  <c r="P2680" i="12"/>
  <c r="P2679" i="12"/>
  <c r="P2678" i="12"/>
  <c r="P2677" i="12"/>
  <c r="P2676" i="12"/>
  <c r="P2675" i="12"/>
  <c r="P2674" i="12"/>
  <c r="P2673" i="12"/>
  <c r="P2672" i="12"/>
  <c r="P2671" i="12"/>
  <c r="P2670" i="12"/>
  <c r="P2669" i="12"/>
  <c r="P2668" i="12"/>
  <c r="P2667" i="12"/>
  <c r="P2666" i="12"/>
  <c r="P2665" i="12"/>
  <c r="P2664" i="12"/>
  <c r="P2663" i="12"/>
  <c r="P2662" i="12"/>
  <c r="P2661" i="12"/>
  <c r="P2660" i="12"/>
  <c r="P2659" i="12"/>
  <c r="P2658" i="12"/>
  <c r="P2657" i="12"/>
  <c r="P2656" i="12"/>
  <c r="P2655" i="12"/>
  <c r="P2654" i="12"/>
  <c r="P2653" i="12"/>
  <c r="P2652" i="12"/>
  <c r="P2651" i="12"/>
  <c r="P2650" i="12"/>
  <c r="P2649" i="12"/>
  <c r="P2648" i="12"/>
  <c r="P2647" i="12"/>
  <c r="P2646" i="12"/>
  <c r="P2645" i="12"/>
  <c r="P2644" i="12"/>
  <c r="P2643" i="12"/>
  <c r="P2642" i="12"/>
  <c r="P2641" i="12"/>
  <c r="P2640" i="12"/>
  <c r="P2639" i="12"/>
  <c r="P2638" i="12"/>
  <c r="P2637" i="12"/>
  <c r="P2636" i="12"/>
  <c r="P2635" i="12"/>
  <c r="P2634" i="12"/>
  <c r="P2633" i="12"/>
  <c r="P2632" i="12"/>
  <c r="P2631" i="12"/>
  <c r="P2630" i="12"/>
  <c r="D2619" i="12"/>
  <c r="P2618" i="12"/>
  <c r="P2617" i="12"/>
  <c r="P2616" i="12"/>
  <c r="P2615" i="12"/>
  <c r="P2614" i="12"/>
  <c r="P2613" i="12"/>
  <c r="P2612" i="12"/>
  <c r="P2611" i="12"/>
  <c r="P2610" i="12"/>
  <c r="P2609" i="12"/>
  <c r="P2608" i="12"/>
  <c r="P2607" i="12"/>
  <c r="P2606" i="12"/>
  <c r="P2605" i="12"/>
  <c r="P2604" i="12"/>
  <c r="P2603" i="12"/>
  <c r="P2602" i="12"/>
  <c r="P2601" i="12"/>
  <c r="P2600" i="12"/>
  <c r="P2599" i="12"/>
  <c r="P2598" i="12"/>
  <c r="P2597" i="12"/>
  <c r="P2596" i="12"/>
  <c r="P2595" i="12"/>
  <c r="P2594" i="12"/>
  <c r="P2593" i="12"/>
  <c r="P2592" i="12"/>
  <c r="P2591" i="12"/>
  <c r="P2590" i="12"/>
  <c r="P2589" i="12"/>
  <c r="P2588" i="12"/>
  <c r="P2587" i="12"/>
  <c r="P2586" i="12"/>
  <c r="P2585" i="12"/>
  <c r="P2584" i="12"/>
  <c r="P2583" i="12"/>
  <c r="P2582" i="12"/>
  <c r="P2581" i="12"/>
  <c r="P2580" i="12"/>
  <c r="P2579" i="12"/>
  <c r="P2578" i="12"/>
  <c r="P2577" i="12"/>
  <c r="P2576" i="12"/>
  <c r="P2575" i="12"/>
  <c r="P2574" i="12"/>
  <c r="P2573" i="12"/>
  <c r="P2572" i="12"/>
  <c r="P2571" i="12"/>
  <c r="P2570" i="12"/>
  <c r="P2569" i="12"/>
  <c r="P2568" i="12"/>
  <c r="P2567" i="12"/>
  <c r="P2566" i="12"/>
  <c r="P2565" i="12"/>
  <c r="D2558" i="12"/>
  <c r="P2557" i="12"/>
  <c r="P2556" i="12"/>
  <c r="P2555" i="12"/>
  <c r="P2554" i="12"/>
  <c r="P2553" i="12"/>
  <c r="P2552" i="12"/>
  <c r="P2551" i="12"/>
  <c r="P2550" i="12"/>
  <c r="P2549" i="12"/>
  <c r="P2548" i="12"/>
  <c r="P2547" i="12"/>
  <c r="P2546" i="12"/>
  <c r="P2545" i="12"/>
  <c r="P2544" i="12"/>
  <c r="P2543" i="12"/>
  <c r="P2542" i="12"/>
  <c r="P2541" i="12"/>
  <c r="P2540" i="12"/>
  <c r="P2539" i="12"/>
  <c r="P2538" i="12"/>
  <c r="P2531" i="12"/>
  <c r="K2531" i="12"/>
  <c r="J2531" i="12"/>
  <c r="I2531" i="12"/>
  <c r="H2531" i="12"/>
  <c r="G2531" i="12"/>
  <c r="F2531" i="12"/>
  <c r="E2531" i="12"/>
  <c r="D2531" i="12"/>
  <c r="D2496" i="12"/>
  <c r="P2495" i="12"/>
  <c r="P2494" i="12"/>
  <c r="P2493" i="12"/>
  <c r="P2492" i="12"/>
  <c r="P2491" i="12"/>
  <c r="P2490" i="12"/>
  <c r="P2489" i="12"/>
  <c r="P2488" i="12"/>
  <c r="P2487" i="12"/>
  <c r="P2486" i="12"/>
  <c r="P2485" i="12"/>
  <c r="P2484" i="12"/>
  <c r="P2483" i="12"/>
  <c r="P2482" i="12"/>
  <c r="P2481" i="12"/>
  <c r="P2480" i="12"/>
  <c r="P2479" i="12"/>
  <c r="P2478" i="12"/>
  <c r="P2477" i="12"/>
  <c r="P2476" i="12"/>
  <c r="P2475" i="12"/>
  <c r="P2474" i="12"/>
  <c r="P2473" i="12"/>
  <c r="P2472" i="12"/>
  <c r="P2471" i="12"/>
  <c r="P2470" i="12"/>
  <c r="P2469" i="12"/>
  <c r="P2468" i="12"/>
  <c r="P2467" i="12"/>
  <c r="P2466" i="12"/>
  <c r="P2465" i="12"/>
  <c r="P2464" i="12"/>
  <c r="P2463" i="12"/>
  <c r="P2462" i="12"/>
  <c r="P2461" i="12"/>
  <c r="P2460" i="12"/>
  <c r="P2459" i="12"/>
  <c r="P2458" i="12"/>
  <c r="P2457" i="12"/>
  <c r="P2456" i="12"/>
  <c r="P2455" i="12"/>
  <c r="P2454" i="12"/>
  <c r="P2453" i="12"/>
  <c r="P2452" i="12"/>
  <c r="P2451" i="12"/>
  <c r="P2450" i="12"/>
  <c r="P2449" i="12"/>
  <c r="P2448" i="12"/>
  <c r="P2447" i="12"/>
  <c r="P2446" i="12"/>
  <c r="P2445" i="12"/>
  <c r="P2444" i="12"/>
  <c r="P2443" i="12"/>
  <c r="P2442" i="12"/>
  <c r="P2441" i="12"/>
  <c r="P2440" i="12"/>
  <c r="P2439" i="12"/>
  <c r="P2438" i="12"/>
  <c r="P2437" i="12"/>
  <c r="P2436" i="12"/>
  <c r="P2435" i="12"/>
  <c r="P2434" i="12"/>
  <c r="P2433" i="12"/>
  <c r="P2432" i="12"/>
  <c r="P2431" i="12"/>
  <c r="P2430" i="12"/>
  <c r="P2429" i="12"/>
  <c r="P2427" i="12"/>
  <c r="P2426" i="12"/>
  <c r="P2425" i="12"/>
  <c r="P2424" i="12"/>
  <c r="P2423" i="12"/>
  <c r="P2422" i="12"/>
  <c r="P2421" i="12"/>
  <c r="P2420" i="12"/>
  <c r="P2419" i="12"/>
  <c r="P2418" i="12"/>
  <c r="P2417" i="12"/>
  <c r="P2416" i="12"/>
  <c r="I2392" i="12"/>
  <c r="H2392" i="12"/>
  <c r="G2392" i="12"/>
  <c r="F2392" i="12"/>
  <c r="E2392" i="12"/>
  <c r="D2392" i="12"/>
  <c r="C2392" i="12"/>
  <c r="O2391" i="12"/>
  <c r="O2390" i="12"/>
  <c r="O2389" i="12"/>
  <c r="O2388" i="12"/>
  <c r="O2387" i="12"/>
  <c r="O2386" i="12"/>
  <c r="D2377" i="12"/>
  <c r="P2376" i="12"/>
  <c r="P2375" i="12"/>
  <c r="P2374" i="12"/>
  <c r="P2373" i="12"/>
  <c r="P2372" i="12"/>
  <c r="P2371" i="12"/>
  <c r="P2370" i="12"/>
  <c r="P2369" i="12"/>
  <c r="P2368" i="12"/>
  <c r="P2367" i="12"/>
  <c r="P2366" i="12"/>
  <c r="P2365" i="12"/>
  <c r="P2364" i="12"/>
  <c r="P2363" i="12"/>
  <c r="P2362" i="12"/>
  <c r="P2361" i="12"/>
  <c r="P2360" i="12"/>
  <c r="P2359" i="12"/>
  <c r="P2358" i="12"/>
  <c r="P2357" i="12"/>
  <c r="P2356" i="12"/>
  <c r="P2355" i="12"/>
  <c r="P2354" i="12"/>
  <c r="P2353" i="12"/>
  <c r="P2352" i="12"/>
  <c r="P2351" i="12"/>
  <c r="P2350" i="12"/>
  <c r="P2349" i="12"/>
  <c r="P2348" i="12"/>
  <c r="P2347" i="12"/>
  <c r="P2346" i="12"/>
  <c r="P2345" i="12"/>
  <c r="P2344" i="12"/>
  <c r="P2343" i="12"/>
  <c r="P2342" i="12"/>
  <c r="P2341" i="12"/>
  <c r="P2340" i="12"/>
  <c r="P2339" i="12"/>
  <c r="P2338" i="12"/>
  <c r="P2337" i="12"/>
  <c r="P2336" i="12"/>
  <c r="P2335" i="12"/>
  <c r="P2334" i="12"/>
  <c r="P2333" i="12"/>
  <c r="P2332" i="12"/>
  <c r="P2331" i="12"/>
  <c r="P2330" i="12"/>
  <c r="P2329" i="12"/>
  <c r="P2328" i="12"/>
  <c r="P2327" i="12"/>
  <c r="P2326" i="12"/>
  <c r="P2325" i="12"/>
  <c r="P2324" i="12"/>
  <c r="P2323" i="12"/>
  <c r="P2322" i="12"/>
  <c r="P2321" i="12"/>
  <c r="P2320" i="12"/>
  <c r="P2319" i="12"/>
  <c r="P2318" i="12"/>
  <c r="P2317" i="12"/>
  <c r="P2316" i="12"/>
  <c r="P2315" i="12"/>
  <c r="P2314" i="12"/>
  <c r="P2313" i="12"/>
  <c r="P2312" i="12"/>
  <c r="P2311" i="12"/>
  <c r="P2310" i="12"/>
  <c r="P2309" i="12"/>
  <c r="P2308" i="12"/>
  <c r="P2307" i="12"/>
  <c r="P2306" i="12"/>
  <c r="P2305" i="12"/>
  <c r="P2304" i="12"/>
  <c r="P2303" i="12"/>
  <c r="P2302" i="12"/>
  <c r="P2301" i="12"/>
  <c r="P2300" i="12"/>
  <c r="P2299" i="12"/>
  <c r="P2298" i="12"/>
  <c r="P2297" i="12"/>
  <c r="P2296" i="12"/>
  <c r="P2295" i="12"/>
  <c r="P2294" i="12"/>
  <c r="P2293" i="12"/>
  <c r="P2292" i="12"/>
  <c r="P2291" i="12"/>
  <c r="P2290" i="12"/>
  <c r="P2289" i="12"/>
  <c r="P2288" i="12"/>
  <c r="P2287" i="12"/>
  <c r="P2286" i="12"/>
  <c r="P2285" i="12"/>
  <c r="P2284" i="12"/>
  <c r="P2283" i="12"/>
  <c r="P2282" i="12"/>
  <c r="P2281" i="12"/>
  <c r="P2280" i="12"/>
  <c r="P2279" i="12"/>
  <c r="P2278" i="12"/>
  <c r="P2277" i="12"/>
  <c r="P2276" i="12"/>
  <c r="P2275" i="12"/>
  <c r="P2274" i="12"/>
  <c r="P2273" i="12"/>
  <c r="P2272" i="12"/>
  <c r="P2271" i="12"/>
  <c r="P2270" i="12"/>
  <c r="P2269" i="12"/>
  <c r="P2268" i="12"/>
  <c r="P2267" i="12"/>
  <c r="P2266" i="12"/>
  <c r="P2265" i="12"/>
  <c r="P2264" i="12"/>
  <c r="P2263" i="12"/>
  <c r="P2262" i="12"/>
  <c r="P2261" i="12"/>
  <c r="P2260" i="12"/>
  <c r="P2259" i="12"/>
  <c r="P2258" i="12"/>
  <c r="P2257" i="12"/>
  <c r="P2256" i="12"/>
  <c r="P2255" i="12"/>
  <c r="P2254" i="12"/>
  <c r="P2253" i="12"/>
  <c r="P2252" i="12"/>
  <c r="P2251" i="12"/>
  <c r="P2250" i="12"/>
  <c r="P2249" i="12"/>
  <c r="P2248" i="12"/>
  <c r="P2247" i="12"/>
  <c r="P2246" i="12"/>
  <c r="P2245" i="12"/>
  <c r="P2244" i="12"/>
  <c r="P2243" i="12"/>
  <c r="P2242" i="12"/>
  <c r="P2241" i="12"/>
  <c r="P2240" i="12"/>
  <c r="P2239" i="12"/>
  <c r="P2238" i="12"/>
  <c r="P2237" i="12"/>
  <c r="P2236" i="12"/>
  <c r="P2235" i="12"/>
  <c r="P2234" i="12"/>
  <c r="P2233" i="12"/>
  <c r="P2221" i="12"/>
  <c r="P2220" i="12"/>
  <c r="P2219" i="12"/>
  <c r="P2218" i="12"/>
  <c r="P2217" i="12"/>
  <c r="P2216" i="12"/>
  <c r="P2215" i="12"/>
  <c r="P2214" i="12"/>
  <c r="P2213" i="12"/>
  <c r="P2212" i="12"/>
  <c r="P2211" i="12"/>
  <c r="P2210" i="12"/>
  <c r="P2209" i="12"/>
  <c r="P2208" i="12"/>
  <c r="P2207" i="12"/>
  <c r="P2206" i="12"/>
  <c r="P2205" i="12"/>
  <c r="P2204" i="12"/>
  <c r="P2203" i="12"/>
  <c r="P2202" i="12"/>
  <c r="P2201" i="12"/>
  <c r="P2200" i="12"/>
  <c r="P2199" i="12"/>
  <c r="P2198" i="12"/>
  <c r="P2197" i="12"/>
  <c r="P2196" i="12"/>
  <c r="P2195" i="12"/>
  <c r="P2194" i="12"/>
  <c r="P2193" i="12"/>
  <c r="P2192" i="12"/>
  <c r="P2191" i="12"/>
  <c r="P2190" i="12"/>
  <c r="P2189" i="12"/>
  <c r="P2188" i="12"/>
  <c r="P2187" i="12"/>
  <c r="P2186" i="12"/>
  <c r="P2185" i="12"/>
  <c r="P2184" i="12"/>
  <c r="P2183" i="12"/>
  <c r="P2182" i="12"/>
  <c r="P2181" i="12"/>
  <c r="P2180" i="12"/>
  <c r="P2179" i="12"/>
  <c r="P2178" i="12"/>
  <c r="P2177" i="12"/>
  <c r="P2176" i="12"/>
  <c r="P2175" i="12"/>
  <c r="P2174" i="12"/>
  <c r="P2173" i="12"/>
  <c r="P2172" i="12"/>
  <c r="P2171" i="12"/>
  <c r="P2170" i="12"/>
  <c r="P2169" i="12"/>
  <c r="P2168" i="12"/>
  <c r="K2222" i="12"/>
  <c r="J2222" i="12"/>
  <c r="I2222" i="12"/>
  <c r="H2222" i="12"/>
  <c r="G2222" i="12"/>
  <c r="F2222" i="12"/>
  <c r="E2222" i="12"/>
  <c r="D2222" i="12"/>
  <c r="K2162" i="12"/>
  <c r="J2162" i="12"/>
  <c r="I2162" i="12"/>
  <c r="H2162" i="12"/>
  <c r="G2162" i="12"/>
  <c r="P2161" i="12"/>
  <c r="Q2161" i="12" s="1"/>
  <c r="P2160" i="12"/>
  <c r="P2159" i="12"/>
  <c r="P2158" i="12"/>
  <c r="P2157" i="12"/>
  <c r="P2156" i="12"/>
  <c r="P2155" i="12"/>
  <c r="P2154" i="12"/>
  <c r="P2153" i="12"/>
  <c r="P2152" i="12"/>
  <c r="P2151" i="12"/>
  <c r="P2150" i="12"/>
  <c r="P2149" i="12"/>
  <c r="P2148" i="12"/>
  <c r="P2147" i="12"/>
  <c r="P2146" i="12"/>
  <c r="P2145" i="12"/>
  <c r="P2144" i="12"/>
  <c r="P2143" i="12"/>
  <c r="P2142" i="12"/>
  <c r="F2162" i="12"/>
  <c r="E2162" i="12"/>
  <c r="D2162" i="12"/>
  <c r="K2101" i="12"/>
  <c r="P2135" i="12"/>
  <c r="K2135" i="12"/>
  <c r="J2135" i="12"/>
  <c r="I2135" i="12"/>
  <c r="H2135" i="12"/>
  <c r="G2135" i="12"/>
  <c r="F2135" i="12"/>
  <c r="E2135" i="12"/>
  <c r="D2135" i="12"/>
  <c r="C77" i="8"/>
  <c r="B1136" i="13" s="1"/>
  <c r="C76" i="8"/>
  <c r="P2100" i="12"/>
  <c r="Q2100" i="12" s="1"/>
  <c r="P2099" i="12"/>
  <c r="P2098" i="12"/>
  <c r="P2097" i="12"/>
  <c r="Q2097" i="12" s="1"/>
  <c r="P2096" i="12"/>
  <c r="P2095" i="12"/>
  <c r="P2094" i="12"/>
  <c r="P2093" i="12"/>
  <c r="P2092" i="12"/>
  <c r="P2091" i="12"/>
  <c r="P2090" i="12"/>
  <c r="P2089" i="12"/>
  <c r="P2088" i="12"/>
  <c r="P2087" i="12"/>
  <c r="P2086" i="12"/>
  <c r="P2085" i="12"/>
  <c r="P2084" i="12"/>
  <c r="P2083" i="12"/>
  <c r="P2082" i="12"/>
  <c r="P2081" i="12"/>
  <c r="P2080" i="12"/>
  <c r="P2079" i="12"/>
  <c r="P2078" i="12"/>
  <c r="P2077" i="12"/>
  <c r="P2076" i="12"/>
  <c r="P2075" i="12"/>
  <c r="P2074" i="12"/>
  <c r="P2073" i="12"/>
  <c r="P2072" i="12"/>
  <c r="P2071" i="12"/>
  <c r="P2070" i="12"/>
  <c r="P2069" i="12"/>
  <c r="P2068" i="12"/>
  <c r="P2067" i="12"/>
  <c r="P2066" i="12"/>
  <c r="P2065" i="12"/>
  <c r="P2064" i="12"/>
  <c r="P2063" i="12"/>
  <c r="P2062" i="12"/>
  <c r="P2061" i="12"/>
  <c r="P2060" i="12"/>
  <c r="P2059" i="12"/>
  <c r="P2058" i="12"/>
  <c r="P2057" i="12"/>
  <c r="P2056" i="12"/>
  <c r="P2055" i="12"/>
  <c r="P2054" i="12"/>
  <c r="P2053" i="12"/>
  <c r="P2052" i="12"/>
  <c r="P2051" i="12"/>
  <c r="P2050" i="12"/>
  <c r="P2049" i="12"/>
  <c r="P2048" i="12"/>
  <c r="P2047" i="12"/>
  <c r="P2046" i="12"/>
  <c r="P2045" i="12"/>
  <c r="P2044" i="12"/>
  <c r="P2043" i="12"/>
  <c r="P2042" i="12"/>
  <c r="P2041" i="12"/>
  <c r="P2040" i="12"/>
  <c r="P2039" i="12"/>
  <c r="P2038" i="12"/>
  <c r="P2037" i="12"/>
  <c r="P2036" i="12"/>
  <c r="P2035" i="12"/>
  <c r="P2034" i="12"/>
  <c r="P2032" i="12"/>
  <c r="P2031" i="12"/>
  <c r="P2030" i="12"/>
  <c r="P2029" i="12"/>
  <c r="P2028" i="12"/>
  <c r="P2027" i="12"/>
  <c r="P2026" i="12"/>
  <c r="P2025" i="12"/>
  <c r="P2024" i="12"/>
  <c r="P2023" i="12"/>
  <c r="P2022" i="12"/>
  <c r="P2021" i="12"/>
  <c r="Q2830" i="12" l="1"/>
  <c r="Q2033" i="12"/>
  <c r="Q2428" i="12"/>
  <c r="Q2859" i="12"/>
  <c r="Q2893" i="12"/>
  <c r="Q2878" i="12"/>
  <c r="Q2886" i="12"/>
  <c r="Q2890" i="12"/>
  <c r="Q2817" i="12"/>
  <c r="Q2821" i="12"/>
  <c r="Q2825" i="12"/>
  <c r="Q2829" i="12"/>
  <c r="Q2838" i="12"/>
  <c r="Q2842" i="12"/>
  <c r="Q2846" i="12"/>
  <c r="Q2854" i="12"/>
  <c r="Q2858" i="12"/>
  <c r="Q2862" i="12"/>
  <c r="Q2870" i="12"/>
  <c r="Q2874" i="12"/>
  <c r="Q2814" i="12"/>
  <c r="Q2815" i="12"/>
  <c r="Q2819" i="12"/>
  <c r="Q2816" i="12"/>
  <c r="Q2820" i="12"/>
  <c r="Q2882" i="12"/>
  <c r="Q2416" i="12"/>
  <c r="Q2420" i="12"/>
  <c r="Q2424" i="12"/>
  <c r="Q2429" i="12"/>
  <c r="Q2433" i="12"/>
  <c r="Q2437" i="12"/>
  <c r="Q2441" i="12"/>
  <c r="Q2445" i="12"/>
  <c r="Q2449" i="12"/>
  <c r="Q2453" i="12"/>
  <c r="Q2457" i="12"/>
  <c r="Q2461" i="12"/>
  <c r="Q2465" i="12"/>
  <c r="Q2469" i="12"/>
  <c r="Q2473" i="12"/>
  <c r="Q2477" i="12"/>
  <c r="Q2481" i="12"/>
  <c r="Q2485" i="12"/>
  <c r="Q2489" i="12"/>
  <c r="Q2493" i="12"/>
  <c r="R2523" i="12"/>
  <c r="R2507" i="12"/>
  <c r="R2503" i="12"/>
  <c r="R2521" i="12"/>
  <c r="R2513" i="12"/>
  <c r="R2505" i="12"/>
  <c r="R2504" i="12"/>
  <c r="R2524" i="12"/>
  <c r="R2516" i="12"/>
  <c r="R2508" i="12"/>
  <c r="R2518" i="12"/>
  <c r="R2510" i="12"/>
  <c r="R2527" i="12"/>
  <c r="R2511" i="12"/>
  <c r="R2519" i="12"/>
  <c r="R2525" i="12"/>
  <c r="R2517" i="12"/>
  <c r="R2509" i="12"/>
  <c r="R2520" i="12"/>
  <c r="R2512" i="12"/>
  <c r="R2522" i="12"/>
  <c r="R2514" i="12"/>
  <c r="R2506" i="12"/>
  <c r="R2515" i="12"/>
  <c r="R2528" i="12"/>
  <c r="R2526" i="12"/>
  <c r="R2529" i="12"/>
  <c r="R2530" i="12"/>
  <c r="Q2540" i="12"/>
  <c r="Q2544" i="12"/>
  <c r="Q2548" i="12"/>
  <c r="Q2552" i="12"/>
  <c r="Q2566" i="12"/>
  <c r="Q2570" i="12"/>
  <c r="Q2574" i="12"/>
  <c r="Q2578" i="12"/>
  <c r="Q2582" i="12"/>
  <c r="Q2586" i="12"/>
  <c r="Q2590" i="12"/>
  <c r="Q2594" i="12"/>
  <c r="Q2598" i="12"/>
  <c r="Q2602" i="12"/>
  <c r="Q2606" i="12"/>
  <c r="Q2610" i="12"/>
  <c r="Q2614" i="12"/>
  <c r="Q2618" i="12"/>
  <c r="Q2632" i="12"/>
  <c r="Q2636" i="12"/>
  <c r="Q2640" i="12"/>
  <c r="Q2644" i="12"/>
  <c r="Q2648" i="12"/>
  <c r="Q2652" i="12"/>
  <c r="Q2656" i="12"/>
  <c r="Q2660" i="12"/>
  <c r="Q2664" i="12"/>
  <c r="Q2668" i="12"/>
  <c r="Q2672" i="12"/>
  <c r="Q2676" i="12"/>
  <c r="Q2680" i="12"/>
  <c r="Q2684" i="12"/>
  <c r="Q2688" i="12"/>
  <c r="Q2692" i="12"/>
  <c r="Q2696" i="12"/>
  <c r="Q2700" i="12"/>
  <c r="Q2704" i="12"/>
  <c r="Q2708" i="12"/>
  <c r="Q2712" i="12"/>
  <c r="Q2716" i="12"/>
  <c r="Q2720" i="12"/>
  <c r="Q2724" i="12"/>
  <c r="Q2728" i="12"/>
  <c r="Q2732" i="12"/>
  <c r="Q2736" i="12"/>
  <c r="Q2740" i="12"/>
  <c r="Q2744" i="12"/>
  <c r="Q2748" i="12"/>
  <c r="Q2752" i="12"/>
  <c r="Q2756" i="12"/>
  <c r="Q2760" i="12"/>
  <c r="Q2764" i="12"/>
  <c r="Q2768" i="12"/>
  <c r="Q2772" i="12"/>
  <c r="Q2823" i="12"/>
  <c r="Q2827" i="12"/>
  <c r="Q2832" i="12"/>
  <c r="Q2836" i="12"/>
  <c r="Q2840" i="12"/>
  <c r="Q2844" i="12"/>
  <c r="Q2848" i="12"/>
  <c r="Q2852" i="12"/>
  <c r="Q2856" i="12"/>
  <c r="Q2860" i="12"/>
  <c r="Q2864" i="12"/>
  <c r="Q2868" i="12"/>
  <c r="Q2872" i="12"/>
  <c r="Q2876" i="12"/>
  <c r="Q2880" i="12"/>
  <c r="Q2884" i="12"/>
  <c r="Q2888" i="12"/>
  <c r="Q2936" i="12"/>
  <c r="Q2940" i="12"/>
  <c r="Q2944" i="12"/>
  <c r="Q2948" i="12"/>
  <c r="Q2952" i="12"/>
  <c r="Q2966" i="12"/>
  <c r="Q2970" i="12"/>
  <c r="Q2974" i="12"/>
  <c r="Q2978" i="12"/>
  <c r="Q2982" i="12"/>
  <c r="Q2986" i="12"/>
  <c r="Q2990" i="12"/>
  <c r="Q2994" i="12"/>
  <c r="Q2998" i="12"/>
  <c r="Q3002" i="12"/>
  <c r="Q3006" i="12"/>
  <c r="Q3010" i="12"/>
  <c r="Q3014" i="12"/>
  <c r="Q3029" i="12"/>
  <c r="Q3033" i="12"/>
  <c r="Q3037" i="12"/>
  <c r="Q3041" i="12"/>
  <c r="Q3045" i="12"/>
  <c r="Q3049" i="12"/>
  <c r="Q3053" i="12"/>
  <c r="Q3057" i="12"/>
  <c r="Q3061" i="12"/>
  <c r="Q3065" i="12"/>
  <c r="Q3069" i="12"/>
  <c r="Q3073" i="12"/>
  <c r="Q3077" i="12"/>
  <c r="Q3081" i="12"/>
  <c r="Q3085" i="12"/>
  <c r="Q3089" i="12"/>
  <c r="Q3093" i="12"/>
  <c r="Q3097" i="12"/>
  <c r="Q3101" i="12"/>
  <c r="Q3105" i="12"/>
  <c r="Q3109" i="12"/>
  <c r="Q3113" i="12"/>
  <c r="Q3117" i="12"/>
  <c r="Q3121" i="12"/>
  <c r="Q3125" i="12"/>
  <c r="Q3129" i="12"/>
  <c r="Q3133" i="12"/>
  <c r="Q3137" i="12"/>
  <c r="Q3141" i="12"/>
  <c r="Q3145" i="12"/>
  <c r="Q3149" i="12"/>
  <c r="Q3153" i="12"/>
  <c r="Q3157" i="12"/>
  <c r="Q3161" i="12"/>
  <c r="Q3165" i="12"/>
  <c r="Q3169" i="12"/>
  <c r="R2113" i="12"/>
  <c r="R2114" i="12"/>
  <c r="R2123" i="12"/>
  <c r="R2125" i="12"/>
  <c r="R2121" i="12"/>
  <c r="R2134" i="12"/>
  <c r="R2118" i="12"/>
  <c r="R2112" i="12"/>
  <c r="R2119" i="12"/>
  <c r="R2127" i="12"/>
  <c r="R2128" i="12"/>
  <c r="R2107" i="12"/>
  <c r="R2126" i="12"/>
  <c r="R2108" i="12"/>
  <c r="R2129" i="12"/>
  <c r="R2117" i="12"/>
  <c r="R2124" i="12"/>
  <c r="R2132" i="12"/>
  <c r="R2116" i="12"/>
  <c r="R2110" i="12"/>
  <c r="R2109" i="12"/>
  <c r="R2115" i="12"/>
  <c r="R2131" i="12"/>
  <c r="R2122" i="12"/>
  <c r="R2111" i="12"/>
  <c r="R2133" i="12"/>
  <c r="R2120" i="12"/>
  <c r="R2130" i="12"/>
  <c r="Q2417" i="12"/>
  <c r="Q2421" i="12"/>
  <c r="Q2425" i="12"/>
  <c r="Q2430" i="12"/>
  <c r="Q2434" i="12"/>
  <c r="Q2438" i="12"/>
  <c r="Q2442" i="12"/>
  <c r="Q2446" i="12"/>
  <c r="Q2450" i="12"/>
  <c r="Q2454" i="12"/>
  <c r="Q2458" i="12"/>
  <c r="Q2462" i="12"/>
  <c r="Q2466" i="12"/>
  <c r="Q2470" i="12"/>
  <c r="Q2474" i="12"/>
  <c r="Q2478" i="12"/>
  <c r="Q2482" i="12"/>
  <c r="Q2486" i="12"/>
  <c r="Q2490" i="12"/>
  <c r="Q2494" i="12"/>
  <c r="Q2541" i="12"/>
  <c r="Q2545" i="12"/>
  <c r="Q2549" i="12"/>
  <c r="Q2553" i="12"/>
  <c r="Q2557" i="12"/>
  <c r="Q2567" i="12"/>
  <c r="Q2571" i="12"/>
  <c r="Q2575" i="12"/>
  <c r="Q2579" i="12"/>
  <c r="Q2583" i="12"/>
  <c r="Q2587" i="12"/>
  <c r="Q2591" i="12"/>
  <c r="Q2595" i="12"/>
  <c r="Q2599" i="12"/>
  <c r="Q2603" i="12"/>
  <c r="Q2607" i="12"/>
  <c r="Q2611" i="12"/>
  <c r="Q2615" i="12"/>
  <c r="Q2633" i="12"/>
  <c r="Q2637" i="12"/>
  <c r="Q2641" i="12"/>
  <c r="Q2645" i="12"/>
  <c r="Q2649" i="12"/>
  <c r="Q2653" i="12"/>
  <c r="Q2657" i="12"/>
  <c r="Q2661" i="12"/>
  <c r="Q2665" i="12"/>
  <c r="Q2669" i="12"/>
  <c r="Q2673" i="12"/>
  <c r="Q2677" i="12"/>
  <c r="Q2681" i="12"/>
  <c r="Q2685" i="12"/>
  <c r="Q2689" i="12"/>
  <c r="Q2693" i="12"/>
  <c r="Q2697" i="12"/>
  <c r="Q2701" i="12"/>
  <c r="Q2705" i="12"/>
  <c r="Q2709" i="12"/>
  <c r="Q2713" i="12"/>
  <c r="Q2717" i="12"/>
  <c r="Q2721" i="12"/>
  <c r="Q2725" i="12"/>
  <c r="Q2729" i="12"/>
  <c r="Q2733" i="12"/>
  <c r="Q2737" i="12"/>
  <c r="Q2741" i="12"/>
  <c r="Q2745" i="12"/>
  <c r="Q2749" i="12"/>
  <c r="Q2753" i="12"/>
  <c r="Q2757" i="12"/>
  <c r="Q2761" i="12"/>
  <c r="Q2765" i="12"/>
  <c r="Q2769" i="12"/>
  <c r="Q2773" i="12"/>
  <c r="Q2824" i="12"/>
  <c r="Q2828" i="12"/>
  <c r="Q2833" i="12"/>
  <c r="Q2837" i="12"/>
  <c r="Q2841" i="12"/>
  <c r="Q2845" i="12"/>
  <c r="Q2849" i="12"/>
  <c r="Q2853" i="12"/>
  <c r="Q2857" i="12"/>
  <c r="Q2861" i="12"/>
  <c r="Q2865" i="12"/>
  <c r="Q2869" i="12"/>
  <c r="Q2873" i="12"/>
  <c r="Q2877" i="12"/>
  <c r="Q2881" i="12"/>
  <c r="Q2885" i="12"/>
  <c r="Q2937" i="12"/>
  <c r="Q2941" i="12"/>
  <c r="Q2945" i="12"/>
  <c r="Q2949" i="12"/>
  <c r="Q2953" i="12"/>
  <c r="Q2963" i="12"/>
  <c r="Q2967" i="12"/>
  <c r="Q2971" i="12"/>
  <c r="Q2975" i="12"/>
  <c r="Q2979" i="12"/>
  <c r="Q2983" i="12"/>
  <c r="Q2987" i="12"/>
  <c r="Q2991" i="12"/>
  <c r="Q2995" i="12"/>
  <c r="Q2999" i="12"/>
  <c r="Q3003" i="12"/>
  <c r="Q3007" i="12"/>
  <c r="Q3011" i="12"/>
  <c r="Q3015" i="12"/>
  <c r="Q3030" i="12"/>
  <c r="Q3034" i="12"/>
  <c r="Q3038" i="12"/>
  <c r="Q3042" i="12"/>
  <c r="Q3046" i="12"/>
  <c r="Q3050" i="12"/>
  <c r="Q3054" i="12"/>
  <c r="Q3058" i="12"/>
  <c r="Q3062" i="12"/>
  <c r="Q3066" i="12"/>
  <c r="Q3070" i="12"/>
  <c r="Q3074" i="12"/>
  <c r="Q3078" i="12"/>
  <c r="Q3082" i="12"/>
  <c r="Q3086" i="12"/>
  <c r="Q3090" i="12"/>
  <c r="Q3094" i="12"/>
  <c r="Q3098" i="12"/>
  <c r="Q3102" i="12"/>
  <c r="Q3106" i="12"/>
  <c r="Q3110" i="12"/>
  <c r="Q3114" i="12"/>
  <c r="Q3118" i="12"/>
  <c r="Q3122" i="12"/>
  <c r="Q3126" i="12"/>
  <c r="Q3130" i="12"/>
  <c r="Q3134" i="12"/>
  <c r="Q3138" i="12"/>
  <c r="Q3142" i="12"/>
  <c r="Q3146" i="12"/>
  <c r="Q3150" i="12"/>
  <c r="Q3154" i="12"/>
  <c r="Q3158" i="12"/>
  <c r="Q3162" i="12"/>
  <c r="Q3166" i="12"/>
  <c r="Q3170" i="12"/>
  <c r="Q2418" i="12"/>
  <c r="Q2422" i="12"/>
  <c r="Q2426" i="12"/>
  <c r="Q2431" i="12"/>
  <c r="Q2435" i="12"/>
  <c r="Q2439" i="12"/>
  <c r="Q2443" i="12"/>
  <c r="Q2447" i="12"/>
  <c r="Q2451" i="12"/>
  <c r="Q2455" i="12"/>
  <c r="Q2459" i="12"/>
  <c r="Q2463" i="12"/>
  <c r="Q2467" i="12"/>
  <c r="Q2471" i="12"/>
  <c r="Q2475" i="12"/>
  <c r="Q2479" i="12"/>
  <c r="Q2483" i="12"/>
  <c r="Q2487" i="12"/>
  <c r="Q2491" i="12"/>
  <c r="Q2495" i="12"/>
  <c r="Q2538" i="12"/>
  <c r="Q2542" i="12"/>
  <c r="Q2546" i="12"/>
  <c r="Q2550" i="12"/>
  <c r="Q2554" i="12"/>
  <c r="Q2568" i="12"/>
  <c r="Q2572" i="12"/>
  <c r="Q2576" i="12"/>
  <c r="Q2580" i="12"/>
  <c r="Q2584" i="12"/>
  <c r="Q2588" i="12"/>
  <c r="Q2592" i="12"/>
  <c r="Q2596" i="12"/>
  <c r="Q2600" i="12"/>
  <c r="Q2604" i="12"/>
  <c r="Q2608" i="12"/>
  <c r="Q2612" i="12"/>
  <c r="Q2616" i="12"/>
  <c r="Q2630" i="12"/>
  <c r="Q2634" i="12"/>
  <c r="Q2638" i="12"/>
  <c r="Q2642" i="12"/>
  <c r="Q2646" i="12"/>
  <c r="Q2650" i="12"/>
  <c r="Q2654" i="12"/>
  <c r="Q2658" i="12"/>
  <c r="Q2662" i="12"/>
  <c r="Q2666" i="12"/>
  <c r="Q2670" i="12"/>
  <c r="Q2674" i="12"/>
  <c r="Q2678" i="12"/>
  <c r="Q2682" i="12"/>
  <c r="Q2686" i="12"/>
  <c r="Q2690" i="12"/>
  <c r="Q2694" i="12"/>
  <c r="Q2698" i="12"/>
  <c r="Q2702" i="12"/>
  <c r="Q2706" i="12"/>
  <c r="Q2710" i="12"/>
  <c r="Q2714" i="12"/>
  <c r="Q2718" i="12"/>
  <c r="Q2722" i="12"/>
  <c r="Q2726" i="12"/>
  <c r="Q2730" i="12"/>
  <c r="Q2734" i="12"/>
  <c r="Q2738" i="12"/>
  <c r="Q2742" i="12"/>
  <c r="Q2746" i="12"/>
  <c r="Q2750" i="12"/>
  <c r="Q2754" i="12"/>
  <c r="Q2758" i="12"/>
  <c r="Q2762" i="12"/>
  <c r="Q2766" i="12"/>
  <c r="Q2770" i="12"/>
  <c r="Q2834" i="12"/>
  <c r="Q2850" i="12"/>
  <c r="Q2866" i="12"/>
  <c r="R2907" i="12"/>
  <c r="R2913" i="12"/>
  <c r="R2927" i="12"/>
  <c r="R2928" i="12"/>
  <c r="R2914" i="12"/>
  <c r="R2902" i="12"/>
  <c r="R2904" i="12"/>
  <c r="R2906" i="12"/>
  <c r="R2924" i="12"/>
  <c r="R2926" i="12"/>
  <c r="R2917" i="12"/>
  <c r="R2915" i="12"/>
  <c r="R2905" i="12"/>
  <c r="R2919" i="12"/>
  <c r="R2925" i="12"/>
  <c r="R2923" i="12"/>
  <c r="R2911" i="12"/>
  <c r="R2912" i="12"/>
  <c r="R2916" i="12"/>
  <c r="R2918" i="12"/>
  <c r="R2920" i="12"/>
  <c r="R2922" i="12"/>
  <c r="R2908" i="12"/>
  <c r="R2910" i="12"/>
  <c r="R2901" i="12"/>
  <c r="R2921" i="12"/>
  <c r="R2903" i="12"/>
  <c r="R2909" i="12"/>
  <c r="Q2938" i="12"/>
  <c r="Q2942" i="12"/>
  <c r="Q2946" i="12"/>
  <c r="Q2950" i="12"/>
  <c r="Q2954" i="12"/>
  <c r="Q2964" i="12"/>
  <c r="Q2968" i="12"/>
  <c r="Q2972" i="12"/>
  <c r="Q2976" i="12"/>
  <c r="Q2980" i="12"/>
  <c r="Q2984" i="12"/>
  <c r="Q2988" i="12"/>
  <c r="Q2992" i="12"/>
  <c r="Q2996" i="12"/>
  <c r="Q3000" i="12"/>
  <c r="Q3004" i="12"/>
  <c r="Q3008" i="12"/>
  <c r="Q3012" i="12"/>
  <c r="Q3016" i="12"/>
  <c r="Q3031" i="12"/>
  <c r="Q3035" i="12"/>
  <c r="Q3039" i="12"/>
  <c r="Q3043" i="12"/>
  <c r="Q3047" i="12"/>
  <c r="Q3051" i="12"/>
  <c r="Q3055" i="12"/>
  <c r="Q3059" i="12"/>
  <c r="Q3063" i="12"/>
  <c r="Q3067" i="12"/>
  <c r="Q3071" i="12"/>
  <c r="Q3075" i="12"/>
  <c r="Q3079" i="12"/>
  <c r="Q3083" i="12"/>
  <c r="Q3087" i="12"/>
  <c r="Q3091" i="12"/>
  <c r="Q3095" i="12"/>
  <c r="Q3099" i="12"/>
  <c r="Q3103" i="12"/>
  <c r="Q3107" i="12"/>
  <c r="Q3111" i="12"/>
  <c r="Q3115" i="12"/>
  <c r="Q3119" i="12"/>
  <c r="Q3123" i="12"/>
  <c r="Q3127" i="12"/>
  <c r="Q3131" i="12"/>
  <c r="Q3135" i="12"/>
  <c r="Q3139" i="12"/>
  <c r="Q3143" i="12"/>
  <c r="Q3147" i="12"/>
  <c r="Q3151" i="12"/>
  <c r="Q3155" i="12"/>
  <c r="Q3159" i="12"/>
  <c r="Q3163" i="12"/>
  <c r="Q3167" i="12"/>
  <c r="Q3171" i="12"/>
  <c r="Q2419" i="12"/>
  <c r="Q2423" i="12"/>
  <c r="Q2427" i="12"/>
  <c r="Q2432" i="12"/>
  <c r="Q2436" i="12"/>
  <c r="Q2440" i="12"/>
  <c r="Q2444" i="12"/>
  <c r="Q2448" i="12"/>
  <c r="Q2452" i="12"/>
  <c r="Q2456" i="12"/>
  <c r="Q2460" i="12"/>
  <c r="Q2464" i="12"/>
  <c r="Q2468" i="12"/>
  <c r="Q2472" i="12"/>
  <c r="Q2476" i="12"/>
  <c r="Q2480" i="12"/>
  <c r="Q2484" i="12"/>
  <c r="Q2488" i="12"/>
  <c r="Q2539" i="12"/>
  <c r="Q2543" i="12"/>
  <c r="Q2547" i="12"/>
  <c r="Q2551" i="12"/>
  <c r="Q2555" i="12"/>
  <c r="Q2565" i="12"/>
  <c r="Q2569" i="12"/>
  <c r="Q2573" i="12"/>
  <c r="Q2577" i="12"/>
  <c r="Q2581" i="12"/>
  <c r="Q2585" i="12"/>
  <c r="Q2589" i="12"/>
  <c r="Q2593" i="12"/>
  <c r="Q2597" i="12"/>
  <c r="Q2601" i="12"/>
  <c r="Q2605" i="12"/>
  <c r="Q2609" i="12"/>
  <c r="Q2613" i="12"/>
  <c r="Q2617" i="12"/>
  <c r="Q2631" i="12"/>
  <c r="Q2635" i="12"/>
  <c r="Q2639" i="12"/>
  <c r="Q2643" i="12"/>
  <c r="Q2647" i="12"/>
  <c r="Q2651" i="12"/>
  <c r="Q2655" i="12"/>
  <c r="Q2659" i="12"/>
  <c r="Q2663" i="12"/>
  <c r="Q2667" i="12"/>
  <c r="Q2671" i="12"/>
  <c r="Q2675" i="12"/>
  <c r="Q2679" i="12"/>
  <c r="Q2683" i="12"/>
  <c r="Q2687" i="12"/>
  <c r="Q2691" i="12"/>
  <c r="Q2695" i="12"/>
  <c r="Q2699" i="12"/>
  <c r="Q2703" i="12"/>
  <c r="Q2707" i="12"/>
  <c r="Q2711" i="12"/>
  <c r="Q2715" i="12"/>
  <c r="Q2719" i="12"/>
  <c r="Q2723" i="12"/>
  <c r="Q2727" i="12"/>
  <c r="Q2731" i="12"/>
  <c r="Q2735" i="12"/>
  <c r="Q2739" i="12"/>
  <c r="Q2743" i="12"/>
  <c r="Q2747" i="12"/>
  <c r="Q2751" i="12"/>
  <c r="Q2755" i="12"/>
  <c r="Q2759" i="12"/>
  <c r="Q2763" i="12"/>
  <c r="Q2767" i="12"/>
  <c r="Q2771" i="12"/>
  <c r="Q2818" i="12"/>
  <c r="Q2822" i="12"/>
  <c r="Q2826" i="12"/>
  <c r="Q2831" i="12"/>
  <c r="Q2835" i="12"/>
  <c r="Q2839" i="12"/>
  <c r="Q2843" i="12"/>
  <c r="Q2847" i="12"/>
  <c r="Q2851" i="12"/>
  <c r="Q2855" i="12"/>
  <c r="Q2863" i="12"/>
  <c r="Q2867" i="12"/>
  <c r="Q2875" i="12"/>
  <c r="Q2879" i="12"/>
  <c r="Q2883" i="12"/>
  <c r="Q2887" i="12"/>
  <c r="Q2891" i="12"/>
  <c r="Q2939" i="12"/>
  <c r="Q2943" i="12"/>
  <c r="Q2947" i="12"/>
  <c r="Q2951" i="12"/>
  <c r="Q2965" i="12"/>
  <c r="Q2969" i="12"/>
  <c r="Q2973" i="12"/>
  <c r="Q2977" i="12"/>
  <c r="Q2981" i="12"/>
  <c r="Q2985" i="12"/>
  <c r="Q2989" i="12"/>
  <c r="Q2993" i="12"/>
  <c r="Q2997" i="12"/>
  <c r="Q3001" i="12"/>
  <c r="Q3005" i="12"/>
  <c r="Q3009" i="12"/>
  <c r="Q3013" i="12"/>
  <c r="Q3028" i="12"/>
  <c r="Q3032" i="12"/>
  <c r="Q3036" i="12"/>
  <c r="Q3040" i="12"/>
  <c r="Q3044" i="12"/>
  <c r="Q3048" i="12"/>
  <c r="Q3052" i="12"/>
  <c r="Q3056" i="12"/>
  <c r="Q3060" i="12"/>
  <c r="Q3064" i="12"/>
  <c r="Q3068" i="12"/>
  <c r="Q3072" i="12"/>
  <c r="Q3076" i="12"/>
  <c r="Q3080" i="12"/>
  <c r="Q3084" i="12"/>
  <c r="Q3088" i="12"/>
  <c r="Q3092" i="12"/>
  <c r="Q3096" i="12"/>
  <c r="Q3100" i="12"/>
  <c r="Q3104" i="12"/>
  <c r="Q3108" i="12"/>
  <c r="Q3112" i="12"/>
  <c r="Q3116" i="12"/>
  <c r="Q3120" i="12"/>
  <c r="Q3124" i="12"/>
  <c r="Q3128" i="12"/>
  <c r="Q3132" i="12"/>
  <c r="Q3136" i="12"/>
  <c r="Q3140" i="12"/>
  <c r="Q3144" i="12"/>
  <c r="Q3148" i="12"/>
  <c r="Q3152" i="12"/>
  <c r="Q3156" i="12"/>
  <c r="Q3160" i="12"/>
  <c r="Q3164" i="12"/>
  <c r="Q3168" i="12"/>
  <c r="Q2955" i="12"/>
  <c r="Q2060" i="12"/>
  <c r="Q2072" i="12"/>
  <c r="Q2189" i="12"/>
  <c r="Q2196" i="12"/>
  <c r="Q2208" i="12"/>
  <c r="Q2213" i="12"/>
  <c r="Q2216" i="12"/>
  <c r="O2790" i="12"/>
  <c r="P2789" i="12" s="1"/>
  <c r="P2956" i="12"/>
  <c r="R2938" i="12" s="1"/>
  <c r="P3172" i="12"/>
  <c r="R3058" i="12" s="1"/>
  <c r="P2894" i="12"/>
  <c r="R2814" i="12" s="1"/>
  <c r="P3017" i="12"/>
  <c r="R2967" i="12" s="1"/>
  <c r="Q2038" i="12"/>
  <c r="Q2037" i="12"/>
  <c r="Q2039" i="12"/>
  <c r="Q2043" i="12"/>
  <c r="Q2052" i="12"/>
  <c r="Q2058" i="12"/>
  <c r="Q2068" i="12"/>
  <c r="Q2071" i="12"/>
  <c r="Q2075" i="12"/>
  <c r="Q2078" i="12"/>
  <c r="Q2084" i="12"/>
  <c r="Q2087" i="12"/>
  <c r="Q2091" i="12"/>
  <c r="Q2095" i="12"/>
  <c r="Q2099" i="12"/>
  <c r="Q2172" i="12"/>
  <c r="Q2204" i="12"/>
  <c r="Q2176" i="12"/>
  <c r="Q2182" i="12"/>
  <c r="Q2190" i="12"/>
  <c r="Q2247" i="12"/>
  <c r="Q2353" i="12"/>
  <c r="Q2082" i="12"/>
  <c r="Q2150" i="12"/>
  <c r="Q2290" i="12"/>
  <c r="P2558" i="12"/>
  <c r="R2544" i="12" s="1"/>
  <c r="Q2047" i="12"/>
  <c r="Q2063" i="12"/>
  <c r="Q2065" i="12"/>
  <c r="Q2185" i="12"/>
  <c r="Q2188" i="12"/>
  <c r="Q2048" i="12"/>
  <c r="Q2064" i="12"/>
  <c r="Q2076" i="12"/>
  <c r="Q2080" i="12"/>
  <c r="Q2050" i="12"/>
  <c r="Q2092" i="12"/>
  <c r="Q2178" i="12"/>
  <c r="Q2206" i="12"/>
  <c r="Q2218" i="12"/>
  <c r="Q2192" i="12"/>
  <c r="Q2046" i="12"/>
  <c r="Q2054" i="12"/>
  <c r="Q2062" i="12"/>
  <c r="Q2070" i="12"/>
  <c r="Q2089" i="12"/>
  <c r="Q2154" i="12"/>
  <c r="Q2248" i="12"/>
  <c r="Q2280" i="12"/>
  <c r="Q2284" i="12"/>
  <c r="O2392" i="12"/>
  <c r="P2387" i="12" s="1"/>
  <c r="Q2044" i="12"/>
  <c r="Q2159" i="12"/>
  <c r="Q2191" i="12"/>
  <c r="Q2194" i="12"/>
  <c r="Q2202" i="12"/>
  <c r="Q2214" i="12"/>
  <c r="Q2041" i="12"/>
  <c r="Q2045" i="12"/>
  <c r="Q2057" i="12"/>
  <c r="Q2061" i="12"/>
  <c r="Q2069" i="12"/>
  <c r="Q2073" i="12"/>
  <c r="Q2077" i="12"/>
  <c r="Q2081" i="12"/>
  <c r="Q2085" i="12"/>
  <c r="Q2035" i="12"/>
  <c r="Q2055" i="12"/>
  <c r="Q2171" i="12"/>
  <c r="Q2179" i="12"/>
  <c r="Q2195" i="12"/>
  <c r="Q2199" i="12"/>
  <c r="Q2203" i="12"/>
  <c r="Q2207" i="12"/>
  <c r="Q2219" i="12"/>
  <c r="Q2236" i="12"/>
  <c r="Q2258" i="12"/>
  <c r="Q2268" i="12"/>
  <c r="Q2299" i="12"/>
  <c r="Q2315" i="12"/>
  <c r="Q2021" i="12"/>
  <c r="Q2025" i="12"/>
  <c r="Q2029" i="12"/>
  <c r="Q2034" i="12"/>
  <c r="Q2066" i="12"/>
  <c r="Q2094" i="12"/>
  <c r="Q2098" i="12"/>
  <c r="Q2036" i="12"/>
  <c r="Q2040" i="12"/>
  <c r="Q2051" i="12"/>
  <c r="Q2056" i="12"/>
  <c r="Q2067" i="12"/>
  <c r="Q2079" i="12"/>
  <c r="Q2096" i="12"/>
  <c r="Q2269" i="12"/>
  <c r="Q2301" i="12"/>
  <c r="Q2321" i="12"/>
  <c r="Q2022" i="12"/>
  <c r="Q2042" i="12"/>
  <c r="Q2074" i="12"/>
  <c r="Q2083" i="12"/>
  <c r="Q2144" i="12"/>
  <c r="Q2147" i="12"/>
  <c r="Q2143" i="12"/>
  <c r="Q2148" i="12"/>
  <c r="Q2151" i="12"/>
  <c r="Q2152" i="12"/>
  <c r="Q2156" i="12"/>
  <c r="Q2160" i="12"/>
  <c r="Q2142" i="12"/>
  <c r="Q2158" i="12"/>
  <c r="Q2233" i="12"/>
  <c r="Q2266" i="12"/>
  <c r="Q2278" i="12"/>
  <c r="Q2294" i="12"/>
  <c r="Q2306" i="12"/>
  <c r="Q2318" i="12"/>
  <c r="Q2362" i="12"/>
  <c r="Q2027" i="12"/>
  <c r="Q2088" i="12"/>
  <c r="Q2059" i="12"/>
  <c r="Q2086" i="12"/>
  <c r="Q2093" i="12"/>
  <c r="Q2145" i="12"/>
  <c r="Q2149" i="12"/>
  <c r="Q2153" i="12"/>
  <c r="Q2157" i="12"/>
  <c r="Q2146" i="12"/>
  <c r="Q2180" i="12"/>
  <c r="Q2183" i="12"/>
  <c r="Q2184" i="12"/>
  <c r="Q2212" i="12"/>
  <c r="Q2220" i="12"/>
  <c r="Q2200" i="12"/>
  <c r="Q2187" i="12"/>
  <c r="Q2170" i="12"/>
  <c r="Q2235" i="12"/>
  <c r="Q2239" i="12"/>
  <c r="Q2243" i="12"/>
  <c r="Q2251" i="12"/>
  <c r="Q2255" i="12"/>
  <c r="Q2259" i="12"/>
  <c r="Q2263" i="12"/>
  <c r="Q2267" i="12"/>
  <c r="Q2271" i="12"/>
  <c r="Q2275" i="12"/>
  <c r="Q2283" i="12"/>
  <c r="Q2287" i="12"/>
  <c r="Q2291" i="12"/>
  <c r="Q2295" i="12"/>
  <c r="Q2303" i="12"/>
  <c r="Q2307" i="12"/>
  <c r="Q2311" i="12"/>
  <c r="Q2319" i="12"/>
  <c r="Q2323" i="12"/>
  <c r="Q2327" i="12"/>
  <c r="Q2331" i="12"/>
  <c r="Q2335" i="12"/>
  <c r="Q2339" i="12"/>
  <c r="Q2343" i="12"/>
  <c r="Q2347" i="12"/>
  <c r="Q2351" i="12"/>
  <c r="Q2355" i="12"/>
  <c r="Q2359" i="12"/>
  <c r="Q2363" i="12"/>
  <c r="Q2367" i="12"/>
  <c r="Q2371" i="12"/>
  <c r="Q2374" i="12"/>
  <c r="Q2375" i="12"/>
  <c r="Q2279" i="12"/>
  <c r="Q2333" i="12"/>
  <c r="Q2155" i="12"/>
  <c r="Q2217" i="12"/>
  <c r="Q2221" i="12"/>
  <c r="Q2205" i="12"/>
  <c r="Q2209" i="12"/>
  <c r="Q2201" i="12"/>
  <c r="Q2193" i="12"/>
  <c r="Q2197" i="12"/>
  <c r="Q2186" i="12"/>
  <c r="Q2177" i="12"/>
  <c r="Q2168" i="12"/>
  <c r="Q2173" i="12"/>
  <c r="Q2240" i="12"/>
  <c r="Q2244" i="12"/>
  <c r="Q2252" i="12"/>
  <c r="Q2256" i="12"/>
  <c r="Q2260" i="12"/>
  <c r="Q2264" i="12"/>
  <c r="Q2272" i="12"/>
  <c r="Q2276" i="12"/>
  <c r="Q2288" i="12"/>
  <c r="Q2292" i="12"/>
  <c r="Q2296" i="12"/>
  <c r="Q2300" i="12"/>
  <c r="Q2304" i="12"/>
  <c r="Q2308" i="12"/>
  <c r="Q2312" i="12"/>
  <c r="Q2316" i="12"/>
  <c r="Q2320" i="12"/>
  <c r="Q2328" i="12"/>
  <c r="Q2332" i="12"/>
  <c r="Q2336" i="12"/>
  <c r="Q2340" i="12"/>
  <c r="Q2344" i="12"/>
  <c r="Q2348" i="12"/>
  <c r="Q2352" i="12"/>
  <c r="Q2356" i="12"/>
  <c r="Q2360" i="12"/>
  <c r="Q2364" i="12"/>
  <c r="Q2368" i="12"/>
  <c r="Q2372" i="12"/>
  <c r="Q2376" i="12"/>
  <c r="Q2237" i="12"/>
  <c r="P2222" i="12"/>
  <c r="Q2211" i="12"/>
  <c r="Q2215" i="12"/>
  <c r="Q2198" i="12"/>
  <c r="Q2181" i="12"/>
  <c r="Q2175" i="12"/>
  <c r="Q2169" i="12"/>
  <c r="Q2241" i="12"/>
  <c r="Q2245" i="12"/>
  <c r="Q2249" i="12"/>
  <c r="Q2253" i="12"/>
  <c r="Q2257" i="12"/>
  <c r="Q2261" i="12"/>
  <c r="Q2265" i="12"/>
  <c r="Q2273" i="12"/>
  <c r="Q2277" i="12"/>
  <c r="Q2281" i="12"/>
  <c r="Q2285" i="12"/>
  <c r="Q2289" i="12"/>
  <c r="Q2293" i="12"/>
  <c r="Q2297" i="12"/>
  <c r="Q2309" i="12"/>
  <c r="Q2313" i="12"/>
  <c r="Q2317" i="12"/>
  <c r="Q2325" i="12"/>
  <c r="Q2329" i="12"/>
  <c r="Q2337" i="12"/>
  <c r="Q2341" i="12"/>
  <c r="Q2345" i="12"/>
  <c r="Q2349" i="12"/>
  <c r="Q2357" i="12"/>
  <c r="Q2361" i="12"/>
  <c r="Q2365" i="12"/>
  <c r="Q2369" i="12"/>
  <c r="Q2373" i="12"/>
  <c r="Q2242" i="12"/>
  <c r="Q2274" i="12"/>
  <c r="Q2305" i="12"/>
  <c r="Q2370" i="12"/>
  <c r="Q2024" i="12"/>
  <c r="Q2028" i="12"/>
  <c r="Q2032" i="12"/>
  <c r="Q2049" i="12"/>
  <c r="Q2053" i="12"/>
  <c r="P2162" i="12"/>
  <c r="Q2210" i="12"/>
  <c r="Q2174" i="12"/>
  <c r="Q2234" i="12"/>
  <c r="P2377" i="12"/>
  <c r="Q2238" i="12"/>
  <c r="Q2246" i="12"/>
  <c r="Q2250" i="12"/>
  <c r="Q2262" i="12"/>
  <c r="Q2270" i="12"/>
  <c r="Q2282" i="12"/>
  <c r="Q2298" i="12"/>
  <c r="Q2302" i="12"/>
  <c r="Q2310" i="12"/>
  <c r="Q2314" i="12"/>
  <c r="Q2322" i="12"/>
  <c r="Q2326" i="12"/>
  <c r="Q2330" i="12"/>
  <c r="Q2334" i="12"/>
  <c r="Q2338" i="12"/>
  <c r="Q2342" i="12"/>
  <c r="Q2350" i="12"/>
  <c r="Q2354" i="12"/>
  <c r="Q2358" i="12"/>
  <c r="Q2366" i="12"/>
  <c r="Q2254" i="12"/>
  <c r="Q2286" i="12"/>
  <c r="Q2324" i="12"/>
  <c r="Q2346" i="12"/>
  <c r="Q2556" i="12"/>
  <c r="P2619" i="12"/>
  <c r="R2566" i="12" s="1"/>
  <c r="Q2492" i="12"/>
  <c r="P2496" i="12"/>
  <c r="R2420" i="12" s="1"/>
  <c r="P2774" i="12"/>
  <c r="R2656" i="12" s="1"/>
  <c r="Q2090" i="12"/>
  <c r="Q2023" i="12"/>
  <c r="Q2030" i="12"/>
  <c r="Q2026" i="12"/>
  <c r="Q2031" i="12"/>
  <c r="P2101" i="12"/>
  <c r="R2033" i="12" s="1"/>
  <c r="J2101" i="12"/>
  <c r="I2101" i="12"/>
  <c r="H2101" i="12"/>
  <c r="G2101" i="12"/>
  <c r="F2101" i="12"/>
  <c r="E2101" i="12"/>
  <c r="D2101" i="12"/>
  <c r="C75" i="8"/>
  <c r="C74" i="8"/>
  <c r="C102" i="8"/>
  <c r="C101" i="8"/>
  <c r="C100" i="8"/>
  <c r="C99" i="8"/>
  <c r="C72" i="8"/>
  <c r="O1997" i="12"/>
  <c r="O1996" i="12"/>
  <c r="O1995" i="12"/>
  <c r="O1994" i="12"/>
  <c r="O1993" i="12"/>
  <c r="O1992" i="12"/>
  <c r="J1998" i="12"/>
  <c r="I1998" i="12"/>
  <c r="H1998" i="12"/>
  <c r="G1998" i="12"/>
  <c r="F1998" i="12"/>
  <c r="E1998" i="12"/>
  <c r="D1998" i="12"/>
  <c r="C1998" i="12"/>
  <c r="J1899" i="12"/>
  <c r="J1900" i="12"/>
  <c r="J1901" i="12"/>
  <c r="J1902" i="12"/>
  <c r="J1903" i="12"/>
  <c r="J1904" i="12"/>
  <c r="J1905" i="12"/>
  <c r="J1906" i="12"/>
  <c r="J1907" i="12"/>
  <c r="J1908" i="12"/>
  <c r="J1909" i="12"/>
  <c r="J1910" i="12"/>
  <c r="J1911" i="12"/>
  <c r="J1912" i="12"/>
  <c r="J1913" i="12"/>
  <c r="J1914" i="12"/>
  <c r="J1915" i="12"/>
  <c r="J1916" i="12"/>
  <c r="J1917" i="12"/>
  <c r="J1918" i="12"/>
  <c r="J1919" i="12"/>
  <c r="J1920" i="12"/>
  <c r="J1921" i="12"/>
  <c r="J1922" i="12"/>
  <c r="J1869" i="12"/>
  <c r="J1870" i="12"/>
  <c r="J1871" i="12"/>
  <c r="J1872" i="12"/>
  <c r="J1873" i="12"/>
  <c r="J1874" i="12"/>
  <c r="J1875" i="12"/>
  <c r="J1876" i="12"/>
  <c r="J1877" i="12"/>
  <c r="J1878" i="12"/>
  <c r="J1879" i="12"/>
  <c r="J1880" i="12"/>
  <c r="J1881" i="12"/>
  <c r="J1882" i="12"/>
  <c r="J1883" i="12"/>
  <c r="J1884" i="12"/>
  <c r="J1885" i="12"/>
  <c r="J1886" i="12"/>
  <c r="J1887" i="12"/>
  <c r="J1888" i="12"/>
  <c r="J1889" i="12"/>
  <c r="J1890" i="12"/>
  <c r="J1891" i="12"/>
  <c r="J1892" i="12"/>
  <c r="J1837" i="12"/>
  <c r="J1838" i="12"/>
  <c r="J1839" i="12"/>
  <c r="J1840" i="12"/>
  <c r="J1841" i="12"/>
  <c r="J1842" i="12"/>
  <c r="J1843" i="12"/>
  <c r="J1844" i="12"/>
  <c r="J1845" i="12"/>
  <c r="J1846" i="12"/>
  <c r="J1847" i="12"/>
  <c r="J1848" i="12"/>
  <c r="J1849" i="12"/>
  <c r="J1850" i="12"/>
  <c r="J1851" i="12"/>
  <c r="J1852" i="12"/>
  <c r="J1853" i="12"/>
  <c r="J1854" i="12"/>
  <c r="J1855" i="12"/>
  <c r="J1856" i="12"/>
  <c r="J1857" i="12"/>
  <c r="J1858" i="12"/>
  <c r="J1859" i="12"/>
  <c r="J1860" i="12"/>
  <c r="J1780" i="12"/>
  <c r="J1781" i="12"/>
  <c r="J1782" i="12"/>
  <c r="J1783" i="12"/>
  <c r="J1784" i="12"/>
  <c r="J1785" i="12"/>
  <c r="J1786" i="12"/>
  <c r="J1787" i="12"/>
  <c r="J1788" i="12"/>
  <c r="J1789" i="12"/>
  <c r="J1790" i="12"/>
  <c r="J1791" i="12"/>
  <c r="J1792" i="12"/>
  <c r="J1793" i="12"/>
  <c r="J1794" i="12"/>
  <c r="J1795" i="12"/>
  <c r="J1796" i="12"/>
  <c r="J1797" i="12"/>
  <c r="J1798" i="12"/>
  <c r="J1799" i="12"/>
  <c r="J1800" i="12"/>
  <c r="J1801" i="12"/>
  <c r="J1802" i="12"/>
  <c r="J1803" i="12"/>
  <c r="J1723" i="12"/>
  <c r="J1724" i="12"/>
  <c r="J1725" i="12"/>
  <c r="J1726" i="12"/>
  <c r="J1727" i="12"/>
  <c r="J1728" i="12"/>
  <c r="J1729" i="12"/>
  <c r="J1730" i="12"/>
  <c r="J1731" i="12"/>
  <c r="J1732" i="12"/>
  <c r="J1733" i="12"/>
  <c r="J1734" i="12"/>
  <c r="J1735" i="12"/>
  <c r="J1736" i="12"/>
  <c r="J1737" i="12"/>
  <c r="J1738" i="12"/>
  <c r="J1739" i="12"/>
  <c r="J1740" i="12"/>
  <c r="J1741" i="12"/>
  <c r="J1742" i="12"/>
  <c r="J1743" i="12"/>
  <c r="J1744" i="12"/>
  <c r="J1745" i="12"/>
  <c r="J1746" i="12"/>
  <c r="J1666" i="12"/>
  <c r="J1667" i="12"/>
  <c r="J1668" i="12"/>
  <c r="J1669" i="12"/>
  <c r="J1670" i="12"/>
  <c r="J1671" i="12"/>
  <c r="J1672" i="12"/>
  <c r="J1673" i="12"/>
  <c r="J1674" i="12"/>
  <c r="J1675" i="12"/>
  <c r="J1676" i="12"/>
  <c r="J1677" i="12"/>
  <c r="J1678" i="12"/>
  <c r="J1679" i="12"/>
  <c r="J1680" i="12"/>
  <c r="J1681" i="12"/>
  <c r="J1682" i="12"/>
  <c r="J1683" i="12"/>
  <c r="J1684" i="12"/>
  <c r="J1685" i="12"/>
  <c r="J1686" i="12"/>
  <c r="J1687" i="12"/>
  <c r="J1688" i="12"/>
  <c r="J1689" i="12"/>
  <c r="J1609" i="12"/>
  <c r="J1610" i="12"/>
  <c r="J1611" i="12"/>
  <c r="J1612" i="12"/>
  <c r="J1613" i="12"/>
  <c r="J1614" i="12"/>
  <c r="J1615" i="12"/>
  <c r="J1616" i="12"/>
  <c r="J1617" i="12"/>
  <c r="J1618" i="12"/>
  <c r="J1619" i="12"/>
  <c r="J1620" i="12"/>
  <c r="J1621" i="12"/>
  <c r="J1622" i="12"/>
  <c r="J1623" i="12"/>
  <c r="J1624" i="12"/>
  <c r="J1625" i="12"/>
  <c r="J1626" i="12"/>
  <c r="J1627" i="12"/>
  <c r="J1628" i="12"/>
  <c r="J1629" i="12"/>
  <c r="J1630" i="12"/>
  <c r="J1631" i="12"/>
  <c r="J1632" i="12"/>
  <c r="J1552" i="12"/>
  <c r="J1553" i="12"/>
  <c r="J1554" i="12"/>
  <c r="J1555" i="12"/>
  <c r="J1556" i="12"/>
  <c r="J1557" i="12"/>
  <c r="J1558" i="12"/>
  <c r="J1559" i="12"/>
  <c r="J1560" i="12"/>
  <c r="J1561" i="12"/>
  <c r="J1562" i="12"/>
  <c r="J1563" i="12"/>
  <c r="J1564" i="12"/>
  <c r="J1565" i="12"/>
  <c r="J1566" i="12"/>
  <c r="J1567" i="12"/>
  <c r="J1568" i="12"/>
  <c r="J1569" i="12"/>
  <c r="J1570" i="12"/>
  <c r="J1571" i="12"/>
  <c r="J1572" i="12"/>
  <c r="J1573" i="12"/>
  <c r="J1574" i="12"/>
  <c r="J1575" i="12"/>
  <c r="J1495" i="12"/>
  <c r="J1496" i="12"/>
  <c r="J1497" i="12"/>
  <c r="J1498" i="12"/>
  <c r="J1499" i="12"/>
  <c r="J1500" i="12"/>
  <c r="J1501" i="12"/>
  <c r="J1502" i="12"/>
  <c r="J1503" i="12"/>
  <c r="J1504" i="12"/>
  <c r="J1505" i="12"/>
  <c r="J1506" i="12"/>
  <c r="J1507" i="12"/>
  <c r="J1508" i="12"/>
  <c r="J1509" i="12"/>
  <c r="J1510" i="12"/>
  <c r="J1511" i="12"/>
  <c r="J1512" i="12"/>
  <c r="J1513" i="12"/>
  <c r="J1514" i="12"/>
  <c r="J1515" i="12"/>
  <c r="J1516" i="12"/>
  <c r="J1517" i="12"/>
  <c r="J1518" i="12"/>
  <c r="J1436" i="12"/>
  <c r="J1437" i="12"/>
  <c r="J1438" i="12"/>
  <c r="J1439" i="12"/>
  <c r="J1440" i="12"/>
  <c r="J1441" i="12"/>
  <c r="J1442" i="12"/>
  <c r="J1443" i="12"/>
  <c r="J1444" i="12"/>
  <c r="J1420" i="12"/>
  <c r="J1421" i="12"/>
  <c r="J1422" i="12"/>
  <c r="J1423" i="12"/>
  <c r="J1424" i="12"/>
  <c r="J1425" i="12"/>
  <c r="J1426" i="12"/>
  <c r="J1427" i="12"/>
  <c r="J1428" i="12"/>
  <c r="J1404" i="12"/>
  <c r="J1405" i="12"/>
  <c r="J1406" i="12"/>
  <c r="J1407" i="12"/>
  <c r="J1408" i="12"/>
  <c r="J1409" i="12"/>
  <c r="J1410" i="12"/>
  <c r="J1411" i="12"/>
  <c r="J1412" i="12"/>
  <c r="J1361" i="12"/>
  <c r="J1362" i="12"/>
  <c r="J1363" i="12"/>
  <c r="J1364" i="12"/>
  <c r="J1365" i="12"/>
  <c r="J1366" i="12"/>
  <c r="J1367" i="12"/>
  <c r="J1368" i="12"/>
  <c r="J1369" i="12"/>
  <c r="J1278" i="12"/>
  <c r="J1279" i="12"/>
  <c r="J1280" i="12"/>
  <c r="J1281" i="12"/>
  <c r="J1282" i="12"/>
  <c r="J1283" i="12"/>
  <c r="J1284" i="12"/>
  <c r="J1285" i="12"/>
  <c r="J1286" i="12"/>
  <c r="J1236" i="12"/>
  <c r="J1237" i="12"/>
  <c r="J1238" i="12"/>
  <c r="J1239" i="12"/>
  <c r="J1240" i="12"/>
  <c r="J1241" i="12"/>
  <c r="J1242" i="12"/>
  <c r="J1243" i="12"/>
  <c r="J1244" i="12"/>
  <c r="J1193" i="12"/>
  <c r="J1194" i="12"/>
  <c r="J1195" i="12"/>
  <c r="J1196" i="12"/>
  <c r="J1197" i="12"/>
  <c r="J1198" i="12"/>
  <c r="J1199" i="12"/>
  <c r="J1200" i="12"/>
  <c r="J1201" i="12"/>
  <c r="J1151" i="12"/>
  <c r="J1152" i="12"/>
  <c r="J1153" i="12"/>
  <c r="J1154" i="12"/>
  <c r="J1155" i="12"/>
  <c r="J1156" i="12"/>
  <c r="J1157" i="12"/>
  <c r="J1158" i="12"/>
  <c r="J1159" i="12"/>
  <c r="J1098" i="12"/>
  <c r="J1099" i="12"/>
  <c r="J1100" i="12"/>
  <c r="J1101" i="12"/>
  <c r="J1102" i="12"/>
  <c r="J1085" i="12"/>
  <c r="J1086" i="12"/>
  <c r="J1087" i="12"/>
  <c r="J1088" i="12"/>
  <c r="J1089" i="12"/>
  <c r="J1073" i="12"/>
  <c r="J1074" i="12"/>
  <c r="J1075" i="12"/>
  <c r="J1076" i="12"/>
  <c r="J1077" i="12"/>
  <c r="J1036" i="12"/>
  <c r="J1037" i="12"/>
  <c r="J1038" i="12"/>
  <c r="J1039" i="12"/>
  <c r="J1040" i="12"/>
  <c r="J998" i="12"/>
  <c r="J999" i="12"/>
  <c r="J1000" i="12"/>
  <c r="J1001" i="12"/>
  <c r="J1002" i="12"/>
  <c r="J960" i="12"/>
  <c r="J961" i="12"/>
  <c r="J962" i="12"/>
  <c r="J963" i="12"/>
  <c r="J964" i="12"/>
  <c r="J923" i="12"/>
  <c r="J924" i="12"/>
  <c r="J925" i="12"/>
  <c r="J926" i="12"/>
  <c r="J927" i="12"/>
  <c r="J883" i="12"/>
  <c r="J884" i="12"/>
  <c r="J885" i="12"/>
  <c r="J886" i="12"/>
  <c r="J887" i="12"/>
  <c r="J844" i="12"/>
  <c r="J845" i="12"/>
  <c r="J846" i="12"/>
  <c r="J847" i="12"/>
  <c r="J848" i="12"/>
  <c r="J784" i="12"/>
  <c r="J785" i="12"/>
  <c r="J786" i="12"/>
  <c r="J787" i="12"/>
  <c r="J788" i="12"/>
  <c r="J789" i="12"/>
  <c r="J790" i="12"/>
  <c r="J791" i="12"/>
  <c r="J768" i="12"/>
  <c r="J769" i="12"/>
  <c r="J770" i="12"/>
  <c r="J771" i="12"/>
  <c r="J772" i="12"/>
  <c r="J773" i="12"/>
  <c r="J774" i="12"/>
  <c r="J775" i="12"/>
  <c r="J752" i="12"/>
  <c r="J753" i="12"/>
  <c r="J754" i="12"/>
  <c r="J755" i="12"/>
  <c r="J756" i="12"/>
  <c r="J757" i="12"/>
  <c r="J758" i="12"/>
  <c r="J759" i="12"/>
  <c r="J712" i="12"/>
  <c r="J713" i="12"/>
  <c r="J714" i="12"/>
  <c r="J715" i="12"/>
  <c r="J716" i="12"/>
  <c r="J717" i="12"/>
  <c r="J718" i="12"/>
  <c r="J719" i="12"/>
  <c r="J673" i="12"/>
  <c r="J674" i="12"/>
  <c r="J675" i="12"/>
  <c r="J676" i="12"/>
  <c r="J677" i="12"/>
  <c r="J678" i="12"/>
  <c r="J679" i="12"/>
  <c r="J680" i="12"/>
  <c r="J633" i="12"/>
  <c r="J634" i="12"/>
  <c r="J635" i="12"/>
  <c r="J636" i="12"/>
  <c r="J637" i="12"/>
  <c r="J638" i="12"/>
  <c r="J639" i="12"/>
  <c r="J640" i="12"/>
  <c r="J594" i="12"/>
  <c r="J595" i="12"/>
  <c r="J596" i="12"/>
  <c r="J597" i="12"/>
  <c r="J598" i="12"/>
  <c r="J599" i="12"/>
  <c r="J600" i="12"/>
  <c r="J601" i="12"/>
  <c r="J512" i="12"/>
  <c r="J513" i="12"/>
  <c r="J514" i="12"/>
  <c r="J515" i="12"/>
  <c r="J516" i="12"/>
  <c r="J517" i="12"/>
  <c r="J518" i="12"/>
  <c r="J519" i="12"/>
  <c r="J552" i="12"/>
  <c r="J553" i="12"/>
  <c r="J554" i="12"/>
  <c r="J555" i="12"/>
  <c r="J556" i="12"/>
  <c r="J557" i="12"/>
  <c r="J558" i="12"/>
  <c r="J559" i="12"/>
  <c r="J427" i="12"/>
  <c r="J428" i="12"/>
  <c r="J429" i="12"/>
  <c r="J430" i="12"/>
  <c r="J431" i="12"/>
  <c r="J432" i="12"/>
  <c r="J433" i="12"/>
  <c r="J434" i="12"/>
  <c r="J435" i="12"/>
  <c r="J436" i="12"/>
  <c r="J437" i="12"/>
  <c r="J438" i="12"/>
  <c r="J439" i="12"/>
  <c r="J440" i="12"/>
  <c r="J441" i="12"/>
  <c r="J442" i="12"/>
  <c r="J443" i="12"/>
  <c r="J444" i="12"/>
  <c r="J445" i="12"/>
  <c r="J446" i="12"/>
  <c r="J400" i="12"/>
  <c r="J401" i="12"/>
  <c r="J402" i="12"/>
  <c r="J403" i="12"/>
  <c r="J404" i="12"/>
  <c r="J405" i="12"/>
  <c r="J406" i="12"/>
  <c r="J407" i="12"/>
  <c r="J408" i="12"/>
  <c r="J409" i="12"/>
  <c r="J410" i="12"/>
  <c r="J413" i="12"/>
  <c r="J411" i="12"/>
  <c r="J412" i="12"/>
  <c r="J415" i="12"/>
  <c r="J416" i="12"/>
  <c r="J414" i="12"/>
  <c r="J417" i="12"/>
  <c r="J418" i="12"/>
  <c r="J419" i="12"/>
  <c r="J373" i="12"/>
  <c r="J374" i="12"/>
  <c r="J375" i="12"/>
  <c r="J376" i="12"/>
  <c r="J377" i="12"/>
  <c r="J378" i="12"/>
  <c r="J379" i="12"/>
  <c r="J380" i="12"/>
  <c r="J381" i="12"/>
  <c r="J382" i="12"/>
  <c r="J383" i="12"/>
  <c r="J384" i="12"/>
  <c r="J385" i="12"/>
  <c r="J386" i="12"/>
  <c r="J387" i="12"/>
  <c r="J388" i="12"/>
  <c r="J389" i="12"/>
  <c r="J390" i="12"/>
  <c r="J391" i="12"/>
  <c r="J392" i="12"/>
  <c r="J322" i="12"/>
  <c r="J323" i="12"/>
  <c r="J324" i="12"/>
  <c r="J325" i="12"/>
  <c r="J326" i="12"/>
  <c r="J327" i="12"/>
  <c r="J328" i="12"/>
  <c r="J329" i="12"/>
  <c r="J330" i="12"/>
  <c r="J331" i="12"/>
  <c r="J332" i="12"/>
  <c r="J333" i="12"/>
  <c r="J334" i="12"/>
  <c r="J335" i="12"/>
  <c r="J336" i="12"/>
  <c r="J337" i="12"/>
  <c r="J338" i="12"/>
  <c r="J339" i="12"/>
  <c r="J340" i="12"/>
  <c r="J341" i="12"/>
  <c r="J216" i="12"/>
  <c r="J217" i="12"/>
  <c r="J218" i="12"/>
  <c r="J219" i="12"/>
  <c r="J220" i="12"/>
  <c r="J221" i="12"/>
  <c r="J222" i="12"/>
  <c r="J223" i="12"/>
  <c r="J224" i="12"/>
  <c r="J225" i="12"/>
  <c r="J226" i="12"/>
  <c r="J227" i="12"/>
  <c r="J228" i="12"/>
  <c r="J229" i="12"/>
  <c r="J230" i="12"/>
  <c r="J231" i="12"/>
  <c r="J232" i="12"/>
  <c r="J233" i="12"/>
  <c r="J234" i="12"/>
  <c r="J235" i="12"/>
  <c r="J163" i="12"/>
  <c r="J164" i="12"/>
  <c r="J165" i="12"/>
  <c r="J166" i="12"/>
  <c r="J167" i="12"/>
  <c r="J168" i="12"/>
  <c r="J169" i="12"/>
  <c r="J170" i="12"/>
  <c r="J171" i="12"/>
  <c r="J172" i="12"/>
  <c r="J173" i="12"/>
  <c r="J174" i="12"/>
  <c r="J175" i="12"/>
  <c r="J176" i="12"/>
  <c r="J177" i="12"/>
  <c r="J178" i="12"/>
  <c r="J179" i="12"/>
  <c r="J180" i="12"/>
  <c r="J181" i="12"/>
  <c r="J182" i="12"/>
  <c r="J111" i="12"/>
  <c r="J112" i="12"/>
  <c r="J113" i="12"/>
  <c r="J115" i="12"/>
  <c r="J114" i="12"/>
  <c r="J116" i="12"/>
  <c r="J118" i="12"/>
  <c r="J59" i="12"/>
  <c r="J58" i="12"/>
  <c r="C456" i="12" s="1"/>
  <c r="J60" i="12"/>
  <c r="J61" i="12"/>
  <c r="J62" i="12"/>
  <c r="J63" i="12"/>
  <c r="J64" i="12"/>
  <c r="J65" i="12"/>
  <c r="J66" i="12"/>
  <c r="J67" i="12"/>
  <c r="C474" i="12" s="1"/>
  <c r="J68" i="12"/>
  <c r="J69" i="12"/>
  <c r="J70" i="12"/>
  <c r="J71" i="12"/>
  <c r="J72" i="12"/>
  <c r="J73" i="12"/>
  <c r="J74" i="12"/>
  <c r="J75" i="12"/>
  <c r="J76" i="12"/>
  <c r="J77" i="12"/>
  <c r="J14" i="12"/>
  <c r="J15" i="12"/>
  <c r="J16" i="12"/>
  <c r="J17" i="12"/>
  <c r="J19" i="12"/>
  <c r="J131" i="12" l="1"/>
  <c r="L76" i="13" s="1"/>
  <c r="R3164" i="12"/>
  <c r="R3156" i="12"/>
  <c r="R3148" i="12"/>
  <c r="R3140" i="12"/>
  <c r="R3132" i="12"/>
  <c r="R3124" i="12"/>
  <c r="R3116" i="12"/>
  <c r="R3108" i="12"/>
  <c r="R3076" i="12"/>
  <c r="R3068" i="12"/>
  <c r="R3048" i="12"/>
  <c r="R3040" i="12"/>
  <c r="R3032" i="12"/>
  <c r="R2651" i="12"/>
  <c r="R2643" i="12"/>
  <c r="R2635" i="12"/>
  <c r="R2581" i="12"/>
  <c r="R3131" i="12"/>
  <c r="R3095" i="12"/>
  <c r="R3110" i="12"/>
  <c r="R3038" i="12"/>
  <c r="R2949" i="12"/>
  <c r="R2761" i="12"/>
  <c r="R2741" i="12"/>
  <c r="R2705" i="12"/>
  <c r="R2677" i="12"/>
  <c r="R2657" i="12"/>
  <c r="R2603" i="12"/>
  <c r="R2571" i="12"/>
  <c r="R2545" i="12"/>
  <c r="R3169" i="12"/>
  <c r="R3161" i="12"/>
  <c r="R3153" i="12"/>
  <c r="R3145" i="12"/>
  <c r="R3137" i="12"/>
  <c r="R3129" i="12"/>
  <c r="R3121" i="12"/>
  <c r="R3113" i="12"/>
  <c r="R3105" i="12"/>
  <c r="R3097" i="12"/>
  <c r="R3089" i="12"/>
  <c r="R3081" i="12"/>
  <c r="R3073" i="12"/>
  <c r="R3065" i="12"/>
  <c r="R3057" i="12"/>
  <c r="R3049" i="12"/>
  <c r="R3041" i="12"/>
  <c r="R3033" i="12"/>
  <c r="R3014" i="12"/>
  <c r="R2982" i="12"/>
  <c r="P2787" i="12"/>
  <c r="R2652" i="12"/>
  <c r="R2644" i="12"/>
  <c r="R2636" i="12"/>
  <c r="R2582" i="12"/>
  <c r="R3092" i="12"/>
  <c r="R3056" i="12"/>
  <c r="R2951" i="12"/>
  <c r="R2589" i="12"/>
  <c r="R3103" i="12"/>
  <c r="R3012" i="12"/>
  <c r="R3000" i="12"/>
  <c r="R2988" i="12"/>
  <c r="R2976" i="12"/>
  <c r="R2968" i="12"/>
  <c r="R2950" i="12"/>
  <c r="P2785" i="12"/>
  <c r="R2766" i="12"/>
  <c r="R2758" i="12"/>
  <c r="R2750" i="12"/>
  <c r="R2742" i="12"/>
  <c r="R2734" i="12"/>
  <c r="R2726" i="12"/>
  <c r="R2718" i="12"/>
  <c r="R2710" i="12"/>
  <c r="R2702" i="12"/>
  <c r="R2694" i="12"/>
  <c r="R2686" i="12"/>
  <c r="R2678" i="12"/>
  <c r="R2670" i="12"/>
  <c r="R2662" i="12"/>
  <c r="R2654" i="12"/>
  <c r="R2646" i="12"/>
  <c r="R2638" i="12"/>
  <c r="R2630" i="12"/>
  <c r="R3162" i="12"/>
  <c r="R2749" i="12"/>
  <c r="R2729" i="12"/>
  <c r="R2721" i="12"/>
  <c r="R2713" i="12"/>
  <c r="R2693" i="12"/>
  <c r="R2665" i="12"/>
  <c r="R2611" i="12"/>
  <c r="R2579" i="12"/>
  <c r="R2553" i="12"/>
  <c r="R2990" i="12"/>
  <c r="R2970" i="12"/>
  <c r="R2940" i="12"/>
  <c r="R2590" i="12"/>
  <c r="R3168" i="12"/>
  <c r="R3160" i="12"/>
  <c r="R3152" i="12"/>
  <c r="R3144" i="12"/>
  <c r="R3136" i="12"/>
  <c r="R3128" i="12"/>
  <c r="R3120" i="12"/>
  <c r="R3112" i="12"/>
  <c r="R3080" i="12"/>
  <c r="R3072" i="12"/>
  <c r="R3044" i="12"/>
  <c r="R3036" i="12"/>
  <c r="P2786" i="12"/>
  <c r="R2763" i="12"/>
  <c r="R2751" i="12"/>
  <c r="R2739" i="12"/>
  <c r="R2727" i="12"/>
  <c r="R2715" i="12"/>
  <c r="R2703" i="12"/>
  <c r="R2691" i="12"/>
  <c r="R2679" i="12"/>
  <c r="R2667" i="12"/>
  <c r="R2655" i="12"/>
  <c r="R2647" i="12"/>
  <c r="R2639" i="12"/>
  <c r="R2631" i="12"/>
  <c r="R2597" i="12"/>
  <c r="R2565" i="12"/>
  <c r="R3047" i="12"/>
  <c r="R2604" i="12"/>
  <c r="R3170" i="12"/>
  <c r="R3114" i="12"/>
  <c r="R3042" i="12"/>
  <c r="R3034" i="12"/>
  <c r="P2788" i="12"/>
  <c r="R2765" i="12"/>
  <c r="R2737" i="12"/>
  <c r="R2701" i="12"/>
  <c r="R2681" i="12"/>
  <c r="R2587" i="12"/>
  <c r="R3165" i="12"/>
  <c r="R3157" i="12"/>
  <c r="R3149" i="12"/>
  <c r="R3141" i="12"/>
  <c r="R3133" i="12"/>
  <c r="R3125" i="12"/>
  <c r="R3117" i="12"/>
  <c r="R3109" i="12"/>
  <c r="R3101" i="12"/>
  <c r="R3093" i="12"/>
  <c r="R3085" i="12"/>
  <c r="R3077" i="12"/>
  <c r="R3069" i="12"/>
  <c r="R3061" i="12"/>
  <c r="R3053" i="12"/>
  <c r="R3045" i="12"/>
  <c r="R3037" i="12"/>
  <c r="R3029" i="12"/>
  <c r="R2998" i="12"/>
  <c r="R2948" i="12"/>
  <c r="R2648" i="12"/>
  <c r="R2640" i="12"/>
  <c r="R2632" i="12"/>
  <c r="R2598" i="12"/>
  <c r="R3088" i="12"/>
  <c r="R3060" i="12"/>
  <c r="R2605" i="12"/>
  <c r="R2573" i="12"/>
  <c r="R3107" i="12"/>
  <c r="R3071" i="12"/>
  <c r="R2972" i="12"/>
  <c r="R2770" i="12"/>
  <c r="R2762" i="12"/>
  <c r="R2754" i="12"/>
  <c r="R2746" i="12"/>
  <c r="R2738" i="12"/>
  <c r="R2730" i="12"/>
  <c r="R2722" i="12"/>
  <c r="R2714" i="12"/>
  <c r="R2706" i="12"/>
  <c r="R2698" i="12"/>
  <c r="R2690" i="12"/>
  <c r="R2682" i="12"/>
  <c r="R2674" i="12"/>
  <c r="R2666" i="12"/>
  <c r="R2658" i="12"/>
  <c r="R2650" i="12"/>
  <c r="R2642" i="12"/>
  <c r="R2634" i="12"/>
  <c r="R2546" i="12"/>
  <c r="R3158" i="12"/>
  <c r="R3146" i="12"/>
  <c r="R3134" i="12"/>
  <c r="R3122" i="12"/>
  <c r="R3086" i="12"/>
  <c r="R3074" i="12"/>
  <c r="R3062" i="12"/>
  <c r="R3050" i="12"/>
  <c r="R2941" i="12"/>
  <c r="R2773" i="12"/>
  <c r="R2753" i="12"/>
  <c r="R2725" i="12"/>
  <c r="R2717" i="12"/>
  <c r="R2689" i="12"/>
  <c r="R2669" i="12"/>
  <c r="R2595" i="12"/>
  <c r="R2557" i="12"/>
  <c r="R3006" i="12"/>
  <c r="R2974" i="12"/>
  <c r="R2966" i="12"/>
  <c r="R2606" i="12"/>
  <c r="R2574" i="12"/>
  <c r="R2456" i="12"/>
  <c r="P2390" i="12"/>
  <c r="R2491" i="12"/>
  <c r="R2483" i="12"/>
  <c r="R2475" i="12"/>
  <c r="R2443" i="12"/>
  <c r="R2435" i="12"/>
  <c r="R2426" i="12"/>
  <c r="R2418" i="12"/>
  <c r="R2489" i="12"/>
  <c r="R2481" i="12"/>
  <c r="R2465" i="12"/>
  <c r="R2457" i="12"/>
  <c r="R2449" i="12"/>
  <c r="R2441" i="12"/>
  <c r="R3104" i="12"/>
  <c r="R3096" i="12"/>
  <c r="R3064" i="12"/>
  <c r="R3013" i="12"/>
  <c r="R3005" i="12"/>
  <c r="R2997" i="12"/>
  <c r="R2989" i="12"/>
  <c r="R2981" i="12"/>
  <c r="R2973" i="12"/>
  <c r="R2965" i="12"/>
  <c r="R2771" i="12"/>
  <c r="R2755" i="12"/>
  <c r="R2747" i="12"/>
  <c r="R2731" i="12"/>
  <c r="R2723" i="12"/>
  <c r="R2707" i="12"/>
  <c r="R2699" i="12"/>
  <c r="R2683" i="12"/>
  <c r="R2675" i="12"/>
  <c r="R2659" i="12"/>
  <c r="R2585" i="12"/>
  <c r="R2555" i="12"/>
  <c r="R2547" i="12"/>
  <c r="R2539" i="12"/>
  <c r="R2488" i="12"/>
  <c r="R2480" i="12"/>
  <c r="R2472" i="12"/>
  <c r="R2464" i="12"/>
  <c r="R2448" i="12"/>
  <c r="R2440" i="12"/>
  <c r="R2432" i="12"/>
  <c r="R2423" i="12"/>
  <c r="P2386" i="12"/>
  <c r="R3167" i="12"/>
  <c r="R3159" i="12"/>
  <c r="R3151" i="12"/>
  <c r="R3143" i="12"/>
  <c r="R3135" i="12"/>
  <c r="R3127" i="12"/>
  <c r="R3119" i="12"/>
  <c r="R3111" i="12"/>
  <c r="R3087" i="12"/>
  <c r="R3079" i="12"/>
  <c r="R3063" i="12"/>
  <c r="R3055" i="12"/>
  <c r="R3039" i="12"/>
  <c r="R3031" i="12"/>
  <c r="R3004" i="12"/>
  <c r="R2996" i="12"/>
  <c r="R2980" i="12"/>
  <c r="R2964" i="12"/>
  <c r="R2942" i="12"/>
  <c r="R2616" i="12"/>
  <c r="R2600" i="12"/>
  <c r="R2592" i="12"/>
  <c r="R2576" i="12"/>
  <c r="R2550" i="12"/>
  <c r="R2542" i="12"/>
  <c r="R2495" i="12"/>
  <c r="R2479" i="12"/>
  <c r="R2463" i="12"/>
  <c r="R2447" i="12"/>
  <c r="P2389" i="12"/>
  <c r="R3166" i="12"/>
  <c r="R3150" i="12"/>
  <c r="R3142" i="12"/>
  <c r="R3126" i="12"/>
  <c r="R3118" i="12"/>
  <c r="R3102" i="12"/>
  <c r="R3094" i="12"/>
  <c r="R3078" i="12"/>
  <c r="R3070" i="12"/>
  <c r="R3054" i="12"/>
  <c r="R3046" i="12"/>
  <c r="R3030" i="12"/>
  <c r="R3011" i="12"/>
  <c r="R3003" i="12"/>
  <c r="R2995" i="12"/>
  <c r="R2987" i="12"/>
  <c r="R2979" i="12"/>
  <c r="R2971" i="12"/>
  <c r="R2963" i="12"/>
  <c r="P2784" i="12"/>
  <c r="R2769" i="12"/>
  <c r="R2745" i="12"/>
  <c r="R2697" i="12"/>
  <c r="R2673" i="12"/>
  <c r="R2649" i="12"/>
  <c r="R2641" i="12"/>
  <c r="R2633" i="12"/>
  <c r="R2549" i="12"/>
  <c r="R2541" i="12"/>
  <c r="R2490" i="12"/>
  <c r="R2482" i="12"/>
  <c r="R2474" i="12"/>
  <c r="R2466" i="12"/>
  <c r="R2458" i="12"/>
  <c r="R2450" i="12"/>
  <c r="R2442" i="12"/>
  <c r="R2434" i="12"/>
  <c r="R2425" i="12"/>
  <c r="R2417" i="12"/>
  <c r="R3010" i="12"/>
  <c r="R3002" i="12"/>
  <c r="R2994" i="12"/>
  <c r="R2986" i="12"/>
  <c r="R2978" i="12"/>
  <c r="R2936" i="12"/>
  <c r="R2772" i="12"/>
  <c r="R2764" i="12"/>
  <c r="R2756" i="12"/>
  <c r="R2748" i="12"/>
  <c r="R2740" i="12"/>
  <c r="R2732" i="12"/>
  <c r="R2724" i="12"/>
  <c r="R2716" i="12"/>
  <c r="R2708" i="12"/>
  <c r="R2700" i="12"/>
  <c r="R2692" i="12"/>
  <c r="R2684" i="12"/>
  <c r="R2676" i="12"/>
  <c r="R2668" i="12"/>
  <c r="R2660" i="12"/>
  <c r="R2570" i="12"/>
  <c r="R2556" i="12"/>
  <c r="R2548" i="12"/>
  <c r="R2540" i="12"/>
  <c r="R2473" i="12"/>
  <c r="R2433" i="12"/>
  <c r="R2424" i="12"/>
  <c r="R2416" i="12"/>
  <c r="R2955" i="12"/>
  <c r="R2947" i="12"/>
  <c r="R2939" i="12"/>
  <c r="R2617" i="12"/>
  <c r="R2609" i="12"/>
  <c r="R2601" i="12"/>
  <c r="R2593" i="12"/>
  <c r="R2577" i="12"/>
  <c r="R2569" i="12"/>
  <c r="R2484" i="12"/>
  <c r="R2954" i="12"/>
  <c r="R2946" i="12"/>
  <c r="R2608" i="12"/>
  <c r="R2584" i="12"/>
  <c r="R2568" i="12"/>
  <c r="R2487" i="12"/>
  <c r="R2471" i="12"/>
  <c r="R2455" i="12"/>
  <c r="R2439" i="12"/>
  <c r="R2431" i="12"/>
  <c r="R2422" i="12"/>
  <c r="R2953" i="12"/>
  <c r="R2945" i="12"/>
  <c r="R2937" i="12"/>
  <c r="R2615" i="12"/>
  <c r="R2607" i="12"/>
  <c r="R2599" i="12"/>
  <c r="R2591" i="12"/>
  <c r="R2583" i="12"/>
  <c r="R2575" i="12"/>
  <c r="R2567" i="12"/>
  <c r="P2388" i="12"/>
  <c r="R2952" i="12"/>
  <c r="R2944" i="12"/>
  <c r="R2618" i="12"/>
  <c r="R2610" i="12"/>
  <c r="R2602" i="12"/>
  <c r="R2594" i="12"/>
  <c r="R2586" i="12"/>
  <c r="R2578" i="12"/>
  <c r="R2493" i="12"/>
  <c r="R2485" i="12"/>
  <c r="R2453" i="12"/>
  <c r="R2445" i="12"/>
  <c r="P2391" i="12"/>
  <c r="R3100" i="12"/>
  <c r="R3084" i="12"/>
  <c r="R3052" i="12"/>
  <c r="R3028" i="12"/>
  <c r="R3009" i="12"/>
  <c r="R3001" i="12"/>
  <c r="R2993" i="12"/>
  <c r="R2985" i="12"/>
  <c r="R2977" i="12"/>
  <c r="R2969" i="12"/>
  <c r="R2943" i="12"/>
  <c r="R2767" i="12"/>
  <c r="R2759" i="12"/>
  <c r="R2743" i="12"/>
  <c r="R2735" i="12"/>
  <c r="R2719" i="12"/>
  <c r="R2711" i="12"/>
  <c r="R2695" i="12"/>
  <c r="R2687" i="12"/>
  <c r="R2671" i="12"/>
  <c r="R2663" i="12"/>
  <c r="R2613" i="12"/>
  <c r="R2551" i="12"/>
  <c r="R2543" i="12"/>
  <c r="R2492" i="12"/>
  <c r="R2476" i="12"/>
  <c r="R2468" i="12"/>
  <c r="R2460" i="12"/>
  <c r="R2452" i="12"/>
  <c r="R2444" i="12"/>
  <c r="R2436" i="12"/>
  <c r="R2427" i="12"/>
  <c r="R2419" i="12"/>
  <c r="R3171" i="12"/>
  <c r="R3163" i="12"/>
  <c r="R3155" i="12"/>
  <c r="R3147" i="12"/>
  <c r="R3139" i="12"/>
  <c r="R3123" i="12"/>
  <c r="R3115" i="12"/>
  <c r="R3099" i="12"/>
  <c r="R3091" i="12"/>
  <c r="R3083" i="12"/>
  <c r="R3075" i="12"/>
  <c r="R3067" i="12"/>
  <c r="R3059" i="12"/>
  <c r="R3051" i="12"/>
  <c r="R3043" i="12"/>
  <c r="R3035" i="12"/>
  <c r="R3016" i="12"/>
  <c r="R3008" i="12"/>
  <c r="R2992" i="12"/>
  <c r="R2984" i="12"/>
  <c r="R2929" i="12"/>
  <c r="R2612" i="12"/>
  <c r="R2596" i="12"/>
  <c r="R2588" i="12"/>
  <c r="R2580" i="12"/>
  <c r="R2572" i="12"/>
  <c r="R2554" i="12"/>
  <c r="R2538" i="12"/>
  <c r="R2467" i="12"/>
  <c r="R2459" i="12"/>
  <c r="R2451" i="12"/>
  <c r="R3154" i="12"/>
  <c r="R3138" i="12"/>
  <c r="R3130" i="12"/>
  <c r="R3106" i="12"/>
  <c r="R3098" i="12"/>
  <c r="R3090" i="12"/>
  <c r="R3082" i="12"/>
  <c r="R3066" i="12"/>
  <c r="R3015" i="12"/>
  <c r="R3007" i="12"/>
  <c r="R2999" i="12"/>
  <c r="R2991" i="12"/>
  <c r="R2983" i="12"/>
  <c r="R2975" i="12"/>
  <c r="R2757" i="12"/>
  <c r="R2733" i="12"/>
  <c r="R2709" i="12"/>
  <c r="R2685" i="12"/>
  <c r="R2661" i="12"/>
  <c r="R2653" i="12"/>
  <c r="R2645" i="12"/>
  <c r="R2637" i="12"/>
  <c r="R2494" i="12"/>
  <c r="R2486" i="12"/>
  <c r="R2478" i="12"/>
  <c r="R2470" i="12"/>
  <c r="R2462" i="12"/>
  <c r="R2454" i="12"/>
  <c r="R2446" i="12"/>
  <c r="R2438" i="12"/>
  <c r="R2430" i="12"/>
  <c r="R2421" i="12"/>
  <c r="R2135" i="12"/>
  <c r="R2768" i="12"/>
  <c r="R2760" i="12"/>
  <c r="R2752" i="12"/>
  <c r="R2744" i="12"/>
  <c r="R2736" i="12"/>
  <c r="R2728" i="12"/>
  <c r="R2720" i="12"/>
  <c r="R2712" i="12"/>
  <c r="R2704" i="12"/>
  <c r="R2696" i="12"/>
  <c r="R2688" i="12"/>
  <c r="R2680" i="12"/>
  <c r="R2672" i="12"/>
  <c r="R2664" i="12"/>
  <c r="R2614" i="12"/>
  <c r="R2552" i="12"/>
  <c r="R2531" i="12"/>
  <c r="R2477" i="12"/>
  <c r="R2469" i="12"/>
  <c r="R2461" i="12"/>
  <c r="R2437" i="12"/>
  <c r="R2429" i="12"/>
  <c r="R2878" i="12"/>
  <c r="R2862" i="12"/>
  <c r="R2846" i="12"/>
  <c r="R2829" i="12"/>
  <c r="R2893" i="12"/>
  <c r="R2877" i="12"/>
  <c r="R2861" i="12"/>
  <c r="R2845" i="12"/>
  <c r="R2828" i="12"/>
  <c r="R2892" i="12"/>
  <c r="R2876" i="12"/>
  <c r="R2860" i="12"/>
  <c r="R2844" i="12"/>
  <c r="R2827" i="12"/>
  <c r="R2891" i="12"/>
  <c r="R2875" i="12"/>
  <c r="R2859" i="12"/>
  <c r="R2843" i="12"/>
  <c r="R2826" i="12"/>
  <c r="R2890" i="12"/>
  <c r="R2874" i="12"/>
  <c r="R2858" i="12"/>
  <c r="R2842" i="12"/>
  <c r="R2825" i="12"/>
  <c r="R2889" i="12"/>
  <c r="R2873" i="12"/>
  <c r="R2857" i="12"/>
  <c r="R2841" i="12"/>
  <c r="R2824" i="12"/>
  <c r="R2888" i="12"/>
  <c r="R2872" i="12"/>
  <c r="R2856" i="12"/>
  <c r="R2840" i="12"/>
  <c r="R2823" i="12"/>
  <c r="R2887" i="12"/>
  <c r="R2871" i="12"/>
  <c r="R2855" i="12"/>
  <c r="R2839" i="12"/>
  <c r="R2822" i="12"/>
  <c r="R2886" i="12"/>
  <c r="R2870" i="12"/>
  <c r="R2854" i="12"/>
  <c r="R2838" i="12"/>
  <c r="R2821" i="12"/>
  <c r="R2885" i="12"/>
  <c r="R2869" i="12"/>
  <c r="R2853" i="12"/>
  <c r="R2837" i="12"/>
  <c r="R2820" i="12"/>
  <c r="R2884" i="12"/>
  <c r="R2868" i="12"/>
  <c r="R2852" i="12"/>
  <c r="R2836" i="12"/>
  <c r="R2819" i="12"/>
  <c r="R2883" i="12"/>
  <c r="R2867" i="12"/>
  <c r="R2851" i="12"/>
  <c r="R2835" i="12"/>
  <c r="R2818" i="12"/>
  <c r="R2882" i="12"/>
  <c r="R2866" i="12"/>
  <c r="R2850" i="12"/>
  <c r="R2834" i="12"/>
  <c r="R2817" i="12"/>
  <c r="R2881" i="12"/>
  <c r="R2865" i="12"/>
  <c r="R2849" i="12"/>
  <c r="R2833" i="12"/>
  <c r="R2816" i="12"/>
  <c r="R2880" i="12"/>
  <c r="R2864" i="12"/>
  <c r="R2848" i="12"/>
  <c r="R2832" i="12"/>
  <c r="R2815" i="12"/>
  <c r="R2879" i="12"/>
  <c r="R2863" i="12"/>
  <c r="R2847" i="12"/>
  <c r="R2831" i="12"/>
  <c r="R2169" i="12"/>
  <c r="R2185" i="12"/>
  <c r="R2189" i="12"/>
  <c r="R2274" i="12"/>
  <c r="R2197" i="12"/>
  <c r="R2151" i="12"/>
  <c r="R2264" i="12"/>
  <c r="R2366" i="12"/>
  <c r="R2306" i="12"/>
  <c r="R2362" i="12"/>
  <c r="R2330" i="12"/>
  <c r="R2286" i="12"/>
  <c r="R2338" i="12"/>
  <c r="R2314" i="12"/>
  <c r="R2266" i="12"/>
  <c r="R2317" i="12"/>
  <c r="R2253" i="12"/>
  <c r="R2318" i="12"/>
  <c r="R2302" i="12"/>
  <c r="R2282" i="12"/>
  <c r="R2313" i="12"/>
  <c r="R2304" i="12"/>
  <c r="R2292" i="12"/>
  <c r="R2295" i="12"/>
  <c r="R2275" i="12"/>
  <c r="R2196" i="12"/>
  <c r="R2248" i="12"/>
  <c r="R2285" i="12"/>
  <c r="R2350" i="12"/>
  <c r="R2334" i="12"/>
  <c r="R2250" i="12"/>
  <c r="R2339" i="12"/>
  <c r="R2242" i="12"/>
  <c r="R2312" i="12"/>
  <c r="R2276" i="12"/>
  <c r="R2251" i="12"/>
  <c r="R2216" i="12"/>
  <c r="R2212" i="12"/>
  <c r="R2172" i="12"/>
  <c r="R2173" i="12"/>
  <c r="R2337" i="12"/>
  <c r="R2281" i="12"/>
  <c r="R2245" i="12"/>
  <c r="R2352" i="12"/>
  <c r="R2363" i="12"/>
  <c r="R2213" i="12"/>
  <c r="R2354" i="12"/>
  <c r="R2284" i="12"/>
  <c r="R2327" i="12"/>
  <c r="R2307" i="12"/>
  <c r="R2243" i="12"/>
  <c r="R2160" i="12"/>
  <c r="R2152" i="12"/>
  <c r="J284" i="12"/>
  <c r="J274" i="12"/>
  <c r="R2360" i="12"/>
  <c r="R2349" i="12"/>
  <c r="R2328" i="12"/>
  <c r="R2233" i="12"/>
  <c r="R2374" i="12"/>
  <c r="R2332" i="12"/>
  <c r="R2289" i="12"/>
  <c r="R2246" i="12"/>
  <c r="R2342" i="12"/>
  <c r="R2300" i="12"/>
  <c r="R2257" i="12"/>
  <c r="R2364" i="12"/>
  <c r="R2321" i="12"/>
  <c r="R2278" i="12"/>
  <c r="R2236" i="12"/>
  <c r="R2353" i="12"/>
  <c r="R2310" i="12"/>
  <c r="R2268" i="12"/>
  <c r="R2316" i="12"/>
  <c r="R2273" i="12"/>
  <c r="R2373" i="12"/>
  <c r="R2361" i="12"/>
  <c r="R2341" i="12"/>
  <c r="R2329" i="12"/>
  <c r="R2325" i="12"/>
  <c r="R2297" i="12"/>
  <c r="R2261" i="12"/>
  <c r="R2168" i="12"/>
  <c r="R2219" i="12"/>
  <c r="R2215" i="12"/>
  <c r="R2211" i="12"/>
  <c r="R2207" i="12"/>
  <c r="R2203" i="12"/>
  <c r="R2199" i="12"/>
  <c r="R2195" i="12"/>
  <c r="R2191" i="12"/>
  <c r="R2187" i="12"/>
  <c r="R2183" i="12"/>
  <c r="R2179" i="12"/>
  <c r="R2175" i="12"/>
  <c r="R2171" i="12"/>
  <c r="R2210" i="12"/>
  <c r="R2194" i="12"/>
  <c r="R2178" i="12"/>
  <c r="R2214" i="12"/>
  <c r="R2198" i="12"/>
  <c r="R2182" i="12"/>
  <c r="R2206" i="12"/>
  <c r="R2190" i="12"/>
  <c r="R2174" i="12"/>
  <c r="R2218" i="12"/>
  <c r="R2202" i="12"/>
  <c r="R2186" i="12"/>
  <c r="R2170" i="12"/>
  <c r="R2301" i="12"/>
  <c r="R2368" i="12"/>
  <c r="R2356" i="12"/>
  <c r="R2336" i="12"/>
  <c r="R2324" i="12"/>
  <c r="R2260" i="12"/>
  <c r="R2240" i="12"/>
  <c r="R2145" i="12"/>
  <c r="R2161" i="12"/>
  <c r="R2371" i="12"/>
  <c r="R2367" i="12"/>
  <c r="R2359" i="12"/>
  <c r="R2355" i="12"/>
  <c r="R2343" i="12"/>
  <c r="R2311" i="12"/>
  <c r="R2299" i="12"/>
  <c r="R2287" i="12"/>
  <c r="R2279" i="12"/>
  <c r="R2267" i="12"/>
  <c r="R2255" i="12"/>
  <c r="R2192" i="12"/>
  <c r="R2209" i="12"/>
  <c r="R2193" i="12"/>
  <c r="R2370" i="12"/>
  <c r="R2326" i="12"/>
  <c r="R2155" i="12"/>
  <c r="R2159" i="12"/>
  <c r="R2369" i="12"/>
  <c r="R2305" i="12"/>
  <c r="R2252" i="12"/>
  <c r="R2309" i="12"/>
  <c r="R2249" i="12"/>
  <c r="R2376" i="12"/>
  <c r="R2280" i="12"/>
  <c r="R2320" i="12"/>
  <c r="R2308" i="12"/>
  <c r="R2288" i="12"/>
  <c r="R2272" i="12"/>
  <c r="R2244" i="12"/>
  <c r="R2149" i="12"/>
  <c r="R2347" i="12"/>
  <c r="R2331" i="12"/>
  <c r="R2323" i="12"/>
  <c r="R2319" i="12"/>
  <c r="R2291" i="12"/>
  <c r="R2247" i="12"/>
  <c r="R2235" i="12"/>
  <c r="R2208" i="12"/>
  <c r="R2188" i="12"/>
  <c r="R2180" i="12"/>
  <c r="R2221" i="12"/>
  <c r="R2205" i="12"/>
  <c r="R2181" i="12"/>
  <c r="R2322" i="12"/>
  <c r="R2290" i="12"/>
  <c r="R2262" i="12"/>
  <c r="R2156" i="12"/>
  <c r="R2144" i="12"/>
  <c r="R2365" i="12"/>
  <c r="R2154" i="12"/>
  <c r="R2150" i="12"/>
  <c r="R2158" i="12"/>
  <c r="R2146" i="12"/>
  <c r="R2142" i="12"/>
  <c r="R2157" i="12"/>
  <c r="R2296" i="12"/>
  <c r="R2234" i="12"/>
  <c r="R2346" i="12"/>
  <c r="R2298" i="12"/>
  <c r="R2270" i="12"/>
  <c r="R2254" i="12"/>
  <c r="R2238" i="12"/>
  <c r="R2143" i="12"/>
  <c r="R2348" i="12"/>
  <c r="R2294" i="12"/>
  <c r="R2241" i="12"/>
  <c r="R2357" i="12"/>
  <c r="R2345" i="12"/>
  <c r="R2293" i="12"/>
  <c r="R2277" i="12"/>
  <c r="R2265" i="12"/>
  <c r="R2344" i="12"/>
  <c r="R2269" i="12"/>
  <c r="R2372" i="12"/>
  <c r="R2340" i="12"/>
  <c r="R2256" i="12"/>
  <c r="R2153" i="12"/>
  <c r="R2375" i="12"/>
  <c r="R2351" i="12"/>
  <c r="R2335" i="12"/>
  <c r="R2315" i="12"/>
  <c r="R2303" i="12"/>
  <c r="R2283" i="12"/>
  <c r="R2271" i="12"/>
  <c r="R2263" i="12"/>
  <c r="R2259" i="12"/>
  <c r="R2239" i="12"/>
  <c r="R2220" i="12"/>
  <c r="R2204" i="12"/>
  <c r="R2200" i="12"/>
  <c r="R2184" i="12"/>
  <c r="R2176" i="12"/>
  <c r="R2217" i="12"/>
  <c r="R2201" i="12"/>
  <c r="R2177" i="12"/>
  <c r="R2358" i="12"/>
  <c r="R2258" i="12"/>
  <c r="R2148" i="12"/>
  <c r="R2333" i="12"/>
  <c r="R2237" i="12"/>
  <c r="R2147" i="12"/>
  <c r="O1998" i="12"/>
  <c r="P1995" i="12" s="1"/>
  <c r="R2097" i="12"/>
  <c r="R2100" i="12"/>
  <c r="R2099" i="12"/>
  <c r="R2095" i="12"/>
  <c r="R2091" i="12"/>
  <c r="R2087" i="12"/>
  <c r="R2083" i="12"/>
  <c r="R2079" i="12"/>
  <c r="R2075" i="12"/>
  <c r="R2071" i="12"/>
  <c r="R2067" i="12"/>
  <c r="R2063" i="12"/>
  <c r="R2059" i="12"/>
  <c r="R2055" i="12"/>
  <c r="R2051" i="12"/>
  <c r="R2047" i="12"/>
  <c r="R2043" i="12"/>
  <c r="R2039" i="12"/>
  <c r="R2035" i="12"/>
  <c r="R2030" i="12"/>
  <c r="R2026" i="12"/>
  <c r="R2022" i="12"/>
  <c r="R2094" i="12"/>
  <c r="R2090" i="12"/>
  <c r="R2086" i="12"/>
  <c r="R2082" i="12"/>
  <c r="R2078" i="12"/>
  <c r="R2074" i="12"/>
  <c r="R2070" i="12"/>
  <c r="R2066" i="12"/>
  <c r="R2062" i="12"/>
  <c r="R2058" i="12"/>
  <c r="R2054" i="12"/>
  <c r="R2050" i="12"/>
  <c r="R2046" i="12"/>
  <c r="R2042" i="12"/>
  <c r="R2038" i="12"/>
  <c r="R2034" i="12"/>
  <c r="R2029" i="12"/>
  <c r="R2025" i="12"/>
  <c r="R2021" i="12"/>
  <c r="R2093" i="12"/>
  <c r="R2089" i="12"/>
  <c r="R2085" i="12"/>
  <c r="R2081" i="12"/>
  <c r="R2077" i="12"/>
  <c r="R2073" i="12"/>
  <c r="R2069" i="12"/>
  <c r="R2065" i="12"/>
  <c r="R2061" i="12"/>
  <c r="R2057" i="12"/>
  <c r="R2053" i="12"/>
  <c r="R2049" i="12"/>
  <c r="R2045" i="12"/>
  <c r="R2041" i="12"/>
  <c r="R2037" i="12"/>
  <c r="R2032" i="12"/>
  <c r="R2028" i="12"/>
  <c r="R2024" i="12"/>
  <c r="R2096" i="12"/>
  <c r="R2092" i="12"/>
  <c r="R2088" i="12"/>
  <c r="R2084" i="12"/>
  <c r="R2080" i="12"/>
  <c r="R2076" i="12"/>
  <c r="R2072" i="12"/>
  <c r="R2068" i="12"/>
  <c r="R2064" i="12"/>
  <c r="R2060" i="12"/>
  <c r="R2056" i="12"/>
  <c r="R2052" i="12"/>
  <c r="R2048" i="12"/>
  <c r="R2044" i="12"/>
  <c r="R2040" i="12"/>
  <c r="R2036" i="12"/>
  <c r="R2031" i="12"/>
  <c r="R2027" i="12"/>
  <c r="R2023" i="12"/>
  <c r="R2098" i="12"/>
  <c r="J18" i="12"/>
  <c r="J23" i="12" s="1"/>
  <c r="J1413" i="12"/>
  <c r="J286" i="12"/>
  <c r="J273" i="12"/>
  <c r="D474" i="12" s="1"/>
  <c r="J288" i="12"/>
  <c r="J776" i="12"/>
  <c r="J1324" i="12"/>
  <c r="J1320" i="12"/>
  <c r="J281" i="12"/>
  <c r="J681" i="12"/>
  <c r="J720" i="12"/>
  <c r="J1429" i="12"/>
  <c r="J1041" i="12"/>
  <c r="J1370" i="12"/>
  <c r="J279" i="12"/>
  <c r="J278" i="12"/>
  <c r="J271" i="12"/>
  <c r="J760" i="12"/>
  <c r="J888" i="12"/>
  <c r="J928" i="12"/>
  <c r="J1325" i="12"/>
  <c r="J1202" i="12"/>
  <c r="J1322" i="12"/>
  <c r="J560" i="12"/>
  <c r="J520" i="12"/>
  <c r="J602" i="12"/>
  <c r="J792" i="12"/>
  <c r="J277" i="12"/>
  <c r="J272" i="12"/>
  <c r="J393" i="12"/>
  <c r="J641" i="12"/>
  <c r="J1445" i="12"/>
  <c r="J78" i="12"/>
  <c r="J285" i="12"/>
  <c r="J270" i="12"/>
  <c r="D455" i="12" s="1"/>
  <c r="J420" i="12"/>
  <c r="J447" i="12"/>
  <c r="J1090" i="12"/>
  <c r="J1326" i="12"/>
  <c r="J1923" i="12"/>
  <c r="J1893" i="12"/>
  <c r="J1861" i="12"/>
  <c r="J1804" i="12"/>
  <c r="J1747" i="12"/>
  <c r="J1690" i="12"/>
  <c r="J1633" i="12"/>
  <c r="J1576" i="12"/>
  <c r="J1519" i="12"/>
  <c r="J1327" i="12"/>
  <c r="J1323" i="12"/>
  <c r="J1319" i="12"/>
  <c r="J1287" i="12"/>
  <c r="J1245" i="12"/>
  <c r="J1321" i="12"/>
  <c r="J1160" i="12"/>
  <c r="J1103" i="12"/>
  <c r="J1078" i="12"/>
  <c r="J1003" i="12"/>
  <c r="J965" i="12"/>
  <c r="J849" i="12"/>
  <c r="J342" i="12"/>
  <c r="J236" i="12"/>
  <c r="J282" i="12"/>
  <c r="J275" i="12"/>
  <c r="J269" i="12"/>
  <c r="J287" i="12"/>
  <c r="J283" i="12"/>
  <c r="J280" i="12"/>
  <c r="J276" i="12"/>
  <c r="J183" i="12"/>
  <c r="J22" i="12" l="1"/>
  <c r="J21" i="12"/>
  <c r="R2956" i="12"/>
  <c r="R3172" i="12"/>
  <c r="R2894" i="12"/>
  <c r="R3017" i="12"/>
  <c r="R2774" i="12"/>
  <c r="R2619" i="12"/>
  <c r="R2496" i="12"/>
  <c r="R2377" i="12"/>
  <c r="J20" i="12"/>
  <c r="R2558" i="12"/>
  <c r="R2162" i="12"/>
  <c r="R2222" i="12"/>
  <c r="R2101" i="12"/>
  <c r="P1994" i="12"/>
  <c r="P1993" i="12"/>
  <c r="P1997" i="12"/>
  <c r="P1996" i="12"/>
  <c r="P1992" i="12"/>
  <c r="J289" i="12"/>
  <c r="J1328" i="12"/>
  <c r="P2790" i="12" l="1"/>
  <c r="P1998" i="12"/>
  <c r="P2392" i="12"/>
  <c r="C3665" i="12" l="1"/>
  <c r="D3665" i="12"/>
  <c r="E3665" i="12"/>
  <c r="F3665" i="12"/>
  <c r="G3665" i="12"/>
  <c r="H3665" i="12"/>
  <c r="I3665" i="12"/>
  <c r="C3666" i="12"/>
  <c r="D3666" i="12"/>
  <c r="E3666" i="12"/>
  <c r="F3666" i="12"/>
  <c r="G3666" i="12"/>
  <c r="H3666" i="12"/>
  <c r="I3666" i="12"/>
  <c r="I3999" i="12"/>
  <c r="I4000" i="12"/>
  <c r="I4001" i="12"/>
  <c r="I4002" i="12"/>
  <c r="I4003" i="12"/>
  <c r="I4004" i="12"/>
  <c r="I4005" i="12"/>
  <c r="I4006" i="12"/>
  <c r="I4007" i="12"/>
  <c r="I4008" i="12"/>
  <c r="I4009" i="12"/>
  <c r="I4010" i="12"/>
  <c r="I4011" i="12"/>
  <c r="I4012" i="12"/>
  <c r="I4013" i="12"/>
  <c r="I4014" i="12"/>
  <c r="I3973" i="12"/>
  <c r="I3974" i="12"/>
  <c r="I3975" i="12"/>
  <c r="I3976" i="12"/>
  <c r="I3977" i="12"/>
  <c r="I4031" i="12" s="1"/>
  <c r="I3978" i="12"/>
  <c r="I4032" i="12" s="1"/>
  <c r="I3979" i="12"/>
  <c r="I4033" i="12" s="1"/>
  <c r="I3980" i="12"/>
  <c r="I3981" i="12"/>
  <c r="I3982" i="12"/>
  <c r="I4036" i="12" s="1"/>
  <c r="I3983" i="12"/>
  <c r="I4037" i="12" s="1"/>
  <c r="I3984" i="12"/>
  <c r="I3985" i="12"/>
  <c r="I3986" i="12"/>
  <c r="I4040" i="12" s="1"/>
  <c r="I3987" i="12"/>
  <c r="I4041" i="12" s="1"/>
  <c r="I3988" i="12"/>
  <c r="C3935" i="12"/>
  <c r="D3935" i="12"/>
  <c r="C3936" i="12"/>
  <c r="D3936" i="12"/>
  <c r="C3937" i="12"/>
  <c r="D3937" i="12"/>
  <c r="I3864" i="12"/>
  <c r="I3865" i="12"/>
  <c r="I3866" i="12"/>
  <c r="I3867" i="12"/>
  <c r="I3868" i="12"/>
  <c r="I3869" i="12"/>
  <c r="I3870" i="12"/>
  <c r="I3871" i="12"/>
  <c r="I3872" i="12"/>
  <c r="I3873" i="12"/>
  <c r="I3874" i="12"/>
  <c r="I3875" i="12"/>
  <c r="I3876" i="12"/>
  <c r="I3877" i="12"/>
  <c r="I3878" i="12"/>
  <c r="I3879" i="12"/>
  <c r="I3880" i="12"/>
  <c r="I3836" i="12"/>
  <c r="I3837" i="12"/>
  <c r="I3838" i="12"/>
  <c r="I3839" i="12"/>
  <c r="I3840" i="12"/>
  <c r="I3841" i="12"/>
  <c r="I3842" i="12"/>
  <c r="I3843" i="12"/>
  <c r="I3894" i="12" s="1"/>
  <c r="I3844" i="12"/>
  <c r="I3845" i="12"/>
  <c r="I3906" i="12" s="1"/>
  <c r="I3846" i="12"/>
  <c r="I3847" i="12"/>
  <c r="I3848" i="12"/>
  <c r="I3849" i="12"/>
  <c r="I3850" i="12"/>
  <c r="I3851" i="12"/>
  <c r="I3852" i="12"/>
  <c r="I3703" i="12"/>
  <c r="I3704" i="12"/>
  <c r="I3705" i="12"/>
  <c r="I3706" i="12"/>
  <c r="I3707" i="12"/>
  <c r="I3708" i="12"/>
  <c r="I3709" i="12"/>
  <c r="I3710" i="12"/>
  <c r="I3711" i="12"/>
  <c r="I3712" i="12"/>
  <c r="I3713" i="12"/>
  <c r="I3714" i="12"/>
  <c r="I3715" i="12"/>
  <c r="I3716" i="12"/>
  <c r="I3717" i="12"/>
  <c r="I3718" i="12"/>
  <c r="I3719" i="12"/>
  <c r="I3648" i="12"/>
  <c r="I3649" i="12"/>
  <c r="I3650" i="12"/>
  <c r="I3651" i="12"/>
  <c r="I3652" i="12"/>
  <c r="I3653" i="12"/>
  <c r="I3654" i="12"/>
  <c r="I3655" i="12"/>
  <c r="I3656" i="12"/>
  <c r="I3657" i="12"/>
  <c r="I3658" i="12"/>
  <c r="I3659" i="12"/>
  <c r="I3660" i="12"/>
  <c r="I3661" i="12"/>
  <c r="I3662" i="12"/>
  <c r="I3663" i="12"/>
  <c r="I3664" i="12"/>
  <c r="I3515" i="12"/>
  <c r="I3516" i="12"/>
  <c r="I3517" i="12"/>
  <c r="I3518" i="12"/>
  <c r="I3519" i="12"/>
  <c r="I3520" i="12"/>
  <c r="I3521" i="12"/>
  <c r="I3522" i="12"/>
  <c r="I3523" i="12"/>
  <c r="I3524" i="12"/>
  <c r="I3525" i="12"/>
  <c r="I3526" i="12"/>
  <c r="I3527" i="12"/>
  <c r="I3528" i="12"/>
  <c r="I3529" i="12"/>
  <c r="I3530" i="12"/>
  <c r="I3531" i="12"/>
  <c r="I3532" i="12"/>
  <c r="I3462" i="12"/>
  <c r="I3463" i="12"/>
  <c r="I3464" i="12"/>
  <c r="I3465" i="12"/>
  <c r="I3466" i="12"/>
  <c r="I3467" i="12"/>
  <c r="I3468" i="12"/>
  <c r="I3469" i="12"/>
  <c r="I3470" i="12"/>
  <c r="I3471" i="12"/>
  <c r="I3472" i="12"/>
  <c r="I3473" i="12"/>
  <c r="I3474" i="12"/>
  <c r="I3475" i="12"/>
  <c r="I3476" i="12"/>
  <c r="I3477" i="12"/>
  <c r="I3478" i="12"/>
  <c r="I3479" i="12"/>
  <c r="I3480" i="12"/>
  <c r="I3481" i="12"/>
  <c r="I3346" i="12"/>
  <c r="I3345" i="12"/>
  <c r="I3344" i="12"/>
  <c r="I3343" i="12"/>
  <c r="I3342" i="12"/>
  <c r="I3341" i="12"/>
  <c r="I3340" i="12"/>
  <c r="I3339" i="12"/>
  <c r="I3338" i="12"/>
  <c r="I3337" i="12"/>
  <c r="I3336" i="12"/>
  <c r="I3335" i="12"/>
  <c r="I3334" i="12"/>
  <c r="I3333" i="12"/>
  <c r="I3332" i="12"/>
  <c r="I3331" i="12"/>
  <c r="I3330" i="12"/>
  <c r="I3329" i="12"/>
  <c r="I3328" i="12"/>
  <c r="I3327" i="12"/>
  <c r="I3292" i="12"/>
  <c r="I3291" i="12"/>
  <c r="I3290" i="12"/>
  <c r="I3289" i="12"/>
  <c r="I3288" i="12"/>
  <c r="I3287" i="12"/>
  <c r="I3286" i="12"/>
  <c r="I3285" i="12"/>
  <c r="I3284" i="12"/>
  <c r="I3283" i="12"/>
  <c r="I3282" i="12"/>
  <c r="I3281" i="12"/>
  <c r="I3280" i="12"/>
  <c r="I3279" i="12"/>
  <c r="I3278" i="12"/>
  <c r="I3277" i="12"/>
  <c r="I3276" i="12"/>
  <c r="I3275" i="12"/>
  <c r="I3274" i="12"/>
  <c r="I3273" i="12"/>
  <c r="I3196" i="12"/>
  <c r="I3195" i="12"/>
  <c r="I3199" i="12" s="1"/>
  <c r="I3194" i="12"/>
  <c r="I3193" i="12"/>
  <c r="I3197" i="12" s="1"/>
  <c r="I3192" i="12"/>
  <c r="I3204" i="12" s="1"/>
  <c r="I3191" i="12"/>
  <c r="I3203" i="12" s="1"/>
  <c r="I3190" i="12"/>
  <c r="I3202" i="12" s="1"/>
  <c r="I1899" i="12"/>
  <c r="I1900" i="12"/>
  <c r="I1901" i="12"/>
  <c r="I1902" i="12"/>
  <c r="I1903" i="12"/>
  <c r="I1904" i="12"/>
  <c r="I1905" i="12"/>
  <c r="I1906" i="12"/>
  <c r="I1907" i="12"/>
  <c r="I1908" i="12"/>
  <c r="I1909" i="12"/>
  <c r="I1910" i="12"/>
  <c r="I1911" i="12"/>
  <c r="I1912" i="12"/>
  <c r="I1913" i="12"/>
  <c r="I1914" i="12"/>
  <c r="I1915" i="12"/>
  <c r="I1916" i="12"/>
  <c r="I1917" i="12"/>
  <c r="I1918" i="12"/>
  <c r="I1919" i="12"/>
  <c r="I1920" i="12"/>
  <c r="I1921" i="12"/>
  <c r="I1922" i="12"/>
  <c r="I1869" i="12"/>
  <c r="I1870" i="12"/>
  <c r="I1871" i="12"/>
  <c r="I1872" i="12"/>
  <c r="I1873" i="12"/>
  <c r="I1874" i="12"/>
  <c r="I1875" i="12"/>
  <c r="I1876" i="12"/>
  <c r="I1877" i="12"/>
  <c r="I1878" i="12"/>
  <c r="I1879" i="12"/>
  <c r="I1880" i="12"/>
  <c r="I1881" i="12"/>
  <c r="I1882" i="12"/>
  <c r="I1883" i="12"/>
  <c r="I1884" i="12"/>
  <c r="I1885" i="12"/>
  <c r="I1886" i="12"/>
  <c r="I1887" i="12"/>
  <c r="I1888" i="12"/>
  <c r="I1889" i="12"/>
  <c r="I1890" i="12"/>
  <c r="I1891" i="12"/>
  <c r="I1892" i="12"/>
  <c r="I1837" i="12"/>
  <c r="I1838" i="12"/>
  <c r="I1839" i="12"/>
  <c r="I1840" i="12"/>
  <c r="I1841" i="12"/>
  <c r="I1842" i="12"/>
  <c r="I1843" i="12"/>
  <c r="I1844" i="12"/>
  <c r="I1845" i="12"/>
  <c r="I1846" i="12"/>
  <c r="I1847" i="12"/>
  <c r="I1848" i="12"/>
  <c r="I1849" i="12"/>
  <c r="I1850" i="12"/>
  <c r="I1851" i="12"/>
  <c r="I1852" i="12"/>
  <c r="I1853" i="12"/>
  <c r="I1854" i="12"/>
  <c r="I1855" i="12"/>
  <c r="I1856" i="12"/>
  <c r="I1857" i="12"/>
  <c r="I1858" i="12"/>
  <c r="I1859" i="12"/>
  <c r="I1860" i="12"/>
  <c r="I1780" i="12"/>
  <c r="I1781" i="12"/>
  <c r="I1782" i="12"/>
  <c r="I1783" i="12"/>
  <c r="I1784" i="12"/>
  <c r="I1785" i="12"/>
  <c r="I1786" i="12"/>
  <c r="I1787" i="12"/>
  <c r="I1788" i="12"/>
  <c r="I1789" i="12"/>
  <c r="I1790" i="12"/>
  <c r="I1791" i="12"/>
  <c r="I1792" i="12"/>
  <c r="I1793" i="12"/>
  <c r="I1794" i="12"/>
  <c r="I1795" i="12"/>
  <c r="I1796" i="12"/>
  <c r="I1797" i="12"/>
  <c r="I1798" i="12"/>
  <c r="I1799" i="12"/>
  <c r="I1800" i="12"/>
  <c r="I1801" i="12"/>
  <c r="I1802" i="12"/>
  <c r="I1803" i="12"/>
  <c r="I1723" i="12"/>
  <c r="I1724" i="12"/>
  <c r="I1725" i="12"/>
  <c r="I1726" i="12"/>
  <c r="I1727" i="12"/>
  <c r="I1728" i="12"/>
  <c r="I1729" i="12"/>
  <c r="I1730" i="12"/>
  <c r="I1731" i="12"/>
  <c r="I1732" i="12"/>
  <c r="I1733" i="12"/>
  <c r="I1734" i="12"/>
  <c r="I1735" i="12"/>
  <c r="I1736" i="12"/>
  <c r="I1737" i="12"/>
  <c r="I1738" i="12"/>
  <c r="I1739" i="12"/>
  <c r="I1740" i="12"/>
  <c r="I1741" i="12"/>
  <c r="I1742" i="12"/>
  <c r="I1743" i="12"/>
  <c r="I1744" i="12"/>
  <c r="I1745" i="12"/>
  <c r="I1746" i="12"/>
  <c r="I1666" i="12"/>
  <c r="I1667" i="12"/>
  <c r="I1668" i="12"/>
  <c r="I1669" i="12"/>
  <c r="I1670" i="12"/>
  <c r="I1671" i="12"/>
  <c r="I1672" i="12"/>
  <c r="I1673" i="12"/>
  <c r="I1674" i="12"/>
  <c r="I1675" i="12"/>
  <c r="I1676" i="12"/>
  <c r="I1677" i="12"/>
  <c r="I1678" i="12"/>
  <c r="I1679" i="12"/>
  <c r="I1680" i="12"/>
  <c r="I1681" i="12"/>
  <c r="I1682" i="12"/>
  <c r="I1683" i="12"/>
  <c r="I1684" i="12"/>
  <c r="I1685" i="12"/>
  <c r="I1686" i="12"/>
  <c r="I1687" i="12"/>
  <c r="I1688" i="12"/>
  <c r="I1689" i="12"/>
  <c r="I1609" i="12"/>
  <c r="I1610" i="12"/>
  <c r="I1611" i="12"/>
  <c r="I1612" i="12"/>
  <c r="I1613" i="12"/>
  <c r="I1614" i="12"/>
  <c r="I1615" i="12"/>
  <c r="I1616" i="12"/>
  <c r="I1617" i="12"/>
  <c r="I1618" i="12"/>
  <c r="I1619" i="12"/>
  <c r="I1620" i="12"/>
  <c r="I1621" i="12"/>
  <c r="I1622" i="12"/>
  <c r="I1623" i="12"/>
  <c r="I1624" i="12"/>
  <c r="I1625" i="12"/>
  <c r="I1626" i="12"/>
  <c r="I1627" i="12"/>
  <c r="I1628" i="12"/>
  <c r="I1629" i="12"/>
  <c r="I1630" i="12"/>
  <c r="I1631" i="12"/>
  <c r="I1632" i="12"/>
  <c r="I1552" i="12"/>
  <c r="I1553" i="12"/>
  <c r="I1554" i="12"/>
  <c r="I1555" i="12"/>
  <c r="I1556" i="12"/>
  <c r="I1557" i="12"/>
  <c r="I1558" i="12"/>
  <c r="I1559" i="12"/>
  <c r="I1560" i="12"/>
  <c r="I1561" i="12"/>
  <c r="I1562" i="12"/>
  <c r="I1563" i="12"/>
  <c r="I1564" i="12"/>
  <c r="I1565" i="12"/>
  <c r="I1566" i="12"/>
  <c r="I1567" i="12"/>
  <c r="I1568" i="12"/>
  <c r="I1569" i="12"/>
  <c r="I1570" i="12"/>
  <c r="I1571" i="12"/>
  <c r="I1572" i="12"/>
  <c r="I1573" i="12"/>
  <c r="I1574" i="12"/>
  <c r="I1575" i="12"/>
  <c r="I1495" i="12"/>
  <c r="I1496" i="12"/>
  <c r="I1497" i="12"/>
  <c r="I1498" i="12"/>
  <c r="I1499" i="12"/>
  <c r="I1500" i="12"/>
  <c r="I1501" i="12"/>
  <c r="I1502" i="12"/>
  <c r="I1503" i="12"/>
  <c r="I1504" i="12"/>
  <c r="I1505" i="12"/>
  <c r="I1506" i="12"/>
  <c r="I1507" i="12"/>
  <c r="I1508" i="12"/>
  <c r="I1509" i="12"/>
  <c r="I1510" i="12"/>
  <c r="I1511" i="12"/>
  <c r="I1512" i="12"/>
  <c r="I1513" i="12"/>
  <c r="I1514" i="12"/>
  <c r="I1515" i="12"/>
  <c r="I1516" i="12"/>
  <c r="I1517" i="12"/>
  <c r="I1518" i="12"/>
  <c r="I1436" i="12"/>
  <c r="I1437" i="12"/>
  <c r="I1438" i="12"/>
  <c r="I1439" i="12"/>
  <c r="I1440" i="12"/>
  <c r="I1441" i="12"/>
  <c r="I1442" i="12"/>
  <c r="I1443" i="12"/>
  <c r="I1444" i="12"/>
  <c r="I1420" i="12"/>
  <c r="I1421" i="12"/>
  <c r="I1422" i="12"/>
  <c r="I1423" i="12"/>
  <c r="I1424" i="12"/>
  <c r="I1425" i="12"/>
  <c r="I1426" i="12"/>
  <c r="I1427" i="12"/>
  <c r="I1428" i="12"/>
  <c r="I1404" i="12"/>
  <c r="I1405" i="12"/>
  <c r="I1406" i="12"/>
  <c r="I1407" i="12"/>
  <c r="I1408" i="12"/>
  <c r="I1409" i="12"/>
  <c r="I1410" i="12"/>
  <c r="I1411" i="12"/>
  <c r="I1412" i="12"/>
  <c r="I1361" i="12"/>
  <c r="I1362" i="12"/>
  <c r="I1363" i="12"/>
  <c r="I1364" i="12"/>
  <c r="I1365" i="12"/>
  <c r="I1366" i="12"/>
  <c r="I1367" i="12"/>
  <c r="I1368" i="12"/>
  <c r="I1369" i="12"/>
  <c r="I1193" i="12"/>
  <c r="I1194" i="12"/>
  <c r="I1195" i="12"/>
  <c r="I1196" i="12"/>
  <c r="I1197" i="12"/>
  <c r="I1198" i="12"/>
  <c r="I1199" i="12"/>
  <c r="I1200" i="12"/>
  <c r="I1201" i="12"/>
  <c r="I1236" i="12"/>
  <c r="I1237" i="12"/>
  <c r="I1238" i="12"/>
  <c r="I1239" i="12"/>
  <c r="I1240" i="12"/>
  <c r="I1241" i="12"/>
  <c r="I1242" i="12"/>
  <c r="I1243" i="12"/>
  <c r="I1244" i="12"/>
  <c r="I1278" i="12"/>
  <c r="I1279" i="12"/>
  <c r="I1280" i="12"/>
  <c r="I1281" i="12"/>
  <c r="I1282" i="12"/>
  <c r="I1283" i="12"/>
  <c r="I1284" i="12"/>
  <c r="I1285" i="12"/>
  <c r="I1286" i="12"/>
  <c r="I1151" i="12"/>
  <c r="I1152" i="12"/>
  <c r="I1153" i="12"/>
  <c r="I1154" i="12"/>
  <c r="I1155" i="12"/>
  <c r="I1156" i="12"/>
  <c r="I1157" i="12"/>
  <c r="I1158" i="12"/>
  <c r="I1159" i="12"/>
  <c r="I4035" i="12" l="1"/>
  <c r="I3892" i="12"/>
  <c r="I3758" i="12"/>
  <c r="I3768" i="12"/>
  <c r="I3399" i="12"/>
  <c r="I3383" i="12"/>
  <c r="I3400" i="12"/>
  <c r="I3391" i="12"/>
  <c r="I3386" i="12"/>
  <c r="I3397" i="12"/>
  <c r="I3387" i="12"/>
  <c r="I3390" i="12"/>
  <c r="I3398" i="12"/>
  <c r="I3392" i="12"/>
  <c r="I3389" i="12"/>
  <c r="I3393" i="12"/>
  <c r="I3388" i="12"/>
  <c r="I3395" i="12"/>
  <c r="I3384" i="12"/>
  <c r="I3385" i="12"/>
  <c r="I3396" i="12"/>
  <c r="I3382" i="12"/>
  <c r="I3759" i="12"/>
  <c r="I3765" i="12"/>
  <c r="I3771" i="12"/>
  <c r="I3766" i="12"/>
  <c r="I3767" i="12"/>
  <c r="I3760" i="12"/>
  <c r="I3205" i="12"/>
  <c r="I3206" i="12"/>
  <c r="I3189" i="12"/>
  <c r="I3201" i="12" s="1"/>
  <c r="I3580" i="12"/>
  <c r="I1321" i="12"/>
  <c r="I3583" i="12"/>
  <c r="I3907" i="12"/>
  <c r="I1325" i="12"/>
  <c r="I1160" i="12"/>
  <c r="I3761" i="12"/>
  <c r="I3773" i="12"/>
  <c r="I3757" i="12"/>
  <c r="I3901" i="12"/>
  <c r="I4029" i="12"/>
  <c r="I1287" i="12"/>
  <c r="I1202" i="12"/>
  <c r="I3582" i="12"/>
  <c r="I3763" i="12"/>
  <c r="I3769" i="12"/>
  <c r="I1245" i="12"/>
  <c r="I1370" i="12"/>
  <c r="I3293" i="12"/>
  <c r="I3572" i="12"/>
  <c r="I4027" i="12"/>
  <c r="I4042" i="12"/>
  <c r="I4038" i="12"/>
  <c r="I4034" i="12"/>
  <c r="I3897" i="12"/>
  <c r="I3896" i="12"/>
  <c r="I3884" i="12"/>
  <c r="I3903" i="12"/>
  <c r="I3899" i="12"/>
  <c r="I3891" i="12"/>
  <c r="I3893" i="12"/>
  <c r="I3770" i="12"/>
  <c r="I3764" i="12"/>
  <c r="I3668" i="12"/>
  <c r="I3574" i="12"/>
  <c r="I3573" i="12"/>
  <c r="I3568" i="12"/>
  <c r="I3570" i="12"/>
  <c r="I3581" i="12"/>
  <c r="I3578" i="12"/>
  <c r="I3579" i="12"/>
  <c r="I3575" i="12"/>
  <c r="I3571" i="12"/>
  <c r="I3347" i="12"/>
  <c r="I1923" i="12"/>
  <c r="I1893" i="12"/>
  <c r="I1861" i="12"/>
  <c r="I1804" i="12"/>
  <c r="I1747" i="12"/>
  <c r="I1690" i="12"/>
  <c r="I1633" i="12"/>
  <c r="I1576" i="12"/>
  <c r="I1519" i="12"/>
  <c r="I1445" i="12"/>
  <c r="I1429" i="12"/>
  <c r="I1413" i="12"/>
  <c r="I1326" i="12"/>
  <c r="I1322" i="12"/>
  <c r="I4039" i="12"/>
  <c r="I4030" i="12"/>
  <c r="I4019" i="12"/>
  <c r="I3993" i="12"/>
  <c r="I4028" i="12"/>
  <c r="I3902" i="12"/>
  <c r="I3895" i="12"/>
  <c r="I3900" i="12"/>
  <c r="I3905" i="12"/>
  <c r="I3904" i="12"/>
  <c r="I3898" i="12"/>
  <c r="I3856" i="12"/>
  <c r="I3772" i="12"/>
  <c r="I3762" i="12"/>
  <c r="I3723" i="12"/>
  <c r="I3569" i="12"/>
  <c r="I3576" i="12"/>
  <c r="I3585" i="12"/>
  <c r="I3535" i="12"/>
  <c r="I3584" i="12"/>
  <c r="I3577" i="12"/>
  <c r="I3482" i="12"/>
  <c r="I1324" i="12"/>
  <c r="I1320" i="12"/>
  <c r="I1327" i="12"/>
  <c r="I1323" i="12"/>
  <c r="I1319" i="12"/>
  <c r="D1451" i="12" s="1"/>
  <c r="I3401" i="12" l="1"/>
  <c r="I3200" i="12"/>
  <c r="I3198" i="12"/>
  <c r="I3777" i="12"/>
  <c r="I3911" i="12"/>
  <c r="I4047" i="12"/>
  <c r="I3588" i="12"/>
  <c r="I1328" i="12"/>
  <c r="J446" i="13" l="1"/>
  <c r="K446" i="13"/>
  <c r="I1098" i="12"/>
  <c r="I1099" i="12"/>
  <c r="I1100" i="12"/>
  <c r="I1101" i="12"/>
  <c r="I1102" i="12"/>
  <c r="I1085" i="12"/>
  <c r="I1086" i="12"/>
  <c r="I1087" i="12"/>
  <c r="I1088" i="12"/>
  <c r="I1089" i="12"/>
  <c r="I1073" i="12"/>
  <c r="I1074" i="12"/>
  <c r="I1075" i="12"/>
  <c r="I1076" i="12"/>
  <c r="I1077" i="12"/>
  <c r="I1036" i="12"/>
  <c r="I1037" i="12"/>
  <c r="I1038" i="12"/>
  <c r="I1039" i="12"/>
  <c r="I1040" i="12"/>
  <c r="I998" i="12"/>
  <c r="I999" i="12"/>
  <c r="I1000" i="12"/>
  <c r="I1001" i="12"/>
  <c r="I1002" i="12"/>
  <c r="I960" i="12"/>
  <c r="I961" i="12"/>
  <c r="I962" i="12"/>
  <c r="I963" i="12"/>
  <c r="I964" i="12"/>
  <c r="I923" i="12"/>
  <c r="I924" i="12"/>
  <c r="I925" i="12"/>
  <c r="I926" i="12"/>
  <c r="I927" i="12"/>
  <c r="I883" i="12"/>
  <c r="I884" i="12"/>
  <c r="I885" i="12"/>
  <c r="I886" i="12"/>
  <c r="I887" i="12"/>
  <c r="I844" i="12"/>
  <c r="I845" i="12"/>
  <c r="I846" i="12"/>
  <c r="I847" i="12"/>
  <c r="I848" i="12"/>
  <c r="I784" i="12"/>
  <c r="I785" i="12"/>
  <c r="I786" i="12"/>
  <c r="I787" i="12"/>
  <c r="I788" i="12"/>
  <c r="I789" i="12"/>
  <c r="I790" i="12"/>
  <c r="I791" i="12"/>
  <c r="I768" i="12"/>
  <c r="I769" i="12"/>
  <c r="I770" i="12"/>
  <c r="I771" i="12"/>
  <c r="I772" i="12"/>
  <c r="I773" i="12"/>
  <c r="I774" i="12"/>
  <c r="I775" i="12"/>
  <c r="I752" i="12"/>
  <c r="I753" i="12"/>
  <c r="I754" i="12"/>
  <c r="I755" i="12"/>
  <c r="I756" i="12"/>
  <c r="I757" i="12"/>
  <c r="I758" i="12"/>
  <c r="I759" i="12"/>
  <c r="I712" i="12"/>
  <c r="I713" i="12"/>
  <c r="I714" i="12"/>
  <c r="I715" i="12"/>
  <c r="I716" i="12"/>
  <c r="I717" i="12"/>
  <c r="I718" i="12"/>
  <c r="I719" i="12"/>
  <c r="I673" i="12"/>
  <c r="I674" i="12"/>
  <c r="I675" i="12"/>
  <c r="I676" i="12"/>
  <c r="I677" i="12"/>
  <c r="I678" i="12"/>
  <c r="D804" i="12" s="1"/>
  <c r="I679" i="12"/>
  <c r="I680" i="12"/>
  <c r="I633" i="12"/>
  <c r="I634" i="12"/>
  <c r="I635" i="12"/>
  <c r="I636" i="12"/>
  <c r="I637" i="12"/>
  <c r="I638" i="12"/>
  <c r="I639" i="12"/>
  <c r="I640" i="12"/>
  <c r="I594" i="12"/>
  <c r="I595" i="12"/>
  <c r="I596" i="12"/>
  <c r="I597" i="12"/>
  <c r="I598" i="12"/>
  <c r="I599" i="12"/>
  <c r="I600" i="12"/>
  <c r="I601" i="12"/>
  <c r="I552" i="12"/>
  <c r="I553" i="12"/>
  <c r="I554" i="12"/>
  <c r="I555" i="12"/>
  <c r="I556" i="12"/>
  <c r="I557" i="12"/>
  <c r="I558" i="12"/>
  <c r="I559" i="12"/>
  <c r="I512" i="12"/>
  <c r="I513" i="12"/>
  <c r="I514" i="12"/>
  <c r="C801" i="12" s="1"/>
  <c r="I515" i="12"/>
  <c r="I516" i="12"/>
  <c r="I517" i="12"/>
  <c r="I518" i="12"/>
  <c r="I519" i="12"/>
  <c r="G457" i="12"/>
  <c r="G474" i="12"/>
  <c r="G461" i="12"/>
  <c r="G463" i="12"/>
  <c r="G464" i="12"/>
  <c r="G466" i="12"/>
  <c r="G468" i="12"/>
  <c r="G469" i="12"/>
  <c r="G470" i="12"/>
  <c r="G472" i="12"/>
  <c r="G471" i="12"/>
  <c r="G473" i="12"/>
  <c r="I427" i="12"/>
  <c r="I428" i="12"/>
  <c r="I429" i="12"/>
  <c r="I430" i="12"/>
  <c r="I431" i="12"/>
  <c r="I432" i="12"/>
  <c r="I433" i="12"/>
  <c r="I434" i="12"/>
  <c r="I435" i="12"/>
  <c r="I436" i="12"/>
  <c r="I437" i="12"/>
  <c r="I438" i="12"/>
  <c r="I439" i="12"/>
  <c r="I440" i="12"/>
  <c r="I441" i="12"/>
  <c r="I442" i="12"/>
  <c r="I443" i="12"/>
  <c r="I444" i="12"/>
  <c r="I445" i="12"/>
  <c r="I446" i="12"/>
  <c r="I400" i="12"/>
  <c r="J455" i="12" s="1"/>
  <c r="I401" i="12"/>
  <c r="I402" i="12"/>
  <c r="J459" i="12" s="1"/>
  <c r="I403" i="12"/>
  <c r="J468" i="12" s="1"/>
  <c r="I404" i="12"/>
  <c r="J463" i="12" s="1"/>
  <c r="I405" i="12"/>
  <c r="J466" i="12" s="1"/>
  <c r="I406" i="12"/>
  <c r="J456" i="12" s="1"/>
  <c r="I407" i="12"/>
  <c r="J469" i="12" s="1"/>
  <c r="I408" i="12"/>
  <c r="J457" i="12" s="1"/>
  <c r="I409" i="12"/>
  <c r="J465" i="12" s="1"/>
  <c r="I410" i="12"/>
  <c r="J460" i="12" s="1"/>
  <c r="I413" i="12"/>
  <c r="J467" i="12" s="1"/>
  <c r="I411" i="12"/>
  <c r="J458" i="12" s="1"/>
  <c r="I412" i="12"/>
  <c r="J471" i="12" s="1"/>
  <c r="I415" i="12"/>
  <c r="J470" i="12" s="1"/>
  <c r="I416" i="12"/>
  <c r="J473" i="12" s="1"/>
  <c r="I414" i="12"/>
  <c r="J461" i="12" s="1"/>
  <c r="I417" i="12"/>
  <c r="J464" i="12" s="1"/>
  <c r="I418" i="12"/>
  <c r="J462" i="12" s="1"/>
  <c r="I419" i="12"/>
  <c r="J472" i="12" s="1"/>
  <c r="I373" i="12"/>
  <c r="I374" i="12"/>
  <c r="I375" i="12"/>
  <c r="I376" i="12"/>
  <c r="I377" i="12"/>
  <c r="I378" i="12"/>
  <c r="I379" i="12"/>
  <c r="I380" i="12"/>
  <c r="I381" i="12"/>
  <c r="I382" i="12"/>
  <c r="I383" i="12"/>
  <c r="I384" i="12"/>
  <c r="I385" i="12"/>
  <c r="I386" i="12"/>
  <c r="I387" i="12"/>
  <c r="I388" i="12"/>
  <c r="I389" i="12"/>
  <c r="I390" i="12"/>
  <c r="I391" i="12"/>
  <c r="I392" i="12"/>
  <c r="I322" i="12"/>
  <c r="F461" i="12" s="1"/>
  <c r="I323" i="12"/>
  <c r="F458" i="12" s="1"/>
  <c r="I324" i="12"/>
  <c r="F462" i="12" s="1"/>
  <c r="I325" i="12"/>
  <c r="F455" i="12" s="1"/>
  <c r="I326" i="12"/>
  <c r="I327" i="12"/>
  <c r="F457" i="12" s="1"/>
  <c r="I328" i="12"/>
  <c r="F463" i="12" s="1"/>
  <c r="I329" i="12"/>
  <c r="F474" i="12" s="1"/>
  <c r="I330" i="12"/>
  <c r="F464" i="12" s="1"/>
  <c r="I331" i="12"/>
  <c r="F466" i="12" s="1"/>
  <c r="I332" i="12"/>
  <c r="F459" i="12" s="1"/>
  <c r="I333" i="12"/>
  <c r="F469" i="12" s="1"/>
  <c r="I334" i="12"/>
  <c r="F472" i="12" s="1"/>
  <c r="I335" i="12"/>
  <c r="F468" i="12" s="1"/>
  <c r="I336" i="12"/>
  <c r="F460" i="12" s="1"/>
  <c r="I337" i="12"/>
  <c r="F465" i="12" s="1"/>
  <c r="I338" i="12"/>
  <c r="F467" i="12" s="1"/>
  <c r="I339" i="12"/>
  <c r="F473" i="12" s="1"/>
  <c r="I340" i="12"/>
  <c r="F470" i="12" s="1"/>
  <c r="I341" i="12"/>
  <c r="F471" i="12" s="1"/>
  <c r="I216" i="12"/>
  <c r="I217" i="12"/>
  <c r="I218" i="12"/>
  <c r="I458" i="12" s="1"/>
  <c r="I219" i="12"/>
  <c r="I457" i="12" s="1"/>
  <c r="I220" i="12"/>
  <c r="I462" i="12" s="1"/>
  <c r="I221" i="12"/>
  <c r="I461" i="12" s="1"/>
  <c r="I222" i="12"/>
  <c r="I463" i="12" s="1"/>
  <c r="I223" i="12"/>
  <c r="I459" i="12" s="1"/>
  <c r="I224" i="12"/>
  <c r="I474" i="12" s="1"/>
  <c r="I225" i="12"/>
  <c r="I460" i="12" s="1"/>
  <c r="I226" i="12"/>
  <c r="I465" i="12" s="1"/>
  <c r="I227" i="12"/>
  <c r="I464" i="12" s="1"/>
  <c r="I228" i="12"/>
  <c r="I229" i="12"/>
  <c r="I468" i="12" s="1"/>
  <c r="I230" i="12"/>
  <c r="I467" i="12" s="1"/>
  <c r="I231" i="12"/>
  <c r="I470" i="12" s="1"/>
  <c r="I232" i="12"/>
  <c r="I472" i="12" s="1"/>
  <c r="I233" i="12"/>
  <c r="I469" i="12" s="1"/>
  <c r="I234" i="12"/>
  <c r="I471" i="12" s="1"/>
  <c r="I235" i="12"/>
  <c r="I163" i="12"/>
  <c r="H456" i="12" s="1"/>
  <c r="I164" i="12"/>
  <c r="H457" i="12" s="1"/>
  <c r="I165" i="12"/>
  <c r="H458" i="12" s="1"/>
  <c r="I166" i="12"/>
  <c r="H474" i="12" s="1"/>
  <c r="I167" i="12"/>
  <c r="H460" i="12" s="1"/>
  <c r="I168" i="12"/>
  <c r="H459" i="12" s="1"/>
  <c r="I169" i="12"/>
  <c r="H461" i="12" s="1"/>
  <c r="I170" i="12"/>
  <c r="H463" i="12" s="1"/>
  <c r="I171" i="12"/>
  <c r="H455" i="12" s="1"/>
  <c r="I172" i="12"/>
  <c r="H464" i="12" s="1"/>
  <c r="I173" i="12"/>
  <c r="H462" i="12" s="1"/>
  <c r="I174" i="12"/>
  <c r="H465" i="12" s="1"/>
  <c r="I175" i="12"/>
  <c r="H467" i="12" s="1"/>
  <c r="I176" i="12"/>
  <c r="H466" i="12" s="1"/>
  <c r="I177" i="12"/>
  <c r="H469" i="12" s="1"/>
  <c r="I178" i="12"/>
  <c r="H468" i="12" s="1"/>
  <c r="I179" i="12"/>
  <c r="H470" i="12" s="1"/>
  <c r="I180" i="12"/>
  <c r="H471" i="12" s="1"/>
  <c r="I181" i="12"/>
  <c r="H473" i="12" s="1"/>
  <c r="I182" i="12"/>
  <c r="H472" i="12" s="1"/>
  <c r="I111" i="12"/>
  <c r="I112" i="12"/>
  <c r="G458" i="12" s="1"/>
  <c r="I113" i="12"/>
  <c r="G462" i="12" s="1"/>
  <c r="I115" i="12"/>
  <c r="G460" i="12" s="1"/>
  <c r="I114" i="12"/>
  <c r="G459" i="12" s="1"/>
  <c r="I116" i="12"/>
  <c r="G465" i="12" s="1"/>
  <c r="I118" i="12"/>
  <c r="G467" i="12" s="1"/>
  <c r="I59" i="12"/>
  <c r="C457" i="12" s="1"/>
  <c r="I58" i="12"/>
  <c r="I60" i="12"/>
  <c r="C455" i="12" s="1"/>
  <c r="I61" i="12"/>
  <c r="C458" i="12" s="1"/>
  <c r="I62" i="12"/>
  <c r="C461" i="12" s="1"/>
  <c r="I63" i="12"/>
  <c r="C462" i="12" s="1"/>
  <c r="I64" i="12"/>
  <c r="C459" i="12" s="1"/>
  <c r="I65" i="12"/>
  <c r="C460" i="12" s="1"/>
  <c r="I66" i="12"/>
  <c r="C463" i="12" s="1"/>
  <c r="I67" i="12"/>
  <c r="I68" i="12"/>
  <c r="C464" i="12" s="1"/>
  <c r="I69" i="12"/>
  <c r="C465" i="12" s="1"/>
  <c r="I70" i="12"/>
  <c r="C467" i="12" s="1"/>
  <c r="I71" i="12"/>
  <c r="C466" i="12" s="1"/>
  <c r="I72" i="12"/>
  <c r="C469" i="12" s="1"/>
  <c r="I73" i="12"/>
  <c r="C470" i="12" s="1"/>
  <c r="I74" i="12"/>
  <c r="C468" i="12" s="1"/>
  <c r="I75" i="12"/>
  <c r="C472" i="12" s="1"/>
  <c r="I76" i="12"/>
  <c r="C471" i="12" s="1"/>
  <c r="I77" i="12"/>
  <c r="C473" i="12" s="1"/>
  <c r="I14" i="12"/>
  <c r="I15" i="12"/>
  <c r="I16" i="12"/>
  <c r="I17" i="12"/>
  <c r="I19" i="12"/>
  <c r="I131" i="12" l="1"/>
  <c r="I269" i="12"/>
  <c r="I760" i="12"/>
  <c r="I641" i="12"/>
  <c r="I560" i="12"/>
  <c r="I288" i="12"/>
  <c r="D473" i="12" s="1"/>
  <c r="I18" i="12"/>
  <c r="I23" i="12" s="1"/>
  <c r="I1090" i="12"/>
  <c r="I965" i="12"/>
  <c r="I888" i="12"/>
  <c r="I792" i="12"/>
  <c r="I776" i="12"/>
  <c r="I720" i="12"/>
  <c r="I681" i="12"/>
  <c r="I602" i="12"/>
  <c r="I78" i="12"/>
  <c r="G455" i="12"/>
  <c r="I278" i="12"/>
  <c r="D459" i="12" s="1"/>
  <c r="I285" i="12"/>
  <c r="D470" i="12" s="1"/>
  <c r="I282" i="12"/>
  <c r="D467" i="12" s="1"/>
  <c r="I281" i="12"/>
  <c r="D466" i="12" s="1"/>
  <c r="I270" i="12"/>
  <c r="I277" i="12"/>
  <c r="D462" i="12" s="1"/>
  <c r="I273" i="12"/>
  <c r="I466" i="12"/>
  <c r="I284" i="12"/>
  <c r="D469" i="12" s="1"/>
  <c r="I280" i="12"/>
  <c r="D465" i="12" s="1"/>
  <c r="I276" i="12"/>
  <c r="D463" i="12" s="1"/>
  <c r="I272" i="12"/>
  <c r="D458" i="12" s="1"/>
  <c r="I287" i="12"/>
  <c r="D471" i="12" s="1"/>
  <c r="I283" i="12"/>
  <c r="D468" i="12" s="1"/>
  <c r="I279" i="12"/>
  <c r="D464" i="12" s="1"/>
  <c r="I275" i="12"/>
  <c r="D460" i="12" s="1"/>
  <c r="I271" i="12"/>
  <c r="D457" i="12" s="1"/>
  <c r="I286" i="12"/>
  <c r="D472" i="12" s="1"/>
  <c r="I274" i="12"/>
  <c r="D461" i="12" s="1"/>
  <c r="I393" i="12"/>
  <c r="I420" i="12"/>
  <c r="I447" i="12"/>
  <c r="I849" i="12"/>
  <c r="I928" i="12"/>
  <c r="I1003" i="12"/>
  <c r="I1041" i="12"/>
  <c r="I1078" i="12"/>
  <c r="I1103" i="12"/>
  <c r="I520" i="12"/>
  <c r="H3999" i="12"/>
  <c r="H4000" i="12"/>
  <c r="H4001" i="12"/>
  <c r="H4002" i="12"/>
  <c r="H4003" i="12"/>
  <c r="H4004" i="12"/>
  <c r="H4005" i="12"/>
  <c r="H4006" i="12"/>
  <c r="H4007" i="12"/>
  <c r="H4008" i="12"/>
  <c r="H4009" i="12"/>
  <c r="H4010" i="12"/>
  <c r="H4011" i="12"/>
  <c r="H4012" i="12"/>
  <c r="H4013" i="12"/>
  <c r="H4014" i="12"/>
  <c r="H3973" i="12"/>
  <c r="H3974" i="12"/>
  <c r="H3975" i="12"/>
  <c r="H3976" i="12"/>
  <c r="H3977" i="12"/>
  <c r="H4031" i="12" s="1"/>
  <c r="H3978" i="12"/>
  <c r="H3979" i="12"/>
  <c r="H3980" i="12"/>
  <c r="H4034" i="12" s="1"/>
  <c r="H3981" i="12"/>
  <c r="H4035" i="12" s="1"/>
  <c r="H3982" i="12"/>
  <c r="H3983" i="12"/>
  <c r="H4037" i="12" s="1"/>
  <c r="H3984" i="12"/>
  <c r="H3985" i="12"/>
  <c r="H3986" i="12"/>
  <c r="H3987" i="12"/>
  <c r="H4041" i="12" s="1"/>
  <c r="H3988" i="12"/>
  <c r="H3864" i="12"/>
  <c r="H3865" i="12"/>
  <c r="H3866" i="12"/>
  <c r="H3867" i="12"/>
  <c r="H3868" i="12"/>
  <c r="H3869" i="12"/>
  <c r="H3870" i="12"/>
  <c r="H3871" i="12"/>
  <c r="H3872" i="12"/>
  <c r="H3873" i="12"/>
  <c r="H3874" i="12"/>
  <c r="H3875" i="12"/>
  <c r="H3876" i="12"/>
  <c r="H3877" i="12"/>
  <c r="H3878" i="12"/>
  <c r="H3879" i="12"/>
  <c r="H3880" i="12"/>
  <c r="H3836" i="12"/>
  <c r="H3837" i="12"/>
  <c r="H3838" i="12"/>
  <c r="H3839" i="12"/>
  <c r="H3840" i="12"/>
  <c r="H3841" i="12"/>
  <c r="H3842" i="12"/>
  <c r="H3843" i="12"/>
  <c r="H3894" i="12" s="1"/>
  <c r="H3844" i="12"/>
  <c r="H3845" i="12"/>
  <c r="H3906" i="12" s="1"/>
  <c r="H3846" i="12"/>
  <c r="H3847" i="12"/>
  <c r="H3848" i="12"/>
  <c r="H3849" i="12"/>
  <c r="H3850" i="12"/>
  <c r="H3851" i="12"/>
  <c r="H3852" i="12"/>
  <c r="H3703" i="12"/>
  <c r="H3704" i="12"/>
  <c r="H3705" i="12"/>
  <c r="H3706" i="12"/>
  <c r="H3707" i="12"/>
  <c r="H3708" i="12"/>
  <c r="H3709" i="12"/>
  <c r="H3710" i="12"/>
  <c r="H3711" i="12"/>
  <c r="H3712" i="12"/>
  <c r="H3713" i="12"/>
  <c r="H3714" i="12"/>
  <c r="H3715" i="12"/>
  <c r="H3716" i="12"/>
  <c r="H3717" i="12"/>
  <c r="H3718" i="12"/>
  <c r="H3719" i="12"/>
  <c r="H3648" i="12"/>
  <c r="H3649" i="12"/>
  <c r="H3650" i="12"/>
  <c r="H3651" i="12"/>
  <c r="H3652" i="12"/>
  <c r="H3653" i="12"/>
  <c r="H3654" i="12"/>
  <c r="H3655" i="12"/>
  <c r="H3656" i="12"/>
  <c r="H3657" i="12"/>
  <c r="H3772" i="12" s="1"/>
  <c r="H3658" i="12"/>
  <c r="H3659" i="12"/>
  <c r="H3660" i="12"/>
  <c r="H3661" i="12"/>
  <c r="H3662" i="12"/>
  <c r="H3663" i="12"/>
  <c r="H3664" i="12"/>
  <c r="H3515" i="12"/>
  <c r="H3516" i="12"/>
  <c r="H3517" i="12"/>
  <c r="H3518" i="12"/>
  <c r="H3519" i="12"/>
  <c r="H3520" i="12"/>
  <c r="H3521" i="12"/>
  <c r="H3522" i="12"/>
  <c r="H3523" i="12"/>
  <c r="H3524" i="12"/>
  <c r="H3525" i="12"/>
  <c r="H3526" i="12"/>
  <c r="H3527" i="12"/>
  <c r="H3528" i="12"/>
  <c r="H3529" i="12"/>
  <c r="H3530" i="12"/>
  <c r="H3531" i="12"/>
  <c r="H3532" i="12"/>
  <c r="H3462" i="12"/>
  <c r="H3463" i="12"/>
  <c r="H3464" i="12"/>
  <c r="H3465" i="12"/>
  <c r="H3466" i="12"/>
  <c r="H3467" i="12"/>
  <c r="H3468" i="12"/>
  <c r="H3469" i="12"/>
  <c r="H3470" i="12"/>
  <c r="H3471" i="12"/>
  <c r="H3472" i="12"/>
  <c r="H3473" i="12"/>
  <c r="H3474" i="12"/>
  <c r="H3475" i="12"/>
  <c r="H3476" i="12"/>
  <c r="H3477" i="12"/>
  <c r="H3478" i="12"/>
  <c r="H3479" i="12"/>
  <c r="H3480" i="12"/>
  <c r="H3481" i="12"/>
  <c r="H3327" i="12"/>
  <c r="H3328" i="12"/>
  <c r="H3329" i="12"/>
  <c r="H3330" i="12"/>
  <c r="H3331" i="12"/>
  <c r="H3332" i="12"/>
  <c r="H3333" i="12"/>
  <c r="H3334" i="12"/>
  <c r="H3335" i="12"/>
  <c r="H3336" i="12"/>
  <c r="H3337" i="12"/>
  <c r="H3338" i="12"/>
  <c r="H3339" i="12"/>
  <c r="H3340" i="12"/>
  <c r="H3341" i="12"/>
  <c r="H3342" i="12"/>
  <c r="H3343" i="12"/>
  <c r="H3344" i="12"/>
  <c r="H3345" i="12"/>
  <c r="H3346" i="12"/>
  <c r="H3273" i="12"/>
  <c r="H3274" i="12"/>
  <c r="H3275" i="12"/>
  <c r="H3276" i="12"/>
  <c r="H3386" i="12" s="1"/>
  <c r="H3277" i="12"/>
  <c r="H3278" i="12"/>
  <c r="H3279" i="12"/>
  <c r="H3280" i="12"/>
  <c r="H3281" i="12"/>
  <c r="H3282" i="12"/>
  <c r="H3283" i="12"/>
  <c r="H3400" i="12" s="1"/>
  <c r="H3284" i="12"/>
  <c r="H3387" i="12" s="1"/>
  <c r="H3285" i="12"/>
  <c r="H3286" i="12"/>
  <c r="H3287" i="12"/>
  <c r="H3288" i="12"/>
  <c r="H3289" i="12"/>
  <c r="H3290" i="12"/>
  <c r="H3291" i="12"/>
  <c r="H3292" i="12"/>
  <c r="H3190" i="12"/>
  <c r="H3191" i="12"/>
  <c r="H3203" i="12" s="1"/>
  <c r="H3192" i="12"/>
  <c r="H3204" i="12" s="1"/>
  <c r="H3193" i="12"/>
  <c r="H3197" i="12" s="1"/>
  <c r="H3194" i="12"/>
  <c r="H3195" i="12"/>
  <c r="H3199" i="12" s="1"/>
  <c r="H3196" i="12"/>
  <c r="H1899" i="12"/>
  <c r="H1900" i="12"/>
  <c r="H1901" i="12"/>
  <c r="H1902" i="12"/>
  <c r="H1903" i="12"/>
  <c r="H1904" i="12"/>
  <c r="H1905" i="12"/>
  <c r="H1906" i="12"/>
  <c r="H1907" i="12"/>
  <c r="H1908" i="12"/>
  <c r="H1909" i="12"/>
  <c r="H1910" i="12"/>
  <c r="H1911" i="12"/>
  <c r="H1912" i="12"/>
  <c r="H1913" i="12"/>
  <c r="H1914" i="12"/>
  <c r="H1915" i="12"/>
  <c r="H1916" i="12"/>
  <c r="H1917" i="12"/>
  <c r="H1918" i="12"/>
  <c r="H1919" i="12"/>
  <c r="H1920" i="12"/>
  <c r="H1921" i="12"/>
  <c r="H1922" i="12"/>
  <c r="H1869" i="12"/>
  <c r="H1870" i="12"/>
  <c r="H1871" i="12"/>
  <c r="H1872" i="12"/>
  <c r="H1873" i="12"/>
  <c r="H1874" i="12"/>
  <c r="H1875" i="12"/>
  <c r="H1876" i="12"/>
  <c r="H1877" i="12"/>
  <c r="H1878" i="12"/>
  <c r="H1879" i="12"/>
  <c r="H1880" i="12"/>
  <c r="H1881" i="12"/>
  <c r="H1882" i="12"/>
  <c r="H1883" i="12"/>
  <c r="H1884" i="12"/>
  <c r="H1885" i="12"/>
  <c r="H1886" i="12"/>
  <c r="H1887" i="12"/>
  <c r="H1888" i="12"/>
  <c r="H1889" i="12"/>
  <c r="H1890" i="12"/>
  <c r="H1891" i="12"/>
  <c r="H1892" i="12"/>
  <c r="H1837" i="12"/>
  <c r="H1838" i="12"/>
  <c r="H1839" i="12"/>
  <c r="H1840" i="12"/>
  <c r="H1841" i="12"/>
  <c r="H1842" i="12"/>
  <c r="H1843" i="12"/>
  <c r="H1844" i="12"/>
  <c r="H1845" i="12"/>
  <c r="H1846" i="12"/>
  <c r="H1847" i="12"/>
  <c r="H1848" i="12"/>
  <c r="H1849" i="12"/>
  <c r="H1850" i="12"/>
  <c r="H1851" i="12"/>
  <c r="H1852" i="12"/>
  <c r="H1853" i="12"/>
  <c r="H1854" i="12"/>
  <c r="H1855" i="12"/>
  <c r="H1856" i="12"/>
  <c r="H1857" i="12"/>
  <c r="H1858" i="12"/>
  <c r="H1859" i="12"/>
  <c r="H1860" i="12"/>
  <c r="H1780" i="12"/>
  <c r="H1781" i="12"/>
  <c r="H1782" i="12"/>
  <c r="H1783" i="12"/>
  <c r="H1784" i="12"/>
  <c r="H1785" i="12"/>
  <c r="H1786" i="12"/>
  <c r="H1787" i="12"/>
  <c r="H1788" i="12"/>
  <c r="H1789" i="12"/>
  <c r="H1790" i="12"/>
  <c r="H1791" i="12"/>
  <c r="H1792" i="12"/>
  <c r="H1793" i="12"/>
  <c r="H1794" i="12"/>
  <c r="H1795" i="12"/>
  <c r="H1796" i="12"/>
  <c r="H1797" i="12"/>
  <c r="H1798" i="12"/>
  <c r="H1799" i="12"/>
  <c r="H1800" i="12"/>
  <c r="H1801" i="12"/>
  <c r="H1802" i="12"/>
  <c r="H1803" i="12"/>
  <c r="H1723" i="12"/>
  <c r="H1724" i="12"/>
  <c r="H1725" i="12"/>
  <c r="H1726" i="12"/>
  <c r="H1727" i="12"/>
  <c r="H1728" i="12"/>
  <c r="H1729" i="12"/>
  <c r="H1730" i="12"/>
  <c r="H1731" i="12"/>
  <c r="H1732" i="12"/>
  <c r="H1733" i="12"/>
  <c r="H1734" i="12"/>
  <c r="H1735" i="12"/>
  <c r="H1736" i="12"/>
  <c r="H1737" i="12"/>
  <c r="H1738" i="12"/>
  <c r="H1739" i="12"/>
  <c r="H1740" i="12"/>
  <c r="H1741" i="12"/>
  <c r="H1742" i="12"/>
  <c r="H1743" i="12"/>
  <c r="H1744" i="12"/>
  <c r="H1745" i="12"/>
  <c r="H1746" i="12"/>
  <c r="H1666" i="12"/>
  <c r="H1667" i="12"/>
  <c r="H1668" i="12"/>
  <c r="H1669" i="12"/>
  <c r="H1670" i="12"/>
  <c r="H1671" i="12"/>
  <c r="H1672" i="12"/>
  <c r="H1673" i="12"/>
  <c r="H1674" i="12"/>
  <c r="H1675" i="12"/>
  <c r="H1676" i="12"/>
  <c r="H1677" i="12"/>
  <c r="H1678" i="12"/>
  <c r="H1679" i="12"/>
  <c r="H1680" i="12"/>
  <c r="H1681" i="12"/>
  <c r="H1682" i="12"/>
  <c r="H1683" i="12"/>
  <c r="H1684" i="12"/>
  <c r="H1685" i="12"/>
  <c r="H1686" i="12"/>
  <c r="H1687" i="12"/>
  <c r="H1688" i="12"/>
  <c r="H1689" i="12"/>
  <c r="H1609" i="12"/>
  <c r="H1610" i="12"/>
  <c r="H1611" i="12"/>
  <c r="H1612" i="12"/>
  <c r="H1613" i="12"/>
  <c r="H1614" i="12"/>
  <c r="H1615" i="12"/>
  <c r="H1616" i="12"/>
  <c r="H1617" i="12"/>
  <c r="H1618" i="12"/>
  <c r="H1619" i="12"/>
  <c r="H1620" i="12"/>
  <c r="H1621" i="12"/>
  <c r="H1622" i="12"/>
  <c r="H1623" i="12"/>
  <c r="H1624" i="12"/>
  <c r="H1625" i="12"/>
  <c r="H1626" i="12"/>
  <c r="H1627" i="12"/>
  <c r="H1628" i="12"/>
  <c r="H1629" i="12"/>
  <c r="H1630" i="12"/>
  <c r="H1631" i="12"/>
  <c r="H1632" i="12"/>
  <c r="H1552" i="12"/>
  <c r="H1553" i="12"/>
  <c r="H1554" i="12"/>
  <c r="H1555" i="12"/>
  <c r="H1556" i="12"/>
  <c r="H1557" i="12"/>
  <c r="H1558" i="12"/>
  <c r="H1559" i="12"/>
  <c r="H1560" i="12"/>
  <c r="H1561" i="12"/>
  <c r="H1562" i="12"/>
  <c r="H1563" i="12"/>
  <c r="H1564" i="12"/>
  <c r="H1565" i="12"/>
  <c r="H1566" i="12"/>
  <c r="H1567" i="12"/>
  <c r="H1568" i="12"/>
  <c r="H1569" i="12"/>
  <c r="H1570" i="12"/>
  <c r="H1571" i="12"/>
  <c r="H1572" i="12"/>
  <c r="H1573" i="12"/>
  <c r="H1574" i="12"/>
  <c r="H1575" i="12"/>
  <c r="H1495" i="12"/>
  <c r="H1496" i="12"/>
  <c r="H1497" i="12"/>
  <c r="H1498" i="12"/>
  <c r="H1499" i="12"/>
  <c r="H1500" i="12"/>
  <c r="H1501" i="12"/>
  <c r="H1502" i="12"/>
  <c r="H1503" i="12"/>
  <c r="H1504" i="12"/>
  <c r="H1505" i="12"/>
  <c r="H1506" i="12"/>
  <c r="H1507" i="12"/>
  <c r="H1508" i="12"/>
  <c r="H1509" i="12"/>
  <c r="H1510" i="12"/>
  <c r="H1511" i="12"/>
  <c r="H1512" i="12"/>
  <c r="H1513" i="12"/>
  <c r="H1514" i="12"/>
  <c r="H1515" i="12"/>
  <c r="H1516" i="12"/>
  <c r="H1517" i="12"/>
  <c r="H1518" i="12"/>
  <c r="H1436" i="12"/>
  <c r="H1437" i="12"/>
  <c r="H1438" i="12"/>
  <c r="H1439" i="12"/>
  <c r="H1440" i="12"/>
  <c r="H1441" i="12"/>
  <c r="H1442" i="12"/>
  <c r="H1443" i="12"/>
  <c r="H1444" i="12"/>
  <c r="H1420" i="12"/>
  <c r="H1421" i="12"/>
  <c r="H1422" i="12"/>
  <c r="H1423" i="12"/>
  <c r="H1424" i="12"/>
  <c r="H1425" i="12"/>
  <c r="H1426" i="12"/>
  <c r="H1427" i="12"/>
  <c r="H1428" i="12"/>
  <c r="H1404" i="12"/>
  <c r="H1405" i="12"/>
  <c r="H1406" i="12"/>
  <c r="H1407" i="12"/>
  <c r="H1408" i="12"/>
  <c r="H1409" i="12"/>
  <c r="H1410" i="12"/>
  <c r="H1411" i="12"/>
  <c r="H1412" i="12"/>
  <c r="H1361" i="12"/>
  <c r="H1362" i="12"/>
  <c r="H1363" i="12"/>
  <c r="H1364" i="12"/>
  <c r="H1365" i="12"/>
  <c r="H1366" i="12"/>
  <c r="H1367" i="12"/>
  <c r="H1368" i="12"/>
  <c r="H1369" i="12"/>
  <c r="H1278" i="12"/>
  <c r="H1279" i="12"/>
  <c r="H1280" i="12"/>
  <c r="H1281" i="12"/>
  <c r="H1282" i="12"/>
  <c r="H1283" i="12"/>
  <c r="H1284" i="12"/>
  <c r="H1285" i="12"/>
  <c r="H1286" i="12"/>
  <c r="H1236" i="12"/>
  <c r="H1237" i="12"/>
  <c r="H1238" i="12"/>
  <c r="H1239" i="12"/>
  <c r="H1240" i="12"/>
  <c r="H1241" i="12"/>
  <c r="H1242" i="12"/>
  <c r="H1243" i="12"/>
  <c r="H1244" i="12"/>
  <c r="H1193" i="12"/>
  <c r="H1194" i="12"/>
  <c r="H1195" i="12"/>
  <c r="H1196" i="12"/>
  <c r="H1197" i="12"/>
  <c r="H1198" i="12"/>
  <c r="H1199" i="12"/>
  <c r="H1200" i="12"/>
  <c r="H1201" i="12"/>
  <c r="H1151" i="12"/>
  <c r="H1152" i="12"/>
  <c r="H1153" i="12"/>
  <c r="H1154" i="12"/>
  <c r="H1155" i="12"/>
  <c r="H1156" i="12"/>
  <c r="H1157" i="12"/>
  <c r="H1158" i="12"/>
  <c r="H1159" i="12"/>
  <c r="H1098" i="12"/>
  <c r="H1099" i="12"/>
  <c r="H1100" i="12"/>
  <c r="H1101" i="12"/>
  <c r="H1102" i="12"/>
  <c r="H1085" i="12"/>
  <c r="H1086" i="12"/>
  <c r="H1087" i="12"/>
  <c r="H1088" i="12"/>
  <c r="H1089" i="12"/>
  <c r="H1073" i="12"/>
  <c r="H1074" i="12"/>
  <c r="H1075" i="12"/>
  <c r="H1076" i="12"/>
  <c r="H1077" i="12"/>
  <c r="H1036" i="12"/>
  <c r="H1037" i="12"/>
  <c r="H1038" i="12"/>
  <c r="H1039" i="12"/>
  <c r="H1040" i="12"/>
  <c r="H998" i="12"/>
  <c r="H999" i="12"/>
  <c r="H1000" i="12"/>
  <c r="H1001" i="12"/>
  <c r="H1002" i="12"/>
  <c r="H960" i="12"/>
  <c r="H961" i="12"/>
  <c r="H962" i="12"/>
  <c r="H963" i="12"/>
  <c r="H964" i="12"/>
  <c r="H923" i="12"/>
  <c r="H924" i="12"/>
  <c r="H925" i="12"/>
  <c r="H926" i="12"/>
  <c r="H927" i="12"/>
  <c r="H883" i="12"/>
  <c r="H884" i="12"/>
  <c r="H885" i="12"/>
  <c r="H886" i="12"/>
  <c r="H887" i="12"/>
  <c r="H844" i="12"/>
  <c r="H845" i="12"/>
  <c r="H846" i="12"/>
  <c r="H847" i="12"/>
  <c r="H848" i="12"/>
  <c r="H784" i="12"/>
  <c r="H785" i="12"/>
  <c r="H786" i="12"/>
  <c r="H787" i="12"/>
  <c r="H788" i="12"/>
  <c r="H789" i="12"/>
  <c r="H790" i="12"/>
  <c r="H791" i="12"/>
  <c r="H768" i="12"/>
  <c r="H769" i="12"/>
  <c r="H770" i="12"/>
  <c r="H771" i="12"/>
  <c r="H772" i="12"/>
  <c r="H773" i="12"/>
  <c r="H774" i="12"/>
  <c r="H775" i="12"/>
  <c r="H752" i="12"/>
  <c r="H753" i="12"/>
  <c r="H754" i="12"/>
  <c r="H755" i="12"/>
  <c r="H756" i="12"/>
  <c r="H757" i="12"/>
  <c r="H758" i="12"/>
  <c r="H759" i="12"/>
  <c r="H712" i="12"/>
  <c r="H713" i="12"/>
  <c r="H714" i="12"/>
  <c r="H715" i="12"/>
  <c r="H716" i="12"/>
  <c r="H717" i="12"/>
  <c r="H718" i="12"/>
  <c r="H719" i="12"/>
  <c r="H673" i="12"/>
  <c r="H674" i="12"/>
  <c r="H675" i="12"/>
  <c r="H676" i="12"/>
  <c r="H677" i="12"/>
  <c r="H678" i="12"/>
  <c r="H679" i="12"/>
  <c r="H680" i="12"/>
  <c r="H633" i="12"/>
  <c r="H634" i="12"/>
  <c r="H635" i="12"/>
  <c r="H636" i="12"/>
  <c r="H637" i="12"/>
  <c r="H638" i="12"/>
  <c r="H639" i="12"/>
  <c r="H640" i="12"/>
  <c r="H594" i="12"/>
  <c r="H595" i="12"/>
  <c r="H596" i="12"/>
  <c r="H597" i="12"/>
  <c r="H598" i="12"/>
  <c r="H599" i="12"/>
  <c r="H600" i="12"/>
  <c r="H601" i="12"/>
  <c r="H552" i="12"/>
  <c r="H553" i="12"/>
  <c r="H554" i="12"/>
  <c r="H555" i="12"/>
  <c r="H556" i="12"/>
  <c r="H557" i="12"/>
  <c r="H558" i="12"/>
  <c r="H559" i="12"/>
  <c r="H512" i="12"/>
  <c r="H513" i="12"/>
  <c r="H514" i="12"/>
  <c r="H515" i="12"/>
  <c r="H516" i="12"/>
  <c r="H517" i="12"/>
  <c r="H518" i="12"/>
  <c r="H519" i="12"/>
  <c r="H427" i="12"/>
  <c r="H428" i="12"/>
  <c r="H429" i="12"/>
  <c r="H430" i="12"/>
  <c r="H431" i="12"/>
  <c r="H432" i="12"/>
  <c r="H433" i="12"/>
  <c r="H434" i="12"/>
  <c r="H435" i="12"/>
  <c r="H436" i="12"/>
  <c r="H437" i="12"/>
  <c r="H438" i="12"/>
  <c r="H439" i="12"/>
  <c r="H440" i="12"/>
  <c r="H441" i="12"/>
  <c r="H442" i="12"/>
  <c r="H443" i="12"/>
  <c r="H444" i="12"/>
  <c r="H445" i="12"/>
  <c r="H446" i="12"/>
  <c r="H400" i="12"/>
  <c r="H401" i="12"/>
  <c r="H402" i="12"/>
  <c r="H403" i="12"/>
  <c r="H404" i="12"/>
  <c r="H405" i="12"/>
  <c r="H406" i="12"/>
  <c r="H407" i="12"/>
  <c r="H408" i="12"/>
  <c r="H409" i="12"/>
  <c r="H410" i="12"/>
  <c r="H413" i="12"/>
  <c r="H411" i="12"/>
  <c r="H412" i="12"/>
  <c r="H415" i="12"/>
  <c r="H416" i="12"/>
  <c r="H414" i="12"/>
  <c r="H417" i="12"/>
  <c r="H418" i="12"/>
  <c r="H419" i="12"/>
  <c r="H373" i="12"/>
  <c r="H374" i="12"/>
  <c r="H375" i="12"/>
  <c r="H376" i="12"/>
  <c r="H377" i="12"/>
  <c r="H378" i="12"/>
  <c r="H379" i="12"/>
  <c r="H380" i="12"/>
  <c r="H381" i="12"/>
  <c r="H382" i="12"/>
  <c r="H383" i="12"/>
  <c r="H384" i="12"/>
  <c r="H385" i="12"/>
  <c r="H386" i="12"/>
  <c r="H387" i="12"/>
  <c r="H388" i="12"/>
  <c r="H389" i="12"/>
  <c r="H390" i="12"/>
  <c r="H391" i="12"/>
  <c r="H392" i="12"/>
  <c r="H322" i="12"/>
  <c r="H323" i="12"/>
  <c r="H324" i="12"/>
  <c r="H325" i="12"/>
  <c r="H326" i="12"/>
  <c r="H327" i="12"/>
  <c r="H328" i="12"/>
  <c r="H329" i="12"/>
  <c r="H330" i="12"/>
  <c r="H331" i="12"/>
  <c r="H332" i="12"/>
  <c r="H333" i="12"/>
  <c r="H334" i="12"/>
  <c r="H335" i="12"/>
  <c r="H336" i="12"/>
  <c r="H337" i="12"/>
  <c r="H338" i="12"/>
  <c r="H339" i="12"/>
  <c r="H340" i="12"/>
  <c r="H341" i="12"/>
  <c r="F566" i="13"/>
  <c r="G566" i="13"/>
  <c r="H566" i="13"/>
  <c r="I566" i="13"/>
  <c r="J566" i="13"/>
  <c r="H3768" i="12" l="1"/>
  <c r="H3395" i="12"/>
  <c r="H3388" i="12"/>
  <c r="H3398" i="12"/>
  <c r="H3385" i="12"/>
  <c r="H3758" i="12"/>
  <c r="H3382" i="12"/>
  <c r="H4033" i="12"/>
  <c r="H4027" i="12"/>
  <c r="H3892" i="12"/>
  <c r="H3383" i="12"/>
  <c r="H3391" i="12"/>
  <c r="H3384" i="12"/>
  <c r="H3390" i="12"/>
  <c r="H3396" i="12"/>
  <c r="H3393" i="12"/>
  <c r="H3392" i="12"/>
  <c r="I20" i="12"/>
  <c r="H3397" i="12"/>
  <c r="H3399" i="12"/>
  <c r="H3389" i="12"/>
  <c r="H3206" i="12"/>
  <c r="H3205" i="12"/>
  <c r="H3189" i="12"/>
  <c r="H3201" i="12" s="1"/>
  <c r="H3202" i="12"/>
  <c r="H3582" i="12"/>
  <c r="H3568" i="12"/>
  <c r="H3570" i="12"/>
  <c r="H3763" i="12"/>
  <c r="H4038" i="12"/>
  <c r="H3579" i="12"/>
  <c r="H3770" i="12"/>
  <c r="H3759" i="12"/>
  <c r="H3893" i="12"/>
  <c r="H3897" i="12"/>
  <c r="H3572" i="12"/>
  <c r="H3773" i="12"/>
  <c r="H3757" i="12"/>
  <c r="H3583" i="12"/>
  <c r="H3771" i="12"/>
  <c r="H3766" i="12"/>
  <c r="H3767" i="12"/>
  <c r="H3760" i="12"/>
  <c r="H3902" i="12"/>
  <c r="H3895" i="12"/>
  <c r="H3900" i="12"/>
  <c r="I21" i="12"/>
  <c r="I22" i="12"/>
  <c r="H3581" i="12"/>
  <c r="H3574" i="12"/>
  <c r="H3573" i="12"/>
  <c r="H3769" i="12"/>
  <c r="H1326" i="12"/>
  <c r="H1322" i="12"/>
  <c r="H1325" i="12"/>
  <c r="H1321" i="12"/>
  <c r="H3761" i="12"/>
  <c r="H3764" i="12"/>
  <c r="H4032" i="12"/>
  <c r="H4029" i="12"/>
  <c r="H4042" i="12"/>
  <c r="H4040" i="12"/>
  <c r="H4036" i="12"/>
  <c r="H4028" i="12"/>
  <c r="H3891" i="12"/>
  <c r="H3905" i="12"/>
  <c r="H3904" i="12"/>
  <c r="H3898" i="12"/>
  <c r="H3907" i="12"/>
  <c r="H3903" i="12"/>
  <c r="H3899" i="12"/>
  <c r="H3765" i="12"/>
  <c r="H3569" i="12"/>
  <c r="H3576" i="12"/>
  <c r="H3585" i="12"/>
  <c r="H3575" i="12"/>
  <c r="H4039" i="12"/>
  <c r="H4019" i="12"/>
  <c r="H3993" i="12"/>
  <c r="H4030" i="12"/>
  <c r="H3884" i="12"/>
  <c r="H3901" i="12"/>
  <c r="H3856" i="12"/>
  <c r="H3896" i="12"/>
  <c r="H3723" i="12"/>
  <c r="H3668" i="12"/>
  <c r="H3762" i="12"/>
  <c r="H3578" i="12"/>
  <c r="H3580" i="12"/>
  <c r="H3584" i="12"/>
  <c r="H3577" i="12"/>
  <c r="H3535" i="12"/>
  <c r="H3571" i="12"/>
  <c r="H3482" i="12"/>
  <c r="H3347" i="12"/>
  <c r="H3293" i="12"/>
  <c r="H1923" i="12"/>
  <c r="H1893" i="12"/>
  <c r="H1861" i="12"/>
  <c r="H1804" i="12"/>
  <c r="H1747" i="12"/>
  <c r="H1690" i="12"/>
  <c r="H1633" i="12"/>
  <c r="H1576" i="12"/>
  <c r="H1519" i="12"/>
  <c r="H1429" i="12"/>
  <c r="H1413" i="12"/>
  <c r="H1370" i="12"/>
  <c r="H1324" i="12"/>
  <c r="H1320" i="12"/>
  <c r="H1287" i="12"/>
  <c r="H1245" i="12"/>
  <c r="H1327" i="12"/>
  <c r="H1323" i="12"/>
  <c r="H1319" i="12"/>
  <c r="H1202" i="12"/>
  <c r="H1160" i="12"/>
  <c r="H1103" i="12"/>
  <c r="H1090" i="12"/>
  <c r="H1041" i="12"/>
  <c r="H965" i="12"/>
  <c r="H720" i="12"/>
  <c r="H1445" i="12"/>
  <c r="H849" i="12"/>
  <c r="H888" i="12"/>
  <c r="H928" i="12"/>
  <c r="H1003" i="12"/>
  <c r="H1078" i="12"/>
  <c r="H520" i="12"/>
  <c r="H560" i="12"/>
  <c r="H602" i="12"/>
  <c r="H641" i="12"/>
  <c r="H681" i="12"/>
  <c r="H760" i="12"/>
  <c r="H776" i="12"/>
  <c r="H792" i="12"/>
  <c r="H447" i="12"/>
  <c r="H420" i="12"/>
  <c r="H393" i="12"/>
  <c r="H342" i="12"/>
  <c r="H3401" i="12" l="1"/>
  <c r="H3198" i="12"/>
  <c r="H3200" i="12"/>
  <c r="H3588" i="12"/>
  <c r="H4047" i="12"/>
  <c r="H3911" i="12"/>
  <c r="H3777" i="12"/>
  <c r="H1328" i="12"/>
  <c r="H216" i="12"/>
  <c r="H217" i="12"/>
  <c r="H218" i="12"/>
  <c r="H219" i="12"/>
  <c r="H220" i="12"/>
  <c r="H221" i="12"/>
  <c r="H222" i="12"/>
  <c r="H223" i="12"/>
  <c r="H224" i="12"/>
  <c r="H225" i="12"/>
  <c r="H226" i="12"/>
  <c r="H227" i="12"/>
  <c r="H228" i="12"/>
  <c r="H229" i="12"/>
  <c r="H230" i="12"/>
  <c r="H231" i="12"/>
  <c r="H232" i="12"/>
  <c r="H233" i="12"/>
  <c r="H234" i="12"/>
  <c r="H235" i="12"/>
  <c r="H236" i="12" l="1"/>
  <c r="H163" i="12"/>
  <c r="H269" i="12" s="1"/>
  <c r="H164" i="12"/>
  <c r="H271" i="12" s="1"/>
  <c r="H165" i="12"/>
  <c r="H166" i="12"/>
  <c r="H273" i="12" s="1"/>
  <c r="H167" i="12"/>
  <c r="H168" i="12"/>
  <c r="H169" i="12"/>
  <c r="H274" i="12" s="1"/>
  <c r="H170" i="12"/>
  <c r="H276" i="12" s="1"/>
  <c r="H171" i="12"/>
  <c r="H172" i="12"/>
  <c r="H279" i="12" s="1"/>
  <c r="H173" i="12"/>
  <c r="H174" i="12"/>
  <c r="H175" i="12"/>
  <c r="H176" i="12"/>
  <c r="H281" i="12" s="1"/>
  <c r="H177" i="12"/>
  <c r="H284" i="12" s="1"/>
  <c r="H178" i="12"/>
  <c r="H283" i="12" s="1"/>
  <c r="H179" i="12"/>
  <c r="H285" i="12" s="1"/>
  <c r="H180" i="12"/>
  <c r="H287" i="12" s="1"/>
  <c r="H181" i="12"/>
  <c r="H288" i="12" s="1"/>
  <c r="H182" i="12"/>
  <c r="H286" i="12" s="1"/>
  <c r="H111" i="12"/>
  <c r="H112" i="12"/>
  <c r="H113" i="12"/>
  <c r="H277" i="12" s="1"/>
  <c r="H115" i="12"/>
  <c r="H114" i="12"/>
  <c r="H116" i="12"/>
  <c r="H118" i="12"/>
  <c r="H59" i="12"/>
  <c r="H58" i="12"/>
  <c r="H60" i="12"/>
  <c r="H61" i="12"/>
  <c r="H62" i="12"/>
  <c r="H63" i="12"/>
  <c r="H64" i="12"/>
  <c r="H65" i="12"/>
  <c r="H66" i="12"/>
  <c r="H67" i="12"/>
  <c r="H68" i="12"/>
  <c r="H69" i="12"/>
  <c r="H70" i="12"/>
  <c r="H71" i="12"/>
  <c r="H72" i="12"/>
  <c r="H73" i="12"/>
  <c r="H74" i="12"/>
  <c r="H75" i="12"/>
  <c r="H76" i="12"/>
  <c r="H77" i="12"/>
  <c r="H14" i="12"/>
  <c r="H15" i="12"/>
  <c r="H16" i="12"/>
  <c r="H17" i="12"/>
  <c r="H19" i="12"/>
  <c r="H280" i="12" l="1"/>
  <c r="H282" i="12"/>
  <c r="H275" i="12"/>
  <c r="H272" i="12"/>
  <c r="H278" i="12"/>
  <c r="H131" i="12"/>
  <c r="H270" i="12"/>
  <c r="H183" i="12"/>
  <c r="H78" i="12"/>
  <c r="H18" i="12"/>
  <c r="H20" i="12" s="1"/>
  <c r="H289" i="12" l="1"/>
  <c r="H22" i="12"/>
  <c r="H21" i="12"/>
  <c r="H23" i="12"/>
  <c r="G4014" i="12"/>
  <c r="G4013" i="12"/>
  <c r="G4012" i="12"/>
  <c r="G4011" i="12"/>
  <c r="G4010" i="12"/>
  <c r="G4009" i="12"/>
  <c r="G4008" i="12"/>
  <c r="G4007" i="12"/>
  <c r="G4006" i="12"/>
  <c r="G4005" i="12"/>
  <c r="G4004" i="12"/>
  <c r="G4003" i="12"/>
  <c r="G4002" i="12"/>
  <c r="G4001" i="12"/>
  <c r="G4000" i="12"/>
  <c r="G3999" i="12"/>
  <c r="G3988" i="12"/>
  <c r="G4042" i="12" s="1"/>
  <c r="G3987" i="12"/>
  <c r="G4041" i="12" s="1"/>
  <c r="G3986" i="12"/>
  <c r="G3985" i="12"/>
  <c r="G3984" i="12"/>
  <c r="G3983" i="12"/>
  <c r="G4037" i="12" s="1"/>
  <c r="G3982" i="12"/>
  <c r="G3981" i="12"/>
  <c r="G3980" i="12"/>
  <c r="G4034" i="12" s="1"/>
  <c r="G3979" i="12"/>
  <c r="G4033" i="12" s="1"/>
  <c r="G3978" i="12"/>
  <c r="G3977" i="12"/>
  <c r="G3976" i="12"/>
  <c r="G3975" i="12"/>
  <c r="G3974" i="12"/>
  <c r="G3973" i="12"/>
  <c r="G3880" i="12"/>
  <c r="G3879" i="12"/>
  <c r="G3878" i="12"/>
  <c r="G3877" i="12"/>
  <c r="G3876" i="12"/>
  <c r="G3875" i="12"/>
  <c r="G3874" i="12"/>
  <c r="G3873" i="12"/>
  <c r="G3872" i="12"/>
  <c r="G3871" i="12"/>
  <c r="G3870" i="12"/>
  <c r="G3869" i="12"/>
  <c r="G3868" i="12"/>
  <c r="G3867" i="12"/>
  <c r="G3866" i="12"/>
  <c r="G3865" i="12"/>
  <c r="G3864" i="12"/>
  <c r="G3852" i="12"/>
  <c r="G3851" i="12"/>
  <c r="G3850" i="12"/>
  <c r="G3849" i="12"/>
  <c r="G3848" i="12"/>
  <c r="G3847" i="12"/>
  <c r="G3846" i="12"/>
  <c r="G3845" i="12"/>
  <c r="G3844" i="12"/>
  <c r="G3843" i="12"/>
  <c r="G3842" i="12"/>
  <c r="G3841" i="12"/>
  <c r="G3840" i="12"/>
  <c r="G3839" i="12"/>
  <c r="G3838" i="12"/>
  <c r="G3837" i="12"/>
  <c r="G3836" i="12"/>
  <c r="G3719" i="12"/>
  <c r="G3718" i="12"/>
  <c r="G3717" i="12"/>
  <c r="G3716" i="12"/>
  <c r="G3715" i="12"/>
  <c r="G3714" i="12"/>
  <c r="G3713" i="12"/>
  <c r="G3712" i="12"/>
  <c r="G3711" i="12"/>
  <c r="G3710" i="12"/>
  <c r="G3709" i="12"/>
  <c r="G3708" i="12"/>
  <c r="G3707" i="12"/>
  <c r="G3706" i="12"/>
  <c r="G3705" i="12"/>
  <c r="G3704" i="12"/>
  <c r="G3703" i="12"/>
  <c r="G3664" i="12"/>
  <c r="G3663" i="12"/>
  <c r="G3662" i="12"/>
  <c r="G3661" i="12"/>
  <c r="G3660" i="12"/>
  <c r="G3659" i="12"/>
  <c r="G3658" i="12"/>
  <c r="G3657" i="12"/>
  <c r="G3656" i="12"/>
  <c r="G3655" i="12"/>
  <c r="G3654" i="12"/>
  <c r="G3653" i="12"/>
  <c r="G3652" i="12"/>
  <c r="G3651" i="12"/>
  <c r="G3650" i="12"/>
  <c r="G3649" i="12"/>
  <c r="G3648" i="12"/>
  <c r="G3532" i="12"/>
  <c r="G3531" i="12"/>
  <c r="G3530" i="12"/>
  <c r="G3529" i="12"/>
  <c r="G3528" i="12"/>
  <c r="G3527" i="12"/>
  <c r="G3526" i="12"/>
  <c r="G3525" i="12"/>
  <c r="G3524" i="12"/>
  <c r="G3523" i="12"/>
  <c r="G3522" i="12"/>
  <c r="G3521" i="12"/>
  <c r="G3520" i="12"/>
  <c r="G3519" i="12"/>
  <c r="G3518" i="12"/>
  <c r="G3517" i="12"/>
  <c r="G3516" i="12"/>
  <c r="G3515" i="12"/>
  <c r="G3481" i="12"/>
  <c r="G3480" i="12"/>
  <c r="G3479" i="12"/>
  <c r="G3478" i="12"/>
  <c r="G3477" i="12"/>
  <c r="G3476" i="12"/>
  <c r="G3475" i="12"/>
  <c r="G3474" i="12"/>
  <c r="G3473" i="12"/>
  <c r="G3472" i="12"/>
  <c r="G3471" i="12"/>
  <c r="G3470" i="12"/>
  <c r="G3469" i="12"/>
  <c r="G3468" i="12"/>
  <c r="G3580" i="12" s="1"/>
  <c r="G3467" i="12"/>
  <c r="G3466" i="12"/>
  <c r="G3465" i="12"/>
  <c r="G3464" i="12"/>
  <c r="G3463" i="12"/>
  <c r="G3462" i="12"/>
  <c r="G3292" i="12"/>
  <c r="G3291" i="12"/>
  <c r="G3346" i="12"/>
  <c r="G3345" i="12"/>
  <c r="G3344" i="12"/>
  <c r="G3343" i="12"/>
  <c r="G3342" i="12"/>
  <c r="G3341" i="12"/>
  <c r="G3340" i="12"/>
  <c r="G3339" i="12"/>
  <c r="G3338" i="12"/>
  <c r="G3337" i="12"/>
  <c r="G3336" i="12"/>
  <c r="G3335" i="12"/>
  <c r="G3334" i="12"/>
  <c r="G3333" i="12"/>
  <c r="G3332" i="12"/>
  <c r="G3331" i="12"/>
  <c r="G3330" i="12"/>
  <c r="G3329" i="12"/>
  <c r="G3328" i="12"/>
  <c r="G3327" i="12"/>
  <c r="G3290" i="12"/>
  <c r="G3289" i="12"/>
  <c r="G3288" i="12"/>
  <c r="G3287" i="12"/>
  <c r="G3286" i="12"/>
  <c r="G3285" i="12"/>
  <c r="G3284" i="12"/>
  <c r="G3283" i="12"/>
  <c r="G3282" i="12"/>
  <c r="G3281" i="12"/>
  <c r="G3383" i="12" s="1"/>
  <c r="G3280" i="12"/>
  <c r="G3279" i="12"/>
  <c r="G3278" i="12"/>
  <c r="G3277" i="12"/>
  <c r="G3276" i="12"/>
  <c r="G3275" i="12"/>
  <c r="G3274" i="12"/>
  <c r="G3273" i="12"/>
  <c r="G3196" i="12"/>
  <c r="G3195" i="12"/>
  <c r="G3199" i="12" s="1"/>
  <c r="G3194" i="12"/>
  <c r="G3193" i="12"/>
  <c r="G3197" i="12" s="1"/>
  <c r="G3192" i="12"/>
  <c r="G3204" i="12" s="1"/>
  <c r="G3191" i="12"/>
  <c r="G3203" i="12" s="1"/>
  <c r="G3190" i="12"/>
  <c r="G3202" i="12" s="1"/>
  <c r="G1922" i="12"/>
  <c r="G1921" i="12"/>
  <c r="G1920" i="12"/>
  <c r="G1919" i="12"/>
  <c r="G1918" i="12"/>
  <c r="G1917" i="12"/>
  <c r="G1916" i="12"/>
  <c r="G1915" i="12"/>
  <c r="G1914" i="12"/>
  <c r="G1913" i="12"/>
  <c r="G1912" i="12"/>
  <c r="G1911" i="12"/>
  <c r="G1910" i="12"/>
  <c r="G1909" i="12"/>
  <c r="G1908" i="12"/>
  <c r="G1907" i="12"/>
  <c r="G1906" i="12"/>
  <c r="G1905" i="12"/>
  <c r="G1904" i="12"/>
  <c r="G1903" i="12"/>
  <c r="G1902" i="12"/>
  <c r="G1901" i="12"/>
  <c r="G1900" i="12"/>
  <c r="G1899" i="12"/>
  <c r="G1892" i="12"/>
  <c r="G1891" i="12"/>
  <c r="G1890" i="12"/>
  <c r="G1889" i="12"/>
  <c r="G1888" i="12"/>
  <c r="G1887" i="12"/>
  <c r="G1886" i="12"/>
  <c r="G1885" i="12"/>
  <c r="G1884" i="12"/>
  <c r="G1883" i="12"/>
  <c r="G1882" i="12"/>
  <c r="G1881" i="12"/>
  <c r="G1880" i="12"/>
  <c r="G1879" i="12"/>
  <c r="G1878" i="12"/>
  <c r="G1877" i="12"/>
  <c r="G1876" i="12"/>
  <c r="G1875" i="12"/>
  <c r="G1874" i="12"/>
  <c r="G1873" i="12"/>
  <c r="G1872" i="12"/>
  <c r="G1871" i="12"/>
  <c r="G1870" i="12"/>
  <c r="G1869" i="12"/>
  <c r="G1860" i="12"/>
  <c r="G1859" i="12"/>
  <c r="G1858" i="12"/>
  <c r="G1857" i="12"/>
  <c r="G1856" i="12"/>
  <c r="G1855" i="12"/>
  <c r="G1854" i="12"/>
  <c r="G1853" i="12"/>
  <c r="G1852" i="12"/>
  <c r="G1851" i="12"/>
  <c r="G1850" i="12"/>
  <c r="G1849" i="12"/>
  <c r="G1848" i="12"/>
  <c r="G1847" i="12"/>
  <c r="G1846" i="12"/>
  <c r="G1845" i="12"/>
  <c r="G1844" i="12"/>
  <c r="G1843" i="12"/>
  <c r="G1842" i="12"/>
  <c r="G1841" i="12"/>
  <c r="G1840" i="12"/>
  <c r="G1839" i="12"/>
  <c r="G1838" i="12"/>
  <c r="G1837" i="12"/>
  <c r="G1803" i="12"/>
  <c r="G1802" i="12"/>
  <c r="G1801" i="12"/>
  <c r="G1800" i="12"/>
  <c r="G1799" i="12"/>
  <c r="G1798" i="12"/>
  <c r="G1797" i="12"/>
  <c r="G1796" i="12"/>
  <c r="G1795" i="12"/>
  <c r="G1794" i="12"/>
  <c r="G1793" i="12"/>
  <c r="G1792" i="12"/>
  <c r="G1791" i="12"/>
  <c r="G1790" i="12"/>
  <c r="G1789" i="12"/>
  <c r="G1788" i="12"/>
  <c r="G1787" i="12"/>
  <c r="G1786" i="12"/>
  <c r="G1785" i="12"/>
  <c r="G1784" i="12"/>
  <c r="G1783" i="12"/>
  <c r="G1782" i="12"/>
  <c r="G1781" i="12"/>
  <c r="G1780" i="12"/>
  <c r="G1746" i="12"/>
  <c r="G1745" i="12"/>
  <c r="G1744" i="12"/>
  <c r="G1743" i="12"/>
  <c r="G1742" i="12"/>
  <c r="G1741" i="12"/>
  <c r="G1740" i="12"/>
  <c r="G1739" i="12"/>
  <c r="G1738" i="12"/>
  <c r="G1737" i="12"/>
  <c r="G1736" i="12"/>
  <c r="G1735" i="12"/>
  <c r="G1734" i="12"/>
  <c r="G1733" i="12"/>
  <c r="G1732" i="12"/>
  <c r="G1731" i="12"/>
  <c r="G1730" i="12"/>
  <c r="G1729" i="12"/>
  <c r="G1728" i="12"/>
  <c r="G1727" i="12"/>
  <c r="G1726" i="12"/>
  <c r="G1725" i="12"/>
  <c r="G1724" i="12"/>
  <c r="G1723" i="12"/>
  <c r="G1689" i="12"/>
  <c r="G1688" i="12"/>
  <c r="G1687" i="12"/>
  <c r="G1686" i="12"/>
  <c r="G1685" i="12"/>
  <c r="G1684" i="12"/>
  <c r="G1683" i="12"/>
  <c r="G1682" i="12"/>
  <c r="G1681" i="12"/>
  <c r="G1680" i="12"/>
  <c r="G1679" i="12"/>
  <c r="G1678" i="12"/>
  <c r="G1677" i="12"/>
  <c r="G1676" i="12"/>
  <c r="G1675" i="12"/>
  <c r="G1674" i="12"/>
  <c r="G1673" i="12"/>
  <c r="G1672" i="12"/>
  <c r="G1671" i="12"/>
  <c r="G1670" i="12"/>
  <c r="G1669" i="12"/>
  <c r="G1668" i="12"/>
  <c r="G1667" i="12"/>
  <c r="G1666" i="12"/>
  <c r="G1632" i="12"/>
  <c r="G1631" i="12"/>
  <c r="G1630" i="12"/>
  <c r="G1629" i="12"/>
  <c r="G1628" i="12"/>
  <c r="G1627" i="12"/>
  <c r="G1626" i="12"/>
  <c r="G1625" i="12"/>
  <c r="G1624" i="12"/>
  <c r="G1623" i="12"/>
  <c r="G1622" i="12"/>
  <c r="G1621" i="12"/>
  <c r="G1620" i="12"/>
  <c r="G1619" i="12"/>
  <c r="G1618" i="12"/>
  <c r="G1617" i="12"/>
  <c r="G1616" i="12"/>
  <c r="G1615" i="12"/>
  <c r="G1614" i="12"/>
  <c r="G1613" i="12"/>
  <c r="G1612" i="12"/>
  <c r="G1611" i="12"/>
  <c r="G1610" i="12"/>
  <c r="G1609" i="12"/>
  <c r="G1575" i="12"/>
  <c r="G1574" i="12"/>
  <c r="G1573" i="12"/>
  <c r="G1572" i="12"/>
  <c r="G1571" i="12"/>
  <c r="G1570" i="12"/>
  <c r="G1569" i="12"/>
  <c r="G1568" i="12"/>
  <c r="G1567" i="12"/>
  <c r="G1566" i="12"/>
  <c r="G1565" i="12"/>
  <c r="G1564" i="12"/>
  <c r="G1563" i="12"/>
  <c r="G1562" i="12"/>
  <c r="G1561" i="12"/>
  <c r="G1560" i="12"/>
  <c r="G1559" i="12"/>
  <c r="G1558" i="12"/>
  <c r="G1557" i="12"/>
  <c r="G1556" i="12"/>
  <c r="G1555" i="12"/>
  <c r="G1554" i="12"/>
  <c r="G1553" i="12"/>
  <c r="G1552" i="12"/>
  <c r="G1518" i="12"/>
  <c r="G1517" i="12"/>
  <c r="G1516" i="12"/>
  <c r="G1515" i="12"/>
  <c r="G1514" i="12"/>
  <c r="G1513" i="12"/>
  <c r="G1512" i="12"/>
  <c r="G1511" i="12"/>
  <c r="G1510" i="12"/>
  <c r="G1509" i="12"/>
  <c r="G1508" i="12"/>
  <c r="G1507" i="12"/>
  <c r="G1506" i="12"/>
  <c r="G1505" i="12"/>
  <c r="G1504" i="12"/>
  <c r="G1503" i="12"/>
  <c r="G1502" i="12"/>
  <c r="G1501" i="12"/>
  <c r="G1500" i="12"/>
  <c r="G1499" i="12"/>
  <c r="G1498" i="12"/>
  <c r="G1497" i="12"/>
  <c r="G1496" i="12"/>
  <c r="G1495" i="12"/>
  <c r="C58" i="8"/>
  <c r="G1444" i="12"/>
  <c r="G1443" i="12"/>
  <c r="G1442" i="12"/>
  <c r="G1441" i="12"/>
  <c r="G1440" i="12"/>
  <c r="G1439" i="12"/>
  <c r="G1438" i="12"/>
  <c r="G1437" i="12"/>
  <c r="G1436" i="12"/>
  <c r="G1428" i="12"/>
  <c r="G1427" i="12"/>
  <c r="G1426" i="12"/>
  <c r="G1425" i="12"/>
  <c r="G1424" i="12"/>
  <c r="G1423" i="12"/>
  <c r="G1422" i="12"/>
  <c r="G1421" i="12"/>
  <c r="G1420" i="12"/>
  <c r="G1412" i="12"/>
  <c r="G1411" i="12"/>
  <c r="G1410" i="12"/>
  <c r="G1409" i="12"/>
  <c r="G1408" i="12"/>
  <c r="G1407" i="12"/>
  <c r="G1406" i="12"/>
  <c r="G1405" i="12"/>
  <c r="G1404" i="12"/>
  <c r="G1369" i="12"/>
  <c r="G1368" i="12"/>
  <c r="G1367" i="12"/>
  <c r="G1366" i="12"/>
  <c r="G1365" i="12"/>
  <c r="G1364" i="12"/>
  <c r="G1363" i="12"/>
  <c r="G1362" i="12"/>
  <c r="G1361" i="12"/>
  <c r="G1286" i="12"/>
  <c r="G1285" i="12"/>
  <c r="G1284" i="12"/>
  <c r="G1283" i="12"/>
  <c r="G1282" i="12"/>
  <c r="G1281" i="12"/>
  <c r="G1280" i="12"/>
  <c r="G1279" i="12"/>
  <c r="G1278" i="12"/>
  <c r="G1244" i="12"/>
  <c r="G1243" i="12"/>
  <c r="G1242" i="12"/>
  <c r="G1241" i="12"/>
  <c r="G1240" i="12"/>
  <c r="G1239" i="12"/>
  <c r="G1238" i="12"/>
  <c r="G1237" i="12"/>
  <c r="G1236" i="12"/>
  <c r="G1201" i="12"/>
  <c r="G1200" i="12"/>
  <c r="G1199" i="12"/>
  <c r="G1198" i="12"/>
  <c r="G1197" i="12"/>
  <c r="G1196" i="12"/>
  <c r="G1195" i="12"/>
  <c r="G1194" i="12"/>
  <c r="G1193" i="12"/>
  <c r="G1159" i="12"/>
  <c r="G1158" i="12"/>
  <c r="G1157" i="12"/>
  <c r="G1156" i="12"/>
  <c r="G1155" i="12"/>
  <c r="G1154" i="12"/>
  <c r="G1153" i="12"/>
  <c r="G1152" i="12"/>
  <c r="G1151" i="12"/>
  <c r="G1102" i="12"/>
  <c r="G1101" i="12"/>
  <c r="G1100" i="12"/>
  <c r="G1099" i="12"/>
  <c r="G1098" i="12"/>
  <c r="G1089" i="12"/>
  <c r="G1088" i="12"/>
  <c r="G1087" i="12"/>
  <c r="G1086" i="12"/>
  <c r="G1085" i="12"/>
  <c r="G1077" i="12"/>
  <c r="G1076" i="12"/>
  <c r="G1075" i="12"/>
  <c r="G1074" i="12"/>
  <c r="G1073" i="12"/>
  <c r="G1040" i="12"/>
  <c r="G1039" i="12"/>
  <c r="G1038" i="12"/>
  <c r="G1037" i="12"/>
  <c r="G1036" i="12"/>
  <c r="G1002" i="12"/>
  <c r="G1001" i="12"/>
  <c r="G1000" i="12"/>
  <c r="G999" i="12"/>
  <c r="G998" i="12"/>
  <c r="G964" i="12"/>
  <c r="G963" i="12"/>
  <c r="G962" i="12"/>
  <c r="G961" i="12"/>
  <c r="G960" i="12"/>
  <c r="G927" i="12"/>
  <c r="G926" i="12"/>
  <c r="G925" i="12"/>
  <c r="G924" i="12"/>
  <c r="G923" i="12"/>
  <c r="G887" i="12"/>
  <c r="G886" i="12"/>
  <c r="G885" i="12"/>
  <c r="G884" i="12"/>
  <c r="G883" i="12"/>
  <c r="G848" i="12"/>
  <c r="G847" i="12"/>
  <c r="G846" i="12"/>
  <c r="G845" i="12"/>
  <c r="G844" i="12"/>
  <c r="C46" i="8"/>
  <c r="C45" i="8"/>
  <c r="C44" i="8"/>
  <c r="C43" i="8"/>
  <c r="C42" i="8"/>
  <c r="C41" i="8"/>
  <c r="C40" i="8"/>
  <c r="C39" i="8"/>
  <c r="C38" i="8"/>
  <c r="C37" i="8"/>
  <c r="G775" i="12"/>
  <c r="G774" i="12"/>
  <c r="G773" i="12"/>
  <c r="G772" i="12"/>
  <c r="G771" i="12"/>
  <c r="G770" i="12"/>
  <c r="G769" i="12"/>
  <c r="G768" i="12"/>
  <c r="G759" i="12"/>
  <c r="G758" i="12"/>
  <c r="G757" i="12"/>
  <c r="G756" i="12"/>
  <c r="G755" i="12"/>
  <c r="G754" i="12"/>
  <c r="G753" i="12"/>
  <c r="G752" i="12"/>
  <c r="G719" i="12"/>
  <c r="G718" i="12"/>
  <c r="G717" i="12"/>
  <c r="G716" i="12"/>
  <c r="G715" i="12"/>
  <c r="G714" i="12"/>
  <c r="G713" i="12"/>
  <c r="G712" i="12"/>
  <c r="G680" i="12"/>
  <c r="G679" i="12"/>
  <c r="G678" i="12"/>
  <c r="G677" i="12"/>
  <c r="G676" i="12"/>
  <c r="G675" i="12"/>
  <c r="G674" i="12"/>
  <c r="G673" i="12"/>
  <c r="G640" i="12"/>
  <c r="G639" i="12"/>
  <c r="G638" i="12"/>
  <c r="G637" i="12"/>
  <c r="G636" i="12"/>
  <c r="G635" i="12"/>
  <c r="G634" i="12"/>
  <c r="G633" i="12"/>
  <c r="G601" i="12"/>
  <c r="G600" i="12"/>
  <c r="G599" i="12"/>
  <c r="G598" i="12"/>
  <c r="G597" i="12"/>
  <c r="G596" i="12"/>
  <c r="G595" i="12"/>
  <c r="G594" i="12"/>
  <c r="G559" i="12"/>
  <c r="G558" i="12"/>
  <c r="G557" i="12"/>
  <c r="G556" i="12"/>
  <c r="G555" i="12"/>
  <c r="G554" i="12"/>
  <c r="G553" i="12"/>
  <c r="G552" i="12"/>
  <c r="G519" i="12"/>
  <c r="C806" i="12" s="1"/>
  <c r="G518" i="12"/>
  <c r="G517" i="12"/>
  <c r="G516" i="12"/>
  <c r="G515" i="12"/>
  <c r="G514" i="12"/>
  <c r="G513" i="12"/>
  <c r="G512" i="12"/>
  <c r="C34" i="8"/>
  <c r="C33" i="8"/>
  <c r="C32" i="8"/>
  <c r="C31" i="8"/>
  <c r="C30" i="8"/>
  <c r="C29" i="8"/>
  <c r="C28" i="8"/>
  <c r="C27" i="8"/>
  <c r="C26" i="8"/>
  <c r="C25" i="8"/>
  <c r="B317" i="13"/>
  <c r="B300" i="13"/>
  <c r="B283" i="13"/>
  <c r="B282" i="13"/>
  <c r="G446" i="12"/>
  <c r="G445" i="12"/>
  <c r="G444" i="12"/>
  <c r="G443" i="12"/>
  <c r="G442" i="12"/>
  <c r="G441" i="12"/>
  <c r="G440" i="12"/>
  <c r="G439" i="12"/>
  <c r="G438" i="12"/>
  <c r="G437" i="12"/>
  <c r="G436" i="12"/>
  <c r="G435" i="12"/>
  <c r="G434" i="12"/>
  <c r="G433" i="12"/>
  <c r="G432" i="12"/>
  <c r="G431" i="12"/>
  <c r="G430" i="12"/>
  <c r="G429" i="12"/>
  <c r="G428" i="12"/>
  <c r="G427" i="12"/>
  <c r="G419" i="12"/>
  <c r="G418" i="12"/>
  <c r="G417" i="12"/>
  <c r="G414" i="12"/>
  <c r="G416" i="12"/>
  <c r="G415" i="12"/>
  <c r="G412" i="12"/>
  <c r="G411" i="12"/>
  <c r="G413" i="12"/>
  <c r="G410" i="12"/>
  <c r="G409" i="12"/>
  <c r="G408" i="12"/>
  <c r="G407" i="12"/>
  <c r="G406" i="12"/>
  <c r="G405" i="12"/>
  <c r="G404" i="12"/>
  <c r="G403" i="12"/>
  <c r="G402" i="12"/>
  <c r="G401" i="12"/>
  <c r="G400" i="12"/>
  <c r="G392" i="12"/>
  <c r="G391" i="12"/>
  <c r="G390" i="12"/>
  <c r="G389" i="12"/>
  <c r="G388" i="12"/>
  <c r="G387" i="12"/>
  <c r="G386" i="12"/>
  <c r="G385" i="12"/>
  <c r="G384" i="12"/>
  <c r="G383" i="12"/>
  <c r="G382" i="12"/>
  <c r="G381" i="12"/>
  <c r="G380" i="12"/>
  <c r="G379" i="12"/>
  <c r="G378" i="12"/>
  <c r="G377" i="12"/>
  <c r="G376" i="12"/>
  <c r="G375" i="12"/>
  <c r="G374" i="12"/>
  <c r="G373" i="12"/>
  <c r="G341" i="12"/>
  <c r="G340" i="12"/>
  <c r="G339" i="12"/>
  <c r="G338" i="12"/>
  <c r="G337" i="12"/>
  <c r="G336" i="12"/>
  <c r="G335" i="12"/>
  <c r="G334" i="12"/>
  <c r="G333" i="12"/>
  <c r="G332" i="12"/>
  <c r="G331" i="12"/>
  <c r="G330" i="12"/>
  <c r="G329" i="12"/>
  <c r="G328" i="12"/>
  <c r="G327" i="12"/>
  <c r="G326" i="12"/>
  <c r="G325" i="12"/>
  <c r="G324" i="12"/>
  <c r="G323" i="12"/>
  <c r="G322" i="12"/>
  <c r="G3581" i="12" l="1"/>
  <c r="G3569" i="12"/>
  <c r="G4031" i="12"/>
  <c r="G4032" i="12"/>
  <c r="G4035" i="12"/>
  <c r="G4036" i="12"/>
  <c r="G4028" i="12"/>
  <c r="G3573" i="12"/>
  <c r="G3574" i="12"/>
  <c r="G3397" i="12"/>
  <c r="G3772" i="12"/>
  <c r="G3901" i="12"/>
  <c r="G4030" i="12"/>
  <c r="G3206" i="12"/>
  <c r="G3205" i="12"/>
  <c r="G3189" i="12"/>
  <c r="G3201" i="12" s="1"/>
  <c r="G3762" i="12"/>
  <c r="G3765" i="12"/>
  <c r="G3759" i="12"/>
  <c r="G3770" i="12"/>
  <c r="G3757" i="12"/>
  <c r="G3773" i="12"/>
  <c r="G3389" i="12"/>
  <c r="G3578" i="12"/>
  <c r="G3577" i="12"/>
  <c r="G3584" i="12"/>
  <c r="G3760" i="12"/>
  <c r="G3767" i="12"/>
  <c r="G3766" i="12"/>
  <c r="G3771" i="12"/>
  <c r="G3768" i="12"/>
  <c r="G3758" i="12"/>
  <c r="G3386" i="12"/>
  <c r="G3387" i="12"/>
  <c r="G3390" i="12"/>
  <c r="G4038" i="12"/>
  <c r="G4040" i="12"/>
  <c r="G3894" i="12"/>
  <c r="G3571" i="12"/>
  <c r="G3583" i="12"/>
  <c r="G3381" i="12"/>
  <c r="G3896" i="12"/>
  <c r="G3897" i="12"/>
  <c r="G3893" i="12"/>
  <c r="G3856" i="12"/>
  <c r="G3899" i="12"/>
  <c r="G3903" i="12"/>
  <c r="G1893" i="12"/>
  <c r="G1747" i="12"/>
  <c r="G4039" i="12"/>
  <c r="G4029" i="12"/>
  <c r="G3895" i="12"/>
  <c r="G3906" i="12"/>
  <c r="G3902" i="12"/>
  <c r="G3892" i="12"/>
  <c r="G3898" i="12"/>
  <c r="G3891" i="12"/>
  <c r="G3764" i="12"/>
  <c r="G3761" i="12"/>
  <c r="G3769" i="12"/>
  <c r="G3763" i="12"/>
  <c r="G3535" i="12"/>
  <c r="G3575" i="12"/>
  <c r="G3579" i="12"/>
  <c r="G3572" i="12"/>
  <c r="G3399" i="12"/>
  <c r="G3395" i="12"/>
  <c r="G3384" i="12"/>
  <c r="G3400" i="12"/>
  <c r="G3391" i="12"/>
  <c r="G3396" i="12"/>
  <c r="G3382" i="12"/>
  <c r="G3398" i="12"/>
  <c r="G3393" i="12"/>
  <c r="G1923" i="12"/>
  <c r="G1861" i="12"/>
  <c r="G1804" i="12"/>
  <c r="G1576" i="12"/>
  <c r="G1413" i="12"/>
  <c r="G1370" i="12"/>
  <c r="G1320" i="12"/>
  <c r="G1324" i="12"/>
  <c r="G1245" i="12"/>
  <c r="G1323" i="12"/>
  <c r="G1327" i="12"/>
  <c r="G1078" i="12"/>
  <c r="G888" i="12"/>
  <c r="G849" i="12"/>
  <c r="G776" i="12"/>
  <c r="G760" i="12"/>
  <c r="G447" i="12"/>
  <c r="G420" i="12"/>
  <c r="G393" i="12"/>
  <c r="G342" i="12"/>
  <c r="G4019" i="12"/>
  <c r="G3993" i="12"/>
  <c r="G4027" i="12"/>
  <c r="G3907" i="12"/>
  <c r="G3884" i="12"/>
  <c r="G3904" i="12"/>
  <c r="G3905" i="12"/>
  <c r="G3900" i="12"/>
  <c r="G3723" i="12"/>
  <c r="G3668" i="12"/>
  <c r="G3576" i="12"/>
  <c r="G3568" i="12"/>
  <c r="G3582" i="12"/>
  <c r="G3585" i="12"/>
  <c r="G3482" i="12"/>
  <c r="G3570" i="12"/>
  <c r="G3392" i="12"/>
  <c r="G3388" i="12"/>
  <c r="G3385" i="12"/>
  <c r="G3293" i="12"/>
  <c r="G3347" i="12"/>
  <c r="G1690" i="12"/>
  <c r="G1633" i="12"/>
  <c r="G1519" i="12"/>
  <c r="G1445" i="12"/>
  <c r="G1429" i="12"/>
  <c r="G1287" i="12"/>
  <c r="G1322" i="12"/>
  <c r="G1326" i="12"/>
  <c r="G1321" i="12"/>
  <c r="G1325" i="12"/>
  <c r="G1319" i="12"/>
  <c r="G1202" i="12"/>
  <c r="G1160" i="12"/>
  <c r="G1103" i="12"/>
  <c r="G1090" i="12"/>
  <c r="G1041" i="12"/>
  <c r="G1003" i="12"/>
  <c r="G965" i="12"/>
  <c r="G928" i="12"/>
  <c r="G641" i="12"/>
  <c r="G720" i="12"/>
  <c r="G681" i="12"/>
  <c r="G602" i="12"/>
  <c r="G560" i="12"/>
  <c r="G520" i="12"/>
  <c r="G235" i="12"/>
  <c r="G234" i="12"/>
  <c r="G233" i="12"/>
  <c r="G232" i="12"/>
  <c r="G231" i="12"/>
  <c r="G230" i="12"/>
  <c r="G229" i="12"/>
  <c r="G228" i="12"/>
  <c r="G227" i="12"/>
  <c r="G226" i="12"/>
  <c r="G225" i="12"/>
  <c r="G224" i="12"/>
  <c r="G223" i="12"/>
  <c r="G222" i="12"/>
  <c r="G221" i="12"/>
  <c r="G220" i="12"/>
  <c r="G219" i="12"/>
  <c r="G218" i="12"/>
  <c r="G217" i="12"/>
  <c r="G216" i="12"/>
  <c r="G182" i="12"/>
  <c r="G181" i="12"/>
  <c r="G180" i="12"/>
  <c r="G179" i="12"/>
  <c r="G178" i="12"/>
  <c r="G177" i="12"/>
  <c r="G176" i="12"/>
  <c r="G175" i="12"/>
  <c r="G174" i="12"/>
  <c r="G173" i="12"/>
  <c r="G172" i="12"/>
  <c r="G171" i="12"/>
  <c r="G170" i="12"/>
  <c r="G169" i="12"/>
  <c r="G168" i="12"/>
  <c r="G167" i="12"/>
  <c r="G166" i="12"/>
  <c r="G165" i="12"/>
  <c r="G164" i="12"/>
  <c r="G163" i="12"/>
  <c r="G118" i="12"/>
  <c r="G116" i="12"/>
  <c r="G114" i="12"/>
  <c r="G115" i="12"/>
  <c r="G113" i="12"/>
  <c r="G112" i="12"/>
  <c r="G111" i="12"/>
  <c r="G77" i="12"/>
  <c r="G76" i="12"/>
  <c r="G75" i="12"/>
  <c r="G74" i="12"/>
  <c r="G73" i="12"/>
  <c r="G72" i="12"/>
  <c r="G71" i="12"/>
  <c r="G70" i="12"/>
  <c r="G69" i="12"/>
  <c r="G68" i="12"/>
  <c r="G67" i="12"/>
  <c r="G66" i="12"/>
  <c r="G65" i="12"/>
  <c r="G64" i="12"/>
  <c r="G63" i="12"/>
  <c r="G62" i="12"/>
  <c r="G61" i="12"/>
  <c r="G60" i="12"/>
  <c r="G58" i="12"/>
  <c r="G59" i="12"/>
  <c r="C22" i="8"/>
  <c r="C21" i="8"/>
  <c r="C20" i="8"/>
  <c r="C19" i="8"/>
  <c r="C18" i="8"/>
  <c r="C17" i="8"/>
  <c r="C16" i="8"/>
  <c r="C15" i="8"/>
  <c r="C14" i="8"/>
  <c r="G272" i="12" l="1"/>
  <c r="G3198" i="12"/>
  <c r="G3200" i="12"/>
  <c r="G3911" i="12"/>
  <c r="G273" i="12"/>
  <c r="G286" i="12"/>
  <c r="G285" i="12"/>
  <c r="G270" i="12"/>
  <c r="G278" i="12"/>
  <c r="G271" i="12"/>
  <c r="G279" i="12"/>
  <c r="G281" i="12"/>
  <c r="G287" i="12"/>
  <c r="G280" i="12"/>
  <c r="G288" i="12"/>
  <c r="G3588" i="12"/>
  <c r="G3777" i="12"/>
  <c r="G3401" i="12"/>
  <c r="G1328" i="12"/>
  <c r="G274" i="12"/>
  <c r="G284" i="12"/>
  <c r="G282" i="12"/>
  <c r="G275" i="12"/>
  <c r="G269" i="12"/>
  <c r="G276" i="12"/>
  <c r="G283" i="12"/>
  <c r="G277" i="12"/>
  <c r="G78" i="12"/>
  <c r="G4047" i="12"/>
  <c r="G183" i="12"/>
  <c r="G131" i="12"/>
  <c r="C24" i="8"/>
  <c r="C36" i="8"/>
  <c r="C48" i="8"/>
  <c r="C60" i="8"/>
  <c r="C116" i="8"/>
  <c r="B2695" i="13" s="1"/>
  <c r="C118" i="8"/>
  <c r="C117" i="8"/>
  <c r="C122" i="8"/>
  <c r="C98" i="8"/>
  <c r="C96" i="8"/>
  <c r="C12" i="8"/>
  <c r="C13" i="8"/>
  <c r="G19" i="12"/>
  <c r="G17" i="12"/>
  <c r="G16" i="12"/>
  <c r="G15" i="12"/>
  <c r="G14" i="12"/>
  <c r="C10" i="8"/>
  <c r="G18" i="12" l="1"/>
  <c r="G22" i="12" s="1"/>
  <c r="G289" i="12"/>
  <c r="F3394" i="12"/>
  <c r="G23" i="12" l="1"/>
  <c r="G21" i="12"/>
  <c r="G20" i="12"/>
  <c r="O3667" i="12"/>
  <c r="E3648" i="12"/>
  <c r="F3648" i="12"/>
  <c r="C3649" i="12"/>
  <c r="D3649" i="12"/>
  <c r="E3649" i="12"/>
  <c r="F3649" i="12"/>
  <c r="C3650" i="12"/>
  <c r="D3650" i="12"/>
  <c r="E3650" i="12"/>
  <c r="F3650" i="12"/>
  <c r="C3651" i="12"/>
  <c r="D3651" i="12"/>
  <c r="E3651" i="12"/>
  <c r="F3651" i="12"/>
  <c r="E3652" i="12"/>
  <c r="F3652" i="12"/>
  <c r="E3653" i="12"/>
  <c r="F3653" i="12"/>
  <c r="C3654" i="12"/>
  <c r="D3654" i="12"/>
  <c r="E3654" i="12"/>
  <c r="F3654" i="12"/>
  <c r="E3655" i="12"/>
  <c r="F3655" i="12"/>
  <c r="E3656" i="12"/>
  <c r="F3656" i="12"/>
  <c r="C3657" i="12"/>
  <c r="D3657" i="12"/>
  <c r="E3657" i="12"/>
  <c r="F3657" i="12"/>
  <c r="C3658" i="12"/>
  <c r="D3658" i="12"/>
  <c r="E3658" i="12"/>
  <c r="F3658" i="12"/>
  <c r="C3659" i="12"/>
  <c r="D3659" i="12"/>
  <c r="E3659" i="12"/>
  <c r="F3659" i="12"/>
  <c r="C3660" i="12"/>
  <c r="D3660" i="12"/>
  <c r="E3660" i="12"/>
  <c r="F3660" i="12"/>
  <c r="C3661" i="12"/>
  <c r="D3661" i="12"/>
  <c r="E3661" i="12"/>
  <c r="F3661" i="12"/>
  <c r="C3662" i="12"/>
  <c r="D3662" i="12"/>
  <c r="E3662" i="12"/>
  <c r="F3662" i="12"/>
  <c r="C3663" i="12"/>
  <c r="D3663" i="12"/>
  <c r="E3663" i="12"/>
  <c r="F3663" i="12"/>
  <c r="C3664" i="12"/>
  <c r="D3664" i="12"/>
  <c r="E3664" i="12"/>
  <c r="F3664" i="12"/>
  <c r="O3652" i="12" l="1"/>
  <c r="O3665" i="12"/>
  <c r="O3664" i="12"/>
  <c r="O3663" i="12"/>
  <c r="O3662" i="12"/>
  <c r="O3661" i="12"/>
  <c r="O3660" i="12"/>
  <c r="O3659" i="12"/>
  <c r="O3658" i="12"/>
  <c r="O3657" i="12"/>
  <c r="O3654" i="12"/>
  <c r="O3651" i="12"/>
  <c r="O3650" i="12"/>
  <c r="C3783" i="12" s="1"/>
  <c r="O3649" i="12"/>
  <c r="O3648" i="12"/>
  <c r="O3655" i="12"/>
  <c r="O3653" i="12"/>
  <c r="O3656" i="12"/>
  <c r="D3192" i="12"/>
  <c r="D3204" i="12" s="1"/>
  <c r="D3191" i="12"/>
  <c r="D3203" i="12" s="1"/>
  <c r="D3190" i="12"/>
  <c r="D3202" i="12" s="1"/>
  <c r="C3192" i="12"/>
  <c r="C3204" i="12" s="1"/>
  <c r="C3191" i="12"/>
  <c r="C3203" i="12" s="1"/>
  <c r="C3190" i="12"/>
  <c r="E3394" i="12"/>
  <c r="D3394" i="12"/>
  <c r="C3394" i="12"/>
  <c r="C3189" i="12" l="1"/>
  <c r="C3201" i="12" s="1"/>
  <c r="C3202" i="12"/>
  <c r="D3189" i="12"/>
  <c r="D3201" i="12" s="1"/>
  <c r="C3791" i="12"/>
  <c r="C3785" i="12"/>
  <c r="C3793" i="12"/>
  <c r="C3796" i="12"/>
  <c r="C3788" i="12"/>
  <c r="C3797" i="12"/>
  <c r="C3787" i="12"/>
  <c r="C3790" i="12"/>
  <c r="C3786" i="12"/>
  <c r="C3794" i="12"/>
  <c r="C3798" i="12"/>
  <c r="C3789" i="12"/>
  <c r="C3792" i="12"/>
  <c r="C3799" i="12"/>
  <c r="C3784" i="12"/>
  <c r="C3383" i="12" l="1"/>
  <c r="C3384" i="12"/>
  <c r="C3387" i="12"/>
  <c r="C3386" i="12"/>
  <c r="C3389" i="12"/>
  <c r="C3390" i="12"/>
  <c r="C3395" i="12"/>
  <c r="C3397" i="12"/>
  <c r="D3390" i="12"/>
  <c r="D3384" i="12"/>
  <c r="D3383" i="12"/>
  <c r="D3389" i="12"/>
  <c r="C3283" i="12"/>
  <c r="D3283" i="12"/>
  <c r="D3395" i="12"/>
  <c r="D3397" i="12" l="1"/>
  <c r="D3386" i="12"/>
  <c r="F4014" i="12"/>
  <c r="E4014" i="12"/>
  <c r="D4014" i="12"/>
  <c r="C4014" i="12"/>
  <c r="F4013" i="12"/>
  <c r="E4013" i="12"/>
  <c r="F4012" i="12"/>
  <c r="E4012" i="12"/>
  <c r="D4012" i="12"/>
  <c r="C4012" i="12"/>
  <c r="F4010" i="12"/>
  <c r="E4010" i="12"/>
  <c r="D4010" i="12"/>
  <c r="C4010" i="12"/>
  <c r="F4011" i="12"/>
  <c r="E4011" i="12"/>
  <c r="F4009" i="12"/>
  <c r="E4009" i="12"/>
  <c r="D4009" i="12"/>
  <c r="C4009" i="12"/>
  <c r="F4008" i="12"/>
  <c r="E4008" i="12"/>
  <c r="D4008" i="12"/>
  <c r="C4008" i="12"/>
  <c r="F4007" i="12"/>
  <c r="E4007" i="12"/>
  <c r="D4007" i="12"/>
  <c r="F4006" i="12"/>
  <c r="E4006" i="12"/>
  <c r="F4005" i="12"/>
  <c r="E4005" i="12"/>
  <c r="D4005" i="12"/>
  <c r="C4005" i="12"/>
  <c r="F4004" i="12"/>
  <c r="E4004" i="12"/>
  <c r="F4003" i="12"/>
  <c r="E4003" i="12"/>
  <c r="F4001" i="12"/>
  <c r="E4001" i="12"/>
  <c r="D4001" i="12"/>
  <c r="C4001" i="12"/>
  <c r="F4002" i="12"/>
  <c r="E4002" i="12"/>
  <c r="F4000" i="12"/>
  <c r="E4000" i="12"/>
  <c r="D4000" i="12"/>
  <c r="C4000" i="12"/>
  <c r="F3999" i="12"/>
  <c r="E3999" i="12"/>
  <c r="D3999" i="12"/>
  <c r="C3999" i="12"/>
  <c r="F3988" i="12"/>
  <c r="E3988" i="12"/>
  <c r="D3988" i="12"/>
  <c r="C3988" i="12"/>
  <c r="F3987" i="12"/>
  <c r="E3987" i="12"/>
  <c r="F3984" i="12"/>
  <c r="E3984" i="12"/>
  <c r="F3985" i="12"/>
  <c r="E3985" i="12"/>
  <c r="D3985" i="12"/>
  <c r="C3985" i="12"/>
  <c r="F3981" i="12"/>
  <c r="E3981" i="12"/>
  <c r="D3981" i="12"/>
  <c r="F3983" i="12"/>
  <c r="E3983" i="12"/>
  <c r="D3983" i="12"/>
  <c r="C3983" i="12"/>
  <c r="F3986" i="12"/>
  <c r="E3986" i="12"/>
  <c r="D3986" i="12"/>
  <c r="C3986" i="12"/>
  <c r="F3982" i="12"/>
  <c r="E3982" i="12"/>
  <c r="D3982" i="12"/>
  <c r="C3982" i="12"/>
  <c r="F3973" i="12"/>
  <c r="E3973" i="12"/>
  <c r="D3973" i="12"/>
  <c r="C3973" i="12"/>
  <c r="F3980" i="12"/>
  <c r="E3980" i="12"/>
  <c r="F3979" i="12"/>
  <c r="E3979" i="12"/>
  <c r="D3979" i="12"/>
  <c r="C3979" i="12"/>
  <c r="F3978" i="12"/>
  <c r="E3978" i="12"/>
  <c r="F3977" i="12"/>
  <c r="E3977" i="12"/>
  <c r="F3976" i="12"/>
  <c r="E3976" i="12"/>
  <c r="D3976" i="12"/>
  <c r="C3976" i="12"/>
  <c r="F3974" i="12"/>
  <c r="E3974" i="12"/>
  <c r="D3974" i="12"/>
  <c r="C3974" i="12"/>
  <c r="F3975" i="12"/>
  <c r="E3975" i="12"/>
  <c r="F3880" i="12"/>
  <c r="E3880" i="12"/>
  <c r="D3880" i="12"/>
  <c r="C3880" i="12"/>
  <c r="F3879" i="12"/>
  <c r="E3879" i="12"/>
  <c r="F3878" i="12"/>
  <c r="E3878" i="12"/>
  <c r="F3877" i="12"/>
  <c r="E3877" i="12"/>
  <c r="D3877" i="12"/>
  <c r="C3877" i="12"/>
  <c r="F3873" i="12"/>
  <c r="E3873" i="12"/>
  <c r="D3873" i="12"/>
  <c r="F3875" i="12"/>
  <c r="E3875" i="12"/>
  <c r="D3875" i="12"/>
  <c r="C3875" i="12"/>
  <c r="F3876" i="12"/>
  <c r="E3876" i="12"/>
  <c r="D3876" i="12"/>
  <c r="C3876" i="12"/>
  <c r="F3874" i="12"/>
  <c r="E3874" i="12"/>
  <c r="D3874" i="12"/>
  <c r="C3874" i="12"/>
  <c r="F3871" i="12"/>
  <c r="E3871" i="12"/>
  <c r="D3871" i="12"/>
  <c r="C3871" i="12"/>
  <c r="F3872" i="12"/>
  <c r="E3872" i="12"/>
  <c r="F3870" i="12"/>
  <c r="E3870" i="12"/>
  <c r="F3869" i="12"/>
  <c r="E3869" i="12"/>
  <c r="D3869" i="12"/>
  <c r="C3869" i="12"/>
  <c r="F3868" i="12"/>
  <c r="E3868" i="12"/>
  <c r="F3867" i="12"/>
  <c r="E3867" i="12"/>
  <c r="F3866" i="12"/>
  <c r="E3866" i="12"/>
  <c r="D3866" i="12"/>
  <c r="C3866" i="12"/>
  <c r="F3865" i="12"/>
  <c r="E3865" i="12"/>
  <c r="D3865" i="12"/>
  <c r="C3865" i="12"/>
  <c r="F3864" i="12"/>
  <c r="E3864" i="12"/>
  <c r="F3852" i="12"/>
  <c r="E3852" i="12"/>
  <c r="D3852" i="12"/>
  <c r="F3851" i="12"/>
  <c r="E3851" i="12"/>
  <c r="F3850" i="12"/>
  <c r="E3850" i="12"/>
  <c r="F3849" i="12"/>
  <c r="E3849" i="12"/>
  <c r="D3849" i="12"/>
  <c r="F3846" i="12"/>
  <c r="E3846" i="12"/>
  <c r="D3846" i="12"/>
  <c r="F3847" i="12"/>
  <c r="E3847" i="12"/>
  <c r="D3847" i="12"/>
  <c r="F3845" i="12"/>
  <c r="E3845" i="12"/>
  <c r="D3845" i="12"/>
  <c r="F3848" i="12"/>
  <c r="E3848" i="12"/>
  <c r="D3848" i="12"/>
  <c r="F3843" i="12"/>
  <c r="E3843" i="12"/>
  <c r="F3842" i="12"/>
  <c r="E3842" i="12"/>
  <c r="F3841" i="12"/>
  <c r="E3841" i="12"/>
  <c r="D3841" i="12"/>
  <c r="F3840" i="12"/>
  <c r="E3840" i="12"/>
  <c r="F3839" i="12"/>
  <c r="E3839" i="12"/>
  <c r="F3838" i="12"/>
  <c r="E3838" i="12"/>
  <c r="D3838" i="12"/>
  <c r="F3836" i="12"/>
  <c r="E3836" i="12"/>
  <c r="F3837" i="12"/>
  <c r="E3837" i="12"/>
  <c r="D3837" i="12"/>
  <c r="F3844" i="12"/>
  <c r="E3844" i="12"/>
  <c r="D3844" i="12"/>
  <c r="C3852" i="12"/>
  <c r="C3849" i="12"/>
  <c r="C3846" i="12"/>
  <c r="C3847" i="12"/>
  <c r="C3845" i="12"/>
  <c r="C3841" i="12"/>
  <c r="C3838" i="12"/>
  <c r="C3837" i="12"/>
  <c r="C3844" i="12"/>
  <c r="F3719" i="12"/>
  <c r="E3719" i="12"/>
  <c r="D3719" i="12"/>
  <c r="F3718" i="12"/>
  <c r="E3718" i="12"/>
  <c r="F3717" i="12"/>
  <c r="E3717" i="12"/>
  <c r="F3716" i="12"/>
  <c r="E3716" i="12"/>
  <c r="D3716" i="12"/>
  <c r="F3714" i="12"/>
  <c r="E3714" i="12"/>
  <c r="D3714" i="12"/>
  <c r="F3715" i="12"/>
  <c r="E3715" i="12"/>
  <c r="D3715" i="12"/>
  <c r="F3712" i="12"/>
  <c r="E3712" i="12"/>
  <c r="D3712" i="12"/>
  <c r="F3713" i="12"/>
  <c r="E3713" i="12"/>
  <c r="D3713" i="12"/>
  <c r="F3711" i="12"/>
  <c r="E3711" i="12"/>
  <c r="F3710" i="12"/>
  <c r="E3710" i="12"/>
  <c r="F3709" i="12"/>
  <c r="E3709" i="12"/>
  <c r="D3709" i="12"/>
  <c r="F3708" i="12"/>
  <c r="E3708" i="12"/>
  <c r="F3707" i="12"/>
  <c r="E3707" i="12"/>
  <c r="F3703" i="12"/>
  <c r="E3703" i="12"/>
  <c r="D3703" i="12"/>
  <c r="F3706" i="12"/>
  <c r="E3706" i="12"/>
  <c r="D3706" i="12"/>
  <c r="F3704" i="12"/>
  <c r="E3704" i="12"/>
  <c r="F3705" i="12"/>
  <c r="E3705" i="12"/>
  <c r="D3705" i="12"/>
  <c r="C3719" i="12"/>
  <c r="C3716" i="12"/>
  <c r="C3714" i="12"/>
  <c r="C3715" i="12"/>
  <c r="C3713" i="12"/>
  <c r="C3709" i="12"/>
  <c r="C3703" i="12"/>
  <c r="C3706" i="12"/>
  <c r="C3705" i="12"/>
  <c r="C3517" i="12"/>
  <c r="D3517" i="12"/>
  <c r="E3517" i="12"/>
  <c r="F3517" i="12"/>
  <c r="C3516" i="12"/>
  <c r="D3516" i="12"/>
  <c r="E3516" i="12"/>
  <c r="F3516" i="12"/>
  <c r="C3519" i="12"/>
  <c r="D3519" i="12"/>
  <c r="E3519" i="12"/>
  <c r="F3519" i="12"/>
  <c r="E3518" i="12"/>
  <c r="F3518" i="12"/>
  <c r="E3520" i="12"/>
  <c r="F3520" i="12"/>
  <c r="E3521" i="12"/>
  <c r="F3521" i="12"/>
  <c r="C3522" i="12"/>
  <c r="D3522" i="12"/>
  <c r="E3522" i="12"/>
  <c r="F3522" i="12"/>
  <c r="E3523" i="12"/>
  <c r="F3523" i="12"/>
  <c r="C3525" i="12"/>
  <c r="D3525" i="12"/>
  <c r="E3525" i="12"/>
  <c r="F3525" i="12"/>
  <c r="D3524" i="12"/>
  <c r="E3524" i="12"/>
  <c r="F3524" i="12"/>
  <c r="C3527" i="12"/>
  <c r="D3527" i="12"/>
  <c r="E3527" i="12"/>
  <c r="F3527" i="12"/>
  <c r="C3526" i="12"/>
  <c r="D3526" i="12"/>
  <c r="E3526" i="12"/>
  <c r="F3526" i="12"/>
  <c r="C3528" i="12"/>
  <c r="D3528" i="12"/>
  <c r="E3528" i="12"/>
  <c r="F3528" i="12"/>
  <c r="E3529" i="12"/>
  <c r="F3529" i="12"/>
  <c r="E3530" i="12"/>
  <c r="F3530" i="12"/>
  <c r="C3531" i="12"/>
  <c r="D3531" i="12"/>
  <c r="E3531" i="12"/>
  <c r="F3531" i="12"/>
  <c r="C3532" i="12"/>
  <c r="D3532" i="12"/>
  <c r="E3532" i="12"/>
  <c r="F3532" i="12"/>
  <c r="E3515" i="12"/>
  <c r="F3515" i="12"/>
  <c r="F3479" i="12"/>
  <c r="E3479" i="12"/>
  <c r="D3479" i="12"/>
  <c r="F3478" i="12"/>
  <c r="E3478" i="12"/>
  <c r="D3478" i="12"/>
  <c r="F3477" i="12"/>
  <c r="E3477" i="12"/>
  <c r="F3475" i="12"/>
  <c r="E3475" i="12"/>
  <c r="D3475" i="12"/>
  <c r="F3473" i="12"/>
  <c r="E3473" i="12"/>
  <c r="D3473" i="12"/>
  <c r="F3474" i="12"/>
  <c r="E3474" i="12"/>
  <c r="D3474" i="12"/>
  <c r="F3472" i="12"/>
  <c r="E3472" i="12"/>
  <c r="D3472" i="12"/>
  <c r="F3471" i="12"/>
  <c r="E3471" i="12"/>
  <c r="D3471" i="12"/>
  <c r="F3470" i="12"/>
  <c r="E3470" i="12"/>
  <c r="F3476" i="12"/>
  <c r="E3476" i="12"/>
  <c r="F3467" i="12"/>
  <c r="E3467" i="12"/>
  <c r="F3468" i="12"/>
  <c r="E3468" i="12"/>
  <c r="F3469" i="12"/>
  <c r="E3469" i="12"/>
  <c r="D3469" i="12"/>
  <c r="F3466" i="12"/>
  <c r="E3466" i="12"/>
  <c r="F3465" i="12"/>
  <c r="E3465" i="12"/>
  <c r="D3465" i="12"/>
  <c r="F3462" i="12"/>
  <c r="E3462" i="12"/>
  <c r="F3463" i="12"/>
  <c r="E3463" i="12"/>
  <c r="D3463" i="12"/>
  <c r="F3464" i="12"/>
  <c r="E3464" i="12"/>
  <c r="D3464" i="12"/>
  <c r="C3479" i="12"/>
  <c r="C3478" i="12"/>
  <c r="C3475" i="12"/>
  <c r="C3473" i="12"/>
  <c r="C3474" i="12"/>
  <c r="C3471" i="12"/>
  <c r="C3469" i="12"/>
  <c r="C3465" i="12"/>
  <c r="C3463" i="12"/>
  <c r="C3464" i="12"/>
  <c r="F3344" i="12"/>
  <c r="E3344" i="12"/>
  <c r="D3344" i="12"/>
  <c r="F3343" i="12"/>
  <c r="E3343" i="12"/>
  <c r="D3343" i="12"/>
  <c r="F3342" i="12"/>
  <c r="E3342" i="12"/>
  <c r="F3341" i="12"/>
  <c r="E3341" i="12"/>
  <c r="D3341" i="12"/>
  <c r="F3340" i="12"/>
  <c r="E3340" i="12"/>
  <c r="D3340" i="12"/>
  <c r="F3339" i="12"/>
  <c r="E3339" i="12"/>
  <c r="D3339" i="12"/>
  <c r="F3338" i="12"/>
  <c r="E3338" i="12"/>
  <c r="D3338" i="12"/>
  <c r="F3337" i="12"/>
  <c r="E3337" i="12"/>
  <c r="D3337" i="12"/>
  <c r="D3400" i="12" s="1"/>
  <c r="F3335" i="12"/>
  <c r="E3335" i="12"/>
  <c r="F3333" i="12"/>
  <c r="E3333" i="12"/>
  <c r="F3332" i="12"/>
  <c r="E3332" i="12"/>
  <c r="F3334" i="12"/>
  <c r="E3334" i="12"/>
  <c r="F3336" i="12"/>
  <c r="E3336" i="12"/>
  <c r="D3336" i="12"/>
  <c r="F3330" i="12"/>
  <c r="E3330" i="12"/>
  <c r="F3331" i="12"/>
  <c r="E3331" i="12"/>
  <c r="D3331" i="12"/>
  <c r="F3328" i="12"/>
  <c r="E3328" i="12"/>
  <c r="F3329" i="12"/>
  <c r="E3329" i="12"/>
  <c r="D3329" i="12"/>
  <c r="F3327" i="12"/>
  <c r="E3327" i="12"/>
  <c r="D3327" i="12"/>
  <c r="C3344" i="12"/>
  <c r="C3343" i="12"/>
  <c r="C3341" i="12"/>
  <c r="C3340" i="12"/>
  <c r="C3339" i="12"/>
  <c r="C3337" i="12"/>
  <c r="C3400" i="12" s="1"/>
  <c r="C3336" i="12"/>
  <c r="C3331" i="12"/>
  <c r="C3329" i="12"/>
  <c r="C3327" i="12"/>
  <c r="C3277" i="12"/>
  <c r="D3277" i="12"/>
  <c r="E3277" i="12"/>
  <c r="F3277" i="12"/>
  <c r="E3279" i="12"/>
  <c r="F3279" i="12"/>
  <c r="C3289" i="12"/>
  <c r="D3289" i="12"/>
  <c r="E3289" i="12"/>
  <c r="F3289" i="12"/>
  <c r="C3282" i="12"/>
  <c r="D3282" i="12"/>
  <c r="E3282" i="12"/>
  <c r="F3282" i="12"/>
  <c r="C3285" i="12"/>
  <c r="D3285" i="12"/>
  <c r="E3285" i="12"/>
  <c r="F3285" i="12"/>
  <c r="E3275" i="12"/>
  <c r="F3275" i="12"/>
  <c r="C3287" i="12"/>
  <c r="D3287" i="12"/>
  <c r="E3287" i="12"/>
  <c r="F3287" i="12"/>
  <c r="C3274" i="12"/>
  <c r="D3274" i="12"/>
  <c r="E3274" i="12"/>
  <c r="F3274" i="12"/>
  <c r="D3284" i="12"/>
  <c r="E3284" i="12"/>
  <c r="F3284" i="12"/>
  <c r="E3278" i="12"/>
  <c r="F3278" i="12"/>
  <c r="C3286" i="12"/>
  <c r="D3286" i="12"/>
  <c r="E3286" i="12"/>
  <c r="F3286" i="12"/>
  <c r="E3276" i="12"/>
  <c r="F3276" i="12"/>
  <c r="C3290" i="12"/>
  <c r="D3290" i="12"/>
  <c r="E3290" i="12"/>
  <c r="F3290" i="12"/>
  <c r="E3288" i="12"/>
  <c r="F3288" i="12"/>
  <c r="E3280" i="12"/>
  <c r="F3280" i="12"/>
  <c r="E3283" i="12"/>
  <c r="F3283" i="12"/>
  <c r="E3281" i="12"/>
  <c r="F3281" i="12"/>
  <c r="C3291" i="12"/>
  <c r="C3381" i="12" s="1"/>
  <c r="D3291" i="12"/>
  <c r="D3381" i="12" s="1"/>
  <c r="E3291" i="12"/>
  <c r="E3381" i="12" s="1"/>
  <c r="F3291" i="12"/>
  <c r="F3381" i="12" s="1"/>
  <c r="D3273" i="12"/>
  <c r="E3273" i="12"/>
  <c r="F3273" i="12"/>
  <c r="C3273" i="12"/>
  <c r="D3196" i="12"/>
  <c r="C3196" i="12"/>
  <c r="C3200" i="12" s="1"/>
  <c r="D3195" i="12"/>
  <c r="D3199" i="12" s="1"/>
  <c r="C3195" i="12"/>
  <c r="C3199" i="12" s="1"/>
  <c r="D3194" i="12"/>
  <c r="C3194" i="12"/>
  <c r="D3193" i="12"/>
  <c r="D3197" i="12" s="1"/>
  <c r="C3193" i="12"/>
  <c r="C3197" i="12" s="1"/>
  <c r="E3193" i="12"/>
  <c r="E3197" i="12" s="1"/>
  <c r="F3193" i="12"/>
  <c r="F3197" i="12" s="1"/>
  <c r="E3194" i="12"/>
  <c r="F3194" i="12"/>
  <c r="E3195" i="12"/>
  <c r="E3199" i="12" s="1"/>
  <c r="F3195" i="12"/>
  <c r="F3199" i="12" s="1"/>
  <c r="E3196" i="12"/>
  <c r="F3196" i="12"/>
  <c r="F3192" i="12"/>
  <c r="F3204" i="12" s="1"/>
  <c r="E3192" i="12"/>
  <c r="E3204" i="12" s="1"/>
  <c r="F3191" i="12"/>
  <c r="F3203" i="12" s="1"/>
  <c r="E3191" i="12"/>
  <c r="E3203" i="12" s="1"/>
  <c r="F3190" i="12"/>
  <c r="F3202" i="12" s="1"/>
  <c r="E3190" i="12"/>
  <c r="E3202" i="12" s="1"/>
  <c r="F3206" i="12" l="1"/>
  <c r="F3205" i="12"/>
  <c r="E3206" i="12"/>
  <c r="E3205" i="12"/>
  <c r="C3205" i="12"/>
  <c r="C3198" i="12"/>
  <c r="D3198" i="12"/>
  <c r="D3205" i="12"/>
  <c r="D3200" i="12"/>
  <c r="D3206" i="12"/>
  <c r="E3189" i="12"/>
  <c r="E3198" i="12" s="1"/>
  <c r="F3189" i="12"/>
  <c r="F3201" i="12" s="1"/>
  <c r="F3579" i="12"/>
  <c r="F3399" i="12"/>
  <c r="E3993" i="12"/>
  <c r="F3582" i="12"/>
  <c r="F3383" i="12"/>
  <c r="F3387" i="12"/>
  <c r="F3576" i="12"/>
  <c r="F3891" i="12"/>
  <c r="D4028" i="12"/>
  <c r="C4038" i="12"/>
  <c r="F3395" i="12"/>
  <c r="F3568" i="12"/>
  <c r="F3580" i="12"/>
  <c r="F3578" i="12"/>
  <c r="C4040" i="12"/>
  <c r="F3398" i="12"/>
  <c r="F3392" i="12"/>
  <c r="F3400" i="12"/>
  <c r="F3391" i="12"/>
  <c r="F3382" i="12"/>
  <c r="F3584" i="12"/>
  <c r="F3569" i="12"/>
  <c r="F3573" i="12"/>
  <c r="F3575" i="12"/>
  <c r="F3570" i="12"/>
  <c r="F3577" i="12"/>
  <c r="O3836" i="12"/>
  <c r="C3918" i="12" s="1"/>
  <c r="C4029" i="12"/>
  <c r="C4033" i="12"/>
  <c r="D4038" i="12"/>
  <c r="D4040" i="12"/>
  <c r="F3397" i="12"/>
  <c r="F3385" i="12"/>
  <c r="F3384" i="12"/>
  <c r="F3389" i="12"/>
  <c r="F3396" i="12"/>
  <c r="F3388" i="12"/>
  <c r="F3581" i="12"/>
  <c r="F3574" i="12"/>
  <c r="F3583" i="12"/>
  <c r="F3585" i="12"/>
  <c r="D4029" i="12"/>
  <c r="D4033" i="12"/>
  <c r="C4036" i="12"/>
  <c r="C4037" i="12"/>
  <c r="C4042" i="12"/>
  <c r="F3386" i="12"/>
  <c r="F3393" i="12"/>
  <c r="F3390" i="12"/>
  <c r="F3572" i="12"/>
  <c r="F3571" i="12"/>
  <c r="C4028" i="12"/>
  <c r="D4035" i="12"/>
  <c r="D4036" i="12"/>
  <c r="D4037" i="12"/>
  <c r="D4042" i="12"/>
  <c r="F4019" i="12"/>
  <c r="E3891" i="12"/>
  <c r="C4027" i="12"/>
  <c r="F3993" i="12"/>
  <c r="F3884" i="12"/>
  <c r="E3668" i="12"/>
  <c r="O3190" i="12"/>
  <c r="O3192" i="12"/>
  <c r="D3385" i="12"/>
  <c r="E3397" i="12"/>
  <c r="E3400" i="12"/>
  <c r="D3388" i="12"/>
  <c r="C3385" i="12"/>
  <c r="E3392" i="12"/>
  <c r="D4027" i="12"/>
  <c r="O3276" i="12"/>
  <c r="C3896" i="12"/>
  <c r="E4027" i="12"/>
  <c r="E4030" i="12"/>
  <c r="E4038" i="12"/>
  <c r="E4028" i="12"/>
  <c r="E4032" i="12"/>
  <c r="E4036" i="12"/>
  <c r="E4037" i="12"/>
  <c r="E3769" i="12"/>
  <c r="E3772" i="12"/>
  <c r="E3763" i="12"/>
  <c r="E3898" i="12"/>
  <c r="E3895" i="12"/>
  <c r="E3894" i="12"/>
  <c r="E3906" i="12"/>
  <c r="E3907" i="12"/>
  <c r="E3893" i="12"/>
  <c r="E3901" i="12"/>
  <c r="O4014" i="12"/>
  <c r="O3191" i="12"/>
  <c r="D3762" i="12"/>
  <c r="O3848" i="12"/>
  <c r="F4038" i="12"/>
  <c r="F4028" i="12"/>
  <c r="F4036" i="12"/>
  <c r="F4034" i="12"/>
  <c r="F4027" i="12"/>
  <c r="F4042" i="12"/>
  <c r="E4035" i="12"/>
  <c r="E4034" i="12"/>
  <c r="E4031" i="12"/>
  <c r="E4029" i="12"/>
  <c r="E4041" i="12"/>
  <c r="E4039" i="12"/>
  <c r="E4033" i="12"/>
  <c r="E4040" i="12"/>
  <c r="E4042" i="12"/>
  <c r="C3391" i="12"/>
  <c r="E3398" i="12"/>
  <c r="D3396" i="12"/>
  <c r="E3391" i="12"/>
  <c r="E3382" i="12"/>
  <c r="C3398" i="12"/>
  <c r="C3388" i="12"/>
  <c r="E3395" i="12"/>
  <c r="E3385" i="12"/>
  <c r="E3384" i="12"/>
  <c r="E3389" i="12"/>
  <c r="D3393" i="12"/>
  <c r="E3396" i="12"/>
  <c r="E3388" i="12"/>
  <c r="C3399" i="12"/>
  <c r="C3393" i="12"/>
  <c r="D3399" i="12"/>
  <c r="E3386" i="12"/>
  <c r="D3387" i="12"/>
  <c r="E3393" i="12"/>
  <c r="E3390" i="12"/>
  <c r="C3392" i="12"/>
  <c r="C3396" i="12"/>
  <c r="D3398" i="12"/>
  <c r="E3399" i="12"/>
  <c r="D3392" i="12"/>
  <c r="E3383" i="12"/>
  <c r="E3387" i="12"/>
  <c r="D3391" i="12"/>
  <c r="D3382" i="12"/>
  <c r="C3382" i="12"/>
  <c r="F4030" i="12"/>
  <c r="F4032" i="12"/>
  <c r="F4035" i="12"/>
  <c r="F4037" i="12"/>
  <c r="F4031" i="12"/>
  <c r="F4029" i="12"/>
  <c r="F4041" i="12"/>
  <c r="F4039" i="12"/>
  <c r="F4033" i="12"/>
  <c r="F4040" i="12"/>
  <c r="O4000" i="12"/>
  <c r="O4002" i="12"/>
  <c r="O4001" i="12"/>
  <c r="O4003" i="12"/>
  <c r="O4004" i="12"/>
  <c r="O4005" i="12"/>
  <c r="O4006" i="12"/>
  <c r="O4007" i="12"/>
  <c r="O4008" i="12"/>
  <c r="O4009" i="12"/>
  <c r="O4011" i="12"/>
  <c r="O4010" i="12"/>
  <c r="O4012" i="12"/>
  <c r="O4013" i="12"/>
  <c r="O3839" i="12"/>
  <c r="D3856" i="12"/>
  <c r="F3856" i="12"/>
  <c r="C3575" i="12"/>
  <c r="C3772" i="12"/>
  <c r="C3763" i="12"/>
  <c r="E3765" i="12"/>
  <c r="O3711" i="12"/>
  <c r="E3770" i="12"/>
  <c r="O3838" i="12"/>
  <c r="O3842" i="12"/>
  <c r="O3851" i="12"/>
  <c r="E4019" i="12"/>
  <c r="E3896" i="12"/>
  <c r="E3897" i="12"/>
  <c r="E3904" i="12"/>
  <c r="E3905" i="12"/>
  <c r="F3668" i="12"/>
  <c r="F3761" i="12"/>
  <c r="F3896" i="12"/>
  <c r="F3898" i="12"/>
  <c r="F3897" i="12"/>
  <c r="F3894" i="12"/>
  <c r="F3907" i="12"/>
  <c r="F3904" i="12"/>
  <c r="F3905" i="12"/>
  <c r="D3757" i="12"/>
  <c r="D3758" i="12"/>
  <c r="E3771" i="12"/>
  <c r="O3879" i="12"/>
  <c r="F3900" i="12"/>
  <c r="F3903" i="12"/>
  <c r="F3892" i="12"/>
  <c r="F3902" i="12"/>
  <c r="D4019" i="12"/>
  <c r="D3764" i="12"/>
  <c r="F3766" i="12"/>
  <c r="C3895" i="12"/>
  <c r="C3906" i="12"/>
  <c r="C3904" i="12"/>
  <c r="C3902" i="12"/>
  <c r="D3760" i="12"/>
  <c r="E3767" i="12"/>
  <c r="C3770" i="12"/>
  <c r="E3899" i="12"/>
  <c r="D3900" i="12"/>
  <c r="D3896" i="12"/>
  <c r="D3895" i="12"/>
  <c r="D3906" i="12"/>
  <c r="D3904" i="12"/>
  <c r="D3892" i="12"/>
  <c r="D3902" i="12"/>
  <c r="C4019" i="12"/>
  <c r="O3999" i="12"/>
  <c r="O3840" i="12"/>
  <c r="E3903" i="12"/>
  <c r="F3899" i="12"/>
  <c r="F3895" i="12"/>
  <c r="F3893" i="12"/>
  <c r="F3768" i="12"/>
  <c r="F3769" i="12"/>
  <c r="F3772" i="12"/>
  <c r="F3763" i="12"/>
  <c r="O3876" i="12"/>
  <c r="C3901" i="12"/>
  <c r="O3837" i="12"/>
  <c r="E3900" i="12"/>
  <c r="O3849" i="12"/>
  <c r="C3931" i="12" s="1"/>
  <c r="E3902" i="12"/>
  <c r="E3892" i="12"/>
  <c r="F3906" i="12"/>
  <c r="F3901" i="12"/>
  <c r="O3880" i="12"/>
  <c r="D3891" i="12"/>
  <c r="D3907" i="12"/>
  <c r="D3901" i="12"/>
  <c r="C3760" i="12"/>
  <c r="F3765" i="12"/>
  <c r="F3759" i="12"/>
  <c r="F3770" i="12"/>
  <c r="O3865" i="12"/>
  <c r="O3867" i="12"/>
  <c r="O3871" i="12"/>
  <c r="O3873" i="12"/>
  <c r="D3773" i="12"/>
  <c r="O3703" i="12"/>
  <c r="O3757" i="12" s="1"/>
  <c r="O3710" i="12"/>
  <c r="O3715" i="12"/>
  <c r="O3718" i="12"/>
  <c r="O3771" i="12" s="1"/>
  <c r="O3704" i="12"/>
  <c r="E3760" i="12"/>
  <c r="F3757" i="12"/>
  <c r="E3764" i="12"/>
  <c r="F3767" i="12"/>
  <c r="D3772" i="12"/>
  <c r="E3758" i="12"/>
  <c r="F3773" i="12"/>
  <c r="D3763" i="12"/>
  <c r="E3761" i="12"/>
  <c r="F3771" i="12"/>
  <c r="O3869" i="12"/>
  <c r="C3891" i="12"/>
  <c r="C3900" i="12"/>
  <c r="C3907" i="12"/>
  <c r="C3764" i="12"/>
  <c r="F3762" i="12"/>
  <c r="E3723" i="12"/>
  <c r="O3866" i="12"/>
  <c r="O3868" i="12"/>
  <c r="O3870" i="12"/>
  <c r="O3872" i="12"/>
  <c r="O3874" i="12"/>
  <c r="O3875" i="12"/>
  <c r="O3877" i="12"/>
  <c r="O3878" i="12"/>
  <c r="E3757" i="12"/>
  <c r="E3762" i="12"/>
  <c r="E3759" i="12"/>
  <c r="E3766" i="12"/>
  <c r="E3773" i="12"/>
  <c r="C3762" i="12"/>
  <c r="O3707" i="12"/>
  <c r="O3765" i="12" s="1"/>
  <c r="C3766" i="12"/>
  <c r="O3719" i="12"/>
  <c r="O3770" i="12" s="1"/>
  <c r="F3760" i="12"/>
  <c r="F3764" i="12"/>
  <c r="F3758" i="12"/>
  <c r="D3766" i="12"/>
  <c r="D3770" i="12"/>
  <c r="O3847" i="12"/>
  <c r="C3929" i="12" s="1"/>
  <c r="E3884" i="12"/>
  <c r="O3974" i="12"/>
  <c r="O3976" i="12"/>
  <c r="O3977" i="12"/>
  <c r="O3978" i="12"/>
  <c r="O3979" i="12"/>
  <c r="O3980" i="12"/>
  <c r="O3973" i="12"/>
  <c r="O3982" i="12"/>
  <c r="O3986" i="12"/>
  <c r="O3981" i="12"/>
  <c r="O3988" i="12"/>
  <c r="O3983" i="12"/>
  <c r="O3985" i="12"/>
  <c r="O3984" i="12"/>
  <c r="O3987" i="12"/>
  <c r="C3993" i="12"/>
  <c r="D3993" i="12"/>
  <c r="O3975" i="12"/>
  <c r="D3884" i="12"/>
  <c r="C3884" i="12"/>
  <c r="O3864" i="12"/>
  <c r="O3843" i="12"/>
  <c r="O3846" i="12"/>
  <c r="C3930" i="12" s="1"/>
  <c r="O3852" i="12"/>
  <c r="C3934" i="12" s="1"/>
  <c r="E3856" i="12"/>
  <c r="O3841" i="12"/>
  <c r="C3923" i="12" s="1"/>
  <c r="O3845" i="12"/>
  <c r="C3928" i="12" s="1"/>
  <c r="O3850" i="12"/>
  <c r="C3856" i="12"/>
  <c r="O3844" i="12"/>
  <c r="E3768" i="12"/>
  <c r="D3723" i="12"/>
  <c r="O3666" i="12"/>
  <c r="C3795" i="12" s="1"/>
  <c r="O3714" i="12"/>
  <c r="O3766" i="12" s="1"/>
  <c r="C3773" i="12"/>
  <c r="E3581" i="12"/>
  <c r="E3574" i="12"/>
  <c r="E3584" i="12"/>
  <c r="E3572" i="12"/>
  <c r="C3757" i="12"/>
  <c r="C3723" i="12"/>
  <c r="O3706" i="12"/>
  <c r="O3760" i="12" s="1"/>
  <c r="F3723" i="12"/>
  <c r="F3777" i="12" s="1"/>
  <c r="O3708" i="12"/>
  <c r="O3709" i="12"/>
  <c r="O3713" i="12"/>
  <c r="O3712" i="12"/>
  <c r="O3758" i="12" s="1"/>
  <c r="O3716" i="12"/>
  <c r="O3763" i="12" s="1"/>
  <c r="O3717" i="12"/>
  <c r="O3761" i="12" s="1"/>
  <c r="O3705" i="12"/>
  <c r="D3668" i="12"/>
  <c r="C3668" i="12"/>
  <c r="E3582" i="12"/>
  <c r="E3568" i="12"/>
  <c r="E3573" i="12"/>
  <c r="E3571" i="12"/>
  <c r="E3575" i="12"/>
  <c r="E3570" i="12"/>
  <c r="E3579" i="12"/>
  <c r="E3578" i="12"/>
  <c r="E3583" i="12"/>
  <c r="C3572" i="12"/>
  <c r="O3531" i="12"/>
  <c r="D3574" i="12"/>
  <c r="D3583" i="12"/>
  <c r="D3585" i="12"/>
  <c r="D3568" i="12"/>
  <c r="D3584" i="12"/>
  <c r="D3572" i="12"/>
  <c r="O3518" i="12"/>
  <c r="D3575" i="12"/>
  <c r="D3577" i="12"/>
  <c r="E3577" i="12"/>
  <c r="D3581" i="12"/>
  <c r="F3535" i="12"/>
  <c r="C3581" i="12"/>
  <c r="C3579" i="12"/>
  <c r="C3574" i="12"/>
  <c r="C3583" i="12"/>
  <c r="C3585" i="12"/>
  <c r="C3584" i="12"/>
  <c r="C3570" i="12"/>
  <c r="C3577" i="12"/>
  <c r="E3580" i="12"/>
  <c r="E3569" i="12"/>
  <c r="E3585" i="12"/>
  <c r="E3535" i="12"/>
  <c r="C3535" i="12"/>
  <c r="D3535" i="12"/>
  <c r="O3526" i="12"/>
  <c r="E3576" i="12"/>
  <c r="D3579" i="12"/>
  <c r="D3570" i="12"/>
  <c r="O3530" i="12"/>
  <c r="O3523" i="12"/>
  <c r="O3529" i="12"/>
  <c r="O3528" i="12"/>
  <c r="O3527" i="12"/>
  <c r="O3524" i="12"/>
  <c r="O3525" i="12"/>
  <c r="O3522" i="12"/>
  <c r="O3521" i="12"/>
  <c r="O3520" i="12"/>
  <c r="O3519" i="12"/>
  <c r="O3516" i="12"/>
  <c r="O3517" i="12"/>
  <c r="O3532" i="12"/>
  <c r="O3515" i="12"/>
  <c r="O3330" i="12"/>
  <c r="O3333" i="12"/>
  <c r="O3339" i="12"/>
  <c r="O3343" i="12"/>
  <c r="C3347" i="12"/>
  <c r="D3347" i="12"/>
  <c r="D3482" i="12"/>
  <c r="O3329" i="12"/>
  <c r="O3328" i="12"/>
  <c r="D3409" i="12" s="1"/>
  <c r="O3336" i="12"/>
  <c r="O3334" i="12"/>
  <c r="O3335" i="12"/>
  <c r="O3337" i="12"/>
  <c r="O3340" i="12"/>
  <c r="O3341" i="12"/>
  <c r="O3344" i="12"/>
  <c r="O3345" i="12"/>
  <c r="D3426" i="12" s="1"/>
  <c r="F3482" i="12"/>
  <c r="E3482" i="12"/>
  <c r="O3463" i="12"/>
  <c r="O3462" i="12"/>
  <c r="C3595" i="12" s="1"/>
  <c r="O3465" i="12"/>
  <c r="O3466" i="12"/>
  <c r="O3469" i="12"/>
  <c r="C3602" i="12" s="1"/>
  <c r="O3468" i="12"/>
  <c r="C3601" i="12" s="1"/>
  <c r="O3467" i="12"/>
  <c r="O3476" i="12"/>
  <c r="C3610" i="12" s="1"/>
  <c r="O3470" i="12"/>
  <c r="C3603" i="12" s="1"/>
  <c r="O3471" i="12"/>
  <c r="C3605" i="12" s="1"/>
  <c r="O3472" i="12"/>
  <c r="C3604" i="12" s="1"/>
  <c r="O3474" i="12"/>
  <c r="C3606" i="12" s="1"/>
  <c r="O3473" i="12"/>
  <c r="C3607" i="12" s="1"/>
  <c r="O3475" i="12"/>
  <c r="C3608" i="12" s="1"/>
  <c r="O3477" i="12"/>
  <c r="C3609" i="12" s="1"/>
  <c r="O3478" i="12"/>
  <c r="C3611" i="12" s="1"/>
  <c r="O3479" i="12"/>
  <c r="C3612" i="12" s="1"/>
  <c r="C3482" i="12"/>
  <c r="O3464" i="12"/>
  <c r="C3596" i="12" s="1"/>
  <c r="E3293" i="12"/>
  <c r="O3331" i="12"/>
  <c r="F3347" i="12"/>
  <c r="O3292" i="12"/>
  <c r="O3286" i="12"/>
  <c r="C3421" i="12" s="1"/>
  <c r="O3278" i="12"/>
  <c r="C3415" i="12" s="1"/>
  <c r="O3284" i="12"/>
  <c r="O3274" i="12"/>
  <c r="C3410" i="12" s="1"/>
  <c r="O3287" i="12"/>
  <c r="C3422" i="12" s="1"/>
  <c r="O3275" i="12"/>
  <c r="O3285" i="12"/>
  <c r="C3420" i="12" s="1"/>
  <c r="O3282" i="12"/>
  <c r="C3417" i="12" s="1"/>
  <c r="O3289" i="12"/>
  <c r="C3424" i="12" s="1"/>
  <c r="O3279" i="12"/>
  <c r="C3413" i="12" s="1"/>
  <c r="O3277" i="12"/>
  <c r="C3412" i="12" s="1"/>
  <c r="E3347" i="12"/>
  <c r="O3332" i="12"/>
  <c r="O3338" i="12"/>
  <c r="O3342" i="12"/>
  <c r="O3346" i="12"/>
  <c r="D3427" i="12" s="1"/>
  <c r="O3291" i="12"/>
  <c r="O3280" i="12"/>
  <c r="O3290" i="12"/>
  <c r="C3425" i="12" s="1"/>
  <c r="D3293" i="12"/>
  <c r="O3281" i="12"/>
  <c r="C3414" i="12" s="1"/>
  <c r="O3283" i="12"/>
  <c r="C3418" i="12" s="1"/>
  <c r="O3288" i="12"/>
  <c r="C3423" i="12" s="1"/>
  <c r="O3196" i="12"/>
  <c r="O3327" i="12"/>
  <c r="D3408" i="12" s="1"/>
  <c r="C3293" i="12"/>
  <c r="F3293" i="12"/>
  <c r="O3273" i="12"/>
  <c r="C3408" i="12" s="1"/>
  <c r="O3195" i="12"/>
  <c r="O3193" i="12"/>
  <c r="O3194" i="12"/>
  <c r="C3206" i="12"/>
  <c r="E3777" i="12" l="1"/>
  <c r="E3401" i="12"/>
  <c r="F3198" i="12"/>
  <c r="O3189" i="12"/>
  <c r="E3201" i="12"/>
  <c r="E3200" i="12"/>
  <c r="F3200" i="12"/>
  <c r="C3919" i="12"/>
  <c r="C3419" i="12"/>
  <c r="C3597" i="12"/>
  <c r="O3772" i="12"/>
  <c r="C3416" i="12"/>
  <c r="C3598" i="12"/>
  <c r="C3600" i="12"/>
  <c r="C3599" i="12"/>
  <c r="O3762" i="12"/>
  <c r="O3769" i="12"/>
  <c r="O3767" i="12"/>
  <c r="O3759" i="12"/>
  <c r="C3411" i="12"/>
  <c r="O3768" i="12"/>
  <c r="C3920" i="12"/>
  <c r="C3409" i="12"/>
  <c r="O3764" i="12"/>
  <c r="O3773" i="12"/>
  <c r="E4047" i="12"/>
  <c r="C3777" i="12"/>
  <c r="C3427" i="12"/>
  <c r="E3427" i="12" s="1"/>
  <c r="O3394" i="12"/>
  <c r="C3911" i="12"/>
  <c r="F3401" i="12"/>
  <c r="F3588" i="12"/>
  <c r="C4047" i="12"/>
  <c r="D3911" i="12"/>
  <c r="F4047" i="12"/>
  <c r="D3419" i="12"/>
  <c r="O3387" i="12"/>
  <c r="D3611" i="12"/>
  <c r="E3611" i="12" s="1"/>
  <c r="O3579" i="12"/>
  <c r="C4057" i="12"/>
  <c r="C4062" i="12"/>
  <c r="C4061" i="12"/>
  <c r="D3929" i="12"/>
  <c r="E3929" i="12" s="1"/>
  <c r="O3904" i="12"/>
  <c r="D3922" i="12"/>
  <c r="D3919" i="12"/>
  <c r="O3900" i="12"/>
  <c r="D3934" i="12"/>
  <c r="E3934" i="12" s="1"/>
  <c r="O3901" i="12"/>
  <c r="C3426" i="12"/>
  <c r="E3426" i="12" s="1"/>
  <c r="O3381" i="12"/>
  <c r="D3413" i="12"/>
  <c r="E3413" i="12" s="1"/>
  <c r="O3384" i="12"/>
  <c r="D3412" i="12"/>
  <c r="E3412" i="12" s="1"/>
  <c r="O3392" i="12"/>
  <c r="D3421" i="12"/>
  <c r="E3421" i="12" s="1"/>
  <c r="O3396" i="12"/>
  <c r="D3417" i="12"/>
  <c r="E3417" i="12" s="1"/>
  <c r="O3385" i="12"/>
  <c r="D3414" i="12"/>
  <c r="E3414" i="12" s="1"/>
  <c r="O3383" i="12"/>
  <c r="D3597" i="12"/>
  <c r="O3577" i="12"/>
  <c r="D3601" i="12"/>
  <c r="E3601" i="12" s="1"/>
  <c r="O3580" i="12"/>
  <c r="D3607" i="12"/>
  <c r="E3607" i="12" s="1"/>
  <c r="O3585" i="12"/>
  <c r="D3610" i="12"/>
  <c r="E3610" i="12" s="1"/>
  <c r="O3582" i="12"/>
  <c r="D3606" i="12"/>
  <c r="E3606" i="12" s="1"/>
  <c r="O3583" i="12"/>
  <c r="D3598" i="12"/>
  <c r="O3571" i="12"/>
  <c r="D3777" i="12"/>
  <c r="E3911" i="12"/>
  <c r="D3918" i="12"/>
  <c r="E3918" i="12" s="1"/>
  <c r="O3899" i="12"/>
  <c r="C4065" i="12"/>
  <c r="C4067" i="12"/>
  <c r="C4060" i="12"/>
  <c r="C4055" i="12"/>
  <c r="D3928" i="12"/>
  <c r="E3928" i="12" s="1"/>
  <c r="O3906" i="12"/>
  <c r="D3920" i="12"/>
  <c r="O3896" i="12"/>
  <c r="D3927" i="12"/>
  <c r="D3930" i="12"/>
  <c r="E3930" i="12" s="1"/>
  <c r="O3907" i="12"/>
  <c r="D3415" i="12"/>
  <c r="E3415" i="12" s="1"/>
  <c r="O3397" i="12"/>
  <c r="D3420" i="12"/>
  <c r="E3420" i="12" s="1"/>
  <c r="O3393" i="12"/>
  <c r="D3612" i="12"/>
  <c r="E3612" i="12" s="1"/>
  <c r="O3581" i="12"/>
  <c r="D3600" i="12"/>
  <c r="O3573" i="12"/>
  <c r="D3604" i="12"/>
  <c r="E3604" i="12" s="1"/>
  <c r="O3568" i="12"/>
  <c r="D3603" i="12"/>
  <c r="E3603" i="12" s="1"/>
  <c r="O3569" i="12"/>
  <c r="C4066" i="12"/>
  <c r="C4056" i="12"/>
  <c r="D3418" i="12"/>
  <c r="E3418" i="12" s="1"/>
  <c r="O3400" i="12"/>
  <c r="O3395" i="12"/>
  <c r="D3411" i="12"/>
  <c r="O3386" i="12"/>
  <c r="D3596" i="12"/>
  <c r="E3596" i="12" s="1"/>
  <c r="O3570" i="12"/>
  <c r="D3602" i="12"/>
  <c r="E3602" i="12" s="1"/>
  <c r="O3572" i="12"/>
  <c r="D3608" i="12"/>
  <c r="E3608" i="12" s="1"/>
  <c r="O3574" i="12"/>
  <c r="C4064" i="12"/>
  <c r="C4063" i="12"/>
  <c r="C4059" i="12"/>
  <c r="D3932" i="12"/>
  <c r="D3926" i="12"/>
  <c r="D3925" i="12"/>
  <c r="O3891" i="12"/>
  <c r="D4047" i="12"/>
  <c r="D3422" i="12"/>
  <c r="E3422" i="12" s="1"/>
  <c r="O3391" i="12"/>
  <c r="D3923" i="12"/>
  <c r="E3923" i="12" s="1"/>
  <c r="O3895" i="12"/>
  <c r="E3408" i="12"/>
  <c r="O3398" i="12"/>
  <c r="D3423" i="12"/>
  <c r="E3423" i="12" s="1"/>
  <c r="O3390" i="12"/>
  <c r="D3425" i="12"/>
  <c r="E3425" i="12" s="1"/>
  <c r="O3382" i="12"/>
  <c r="D3416" i="12"/>
  <c r="O3389" i="12"/>
  <c r="D3410" i="12"/>
  <c r="E3410" i="12" s="1"/>
  <c r="O3399" i="12"/>
  <c r="D3424" i="12"/>
  <c r="E3424" i="12" s="1"/>
  <c r="O3388" i="12"/>
  <c r="D3595" i="12"/>
  <c r="E3595" i="12" s="1"/>
  <c r="O3576" i="12"/>
  <c r="D3599" i="12"/>
  <c r="O3575" i="12"/>
  <c r="D3605" i="12"/>
  <c r="E3605" i="12" s="1"/>
  <c r="O3584" i="12"/>
  <c r="D3609" i="12"/>
  <c r="E3609" i="12" s="1"/>
  <c r="O3578" i="12"/>
  <c r="C4068" i="12"/>
  <c r="C4069" i="12"/>
  <c r="C4054" i="12"/>
  <c r="C4058" i="12"/>
  <c r="D3931" i="12"/>
  <c r="E3931" i="12" s="1"/>
  <c r="O3902" i="12"/>
  <c r="D3924" i="12"/>
  <c r="D3921" i="12"/>
  <c r="D3933" i="12"/>
  <c r="F3911" i="12"/>
  <c r="D4064" i="12"/>
  <c r="O4029" i="12"/>
  <c r="D4067" i="12"/>
  <c r="O4033" i="12"/>
  <c r="O4031" i="12"/>
  <c r="D4063" i="12"/>
  <c r="D4059" i="12"/>
  <c r="O4036" i="12"/>
  <c r="O4027" i="12"/>
  <c r="D4054" i="12"/>
  <c r="O4039" i="12"/>
  <c r="D4065" i="12"/>
  <c r="O4037" i="12"/>
  <c r="D4062" i="12"/>
  <c r="D4058" i="12"/>
  <c r="O4032" i="12"/>
  <c r="D4068" i="12"/>
  <c r="O4040" i="12"/>
  <c r="O4035" i="12"/>
  <c r="D4060" i="12"/>
  <c r="O4038" i="12"/>
  <c r="D4057" i="12"/>
  <c r="O4030" i="12"/>
  <c r="D4055" i="12"/>
  <c r="D4066" i="12"/>
  <c r="O4041" i="12"/>
  <c r="D4061" i="12"/>
  <c r="O4034" i="12"/>
  <c r="D4056" i="12"/>
  <c r="O4028" i="12"/>
  <c r="D4069" i="12"/>
  <c r="O4042" i="12"/>
  <c r="C3933" i="12"/>
  <c r="O3905" i="12"/>
  <c r="C3932" i="12"/>
  <c r="O3893" i="12"/>
  <c r="C3927" i="12"/>
  <c r="O3892" i="12"/>
  <c r="C3926" i="12"/>
  <c r="O3894" i="12"/>
  <c r="C3924" i="12"/>
  <c r="O3897" i="12"/>
  <c r="C3922" i="12"/>
  <c r="O3903" i="12"/>
  <c r="C3921" i="12"/>
  <c r="O3898" i="12"/>
  <c r="E3588" i="12"/>
  <c r="D3401" i="12"/>
  <c r="C3401" i="12"/>
  <c r="D3588" i="12"/>
  <c r="C3588" i="12"/>
  <c r="C3925" i="12"/>
  <c r="D3793" i="12"/>
  <c r="E3793" i="12" s="1"/>
  <c r="D3786" i="12"/>
  <c r="E3786" i="12" s="1"/>
  <c r="D3797" i="12"/>
  <c r="E3797" i="12" s="1"/>
  <c r="D3789" i="12"/>
  <c r="E3789" i="12" s="1"/>
  <c r="D3794" i="12"/>
  <c r="E3794" i="12" s="1"/>
  <c r="D3799" i="12"/>
  <c r="E3799" i="12" s="1"/>
  <c r="D3798" i="12"/>
  <c r="E3798" i="12" s="1"/>
  <c r="D3784" i="12"/>
  <c r="E3784" i="12" s="1"/>
  <c r="D3783" i="12"/>
  <c r="E3783" i="12" s="1"/>
  <c r="D3785" i="12"/>
  <c r="E3785" i="12" s="1"/>
  <c r="D3796" i="12"/>
  <c r="E3796" i="12" s="1"/>
  <c r="D3788" i="12"/>
  <c r="E3788" i="12" s="1"/>
  <c r="D3795" i="12"/>
  <c r="E3795" i="12" s="1"/>
  <c r="D3792" i="12"/>
  <c r="E3792" i="12" s="1"/>
  <c r="D3787" i="12"/>
  <c r="E3787" i="12" s="1"/>
  <c r="D3790" i="12"/>
  <c r="E3790" i="12" s="1"/>
  <c r="D3791" i="12"/>
  <c r="E3791" i="12" s="1"/>
  <c r="C3803" i="12"/>
  <c r="O3668" i="12"/>
  <c r="P3667" i="12" s="1"/>
  <c r="O4019" i="12"/>
  <c r="P4001" i="12" s="1"/>
  <c r="O3884" i="12"/>
  <c r="P3880" i="12" s="1"/>
  <c r="O3993" i="12"/>
  <c r="O3856" i="12"/>
  <c r="O3723" i="12"/>
  <c r="O3535" i="12"/>
  <c r="O3482" i="12"/>
  <c r="P3479" i="12" s="1"/>
  <c r="O3293" i="12"/>
  <c r="P3276" i="12" s="1"/>
  <c r="O3347" i="12"/>
  <c r="O3206" i="12"/>
  <c r="O3205" i="12"/>
  <c r="O3204" i="12"/>
  <c r="O3202" i="12"/>
  <c r="E3597" i="12" l="1"/>
  <c r="E3926" i="12"/>
  <c r="E4066" i="12"/>
  <c r="C3615" i="12"/>
  <c r="E4060" i="12"/>
  <c r="E4067" i="12"/>
  <c r="E3599" i="12"/>
  <c r="E3919" i="12"/>
  <c r="E3416" i="12"/>
  <c r="E3409" i="12"/>
  <c r="E3598" i="12"/>
  <c r="E3419" i="12"/>
  <c r="E3920" i="12"/>
  <c r="E3411" i="12"/>
  <c r="E3600" i="12"/>
  <c r="E3932" i="12"/>
  <c r="E3933" i="12"/>
  <c r="E3922" i="12"/>
  <c r="E4055" i="12"/>
  <c r="E4057" i="12"/>
  <c r="E4062" i="12"/>
  <c r="E4063" i="12"/>
  <c r="C3428" i="12"/>
  <c r="E3921" i="12"/>
  <c r="E3927" i="12"/>
  <c r="E4056" i="12"/>
  <c r="E4068" i="12"/>
  <c r="E4064" i="12"/>
  <c r="D3428" i="12"/>
  <c r="E4065" i="12"/>
  <c r="E4069" i="12"/>
  <c r="E4061" i="12"/>
  <c r="E4059" i="12"/>
  <c r="P3990" i="12"/>
  <c r="P3989" i="12"/>
  <c r="P3992" i="12"/>
  <c r="P3991" i="12"/>
  <c r="P4000" i="12"/>
  <c r="P4005" i="12"/>
  <c r="P4008" i="12"/>
  <c r="P4002" i="12"/>
  <c r="P3867" i="12"/>
  <c r="P3872" i="12"/>
  <c r="P3978" i="12"/>
  <c r="P3983" i="12"/>
  <c r="P3874" i="12"/>
  <c r="P3979" i="12"/>
  <c r="P3985" i="12"/>
  <c r="P3875" i="12"/>
  <c r="P3981" i="12"/>
  <c r="P3722" i="12"/>
  <c r="O3777" i="12"/>
  <c r="D3615" i="12"/>
  <c r="E3924" i="12"/>
  <c r="E4058" i="12"/>
  <c r="P3877" i="12"/>
  <c r="C4074" i="12"/>
  <c r="P3987" i="12"/>
  <c r="P3984" i="12"/>
  <c r="P3866" i="12"/>
  <c r="P3868" i="12"/>
  <c r="P4006" i="12"/>
  <c r="P4014" i="12"/>
  <c r="P3879" i="12"/>
  <c r="P3870" i="12"/>
  <c r="P3973" i="12"/>
  <c r="P3871" i="12"/>
  <c r="P3878" i="12"/>
  <c r="P3976" i="12"/>
  <c r="P3873" i="12"/>
  <c r="P3864" i="12"/>
  <c r="P3865" i="12"/>
  <c r="P3980" i="12"/>
  <c r="P3975" i="12"/>
  <c r="P3977" i="12"/>
  <c r="P3988" i="12"/>
  <c r="P3869" i="12"/>
  <c r="P3982" i="12"/>
  <c r="P3876" i="12"/>
  <c r="P3974" i="12"/>
  <c r="P3986" i="12"/>
  <c r="O4047" i="12"/>
  <c r="P4016" i="12"/>
  <c r="P4015" i="12"/>
  <c r="P4018" i="12"/>
  <c r="P4017" i="12"/>
  <c r="P4011" i="12"/>
  <c r="P4013" i="12"/>
  <c r="P4003" i="12"/>
  <c r="P4007" i="12"/>
  <c r="P3999" i="12"/>
  <c r="P4009" i="12"/>
  <c r="D4074" i="12"/>
  <c r="E4054" i="12"/>
  <c r="P4004" i="12"/>
  <c r="P4010" i="12"/>
  <c r="P4012" i="12"/>
  <c r="C3938" i="12"/>
  <c r="P3854" i="12"/>
  <c r="P3850" i="12"/>
  <c r="P3846" i="12"/>
  <c r="P3842" i="12"/>
  <c r="P3838" i="12"/>
  <c r="P3853" i="12"/>
  <c r="P3849" i="12"/>
  <c r="P3845" i="12"/>
  <c r="P3841" i="12"/>
  <c r="P3837" i="12"/>
  <c r="P3852" i="12"/>
  <c r="P3848" i="12"/>
  <c r="P3844" i="12"/>
  <c r="P3840" i="12"/>
  <c r="P3855" i="12"/>
  <c r="P3851" i="12"/>
  <c r="P3847" i="12"/>
  <c r="P3843" i="12"/>
  <c r="P3839" i="12"/>
  <c r="O3911" i="12"/>
  <c r="P3836" i="12"/>
  <c r="O3401" i="12"/>
  <c r="O3588" i="12"/>
  <c r="D3803" i="12"/>
  <c r="E3803" i="12" s="1"/>
  <c r="E3925" i="12"/>
  <c r="D3938" i="12"/>
  <c r="P3653" i="12"/>
  <c r="P3664" i="12"/>
  <c r="P3660" i="12"/>
  <c r="P3654" i="12"/>
  <c r="P3649" i="12"/>
  <c r="P3648" i="12"/>
  <c r="P3662" i="12"/>
  <c r="P3658" i="12"/>
  <c r="P3651" i="12"/>
  <c r="P3665" i="12"/>
  <c r="P3661" i="12"/>
  <c r="P3657" i="12"/>
  <c r="P3650" i="12"/>
  <c r="P3656" i="12"/>
  <c r="P3663" i="12"/>
  <c r="P3659" i="12"/>
  <c r="P3652" i="12"/>
  <c r="P3655" i="12"/>
  <c r="P3704" i="12"/>
  <c r="P3717" i="12"/>
  <c r="P3710" i="12"/>
  <c r="P3718" i="12"/>
  <c r="P3707" i="12"/>
  <c r="P3719" i="12"/>
  <c r="P3708" i="12"/>
  <c r="P3706" i="12"/>
  <c r="P3705" i="12"/>
  <c r="P3712" i="12"/>
  <c r="P3714" i="12"/>
  <c r="P3716" i="12"/>
  <c r="P3713" i="12"/>
  <c r="P3721" i="12"/>
  <c r="P3703" i="12"/>
  <c r="P3709" i="12"/>
  <c r="P3711" i="12"/>
  <c r="P3720" i="12"/>
  <c r="P3715" i="12"/>
  <c r="P3666" i="12"/>
  <c r="P3475" i="12"/>
  <c r="P3473" i="12"/>
  <c r="P3472" i="12"/>
  <c r="P3474" i="12"/>
  <c r="P3469" i="12"/>
  <c r="P3468" i="12"/>
  <c r="P3478" i="12"/>
  <c r="P3465" i="12"/>
  <c r="P3464" i="12"/>
  <c r="P3470" i="12"/>
  <c r="P3462" i="12"/>
  <c r="P3466" i="12"/>
  <c r="P3477" i="12"/>
  <c r="P3471" i="12"/>
  <c r="P3463" i="12"/>
  <c r="P3467" i="12"/>
  <c r="P3476" i="12"/>
  <c r="P3515" i="12"/>
  <c r="P3529" i="12"/>
  <c r="P3525" i="12"/>
  <c r="P3517" i="12"/>
  <c r="P3526" i="12"/>
  <c r="P3532" i="12"/>
  <c r="P3528" i="12"/>
  <c r="P3524" i="12"/>
  <c r="P3520" i="12"/>
  <c r="P3516" i="12"/>
  <c r="P3522" i="12"/>
  <c r="P3531" i="12"/>
  <c r="P3527" i="12"/>
  <c r="P3523" i="12"/>
  <c r="P3519" i="12"/>
  <c r="P3530" i="12"/>
  <c r="P3518" i="12"/>
  <c r="P3521" i="12"/>
  <c r="P3288" i="12"/>
  <c r="P3286" i="12"/>
  <c r="P3281" i="12"/>
  <c r="P3285" i="12"/>
  <c r="P3289" i="12"/>
  <c r="P3282" i="12"/>
  <c r="P3290" i="12"/>
  <c r="P3278" i="12"/>
  <c r="P3279" i="12"/>
  <c r="P3346" i="12"/>
  <c r="P3342" i="12"/>
  <c r="P3338" i="12"/>
  <c r="P3332" i="12"/>
  <c r="P3331" i="12"/>
  <c r="P3345" i="12"/>
  <c r="P3341" i="12"/>
  <c r="P3337" i="12"/>
  <c r="P3334" i="12"/>
  <c r="P3344" i="12"/>
  <c r="P3340" i="12"/>
  <c r="P3335" i="12"/>
  <c r="P3336" i="12"/>
  <c r="P3329" i="12"/>
  <c r="P3343" i="12"/>
  <c r="P3339" i="12"/>
  <c r="P3333" i="12"/>
  <c r="P3330" i="12"/>
  <c r="P3327" i="12"/>
  <c r="P3328" i="12"/>
  <c r="P3284" i="12"/>
  <c r="P3283" i="12"/>
  <c r="P3287" i="12"/>
  <c r="P3275" i="12"/>
  <c r="P3292" i="12"/>
  <c r="P3277" i="12"/>
  <c r="P3274" i="12"/>
  <c r="P3291" i="12"/>
  <c r="P3280" i="12"/>
  <c r="P3273" i="12"/>
  <c r="O3198" i="12"/>
  <c r="O3200" i="12"/>
  <c r="C758" i="12"/>
  <c r="E3615" i="12" l="1"/>
  <c r="E4074" i="12"/>
  <c r="E3428" i="12"/>
  <c r="P3884" i="12"/>
  <c r="P3993" i="12"/>
  <c r="P4019" i="12"/>
  <c r="E3938" i="12"/>
  <c r="P3856" i="12"/>
  <c r="P3723" i="12"/>
  <c r="P3668" i="12"/>
  <c r="P3482" i="12"/>
  <c r="P3535" i="12"/>
  <c r="P3347" i="12"/>
  <c r="P3293" i="12"/>
  <c r="C442" i="12"/>
  <c r="D442" i="12"/>
  <c r="E442" i="12"/>
  <c r="F442" i="12"/>
  <c r="C441" i="12"/>
  <c r="D441" i="12"/>
  <c r="E441" i="12"/>
  <c r="F441" i="12"/>
  <c r="C444" i="12"/>
  <c r="D444" i="12"/>
  <c r="E444" i="12"/>
  <c r="F444" i="12"/>
  <c r="C443" i="12"/>
  <c r="D443" i="12"/>
  <c r="E443" i="12"/>
  <c r="F443" i="12"/>
  <c r="C445" i="12"/>
  <c r="D445" i="12"/>
  <c r="E445" i="12"/>
  <c r="F445" i="12"/>
  <c r="C446" i="12"/>
  <c r="D446" i="12"/>
  <c r="E446" i="12"/>
  <c r="F446" i="12"/>
  <c r="C419" i="12"/>
  <c r="D419" i="12"/>
  <c r="E419" i="12"/>
  <c r="F419" i="12"/>
  <c r="C413" i="12"/>
  <c r="D413" i="12"/>
  <c r="E413" i="12"/>
  <c r="F413" i="12"/>
  <c r="F373" i="12"/>
  <c r="E373" i="12"/>
  <c r="D373" i="12"/>
  <c r="C373" i="12"/>
  <c r="F388" i="12"/>
  <c r="E388" i="12"/>
  <c r="D388" i="12"/>
  <c r="C388" i="12"/>
  <c r="F1444" i="12" l="1"/>
  <c r="E1444" i="12"/>
  <c r="D1444" i="12"/>
  <c r="F1443" i="12"/>
  <c r="E1443" i="12"/>
  <c r="D1443" i="12"/>
  <c r="F1442" i="12"/>
  <c r="E1442" i="12"/>
  <c r="D1442" i="12"/>
  <c r="F1441" i="12"/>
  <c r="E1441" i="12"/>
  <c r="D1441" i="12"/>
  <c r="F1440" i="12"/>
  <c r="E1440" i="12"/>
  <c r="D1440" i="12"/>
  <c r="F1439" i="12"/>
  <c r="E1439" i="12"/>
  <c r="D1439" i="12"/>
  <c r="F1438" i="12"/>
  <c r="E1438" i="12"/>
  <c r="D1438" i="12"/>
  <c r="F1437" i="12"/>
  <c r="E1437" i="12"/>
  <c r="D1437" i="12"/>
  <c r="F1436" i="12"/>
  <c r="E1436" i="12"/>
  <c r="D1436" i="12"/>
  <c r="C1444" i="12"/>
  <c r="C1443" i="12"/>
  <c r="C1442" i="12"/>
  <c r="C1441" i="12"/>
  <c r="C1440" i="12"/>
  <c r="C1439" i="12"/>
  <c r="C1438" i="12"/>
  <c r="C1437" i="12"/>
  <c r="F1428" i="12"/>
  <c r="J1459" i="12" s="1"/>
  <c r="E1428" i="12"/>
  <c r="D1428" i="12"/>
  <c r="F1427" i="12"/>
  <c r="J1458" i="12" s="1"/>
  <c r="E1427" i="12"/>
  <c r="D1427" i="12"/>
  <c r="F1426" i="12"/>
  <c r="J1457" i="12" s="1"/>
  <c r="E1426" i="12"/>
  <c r="D1426" i="12"/>
  <c r="F1425" i="12"/>
  <c r="J1456" i="12" s="1"/>
  <c r="E1425" i="12"/>
  <c r="D1425" i="12"/>
  <c r="F1424" i="12"/>
  <c r="J1455" i="12" s="1"/>
  <c r="E1424" i="12"/>
  <c r="D1424" i="12"/>
  <c r="F1423" i="12"/>
  <c r="J1454" i="12" s="1"/>
  <c r="E1423" i="12"/>
  <c r="D1423" i="12"/>
  <c r="F1422" i="12"/>
  <c r="J1453" i="12" s="1"/>
  <c r="E1422" i="12"/>
  <c r="D1422" i="12"/>
  <c r="F1421" i="12"/>
  <c r="J1452" i="12" s="1"/>
  <c r="E1421" i="12"/>
  <c r="D1421" i="12"/>
  <c r="F1420" i="12"/>
  <c r="J1451" i="12" s="1"/>
  <c r="E1420" i="12"/>
  <c r="D1420" i="12"/>
  <c r="C1428" i="12"/>
  <c r="C1427" i="12"/>
  <c r="C1426" i="12"/>
  <c r="C1425" i="12"/>
  <c r="C1424" i="12"/>
  <c r="C1423" i="12"/>
  <c r="C1422" i="12"/>
  <c r="C1421" i="12"/>
  <c r="F1412" i="12"/>
  <c r="E1412" i="12"/>
  <c r="D1412" i="12"/>
  <c r="C1412" i="12"/>
  <c r="F1411" i="12"/>
  <c r="E1411" i="12"/>
  <c r="D1411" i="12"/>
  <c r="C1411" i="12"/>
  <c r="F1410" i="12"/>
  <c r="E1410" i="12"/>
  <c r="D1410" i="12"/>
  <c r="C1410" i="12"/>
  <c r="F1409" i="12"/>
  <c r="E1409" i="12"/>
  <c r="D1409" i="12"/>
  <c r="C1409" i="12"/>
  <c r="F1408" i="12"/>
  <c r="E1408" i="12"/>
  <c r="D1408" i="12"/>
  <c r="C1408" i="12"/>
  <c r="F1407" i="12"/>
  <c r="E1407" i="12"/>
  <c r="D1407" i="12"/>
  <c r="C1407" i="12"/>
  <c r="F1406" i="12"/>
  <c r="E1406" i="12"/>
  <c r="D1406" i="12"/>
  <c r="C1406" i="12"/>
  <c r="F1405" i="12"/>
  <c r="E1405" i="12"/>
  <c r="D1405" i="12"/>
  <c r="C1405" i="12"/>
  <c r="F1404" i="12"/>
  <c r="E1404" i="12"/>
  <c r="D1404" i="12"/>
  <c r="F1369" i="12"/>
  <c r="F1459" i="12" s="1"/>
  <c r="E1369" i="12"/>
  <c r="D1369" i="12"/>
  <c r="C1369" i="12"/>
  <c r="F1368" i="12"/>
  <c r="F1458" i="12" s="1"/>
  <c r="E1368" i="12"/>
  <c r="D1368" i="12"/>
  <c r="C1368" i="12"/>
  <c r="F1367" i="12"/>
  <c r="F1457" i="12" s="1"/>
  <c r="E1367" i="12"/>
  <c r="D1367" i="12"/>
  <c r="C1367" i="12"/>
  <c r="F1366" i="12"/>
  <c r="F1456" i="12" s="1"/>
  <c r="E1366" i="12"/>
  <c r="D1366" i="12"/>
  <c r="C1366" i="12"/>
  <c r="F1365" i="12"/>
  <c r="F1455" i="12" s="1"/>
  <c r="E1365" i="12"/>
  <c r="D1365" i="12"/>
  <c r="C1365" i="12"/>
  <c r="F1364" i="12"/>
  <c r="F1454" i="12" s="1"/>
  <c r="E1364" i="12"/>
  <c r="D1364" i="12"/>
  <c r="C1364" i="12"/>
  <c r="F1363" i="12"/>
  <c r="F1453" i="12" s="1"/>
  <c r="E1363" i="12"/>
  <c r="D1363" i="12"/>
  <c r="C1363" i="12"/>
  <c r="F1362" i="12"/>
  <c r="F1452" i="12" s="1"/>
  <c r="E1362" i="12"/>
  <c r="D1362" i="12"/>
  <c r="C1362" i="12"/>
  <c r="F1361" i="12"/>
  <c r="F1451" i="12" s="1"/>
  <c r="E1361" i="12"/>
  <c r="D1361" i="12"/>
  <c r="F1286" i="12"/>
  <c r="I1459" i="12" s="1"/>
  <c r="E1286" i="12"/>
  <c r="D1286" i="12"/>
  <c r="F1285" i="12"/>
  <c r="I1458" i="12" s="1"/>
  <c r="E1285" i="12"/>
  <c r="D1285" i="12"/>
  <c r="F1284" i="12"/>
  <c r="I1457" i="12" s="1"/>
  <c r="E1284" i="12"/>
  <c r="D1284" i="12"/>
  <c r="F1283" i="12"/>
  <c r="I1456" i="12" s="1"/>
  <c r="E1283" i="12"/>
  <c r="D1283" i="12"/>
  <c r="F1282" i="12"/>
  <c r="I1455" i="12" s="1"/>
  <c r="E1282" i="12"/>
  <c r="D1282" i="12"/>
  <c r="F1281" i="12"/>
  <c r="I1454" i="12" s="1"/>
  <c r="E1281" i="12"/>
  <c r="D1281" i="12"/>
  <c r="F1280" i="12"/>
  <c r="I1453" i="12" s="1"/>
  <c r="E1280" i="12"/>
  <c r="D1280" i="12"/>
  <c r="F1279" i="12"/>
  <c r="I1452" i="12" s="1"/>
  <c r="E1279" i="12"/>
  <c r="D1279" i="12"/>
  <c r="F1278" i="12"/>
  <c r="I1451" i="12" s="1"/>
  <c r="E1278" i="12"/>
  <c r="D1278" i="12"/>
  <c r="C1286" i="12"/>
  <c r="C1285" i="12"/>
  <c r="C1284" i="12"/>
  <c r="C1283" i="12"/>
  <c r="C1282" i="12"/>
  <c r="C1281" i="12"/>
  <c r="C1280" i="12"/>
  <c r="C1279" i="12"/>
  <c r="D1236" i="12"/>
  <c r="E1236" i="12"/>
  <c r="F1236" i="12"/>
  <c r="H1451" i="12" s="1"/>
  <c r="D1237" i="12"/>
  <c r="E1237" i="12"/>
  <c r="F1237" i="12"/>
  <c r="H1452" i="12" s="1"/>
  <c r="D1238" i="12"/>
  <c r="E1238" i="12"/>
  <c r="F1238" i="12"/>
  <c r="H1453" i="12" s="1"/>
  <c r="D1239" i="12"/>
  <c r="E1239" i="12"/>
  <c r="F1239" i="12"/>
  <c r="H1454" i="12" s="1"/>
  <c r="D1240" i="12"/>
  <c r="E1240" i="12"/>
  <c r="F1240" i="12"/>
  <c r="H1455" i="12" s="1"/>
  <c r="D1241" i="12"/>
  <c r="E1241" i="12"/>
  <c r="F1241" i="12"/>
  <c r="H1456" i="12" s="1"/>
  <c r="D1242" i="12"/>
  <c r="E1242" i="12"/>
  <c r="F1242" i="12"/>
  <c r="H1457" i="12" s="1"/>
  <c r="D1243" i="12"/>
  <c r="E1243" i="12"/>
  <c r="F1243" i="12"/>
  <c r="H1458" i="12" s="1"/>
  <c r="D1244" i="12"/>
  <c r="E1244" i="12"/>
  <c r="F1244" i="12"/>
  <c r="H1459" i="12" s="1"/>
  <c r="C1237" i="12"/>
  <c r="C1238" i="12"/>
  <c r="C1239" i="12"/>
  <c r="C1240" i="12"/>
  <c r="C1241" i="12"/>
  <c r="C1242" i="12"/>
  <c r="C1243" i="12"/>
  <c r="C1244" i="12"/>
  <c r="D1193" i="12"/>
  <c r="E1193" i="12"/>
  <c r="F1193" i="12"/>
  <c r="G1451" i="12" s="1"/>
  <c r="D1194" i="12"/>
  <c r="E1194" i="12"/>
  <c r="F1194" i="12"/>
  <c r="G1452" i="12" s="1"/>
  <c r="D1195" i="12"/>
  <c r="E1195" i="12"/>
  <c r="F1195" i="12"/>
  <c r="G1453" i="12" s="1"/>
  <c r="D1196" i="12"/>
  <c r="E1196" i="12"/>
  <c r="F1196" i="12"/>
  <c r="G1454" i="12" s="1"/>
  <c r="D1197" i="12"/>
  <c r="E1197" i="12"/>
  <c r="F1197" i="12"/>
  <c r="G1455" i="12" s="1"/>
  <c r="D1198" i="12"/>
  <c r="E1198" i="12"/>
  <c r="F1198" i="12"/>
  <c r="G1456" i="12" s="1"/>
  <c r="D1199" i="12"/>
  <c r="E1199" i="12"/>
  <c r="F1199" i="12"/>
  <c r="G1457" i="12" s="1"/>
  <c r="D1200" i="12"/>
  <c r="E1200" i="12"/>
  <c r="F1200" i="12"/>
  <c r="G1458" i="12" s="1"/>
  <c r="D1201" i="12"/>
  <c r="E1201" i="12"/>
  <c r="F1201" i="12"/>
  <c r="G1459" i="12" s="1"/>
  <c r="C1194" i="12"/>
  <c r="C1195" i="12"/>
  <c r="C1196" i="12"/>
  <c r="C1197" i="12"/>
  <c r="C1198" i="12"/>
  <c r="C1199" i="12"/>
  <c r="C1200" i="12"/>
  <c r="C1201" i="12"/>
  <c r="D1151" i="12"/>
  <c r="E1151" i="12"/>
  <c r="F1151" i="12"/>
  <c r="C1451" i="12" s="1"/>
  <c r="D1152" i="12"/>
  <c r="E1152" i="12"/>
  <c r="F1152" i="12"/>
  <c r="C1452" i="12" s="1"/>
  <c r="D1153" i="12"/>
  <c r="E1153" i="12"/>
  <c r="F1153" i="12"/>
  <c r="C1453" i="12" s="1"/>
  <c r="D1154" i="12"/>
  <c r="E1154" i="12"/>
  <c r="F1154" i="12"/>
  <c r="C1454" i="12" s="1"/>
  <c r="D1155" i="12"/>
  <c r="E1155" i="12"/>
  <c r="F1155" i="12"/>
  <c r="C1455" i="12" s="1"/>
  <c r="D1156" i="12"/>
  <c r="E1156" i="12"/>
  <c r="F1156" i="12"/>
  <c r="C1456" i="12" s="1"/>
  <c r="D1157" i="12"/>
  <c r="E1157" i="12"/>
  <c r="F1157" i="12"/>
  <c r="C1457" i="12" s="1"/>
  <c r="D1158" i="12"/>
  <c r="E1158" i="12"/>
  <c r="F1158" i="12"/>
  <c r="C1458" i="12" s="1"/>
  <c r="D1159" i="12"/>
  <c r="E1159" i="12"/>
  <c r="F1159" i="12"/>
  <c r="C1459" i="12" s="1"/>
  <c r="C1152" i="12"/>
  <c r="C1153" i="12"/>
  <c r="C1154" i="12"/>
  <c r="C1155" i="12"/>
  <c r="C1156" i="12"/>
  <c r="C1157" i="12"/>
  <c r="C1158" i="12"/>
  <c r="C1159" i="12"/>
  <c r="O1200" i="12" l="1"/>
  <c r="O1196" i="12"/>
  <c r="O1242" i="12"/>
  <c r="O1238" i="12"/>
  <c r="D1320" i="12"/>
  <c r="O1405" i="12"/>
  <c r="O1406" i="12"/>
  <c r="O1407" i="12"/>
  <c r="O1408" i="12"/>
  <c r="O1409" i="12"/>
  <c r="O1410" i="12"/>
  <c r="O1411" i="12"/>
  <c r="O1412" i="12"/>
  <c r="O1438" i="12"/>
  <c r="O1442" i="12"/>
  <c r="O1439" i="12"/>
  <c r="O1443" i="12"/>
  <c r="O1199" i="12"/>
  <c r="O1195" i="12"/>
  <c r="D1327" i="12"/>
  <c r="E1324" i="12"/>
  <c r="D1323" i="12"/>
  <c r="E1320" i="12"/>
  <c r="D1319" i="12"/>
  <c r="O1241" i="12"/>
  <c r="O1237" i="12"/>
  <c r="E1325" i="12"/>
  <c r="D1324" i="12"/>
  <c r="F1322" i="12"/>
  <c r="E1321" i="12"/>
  <c r="O1279" i="12"/>
  <c r="O1283" i="12"/>
  <c r="O1282" i="12"/>
  <c r="O1286" i="12"/>
  <c r="F1326" i="12"/>
  <c r="O1362" i="12"/>
  <c r="O1363" i="12"/>
  <c r="O1364" i="12"/>
  <c r="O1366" i="12"/>
  <c r="O1367" i="12"/>
  <c r="O1368" i="12"/>
  <c r="O1423" i="12"/>
  <c r="O1427" i="12"/>
  <c r="O1244" i="12"/>
  <c r="O1240" i="12"/>
  <c r="O1440" i="12"/>
  <c r="O1444" i="12"/>
  <c r="O1437" i="12"/>
  <c r="O1441" i="12"/>
  <c r="C1327" i="12"/>
  <c r="C1323" i="12"/>
  <c r="E1326" i="12"/>
  <c r="D1325" i="12"/>
  <c r="E1322" i="12"/>
  <c r="D1321" i="12"/>
  <c r="O1243" i="12"/>
  <c r="O1239" i="12"/>
  <c r="O1281" i="12"/>
  <c r="O1285" i="12"/>
  <c r="O1280" i="12"/>
  <c r="O1284" i="12"/>
  <c r="O1424" i="12"/>
  <c r="O1421" i="12"/>
  <c r="O1422" i="12"/>
  <c r="O1425" i="12"/>
  <c r="O1426" i="12"/>
  <c r="O1365" i="12"/>
  <c r="O1369" i="12"/>
  <c r="C1324" i="12"/>
  <c r="C1320" i="12"/>
  <c r="F1319" i="12"/>
  <c r="F1323" i="12"/>
  <c r="E1327" i="12"/>
  <c r="F1320" i="12"/>
  <c r="F1327" i="12"/>
  <c r="D1326" i="12"/>
  <c r="E1323" i="12"/>
  <c r="D1322" i="12"/>
  <c r="E1319" i="12"/>
  <c r="F1324" i="12"/>
  <c r="O1198" i="12"/>
  <c r="O1201" i="12"/>
  <c r="O1197" i="12"/>
  <c r="C1321" i="12"/>
  <c r="C1322" i="12"/>
  <c r="C1325" i="12"/>
  <c r="C1326" i="12"/>
  <c r="O1194" i="12"/>
  <c r="F1321" i="12"/>
  <c r="F1325" i="12"/>
  <c r="O1159" i="12"/>
  <c r="O1155" i="12"/>
  <c r="O1158" i="12"/>
  <c r="O1154" i="12"/>
  <c r="O1157" i="12"/>
  <c r="O1153" i="12"/>
  <c r="O1156" i="12"/>
  <c r="O1152" i="12"/>
  <c r="D14" i="13"/>
  <c r="D15" i="13" s="1"/>
  <c r="E14" i="13"/>
  <c r="E15" i="13" s="1"/>
  <c r="F14" i="13"/>
  <c r="G14" i="13"/>
  <c r="G15" i="13" s="1"/>
  <c r="H14" i="13"/>
  <c r="H15" i="13" s="1"/>
  <c r="I14" i="13"/>
  <c r="I15" i="13" s="1"/>
  <c r="J14" i="13"/>
  <c r="J15" i="13" s="1"/>
  <c r="K14" i="13"/>
  <c r="K15" i="13" s="1"/>
  <c r="L14" i="13"/>
  <c r="L15" i="13" s="1"/>
  <c r="M14" i="13"/>
  <c r="M15" i="13" s="1"/>
  <c r="N14" i="13"/>
  <c r="N15" i="13" s="1"/>
  <c r="O14" i="13"/>
  <c r="O15" i="13" s="1"/>
  <c r="F15" i="13"/>
  <c r="D1455" i="12" l="1"/>
  <c r="E1455" i="12" s="1"/>
  <c r="D1459" i="12"/>
  <c r="E1459" i="12" s="1"/>
  <c r="D1458" i="12"/>
  <c r="E1458" i="12" s="1"/>
  <c r="D1456" i="12"/>
  <c r="E1456" i="12" s="1"/>
  <c r="D1457" i="12"/>
  <c r="E1457" i="12" s="1"/>
  <c r="D1452" i="12"/>
  <c r="E1452" i="12" s="1"/>
  <c r="D1453" i="12"/>
  <c r="E1453" i="12" s="1"/>
  <c r="D1454" i="12"/>
  <c r="E1454" i="12" s="1"/>
  <c r="O1323" i="12"/>
  <c r="O1327" i="12"/>
  <c r="O1324" i="12"/>
  <c r="O1320" i="12"/>
  <c r="O1326" i="12"/>
  <c r="O1322" i="12"/>
  <c r="O1321" i="12"/>
  <c r="O1325" i="12"/>
  <c r="F1920" i="12"/>
  <c r="E1920" i="12"/>
  <c r="D1920" i="12"/>
  <c r="F1918" i="12"/>
  <c r="E1918" i="12"/>
  <c r="D1918" i="12"/>
  <c r="F1916" i="12"/>
  <c r="E1916" i="12"/>
  <c r="D1916" i="12"/>
  <c r="F1902" i="12"/>
  <c r="E1902" i="12"/>
  <c r="D1902" i="12"/>
  <c r="F1921" i="12"/>
  <c r="E1921" i="12"/>
  <c r="D1921" i="12"/>
  <c r="F1911" i="12"/>
  <c r="E1911" i="12"/>
  <c r="D1911" i="12"/>
  <c r="F1912" i="12"/>
  <c r="E1912" i="12"/>
  <c r="D1912" i="12"/>
  <c r="F1909" i="12"/>
  <c r="E1909" i="12"/>
  <c r="D1909" i="12"/>
  <c r="F1900" i="12"/>
  <c r="E1900" i="12"/>
  <c r="D1900" i="12"/>
  <c r="F1913" i="12"/>
  <c r="E1913" i="12"/>
  <c r="D1913" i="12"/>
  <c r="F1922" i="12"/>
  <c r="E1922" i="12"/>
  <c r="D1922" i="12"/>
  <c r="F1906" i="12"/>
  <c r="E1906" i="12"/>
  <c r="D1906" i="12"/>
  <c r="F1904" i="12"/>
  <c r="E1904" i="12"/>
  <c r="D1904" i="12"/>
  <c r="F1917" i="12"/>
  <c r="E1917" i="12"/>
  <c r="D1917" i="12"/>
  <c r="F1919" i="12"/>
  <c r="E1919" i="12"/>
  <c r="D1919" i="12"/>
  <c r="F1915" i="12"/>
  <c r="E1915" i="12"/>
  <c r="D1915" i="12"/>
  <c r="F1907" i="12"/>
  <c r="E1907" i="12"/>
  <c r="D1907" i="12"/>
  <c r="F1901" i="12"/>
  <c r="E1901" i="12"/>
  <c r="D1901" i="12"/>
  <c r="F1905" i="12"/>
  <c r="E1905" i="12"/>
  <c r="D1905" i="12"/>
  <c r="F1903" i="12"/>
  <c r="E1903" i="12"/>
  <c r="D1903" i="12"/>
  <c r="F1914" i="12"/>
  <c r="E1914" i="12"/>
  <c r="D1914" i="12"/>
  <c r="F1910" i="12"/>
  <c r="E1910" i="12"/>
  <c r="D1910" i="12"/>
  <c r="F1908" i="12"/>
  <c r="E1908" i="12"/>
  <c r="D1908" i="12"/>
  <c r="F1899" i="12"/>
  <c r="E1899" i="12"/>
  <c r="D1899" i="12"/>
  <c r="C1920" i="12"/>
  <c r="C1918" i="12"/>
  <c r="C1916" i="12"/>
  <c r="C1902" i="12"/>
  <c r="C1921" i="12"/>
  <c r="C1911" i="12"/>
  <c r="C1912" i="12"/>
  <c r="C1909" i="12"/>
  <c r="C1900" i="12"/>
  <c r="C1913" i="12"/>
  <c r="C1922" i="12"/>
  <c r="C1906" i="12"/>
  <c r="C1904" i="12"/>
  <c r="C1917" i="12"/>
  <c r="C1919" i="12"/>
  <c r="C1915" i="12"/>
  <c r="C1907" i="12"/>
  <c r="C1901" i="12"/>
  <c r="C1905" i="12"/>
  <c r="C1903" i="12"/>
  <c r="C1914" i="12"/>
  <c r="C1910" i="12"/>
  <c r="C1908" i="12"/>
  <c r="C1899" i="12"/>
  <c r="F1892" i="12"/>
  <c r="J1953" i="12" s="1"/>
  <c r="E1892" i="12"/>
  <c r="D1892" i="12"/>
  <c r="F1891" i="12"/>
  <c r="J1952" i="12" s="1"/>
  <c r="E1891" i="12"/>
  <c r="D1891" i="12"/>
  <c r="F1888" i="12"/>
  <c r="J1951" i="12" s="1"/>
  <c r="E1888" i="12"/>
  <c r="D1888" i="12"/>
  <c r="F1877" i="12"/>
  <c r="J1947" i="12" s="1"/>
  <c r="E1877" i="12"/>
  <c r="D1877" i="12"/>
  <c r="F1890" i="12"/>
  <c r="J1950" i="12" s="1"/>
  <c r="E1890" i="12"/>
  <c r="D1890" i="12"/>
  <c r="F1883" i="12"/>
  <c r="J1949" i="12" s="1"/>
  <c r="E1883" i="12"/>
  <c r="D1883" i="12"/>
  <c r="F1885" i="12"/>
  <c r="J1948" i="12" s="1"/>
  <c r="E1885" i="12"/>
  <c r="D1885" i="12"/>
  <c r="F1881" i="12"/>
  <c r="J1946" i="12" s="1"/>
  <c r="E1881" i="12"/>
  <c r="D1881" i="12"/>
  <c r="F1870" i="12"/>
  <c r="J1944" i="12" s="1"/>
  <c r="E1870" i="12"/>
  <c r="D1870" i="12"/>
  <c r="F1886" i="12"/>
  <c r="J1945" i="12" s="1"/>
  <c r="E1886" i="12"/>
  <c r="D1886" i="12"/>
  <c r="F1889" i="12"/>
  <c r="J1943" i="12" s="1"/>
  <c r="E1889" i="12"/>
  <c r="D1889" i="12"/>
  <c r="F1879" i="12"/>
  <c r="J1942" i="12" s="1"/>
  <c r="E1879" i="12"/>
  <c r="D1879" i="12"/>
  <c r="F1878" i="12"/>
  <c r="J1939" i="12" s="1"/>
  <c r="E1878" i="12"/>
  <c r="D1878" i="12"/>
  <c r="F1882" i="12"/>
  <c r="J1940" i="12" s="1"/>
  <c r="E1882" i="12"/>
  <c r="D1882" i="12"/>
  <c r="F1887" i="12"/>
  <c r="J1941" i="12" s="1"/>
  <c r="E1887" i="12"/>
  <c r="D1887" i="12"/>
  <c r="F1884" i="12"/>
  <c r="J1938" i="12" s="1"/>
  <c r="E1884" i="12"/>
  <c r="D1884" i="12"/>
  <c r="F1872" i="12"/>
  <c r="J1937" i="12" s="1"/>
  <c r="E1872" i="12"/>
  <c r="D1872" i="12"/>
  <c r="F1873" i="12"/>
  <c r="J1936" i="12" s="1"/>
  <c r="E1873" i="12"/>
  <c r="D1873" i="12"/>
  <c r="F1874" i="12"/>
  <c r="J1935" i="12" s="1"/>
  <c r="E1874" i="12"/>
  <c r="D1874" i="12"/>
  <c r="F1876" i="12"/>
  <c r="J1934" i="12" s="1"/>
  <c r="E1876" i="12"/>
  <c r="D1876" i="12"/>
  <c r="F1875" i="12"/>
  <c r="J1933" i="12" s="1"/>
  <c r="E1875" i="12"/>
  <c r="D1875" i="12"/>
  <c r="F1880" i="12"/>
  <c r="J1932" i="12" s="1"/>
  <c r="E1880" i="12"/>
  <c r="D1880" i="12"/>
  <c r="F1871" i="12"/>
  <c r="J1931" i="12" s="1"/>
  <c r="E1871" i="12"/>
  <c r="D1871" i="12"/>
  <c r="F1869" i="12"/>
  <c r="J1930" i="12" s="1"/>
  <c r="E1869" i="12"/>
  <c r="D1869" i="12"/>
  <c r="C1892" i="12"/>
  <c r="C1891" i="12"/>
  <c r="C1888" i="12"/>
  <c r="C1877" i="12"/>
  <c r="C1890" i="12"/>
  <c r="C1883" i="12"/>
  <c r="C1885" i="12"/>
  <c r="C1881" i="12"/>
  <c r="C1870" i="12"/>
  <c r="C1886" i="12"/>
  <c r="C1889" i="12"/>
  <c r="C1879" i="12"/>
  <c r="C1878" i="12"/>
  <c r="C1882" i="12"/>
  <c r="C1887" i="12"/>
  <c r="C1884" i="12"/>
  <c r="C1872" i="12"/>
  <c r="C1873" i="12"/>
  <c r="C1874" i="12"/>
  <c r="C1876" i="12"/>
  <c r="C1875" i="12"/>
  <c r="C1880" i="12"/>
  <c r="C1871" i="12"/>
  <c r="C1869" i="12"/>
  <c r="F1860" i="12"/>
  <c r="E1860" i="12"/>
  <c r="D1860" i="12"/>
  <c r="F1859" i="12"/>
  <c r="E1859" i="12"/>
  <c r="D1859" i="12"/>
  <c r="F1857" i="12"/>
  <c r="E1857" i="12"/>
  <c r="D1857" i="12"/>
  <c r="F1848" i="12"/>
  <c r="E1848" i="12"/>
  <c r="D1848" i="12"/>
  <c r="F1858" i="12"/>
  <c r="E1858" i="12"/>
  <c r="D1858" i="12"/>
  <c r="F1856" i="12"/>
  <c r="E1856" i="12"/>
  <c r="D1856" i="12"/>
  <c r="F1854" i="12"/>
  <c r="E1854" i="12"/>
  <c r="D1854" i="12"/>
  <c r="F1852" i="12"/>
  <c r="E1852" i="12"/>
  <c r="D1852" i="12"/>
  <c r="F1842" i="12"/>
  <c r="E1842" i="12"/>
  <c r="D1842" i="12"/>
  <c r="F1853" i="12"/>
  <c r="E1853" i="12"/>
  <c r="D1853" i="12"/>
  <c r="F1855" i="12"/>
  <c r="E1855" i="12"/>
  <c r="D1855" i="12"/>
  <c r="F1847" i="12"/>
  <c r="E1847" i="12"/>
  <c r="D1847" i="12"/>
  <c r="F1846" i="12"/>
  <c r="E1846" i="12"/>
  <c r="D1846" i="12"/>
  <c r="F1849" i="12"/>
  <c r="E1849" i="12"/>
  <c r="D1849" i="12"/>
  <c r="F1851" i="12"/>
  <c r="E1851" i="12"/>
  <c r="D1851" i="12"/>
  <c r="F1850" i="12"/>
  <c r="E1850" i="12"/>
  <c r="D1850" i="12"/>
  <c r="F1840" i="12"/>
  <c r="E1840" i="12"/>
  <c r="D1840" i="12"/>
  <c r="F1843" i="12"/>
  <c r="E1843" i="12"/>
  <c r="D1843" i="12"/>
  <c r="F1841" i="12"/>
  <c r="E1841" i="12"/>
  <c r="D1841" i="12"/>
  <c r="F1844" i="12"/>
  <c r="E1844" i="12"/>
  <c r="D1844" i="12"/>
  <c r="F1839" i="12"/>
  <c r="E1839" i="12"/>
  <c r="D1839" i="12"/>
  <c r="F1845" i="12"/>
  <c r="E1845" i="12"/>
  <c r="D1845" i="12"/>
  <c r="F1838" i="12"/>
  <c r="E1838" i="12"/>
  <c r="D1838" i="12"/>
  <c r="F1837" i="12"/>
  <c r="E1837" i="12"/>
  <c r="D1837" i="12"/>
  <c r="C1860" i="12"/>
  <c r="C1859" i="12"/>
  <c r="C1857" i="12"/>
  <c r="C1848" i="12"/>
  <c r="C1858" i="12"/>
  <c r="C1856" i="12"/>
  <c r="C1854" i="12"/>
  <c r="C1852" i="12"/>
  <c r="C1842" i="12"/>
  <c r="C1853" i="12"/>
  <c r="C1855" i="12"/>
  <c r="C1847" i="12"/>
  <c r="C1846" i="12"/>
  <c r="C1849" i="12"/>
  <c r="C1851" i="12"/>
  <c r="C1850" i="12"/>
  <c r="C1840" i="12"/>
  <c r="C1843" i="12"/>
  <c r="C1841" i="12"/>
  <c r="C1844" i="12"/>
  <c r="C1839" i="12"/>
  <c r="C1845" i="12"/>
  <c r="C1838" i="12"/>
  <c r="C1837" i="12"/>
  <c r="F1802" i="12"/>
  <c r="F1953" i="12" s="1"/>
  <c r="E1802" i="12"/>
  <c r="D1802" i="12"/>
  <c r="F1803" i="12"/>
  <c r="F1952" i="12" s="1"/>
  <c r="E1803" i="12"/>
  <c r="D1803" i="12"/>
  <c r="F1800" i="12"/>
  <c r="F1951" i="12" s="1"/>
  <c r="E1800" i="12"/>
  <c r="D1800" i="12"/>
  <c r="F1801" i="12"/>
  <c r="F1947" i="12" s="1"/>
  <c r="E1801" i="12"/>
  <c r="D1801" i="12"/>
  <c r="F1795" i="12"/>
  <c r="F1950" i="12" s="1"/>
  <c r="E1795" i="12"/>
  <c r="D1795" i="12"/>
  <c r="F1799" i="12"/>
  <c r="F1949" i="12" s="1"/>
  <c r="E1799" i="12"/>
  <c r="D1799" i="12"/>
  <c r="F1797" i="12"/>
  <c r="F1948" i="12" s="1"/>
  <c r="E1797" i="12"/>
  <c r="D1797" i="12"/>
  <c r="F1798" i="12"/>
  <c r="F1946" i="12" s="1"/>
  <c r="E1798" i="12"/>
  <c r="D1798" i="12"/>
  <c r="F1794" i="12"/>
  <c r="F1944" i="12" s="1"/>
  <c r="E1794" i="12"/>
  <c r="D1794" i="12"/>
  <c r="F1796" i="12"/>
  <c r="F1945" i="12" s="1"/>
  <c r="E1796" i="12"/>
  <c r="D1796" i="12"/>
  <c r="F1793" i="12"/>
  <c r="F1943" i="12" s="1"/>
  <c r="E1793" i="12"/>
  <c r="D1793" i="12"/>
  <c r="F1792" i="12"/>
  <c r="F1942" i="12" s="1"/>
  <c r="E1792" i="12"/>
  <c r="D1792" i="12"/>
  <c r="F1789" i="12"/>
  <c r="F1939" i="12" s="1"/>
  <c r="E1789" i="12"/>
  <c r="D1789" i="12"/>
  <c r="F1790" i="12"/>
  <c r="F1940" i="12" s="1"/>
  <c r="E1790" i="12"/>
  <c r="D1790" i="12"/>
  <c r="F1788" i="12"/>
  <c r="F1941" i="12" s="1"/>
  <c r="E1788" i="12"/>
  <c r="D1788" i="12"/>
  <c r="F1791" i="12"/>
  <c r="F1938" i="12" s="1"/>
  <c r="E1791" i="12"/>
  <c r="D1791" i="12"/>
  <c r="F1787" i="12"/>
  <c r="F1937" i="12" s="1"/>
  <c r="E1787" i="12"/>
  <c r="D1787" i="12"/>
  <c r="F1785" i="12"/>
  <c r="F1936" i="12" s="1"/>
  <c r="E1785" i="12"/>
  <c r="D1785" i="12"/>
  <c r="F1786" i="12"/>
  <c r="F1935" i="12" s="1"/>
  <c r="E1786" i="12"/>
  <c r="D1786" i="12"/>
  <c r="F1784" i="12"/>
  <c r="F1934" i="12" s="1"/>
  <c r="E1784" i="12"/>
  <c r="D1784" i="12"/>
  <c r="F1783" i="12"/>
  <c r="F1933" i="12" s="1"/>
  <c r="E1783" i="12"/>
  <c r="D1783" i="12"/>
  <c r="F1782" i="12"/>
  <c r="F1932" i="12" s="1"/>
  <c r="E1782" i="12"/>
  <c r="D1782" i="12"/>
  <c r="F1780" i="12"/>
  <c r="F1931" i="12" s="1"/>
  <c r="E1780" i="12"/>
  <c r="D1780" i="12"/>
  <c r="F1781" i="12"/>
  <c r="F1930" i="12" s="1"/>
  <c r="E1781" i="12"/>
  <c r="D1781" i="12"/>
  <c r="C1802" i="12"/>
  <c r="C1803" i="12"/>
  <c r="C1800" i="12"/>
  <c r="C1801" i="12"/>
  <c r="C1795" i="12"/>
  <c r="C1799" i="12"/>
  <c r="C1797" i="12"/>
  <c r="C1798" i="12"/>
  <c r="C1794" i="12"/>
  <c r="C1796" i="12"/>
  <c r="C1793" i="12"/>
  <c r="C1792" i="12"/>
  <c r="C1789" i="12"/>
  <c r="C1790" i="12"/>
  <c r="C1788" i="12"/>
  <c r="C1791" i="12"/>
  <c r="C1787" i="12"/>
  <c r="C1785" i="12"/>
  <c r="C1786" i="12"/>
  <c r="C1784" i="12"/>
  <c r="C1783" i="12"/>
  <c r="C1782" i="12"/>
  <c r="C1780" i="12"/>
  <c r="C1781" i="12"/>
  <c r="F1746" i="12"/>
  <c r="D1953" i="12" s="1"/>
  <c r="E1746" i="12"/>
  <c r="D1746" i="12"/>
  <c r="F1745" i="12"/>
  <c r="D1952" i="12" s="1"/>
  <c r="E1745" i="12"/>
  <c r="D1745" i="12"/>
  <c r="F1744" i="12"/>
  <c r="D1951" i="12" s="1"/>
  <c r="E1744" i="12"/>
  <c r="D1744" i="12"/>
  <c r="F1741" i="12"/>
  <c r="D1947" i="12" s="1"/>
  <c r="E1741" i="12"/>
  <c r="D1741" i="12"/>
  <c r="F1743" i="12"/>
  <c r="D1950" i="12" s="1"/>
  <c r="E1743" i="12"/>
  <c r="D1743" i="12"/>
  <c r="F1742" i="12"/>
  <c r="D1949" i="12" s="1"/>
  <c r="E1742" i="12"/>
  <c r="D1742" i="12"/>
  <c r="F1740" i="12"/>
  <c r="D1948" i="12" s="1"/>
  <c r="E1740" i="12"/>
  <c r="D1740" i="12"/>
  <c r="F1739" i="12"/>
  <c r="D1946" i="12" s="1"/>
  <c r="E1739" i="12"/>
  <c r="D1739" i="12"/>
  <c r="F1736" i="12"/>
  <c r="D1944" i="12" s="1"/>
  <c r="E1736" i="12"/>
  <c r="D1736" i="12"/>
  <c r="F1738" i="12"/>
  <c r="D1945" i="12" s="1"/>
  <c r="E1738" i="12"/>
  <c r="D1738" i="12"/>
  <c r="F1737" i="12"/>
  <c r="D1943" i="12" s="1"/>
  <c r="E1737" i="12"/>
  <c r="D1737" i="12"/>
  <c r="F1735" i="12"/>
  <c r="D1942" i="12" s="1"/>
  <c r="E1735" i="12"/>
  <c r="D1735" i="12"/>
  <c r="F1732" i="12"/>
  <c r="D1939" i="12" s="1"/>
  <c r="E1732" i="12"/>
  <c r="D1732" i="12"/>
  <c r="F1733" i="12"/>
  <c r="D1940" i="12" s="1"/>
  <c r="E1733" i="12"/>
  <c r="D1733" i="12"/>
  <c r="F1734" i="12"/>
  <c r="D1941" i="12" s="1"/>
  <c r="E1734" i="12"/>
  <c r="D1734" i="12"/>
  <c r="F1731" i="12"/>
  <c r="D1938" i="12" s="1"/>
  <c r="E1731" i="12"/>
  <c r="D1731" i="12"/>
  <c r="F1730" i="12"/>
  <c r="D1937" i="12" s="1"/>
  <c r="E1730" i="12"/>
  <c r="D1730" i="12"/>
  <c r="F1729" i="12"/>
  <c r="D1936" i="12" s="1"/>
  <c r="E1729" i="12"/>
  <c r="D1729" i="12"/>
  <c r="F1728" i="12"/>
  <c r="D1935" i="12" s="1"/>
  <c r="E1728" i="12"/>
  <c r="D1728" i="12"/>
  <c r="F1727" i="12"/>
  <c r="D1934" i="12" s="1"/>
  <c r="E1727" i="12"/>
  <c r="D1727" i="12"/>
  <c r="F1726" i="12"/>
  <c r="D1933" i="12" s="1"/>
  <c r="E1726" i="12"/>
  <c r="D1726" i="12"/>
  <c r="F1725" i="12"/>
  <c r="D1932" i="12" s="1"/>
  <c r="E1725" i="12"/>
  <c r="D1725" i="12"/>
  <c r="F1724" i="12"/>
  <c r="D1931" i="12" s="1"/>
  <c r="E1724" i="12"/>
  <c r="D1724" i="12"/>
  <c r="F1723" i="12"/>
  <c r="D1930" i="12" s="1"/>
  <c r="E1723" i="12"/>
  <c r="D1723" i="12"/>
  <c r="C1746" i="12"/>
  <c r="C1745" i="12"/>
  <c r="C1744" i="12"/>
  <c r="C1741" i="12"/>
  <c r="C1743" i="12"/>
  <c r="C1742" i="12"/>
  <c r="C1740" i="12"/>
  <c r="C1739" i="12"/>
  <c r="C1736" i="12"/>
  <c r="C1738" i="12"/>
  <c r="C1737" i="12"/>
  <c r="C1735" i="12"/>
  <c r="C1732" i="12"/>
  <c r="C1733" i="12"/>
  <c r="C1734" i="12"/>
  <c r="C1731" i="12"/>
  <c r="C1730" i="12"/>
  <c r="C1729" i="12"/>
  <c r="C1728" i="12"/>
  <c r="C1727" i="12"/>
  <c r="C1726" i="12"/>
  <c r="C1725" i="12"/>
  <c r="C1724" i="12"/>
  <c r="C1723" i="12"/>
  <c r="F1689" i="12"/>
  <c r="I1953" i="12" s="1"/>
  <c r="E1689" i="12"/>
  <c r="D1689" i="12"/>
  <c r="F1688" i="12"/>
  <c r="I1952" i="12" s="1"/>
  <c r="E1688" i="12"/>
  <c r="D1688" i="12"/>
  <c r="F1687" i="12"/>
  <c r="I1951" i="12" s="1"/>
  <c r="E1687" i="12"/>
  <c r="D1687" i="12"/>
  <c r="F1686" i="12"/>
  <c r="I1947" i="12" s="1"/>
  <c r="E1686" i="12"/>
  <c r="D1686" i="12"/>
  <c r="F1685" i="12"/>
  <c r="I1950" i="12" s="1"/>
  <c r="E1685" i="12"/>
  <c r="D1685" i="12"/>
  <c r="F1684" i="12"/>
  <c r="I1949" i="12" s="1"/>
  <c r="E1684" i="12"/>
  <c r="D1684" i="12"/>
  <c r="F1683" i="12"/>
  <c r="I1948" i="12" s="1"/>
  <c r="E1683" i="12"/>
  <c r="D1683" i="12"/>
  <c r="F1682" i="12"/>
  <c r="I1946" i="12" s="1"/>
  <c r="E1682" i="12"/>
  <c r="D1682" i="12"/>
  <c r="F1681" i="12"/>
  <c r="I1944" i="12" s="1"/>
  <c r="E1681" i="12"/>
  <c r="D1681" i="12"/>
  <c r="F1680" i="12"/>
  <c r="I1945" i="12" s="1"/>
  <c r="E1680" i="12"/>
  <c r="D1680" i="12"/>
  <c r="F1679" i="12"/>
  <c r="I1943" i="12" s="1"/>
  <c r="E1679" i="12"/>
  <c r="D1679" i="12"/>
  <c r="F1678" i="12"/>
  <c r="I1942" i="12" s="1"/>
  <c r="E1678" i="12"/>
  <c r="D1678" i="12"/>
  <c r="F1677" i="12"/>
  <c r="I1939" i="12" s="1"/>
  <c r="E1677" i="12"/>
  <c r="D1677" i="12"/>
  <c r="F1676" i="12"/>
  <c r="I1940" i="12" s="1"/>
  <c r="E1676" i="12"/>
  <c r="D1676" i="12"/>
  <c r="F1675" i="12"/>
  <c r="I1941" i="12" s="1"/>
  <c r="E1675" i="12"/>
  <c r="D1675" i="12"/>
  <c r="F1674" i="12"/>
  <c r="I1938" i="12" s="1"/>
  <c r="E1674" i="12"/>
  <c r="D1674" i="12"/>
  <c r="F1673" i="12"/>
  <c r="I1937" i="12" s="1"/>
  <c r="E1673" i="12"/>
  <c r="D1673" i="12"/>
  <c r="F1672" i="12"/>
  <c r="I1936" i="12" s="1"/>
  <c r="E1672" i="12"/>
  <c r="D1672" i="12"/>
  <c r="F1671" i="12"/>
  <c r="I1935" i="12" s="1"/>
  <c r="E1671" i="12"/>
  <c r="D1671" i="12"/>
  <c r="F1670" i="12"/>
  <c r="I1934" i="12" s="1"/>
  <c r="E1670" i="12"/>
  <c r="D1670" i="12"/>
  <c r="F1669" i="12"/>
  <c r="I1933" i="12" s="1"/>
  <c r="E1669" i="12"/>
  <c r="D1669" i="12"/>
  <c r="F1668" i="12"/>
  <c r="I1932" i="12" s="1"/>
  <c r="E1668" i="12"/>
  <c r="D1668" i="12"/>
  <c r="F1667" i="12"/>
  <c r="I1931" i="12" s="1"/>
  <c r="E1667" i="12"/>
  <c r="D1667" i="12"/>
  <c r="F1666" i="12"/>
  <c r="I1930" i="12" s="1"/>
  <c r="E1666" i="12"/>
  <c r="D1666" i="12"/>
  <c r="C1689" i="12"/>
  <c r="C1688" i="12"/>
  <c r="C1687" i="12"/>
  <c r="C1686" i="12"/>
  <c r="C1685" i="12"/>
  <c r="C1684" i="12"/>
  <c r="C1683" i="12"/>
  <c r="C1682" i="12"/>
  <c r="C1681" i="12"/>
  <c r="C1680" i="12"/>
  <c r="C1679" i="12"/>
  <c r="C1678" i="12"/>
  <c r="C1677" i="12"/>
  <c r="C1676" i="12"/>
  <c r="C1675" i="12"/>
  <c r="C1674" i="12"/>
  <c r="C1673" i="12"/>
  <c r="C1672" i="12"/>
  <c r="C1671" i="12"/>
  <c r="C1670" i="12"/>
  <c r="C1669" i="12"/>
  <c r="C1668" i="12"/>
  <c r="C1667" i="12"/>
  <c r="C1666" i="12"/>
  <c r="D1609" i="12"/>
  <c r="E1609" i="12"/>
  <c r="F1609" i="12"/>
  <c r="H1930" i="12" s="1"/>
  <c r="D1610" i="12"/>
  <c r="E1610" i="12"/>
  <c r="F1610" i="12"/>
  <c r="H1931" i="12" s="1"/>
  <c r="D1611" i="12"/>
  <c r="E1611" i="12"/>
  <c r="F1611" i="12"/>
  <c r="H1932" i="12" s="1"/>
  <c r="D1612" i="12"/>
  <c r="E1612" i="12"/>
  <c r="F1612" i="12"/>
  <c r="H1933" i="12" s="1"/>
  <c r="D1613" i="12"/>
  <c r="E1613" i="12"/>
  <c r="F1613" i="12"/>
  <c r="H1934" i="12" s="1"/>
  <c r="D1614" i="12"/>
  <c r="E1614" i="12"/>
  <c r="F1614" i="12"/>
  <c r="H1935" i="12" s="1"/>
  <c r="D1615" i="12"/>
  <c r="E1615" i="12"/>
  <c r="F1615" i="12"/>
  <c r="H1936" i="12" s="1"/>
  <c r="D1616" i="12"/>
  <c r="E1616" i="12"/>
  <c r="F1616" i="12"/>
  <c r="H1937" i="12" s="1"/>
  <c r="D1617" i="12"/>
  <c r="E1617" i="12"/>
  <c r="F1617" i="12"/>
  <c r="H1938" i="12" s="1"/>
  <c r="D1618" i="12"/>
  <c r="E1618" i="12"/>
  <c r="F1618" i="12"/>
  <c r="H1941" i="12" s="1"/>
  <c r="D1619" i="12"/>
  <c r="E1619" i="12"/>
  <c r="F1619" i="12"/>
  <c r="H1940" i="12" s="1"/>
  <c r="D1620" i="12"/>
  <c r="E1620" i="12"/>
  <c r="F1620" i="12"/>
  <c r="H1939" i="12" s="1"/>
  <c r="D1621" i="12"/>
  <c r="E1621" i="12"/>
  <c r="F1621" i="12"/>
  <c r="H1942" i="12" s="1"/>
  <c r="D1622" i="12"/>
  <c r="E1622" i="12"/>
  <c r="F1622" i="12"/>
  <c r="H1943" i="12" s="1"/>
  <c r="D1623" i="12"/>
  <c r="E1623" i="12"/>
  <c r="F1623" i="12"/>
  <c r="H1945" i="12" s="1"/>
  <c r="D1624" i="12"/>
  <c r="E1624" i="12"/>
  <c r="F1624" i="12"/>
  <c r="H1944" i="12" s="1"/>
  <c r="D1625" i="12"/>
  <c r="E1625" i="12"/>
  <c r="F1625" i="12"/>
  <c r="H1946" i="12" s="1"/>
  <c r="D1626" i="12"/>
  <c r="E1626" i="12"/>
  <c r="F1626" i="12"/>
  <c r="H1948" i="12" s="1"/>
  <c r="D1627" i="12"/>
  <c r="E1627" i="12"/>
  <c r="F1627" i="12"/>
  <c r="H1949" i="12" s="1"/>
  <c r="D1628" i="12"/>
  <c r="E1628" i="12"/>
  <c r="F1628" i="12"/>
  <c r="H1950" i="12" s="1"/>
  <c r="D1629" i="12"/>
  <c r="E1629" i="12"/>
  <c r="F1629" i="12"/>
  <c r="H1947" i="12" s="1"/>
  <c r="D1630" i="12"/>
  <c r="E1630" i="12"/>
  <c r="F1630" i="12"/>
  <c r="H1951" i="12" s="1"/>
  <c r="D1631" i="12"/>
  <c r="E1631" i="12"/>
  <c r="F1631" i="12"/>
  <c r="H1952" i="12" s="1"/>
  <c r="D1632" i="12"/>
  <c r="E1632" i="12"/>
  <c r="F1632" i="12"/>
  <c r="H1953" i="12" s="1"/>
  <c r="C1632" i="12"/>
  <c r="C1631" i="12"/>
  <c r="C1630" i="12"/>
  <c r="C1629" i="12"/>
  <c r="C1628" i="12"/>
  <c r="C1627" i="12"/>
  <c r="C1626" i="12"/>
  <c r="C1625" i="12"/>
  <c r="C1624" i="12"/>
  <c r="C1623" i="12"/>
  <c r="C1622" i="12"/>
  <c r="C1621" i="12"/>
  <c r="C1620" i="12"/>
  <c r="C1619" i="12"/>
  <c r="C1618" i="12"/>
  <c r="C1617" i="12"/>
  <c r="C1616" i="12"/>
  <c r="C1615" i="12"/>
  <c r="C1614" i="12"/>
  <c r="C1613" i="12"/>
  <c r="C1612" i="12"/>
  <c r="C1611" i="12"/>
  <c r="C1610" i="12"/>
  <c r="C1609" i="12"/>
  <c r="F1575" i="12"/>
  <c r="G1953" i="12" s="1"/>
  <c r="E1575" i="12"/>
  <c r="D1575" i="12"/>
  <c r="F1574" i="12"/>
  <c r="G1952" i="12" s="1"/>
  <c r="E1574" i="12"/>
  <c r="D1574" i="12"/>
  <c r="F1571" i="12"/>
  <c r="G1951" i="12" s="1"/>
  <c r="E1571" i="12"/>
  <c r="D1571" i="12"/>
  <c r="F1573" i="12"/>
  <c r="G1947" i="12" s="1"/>
  <c r="E1573" i="12"/>
  <c r="D1573" i="12"/>
  <c r="F1570" i="12"/>
  <c r="G1950" i="12" s="1"/>
  <c r="E1570" i="12"/>
  <c r="D1570" i="12"/>
  <c r="F1569" i="12"/>
  <c r="G1949" i="12" s="1"/>
  <c r="E1569" i="12"/>
  <c r="D1569" i="12"/>
  <c r="F1568" i="12"/>
  <c r="G1948" i="12" s="1"/>
  <c r="E1568" i="12"/>
  <c r="D1568" i="12"/>
  <c r="F1566" i="12"/>
  <c r="G1946" i="12" s="1"/>
  <c r="E1566" i="12"/>
  <c r="D1566" i="12"/>
  <c r="F1565" i="12"/>
  <c r="G1944" i="12" s="1"/>
  <c r="E1565" i="12"/>
  <c r="D1565" i="12"/>
  <c r="F1567" i="12"/>
  <c r="G1945" i="12" s="1"/>
  <c r="E1567" i="12"/>
  <c r="D1567" i="12"/>
  <c r="F1572" i="12"/>
  <c r="G1943" i="12" s="1"/>
  <c r="E1572" i="12"/>
  <c r="D1572" i="12"/>
  <c r="F1564" i="12"/>
  <c r="G1942" i="12" s="1"/>
  <c r="E1564" i="12"/>
  <c r="D1564" i="12"/>
  <c r="F1561" i="12"/>
  <c r="G1939" i="12" s="1"/>
  <c r="E1561" i="12"/>
  <c r="D1561" i="12"/>
  <c r="F1560" i="12"/>
  <c r="G1940" i="12" s="1"/>
  <c r="E1560" i="12"/>
  <c r="D1560" i="12"/>
  <c r="F1563" i="12"/>
  <c r="G1941" i="12" s="1"/>
  <c r="E1563" i="12"/>
  <c r="D1563" i="12"/>
  <c r="F1559" i="12"/>
  <c r="G1938" i="12" s="1"/>
  <c r="E1559" i="12"/>
  <c r="D1559" i="12"/>
  <c r="F1562" i="12"/>
  <c r="G1937" i="12" s="1"/>
  <c r="E1562" i="12"/>
  <c r="D1562" i="12"/>
  <c r="F1558" i="12"/>
  <c r="G1936" i="12" s="1"/>
  <c r="E1558" i="12"/>
  <c r="D1558" i="12"/>
  <c r="F1557" i="12"/>
  <c r="G1935" i="12" s="1"/>
  <c r="E1557" i="12"/>
  <c r="D1557" i="12"/>
  <c r="F1556" i="12"/>
  <c r="G1934" i="12" s="1"/>
  <c r="E1556" i="12"/>
  <c r="D1556" i="12"/>
  <c r="F1554" i="12"/>
  <c r="G1933" i="12" s="1"/>
  <c r="E1554" i="12"/>
  <c r="D1554" i="12"/>
  <c r="F1555" i="12"/>
  <c r="G1932" i="12" s="1"/>
  <c r="E1555" i="12"/>
  <c r="D1555" i="12"/>
  <c r="F1553" i="12"/>
  <c r="G1931" i="12" s="1"/>
  <c r="E1553" i="12"/>
  <c r="D1553" i="12"/>
  <c r="F1552" i="12"/>
  <c r="G1930" i="12" s="1"/>
  <c r="E1552" i="12"/>
  <c r="D1552" i="12"/>
  <c r="C1575" i="12"/>
  <c r="C1574" i="12"/>
  <c r="C1571" i="12"/>
  <c r="C1573" i="12"/>
  <c r="C1570" i="12"/>
  <c r="C1569" i="12"/>
  <c r="C1568" i="12"/>
  <c r="C1566" i="12"/>
  <c r="C1565" i="12"/>
  <c r="C1567" i="12"/>
  <c r="C1572" i="12"/>
  <c r="C1564" i="12"/>
  <c r="C1561" i="12"/>
  <c r="C1560" i="12"/>
  <c r="C1563" i="12"/>
  <c r="C1559" i="12"/>
  <c r="C1562" i="12"/>
  <c r="C1558" i="12"/>
  <c r="C1557" i="12"/>
  <c r="C1556" i="12"/>
  <c r="C1554" i="12"/>
  <c r="C1555" i="12"/>
  <c r="C1553" i="12"/>
  <c r="C1552" i="12"/>
  <c r="F1508" i="12"/>
  <c r="C1943" i="12" s="1"/>
  <c r="E1508" i="12"/>
  <c r="D1508" i="12"/>
  <c r="F1502" i="12"/>
  <c r="C1937" i="12" s="1"/>
  <c r="E1502" i="12"/>
  <c r="D1502" i="12"/>
  <c r="F1513" i="12"/>
  <c r="C1949" i="12" s="1"/>
  <c r="E1513" i="12"/>
  <c r="D1513" i="12"/>
  <c r="F1512" i="12"/>
  <c r="C1948" i="12" s="1"/>
  <c r="E1512" i="12"/>
  <c r="D1512" i="12"/>
  <c r="F1515" i="12"/>
  <c r="C1947" i="12" s="1"/>
  <c r="E1515" i="12"/>
  <c r="D1515" i="12"/>
  <c r="F1518" i="12"/>
  <c r="C1953" i="12" s="1"/>
  <c r="E1518" i="12"/>
  <c r="D1518" i="12"/>
  <c r="F1500" i="12"/>
  <c r="C1935" i="12" s="1"/>
  <c r="E1500" i="12"/>
  <c r="D1500" i="12"/>
  <c r="F1495" i="12"/>
  <c r="C1930" i="12" s="1"/>
  <c r="E1495" i="12"/>
  <c r="D1495" i="12"/>
  <c r="F1514" i="12"/>
  <c r="C1950" i="12" s="1"/>
  <c r="E1514" i="12"/>
  <c r="D1514" i="12"/>
  <c r="F1516" i="12"/>
  <c r="C1951" i="12" s="1"/>
  <c r="E1516" i="12"/>
  <c r="D1516" i="12"/>
  <c r="F1517" i="12"/>
  <c r="C1952" i="12" s="1"/>
  <c r="E1517" i="12"/>
  <c r="D1517" i="12"/>
  <c r="F1498" i="12"/>
  <c r="C1932" i="12" s="1"/>
  <c r="E1498" i="12"/>
  <c r="D1498" i="12"/>
  <c r="F1503" i="12"/>
  <c r="C1938" i="12" s="1"/>
  <c r="E1503" i="12"/>
  <c r="D1503" i="12"/>
  <c r="F1504" i="12"/>
  <c r="C1941" i="12" s="1"/>
  <c r="E1504" i="12"/>
  <c r="D1504" i="12"/>
  <c r="F1501" i="12"/>
  <c r="C1936" i="12" s="1"/>
  <c r="E1501" i="12"/>
  <c r="D1501" i="12"/>
  <c r="F1496" i="12"/>
  <c r="C1931" i="12" s="1"/>
  <c r="E1496" i="12"/>
  <c r="D1496" i="12"/>
  <c r="F1506" i="12"/>
  <c r="C1939" i="12" s="1"/>
  <c r="E1506" i="12"/>
  <c r="D1506" i="12"/>
  <c r="F1499" i="12"/>
  <c r="C1934" i="12" s="1"/>
  <c r="E1499" i="12"/>
  <c r="D1499" i="12"/>
  <c r="F1505" i="12"/>
  <c r="C1940" i="12" s="1"/>
  <c r="E1505" i="12"/>
  <c r="D1505" i="12"/>
  <c r="F1507" i="12"/>
  <c r="C1942" i="12" s="1"/>
  <c r="E1507" i="12"/>
  <c r="D1507" i="12"/>
  <c r="F1510" i="12"/>
  <c r="C1944" i="12" s="1"/>
  <c r="E1510" i="12"/>
  <c r="D1510" i="12"/>
  <c r="F1509" i="12"/>
  <c r="C1945" i="12" s="1"/>
  <c r="E1509" i="12"/>
  <c r="D1509" i="12"/>
  <c r="F1511" i="12"/>
  <c r="C1946" i="12" s="1"/>
  <c r="E1511" i="12"/>
  <c r="D1511" i="12"/>
  <c r="F1497" i="12"/>
  <c r="C1933" i="12" s="1"/>
  <c r="E1497" i="12"/>
  <c r="D1497" i="12"/>
  <c r="C1508" i="12"/>
  <c r="C1502" i="12"/>
  <c r="C1513" i="12"/>
  <c r="C1512" i="12"/>
  <c r="C1515" i="12"/>
  <c r="C1518" i="12"/>
  <c r="C1500" i="12"/>
  <c r="C1514" i="12"/>
  <c r="C1516" i="12"/>
  <c r="C1517" i="12"/>
  <c r="C1498" i="12"/>
  <c r="C1503" i="12"/>
  <c r="C1504" i="12"/>
  <c r="C1501" i="12"/>
  <c r="C1496" i="12"/>
  <c r="C1506" i="12"/>
  <c r="C1499" i="12"/>
  <c r="C1505" i="12"/>
  <c r="C1507" i="12"/>
  <c r="C1510" i="12"/>
  <c r="C1509" i="12"/>
  <c r="C1511" i="12"/>
  <c r="C1497" i="12"/>
  <c r="C1436" i="12"/>
  <c r="C1420" i="12"/>
  <c r="C1404" i="12"/>
  <c r="C1361" i="12"/>
  <c r="C1278" i="12"/>
  <c r="C1236" i="12"/>
  <c r="C1193" i="12"/>
  <c r="E566" i="13"/>
  <c r="C1151" i="12"/>
  <c r="F1102" i="12"/>
  <c r="E1102" i="12"/>
  <c r="D1102" i="12"/>
  <c r="F1099" i="12"/>
  <c r="E1099" i="12"/>
  <c r="D1099" i="12"/>
  <c r="F1101" i="12"/>
  <c r="E1101" i="12"/>
  <c r="D1101" i="12"/>
  <c r="F1098" i="12"/>
  <c r="E1098" i="12"/>
  <c r="D1098" i="12"/>
  <c r="F1100" i="12"/>
  <c r="E1100" i="12"/>
  <c r="D1100" i="12"/>
  <c r="C1102" i="12"/>
  <c r="C1099" i="12"/>
  <c r="C1101" i="12"/>
  <c r="C1098" i="12"/>
  <c r="C1100" i="12"/>
  <c r="F1089" i="12"/>
  <c r="J1113" i="12" s="1"/>
  <c r="E1089" i="12"/>
  <c r="D1089" i="12"/>
  <c r="F1087" i="12"/>
  <c r="J1114" i="12" s="1"/>
  <c r="E1087" i="12"/>
  <c r="D1087" i="12"/>
  <c r="F1088" i="12"/>
  <c r="J1111" i="12" s="1"/>
  <c r="E1088" i="12"/>
  <c r="D1088" i="12"/>
  <c r="F1085" i="12"/>
  <c r="J1112" i="12" s="1"/>
  <c r="E1085" i="12"/>
  <c r="D1085" i="12"/>
  <c r="F1086" i="12"/>
  <c r="J1110" i="12" s="1"/>
  <c r="E1086" i="12"/>
  <c r="D1086" i="12"/>
  <c r="C1089" i="12"/>
  <c r="C1087" i="12"/>
  <c r="C1088" i="12"/>
  <c r="C1085" i="12"/>
  <c r="C1086" i="12"/>
  <c r="F1077" i="12"/>
  <c r="E1077" i="12"/>
  <c r="D1077" i="12"/>
  <c r="F1075" i="12"/>
  <c r="E1075" i="12"/>
  <c r="D1075" i="12"/>
  <c r="F1076" i="12"/>
  <c r="E1076" i="12"/>
  <c r="D1076" i="12"/>
  <c r="F1073" i="12"/>
  <c r="E1073" i="12"/>
  <c r="D1073" i="12"/>
  <c r="F1074" i="12"/>
  <c r="E1074" i="12"/>
  <c r="D1074" i="12"/>
  <c r="C1077" i="12"/>
  <c r="C1075" i="12"/>
  <c r="C1076" i="12"/>
  <c r="C1073" i="12"/>
  <c r="C1074" i="12"/>
  <c r="F1039" i="12"/>
  <c r="F1113" i="12" s="1"/>
  <c r="E1039" i="12"/>
  <c r="D1039" i="12"/>
  <c r="F1040" i="12"/>
  <c r="F1114" i="12" s="1"/>
  <c r="E1040" i="12"/>
  <c r="D1040" i="12"/>
  <c r="F1037" i="12"/>
  <c r="F1111" i="12" s="1"/>
  <c r="E1037" i="12"/>
  <c r="D1037" i="12"/>
  <c r="F1038" i="12"/>
  <c r="F1112" i="12" s="1"/>
  <c r="E1038" i="12"/>
  <c r="D1038" i="12"/>
  <c r="F1036" i="12"/>
  <c r="F1110" i="12" s="1"/>
  <c r="E1036" i="12"/>
  <c r="D1036" i="12"/>
  <c r="C1039" i="12"/>
  <c r="C1040" i="12"/>
  <c r="C1037" i="12"/>
  <c r="C1038" i="12"/>
  <c r="C1036" i="12"/>
  <c r="P511" i="13"/>
  <c r="O511" i="13"/>
  <c r="N511" i="13"/>
  <c r="M511" i="13"/>
  <c r="L511" i="13"/>
  <c r="K511" i="13"/>
  <c r="J511" i="13"/>
  <c r="I511" i="13"/>
  <c r="H511" i="13"/>
  <c r="G511" i="13"/>
  <c r="F511" i="13"/>
  <c r="E511" i="13"/>
  <c r="F1001" i="12"/>
  <c r="D1113" i="12" s="1"/>
  <c r="E1001" i="12"/>
  <c r="D1001" i="12"/>
  <c r="F1002" i="12"/>
  <c r="D1114" i="12" s="1"/>
  <c r="E1002" i="12"/>
  <c r="D1002" i="12"/>
  <c r="F999" i="12"/>
  <c r="D1111" i="12" s="1"/>
  <c r="E999" i="12"/>
  <c r="D999" i="12"/>
  <c r="F1000" i="12"/>
  <c r="D1112" i="12" s="1"/>
  <c r="E1000" i="12"/>
  <c r="D1000" i="12"/>
  <c r="F998" i="12"/>
  <c r="D1110" i="12" s="1"/>
  <c r="E998" i="12"/>
  <c r="D998" i="12"/>
  <c r="C1001" i="12"/>
  <c r="C1002" i="12"/>
  <c r="C999" i="12"/>
  <c r="C1000" i="12"/>
  <c r="C998" i="12"/>
  <c r="C962" i="12"/>
  <c r="C961" i="12"/>
  <c r="C964" i="12"/>
  <c r="C963" i="12"/>
  <c r="P498" i="13"/>
  <c r="O498" i="13"/>
  <c r="N498" i="13"/>
  <c r="M498" i="13"/>
  <c r="L498" i="13"/>
  <c r="K498" i="13"/>
  <c r="J498" i="13"/>
  <c r="I498" i="13"/>
  <c r="H498" i="13"/>
  <c r="G498" i="13"/>
  <c r="F498" i="13"/>
  <c r="E498" i="13"/>
  <c r="P485" i="13"/>
  <c r="O485" i="13"/>
  <c r="N485" i="13"/>
  <c r="M485" i="13"/>
  <c r="L485" i="13"/>
  <c r="K485" i="13"/>
  <c r="J485" i="13"/>
  <c r="I485" i="13"/>
  <c r="H485" i="13"/>
  <c r="G485" i="13"/>
  <c r="F485" i="13"/>
  <c r="E485" i="13"/>
  <c r="F963" i="12"/>
  <c r="I1113" i="12" s="1"/>
  <c r="E963" i="12"/>
  <c r="D963" i="12"/>
  <c r="F964" i="12"/>
  <c r="I1114" i="12" s="1"/>
  <c r="E964" i="12"/>
  <c r="D964" i="12"/>
  <c r="F961" i="12"/>
  <c r="I1111" i="12" s="1"/>
  <c r="E961" i="12"/>
  <c r="D961" i="12"/>
  <c r="F962" i="12"/>
  <c r="I1112" i="12" s="1"/>
  <c r="E962" i="12"/>
  <c r="D962" i="12"/>
  <c r="F960" i="12"/>
  <c r="I1110" i="12" s="1"/>
  <c r="E960" i="12"/>
  <c r="D960" i="12"/>
  <c r="C960" i="12"/>
  <c r="F926" i="12"/>
  <c r="H1113" i="12" s="1"/>
  <c r="E926" i="12"/>
  <c r="D926" i="12"/>
  <c r="F927" i="12"/>
  <c r="H1114" i="12" s="1"/>
  <c r="E927" i="12"/>
  <c r="D927" i="12"/>
  <c r="F924" i="12"/>
  <c r="H1111" i="12" s="1"/>
  <c r="E924" i="12"/>
  <c r="D924" i="12"/>
  <c r="F925" i="12"/>
  <c r="H1112" i="12" s="1"/>
  <c r="E925" i="12"/>
  <c r="D925" i="12"/>
  <c r="F923" i="12"/>
  <c r="H1110" i="12" s="1"/>
  <c r="E923" i="12"/>
  <c r="D923" i="12"/>
  <c r="C926" i="12"/>
  <c r="C927" i="12"/>
  <c r="C924" i="12"/>
  <c r="C925" i="12"/>
  <c r="C923" i="12"/>
  <c r="F887" i="12"/>
  <c r="G1113" i="12" s="1"/>
  <c r="E887" i="12"/>
  <c r="D887" i="12"/>
  <c r="F886" i="12"/>
  <c r="G1114" i="12" s="1"/>
  <c r="E886" i="12"/>
  <c r="D886" i="12"/>
  <c r="F885" i="12"/>
  <c r="G1111" i="12" s="1"/>
  <c r="E885" i="12"/>
  <c r="D885" i="12"/>
  <c r="F884" i="12"/>
  <c r="G1112" i="12" s="1"/>
  <c r="E884" i="12"/>
  <c r="D884" i="12"/>
  <c r="F883" i="12"/>
  <c r="G1110" i="12" s="1"/>
  <c r="E883" i="12"/>
  <c r="D883" i="12"/>
  <c r="C887" i="12"/>
  <c r="C886" i="12"/>
  <c r="C885" i="12"/>
  <c r="C884" i="12"/>
  <c r="C883" i="12"/>
  <c r="F848" i="12"/>
  <c r="C1113" i="12" s="1"/>
  <c r="E848" i="12"/>
  <c r="D848" i="12"/>
  <c r="F847" i="12"/>
  <c r="C1114" i="12" s="1"/>
  <c r="E847" i="12"/>
  <c r="D847" i="12"/>
  <c r="F845" i="12"/>
  <c r="C1111" i="12" s="1"/>
  <c r="E845" i="12"/>
  <c r="D845" i="12"/>
  <c r="F846" i="12"/>
  <c r="C1112" i="12" s="1"/>
  <c r="E846" i="12"/>
  <c r="D846" i="12"/>
  <c r="F844" i="12"/>
  <c r="C1110" i="12" s="1"/>
  <c r="E844" i="12"/>
  <c r="D844" i="12"/>
  <c r="C848" i="12"/>
  <c r="C847" i="12"/>
  <c r="C845" i="12"/>
  <c r="C846" i="12"/>
  <c r="C844" i="12"/>
  <c r="G785" i="12"/>
  <c r="F785" i="12"/>
  <c r="E785" i="12"/>
  <c r="D785" i="12"/>
  <c r="G789" i="12"/>
  <c r="F789" i="12"/>
  <c r="E789" i="12"/>
  <c r="D789" i="12"/>
  <c r="G791" i="12"/>
  <c r="F791" i="12"/>
  <c r="E791" i="12"/>
  <c r="D791" i="12"/>
  <c r="G790" i="12"/>
  <c r="F790" i="12"/>
  <c r="E790" i="12"/>
  <c r="D790" i="12"/>
  <c r="G788" i="12"/>
  <c r="F788" i="12"/>
  <c r="E788" i="12"/>
  <c r="D788" i="12"/>
  <c r="G787" i="12"/>
  <c r="F787" i="12"/>
  <c r="E787" i="12"/>
  <c r="D787" i="12"/>
  <c r="G786" i="12"/>
  <c r="F786" i="12"/>
  <c r="E786" i="12"/>
  <c r="D786" i="12"/>
  <c r="G784" i="12"/>
  <c r="F784" i="12"/>
  <c r="E784" i="12"/>
  <c r="D784" i="12"/>
  <c r="C785" i="12"/>
  <c r="C789" i="12"/>
  <c r="C791" i="12"/>
  <c r="C790" i="12"/>
  <c r="C788" i="12"/>
  <c r="C787" i="12"/>
  <c r="C786" i="12"/>
  <c r="C784" i="12"/>
  <c r="D768" i="12"/>
  <c r="E768" i="12"/>
  <c r="F768" i="12"/>
  <c r="J801" i="12" s="1"/>
  <c r="D770" i="12"/>
  <c r="E770" i="12"/>
  <c r="F770" i="12"/>
  <c r="J799" i="12" s="1"/>
  <c r="D771" i="12"/>
  <c r="E771" i="12"/>
  <c r="F771" i="12"/>
  <c r="J800" i="12" s="1"/>
  <c r="D772" i="12"/>
  <c r="E772" i="12"/>
  <c r="F772" i="12"/>
  <c r="J802" i="12" s="1"/>
  <c r="D774" i="12"/>
  <c r="E774" i="12"/>
  <c r="F774" i="12"/>
  <c r="J803" i="12" s="1"/>
  <c r="D775" i="12"/>
  <c r="E775" i="12"/>
  <c r="F775" i="12"/>
  <c r="J805" i="12" s="1"/>
  <c r="D773" i="12"/>
  <c r="E773" i="12"/>
  <c r="F773" i="12"/>
  <c r="J804" i="12" s="1"/>
  <c r="D769" i="12"/>
  <c r="E769" i="12"/>
  <c r="F769" i="12"/>
  <c r="J806" i="12" s="1"/>
  <c r="C770" i="12"/>
  <c r="C771" i="12"/>
  <c r="C772" i="12"/>
  <c r="C774" i="12"/>
  <c r="C775" i="12"/>
  <c r="C773" i="12"/>
  <c r="C769" i="12"/>
  <c r="C768" i="12"/>
  <c r="F753" i="12"/>
  <c r="E753" i="12"/>
  <c r="D753" i="12"/>
  <c r="F757" i="12"/>
  <c r="E757" i="12"/>
  <c r="D757" i="12"/>
  <c r="F759" i="12"/>
  <c r="E759" i="12"/>
  <c r="D759" i="12"/>
  <c r="F758" i="12"/>
  <c r="E758" i="12"/>
  <c r="D758" i="12"/>
  <c r="F754" i="12"/>
  <c r="E754" i="12"/>
  <c r="D754" i="12"/>
  <c r="F756" i="12"/>
  <c r="E756" i="12"/>
  <c r="D756" i="12"/>
  <c r="F755" i="12"/>
  <c r="E755" i="12"/>
  <c r="D755" i="12"/>
  <c r="F752" i="12"/>
  <c r="E752" i="12"/>
  <c r="D752" i="12"/>
  <c r="C753" i="12"/>
  <c r="C757" i="12"/>
  <c r="C759" i="12"/>
  <c r="C754" i="12"/>
  <c r="C756" i="12"/>
  <c r="C755" i="12"/>
  <c r="C752" i="12"/>
  <c r="D714" i="12"/>
  <c r="E714" i="12"/>
  <c r="F714" i="12"/>
  <c r="F801" i="12" s="1"/>
  <c r="D712" i="12"/>
  <c r="E712" i="12"/>
  <c r="F712" i="12"/>
  <c r="F799" i="12" s="1"/>
  <c r="D713" i="12"/>
  <c r="E713" i="12"/>
  <c r="F713" i="12"/>
  <c r="F800" i="12" s="1"/>
  <c r="D716" i="12"/>
  <c r="E716" i="12"/>
  <c r="F716" i="12"/>
  <c r="F802" i="12" s="1"/>
  <c r="D715" i="12"/>
  <c r="E715" i="12"/>
  <c r="F715" i="12"/>
  <c r="F803" i="12" s="1"/>
  <c r="D717" i="12"/>
  <c r="E717" i="12"/>
  <c r="F717" i="12"/>
  <c r="F805" i="12" s="1"/>
  <c r="D718" i="12"/>
  <c r="E718" i="12"/>
  <c r="F718" i="12"/>
  <c r="F804" i="12" s="1"/>
  <c r="D719" i="12"/>
  <c r="E719" i="12"/>
  <c r="F719" i="12"/>
  <c r="F806" i="12" s="1"/>
  <c r="C712" i="12"/>
  <c r="C713" i="12"/>
  <c r="C716" i="12"/>
  <c r="C715" i="12"/>
  <c r="C717" i="12"/>
  <c r="C718" i="12"/>
  <c r="C719" i="12"/>
  <c r="F680" i="12"/>
  <c r="D806" i="12" s="1"/>
  <c r="E680" i="12"/>
  <c r="D680" i="12"/>
  <c r="F678" i="12"/>
  <c r="E678" i="12"/>
  <c r="D678" i="12"/>
  <c r="F679" i="12"/>
  <c r="D805" i="12" s="1"/>
  <c r="E679" i="12"/>
  <c r="D679" i="12"/>
  <c r="F677" i="12"/>
  <c r="D803" i="12" s="1"/>
  <c r="E677" i="12"/>
  <c r="D677" i="12"/>
  <c r="F676" i="12"/>
  <c r="D802" i="12" s="1"/>
  <c r="E676" i="12"/>
  <c r="D676" i="12"/>
  <c r="F674" i="12"/>
  <c r="D800" i="12" s="1"/>
  <c r="E674" i="12"/>
  <c r="D674" i="12"/>
  <c r="F673" i="12"/>
  <c r="E673" i="12"/>
  <c r="D673" i="12"/>
  <c r="F675" i="12"/>
  <c r="D801" i="12" s="1"/>
  <c r="E675" i="12"/>
  <c r="D675" i="12"/>
  <c r="C680" i="12"/>
  <c r="C678" i="12"/>
  <c r="C679" i="12"/>
  <c r="C677" i="12"/>
  <c r="C676" i="12"/>
  <c r="C674" i="12"/>
  <c r="C673" i="12"/>
  <c r="C675" i="12"/>
  <c r="C714" i="12"/>
  <c r="D634" i="12"/>
  <c r="E634" i="12"/>
  <c r="F634" i="12"/>
  <c r="I799" i="12" s="1"/>
  <c r="D635" i="12"/>
  <c r="E635" i="12"/>
  <c r="F635" i="12"/>
  <c r="I800" i="12" s="1"/>
  <c r="D633" i="12"/>
  <c r="E633" i="12"/>
  <c r="F633" i="12"/>
  <c r="I801" i="12" s="1"/>
  <c r="D636" i="12"/>
  <c r="E636" i="12"/>
  <c r="F636" i="12"/>
  <c r="I802" i="12" s="1"/>
  <c r="D638" i="12"/>
  <c r="E638" i="12"/>
  <c r="F638" i="12"/>
  <c r="I804" i="12" s="1"/>
  <c r="D639" i="12"/>
  <c r="E639" i="12"/>
  <c r="F639" i="12"/>
  <c r="I805" i="12" s="1"/>
  <c r="D637" i="12"/>
  <c r="E637" i="12"/>
  <c r="F637" i="12"/>
  <c r="I803" i="12" s="1"/>
  <c r="D640" i="12"/>
  <c r="E640" i="12"/>
  <c r="F640" i="12"/>
  <c r="I806" i="12" s="1"/>
  <c r="C635" i="12"/>
  <c r="C633" i="12"/>
  <c r="C636" i="12"/>
  <c r="C638" i="12"/>
  <c r="C639" i="12"/>
  <c r="C637" i="12"/>
  <c r="C640" i="12"/>
  <c r="C634" i="12"/>
  <c r="F600" i="12"/>
  <c r="H806" i="12" s="1"/>
  <c r="E600" i="12"/>
  <c r="D600" i="12"/>
  <c r="F598" i="12"/>
  <c r="H803" i="12" s="1"/>
  <c r="E598" i="12"/>
  <c r="D598" i="12"/>
  <c r="F599" i="12"/>
  <c r="H805" i="12" s="1"/>
  <c r="E599" i="12"/>
  <c r="D599" i="12"/>
  <c r="F597" i="12"/>
  <c r="H804" i="12" s="1"/>
  <c r="E597" i="12"/>
  <c r="D597" i="12"/>
  <c r="F596" i="12"/>
  <c r="H802" i="12" s="1"/>
  <c r="E596" i="12"/>
  <c r="D596" i="12"/>
  <c r="F601" i="12"/>
  <c r="H801" i="12" s="1"/>
  <c r="E601" i="12"/>
  <c r="D601" i="12"/>
  <c r="F595" i="12"/>
  <c r="H800" i="12" s="1"/>
  <c r="E595" i="12"/>
  <c r="D595" i="12"/>
  <c r="F594" i="12"/>
  <c r="H799" i="12" s="1"/>
  <c r="E594" i="12"/>
  <c r="D594" i="12"/>
  <c r="C600" i="12"/>
  <c r="C598" i="12"/>
  <c r="C599" i="12"/>
  <c r="C597" i="12"/>
  <c r="C596" i="12"/>
  <c r="C601" i="12"/>
  <c r="C595" i="12"/>
  <c r="C594" i="12"/>
  <c r="F558" i="12"/>
  <c r="G806" i="12" s="1"/>
  <c r="E558" i="12"/>
  <c r="D558" i="12"/>
  <c r="F554" i="12"/>
  <c r="G803" i="12" s="1"/>
  <c r="E554" i="12"/>
  <c r="D554" i="12"/>
  <c r="F555" i="12"/>
  <c r="G805" i="12" s="1"/>
  <c r="E555" i="12"/>
  <c r="D555" i="12"/>
  <c r="F559" i="12"/>
  <c r="G804" i="12" s="1"/>
  <c r="E559" i="12"/>
  <c r="D559" i="12"/>
  <c r="F553" i="12"/>
  <c r="G802" i="12" s="1"/>
  <c r="E553" i="12"/>
  <c r="D553" i="12"/>
  <c r="F552" i="12"/>
  <c r="G801" i="12" s="1"/>
  <c r="E552" i="12"/>
  <c r="D552" i="12"/>
  <c r="F557" i="12"/>
  <c r="G800" i="12" s="1"/>
  <c r="E557" i="12"/>
  <c r="D557" i="12"/>
  <c r="F556" i="12"/>
  <c r="G799" i="12" s="1"/>
  <c r="E556" i="12"/>
  <c r="D556" i="12"/>
  <c r="C557" i="12"/>
  <c r="C552" i="12"/>
  <c r="C553" i="12"/>
  <c r="C559" i="12"/>
  <c r="C555" i="12"/>
  <c r="C554" i="12"/>
  <c r="C558" i="12"/>
  <c r="C556" i="12"/>
  <c r="D512" i="12"/>
  <c r="E512" i="12"/>
  <c r="F512" i="12"/>
  <c r="C799" i="12" s="1"/>
  <c r="D513" i="12"/>
  <c r="E513" i="12"/>
  <c r="F513" i="12"/>
  <c r="C800" i="12" s="1"/>
  <c r="D514" i="12"/>
  <c r="E514" i="12"/>
  <c r="F514" i="12"/>
  <c r="D517" i="12"/>
  <c r="E517" i="12"/>
  <c r="F517" i="12"/>
  <c r="C804" i="12" s="1"/>
  <c r="D515" i="12"/>
  <c r="E515" i="12"/>
  <c r="F515" i="12"/>
  <c r="D518" i="12"/>
  <c r="E518" i="12"/>
  <c r="F518" i="12"/>
  <c r="C805" i="12" s="1"/>
  <c r="D516" i="12"/>
  <c r="E516" i="12"/>
  <c r="F516" i="12"/>
  <c r="C803" i="12" s="1"/>
  <c r="D519" i="12"/>
  <c r="E519" i="12"/>
  <c r="F519" i="12"/>
  <c r="C519" i="12"/>
  <c r="C516" i="12"/>
  <c r="C518" i="12"/>
  <c r="C515" i="12"/>
  <c r="C517" i="12"/>
  <c r="C514" i="12"/>
  <c r="C513" i="12"/>
  <c r="C512" i="12"/>
  <c r="F1923" i="12" l="1"/>
  <c r="E1445" i="12"/>
  <c r="G792" i="12"/>
  <c r="C760" i="12"/>
  <c r="E760" i="12"/>
  <c r="F776" i="12"/>
  <c r="E792" i="12"/>
  <c r="C1413" i="12"/>
  <c r="C1445" i="12"/>
  <c r="C1861" i="12"/>
  <c r="D1861" i="12"/>
  <c r="C1893" i="12"/>
  <c r="D1893" i="12"/>
  <c r="C1923" i="12"/>
  <c r="D1923" i="12"/>
  <c r="F760" i="12"/>
  <c r="E776" i="12"/>
  <c r="F792" i="12"/>
  <c r="F1413" i="12"/>
  <c r="D1445" i="12"/>
  <c r="D776" i="12"/>
  <c r="E1413" i="12"/>
  <c r="D760" i="12"/>
  <c r="C776" i="12"/>
  <c r="C792" i="12"/>
  <c r="D792" i="12"/>
  <c r="D1413" i="12"/>
  <c r="F1445" i="12"/>
  <c r="E1861" i="12"/>
  <c r="F1861" i="12"/>
  <c r="E1893" i="12"/>
  <c r="F1893" i="12"/>
  <c r="J1954" i="12"/>
  <c r="E1923" i="12"/>
  <c r="D1429" i="12"/>
  <c r="E1429" i="12"/>
  <c r="C1429" i="12"/>
  <c r="F1429" i="12"/>
  <c r="E1937" i="12"/>
  <c r="E1953" i="12"/>
  <c r="E1932" i="12"/>
  <c r="E1936" i="12"/>
  <c r="E1949" i="12"/>
  <c r="E1952" i="12"/>
  <c r="O1915" i="12"/>
  <c r="O1909" i="12"/>
  <c r="O1922" i="12"/>
  <c r="O1912" i="12"/>
  <c r="H1954" i="12"/>
  <c r="E1940" i="12"/>
  <c r="E1945" i="12"/>
  <c r="O1903" i="12"/>
  <c r="O1906" i="12"/>
  <c r="O1902" i="12"/>
  <c r="O1908" i="12"/>
  <c r="O1905" i="12"/>
  <c r="O1919" i="12"/>
  <c r="O1916" i="12"/>
  <c r="O1882" i="12"/>
  <c r="E1931" i="12"/>
  <c r="E1935" i="12"/>
  <c r="E1941" i="12"/>
  <c r="E1943" i="12"/>
  <c r="E1948" i="12"/>
  <c r="E1951" i="12"/>
  <c r="C1954" i="12"/>
  <c r="G1954" i="12"/>
  <c r="I1954" i="12"/>
  <c r="D1954" i="12"/>
  <c r="E1934" i="12"/>
  <c r="E1938" i="12"/>
  <c r="E1942" i="12"/>
  <c r="E1946" i="12"/>
  <c r="E1947" i="12"/>
  <c r="F1954" i="12"/>
  <c r="E1944" i="12"/>
  <c r="E1933" i="12"/>
  <c r="O1873" i="12"/>
  <c r="O1883" i="12"/>
  <c r="E1950" i="12"/>
  <c r="E1939" i="12"/>
  <c r="O1880" i="12"/>
  <c r="O1886" i="12"/>
  <c r="O1891" i="12"/>
  <c r="F1804" i="12"/>
  <c r="E1930" i="12"/>
  <c r="O1910" i="12"/>
  <c r="O1901" i="12"/>
  <c r="O1917" i="12"/>
  <c r="O1913" i="12"/>
  <c r="O1911" i="12"/>
  <c r="O1918" i="12"/>
  <c r="O1790" i="12"/>
  <c r="O1844" i="12"/>
  <c r="O1850" i="12"/>
  <c r="O1847" i="12"/>
  <c r="O1852" i="12"/>
  <c r="O1848" i="12"/>
  <c r="O1838" i="12"/>
  <c r="O1841" i="12"/>
  <c r="O1851" i="12"/>
  <c r="O1855" i="12"/>
  <c r="O1854" i="12"/>
  <c r="O1857" i="12"/>
  <c r="O1876" i="12"/>
  <c r="O1884" i="12"/>
  <c r="O1879" i="12"/>
  <c r="O1881" i="12"/>
  <c r="O1877" i="12"/>
  <c r="O1782" i="12"/>
  <c r="O1875" i="12"/>
  <c r="O1872" i="12"/>
  <c r="O1878" i="12"/>
  <c r="O1870" i="12"/>
  <c r="O1890" i="12"/>
  <c r="O1892" i="12"/>
  <c r="O1914" i="12"/>
  <c r="O1907" i="12"/>
  <c r="O1904" i="12"/>
  <c r="O1900" i="12"/>
  <c r="O1921" i="12"/>
  <c r="O1920" i="12"/>
  <c r="O1799" i="12"/>
  <c r="O1874" i="12"/>
  <c r="O1887" i="12"/>
  <c r="O1889" i="12"/>
  <c r="O1885" i="12"/>
  <c r="O1888" i="12"/>
  <c r="O1899" i="12"/>
  <c r="O1871" i="12"/>
  <c r="O1869" i="12"/>
  <c r="O1845" i="12"/>
  <c r="O1843" i="12"/>
  <c r="O1849" i="12"/>
  <c r="O1853" i="12"/>
  <c r="O1856" i="12"/>
  <c r="O1859" i="12"/>
  <c r="F1747" i="12"/>
  <c r="C1804" i="12"/>
  <c r="O1784" i="12"/>
  <c r="O1785" i="12"/>
  <c r="O1791" i="12"/>
  <c r="O1792" i="12"/>
  <c r="O1796" i="12"/>
  <c r="O1798" i="12"/>
  <c r="O1801" i="12"/>
  <c r="O1803" i="12"/>
  <c r="O1783" i="12"/>
  <c r="O1787" i="12"/>
  <c r="O1789" i="12"/>
  <c r="O1794" i="12"/>
  <c r="O1795" i="12"/>
  <c r="O1802" i="12"/>
  <c r="O1839" i="12"/>
  <c r="O1840" i="12"/>
  <c r="O1846" i="12"/>
  <c r="O1842" i="12"/>
  <c r="O1858" i="12"/>
  <c r="O1860" i="12"/>
  <c r="C1747" i="12"/>
  <c r="O1727" i="12"/>
  <c r="O1731" i="12"/>
  <c r="O1735" i="12"/>
  <c r="O1739" i="12"/>
  <c r="O1741" i="12"/>
  <c r="D1747" i="12"/>
  <c r="O1724" i="12"/>
  <c r="O1728" i="12"/>
  <c r="O1729" i="12"/>
  <c r="O1734" i="12"/>
  <c r="O1733" i="12"/>
  <c r="O1737" i="12"/>
  <c r="O1738" i="12"/>
  <c r="O1740" i="12"/>
  <c r="O1742" i="12"/>
  <c r="O1744" i="12"/>
  <c r="O1745" i="12"/>
  <c r="D1804" i="12"/>
  <c r="E1804" i="12"/>
  <c r="O1786" i="12"/>
  <c r="O1788" i="12"/>
  <c r="O1793" i="12"/>
  <c r="O1797" i="12"/>
  <c r="O1800" i="12"/>
  <c r="O1837" i="12"/>
  <c r="O1780" i="12"/>
  <c r="O1781" i="12"/>
  <c r="O1674" i="12"/>
  <c r="F1690" i="12"/>
  <c r="O1732" i="12"/>
  <c r="O1743" i="12"/>
  <c r="O1746" i="12"/>
  <c r="O1612" i="12"/>
  <c r="E1747" i="12"/>
  <c r="O1726" i="12"/>
  <c r="O1730" i="12"/>
  <c r="O1736" i="12"/>
  <c r="C1690" i="12"/>
  <c r="O1670" i="12"/>
  <c r="O1678" i="12"/>
  <c r="O1682" i="12"/>
  <c r="O1686" i="12"/>
  <c r="D1690" i="12"/>
  <c r="O1667" i="12"/>
  <c r="O1668" i="12"/>
  <c r="O1671" i="12"/>
  <c r="O1672" i="12"/>
  <c r="O1675" i="12"/>
  <c r="O1676" i="12"/>
  <c r="O1679" i="12"/>
  <c r="O1680" i="12"/>
  <c r="O1683" i="12"/>
  <c r="O1684" i="12"/>
  <c r="O1687" i="12"/>
  <c r="O1688" i="12"/>
  <c r="O1725" i="12"/>
  <c r="O1723" i="12"/>
  <c r="O1628" i="12"/>
  <c r="O1623" i="12"/>
  <c r="E1690" i="12"/>
  <c r="O1669" i="12"/>
  <c r="O1673" i="12"/>
  <c r="O1677" i="12"/>
  <c r="O1681" i="12"/>
  <c r="O1685" i="12"/>
  <c r="O1689" i="12"/>
  <c r="O1617" i="12"/>
  <c r="O1621" i="12"/>
  <c r="O1625" i="12"/>
  <c r="O1629" i="12"/>
  <c r="O1618" i="12"/>
  <c r="E1633" i="12"/>
  <c r="O1666" i="12"/>
  <c r="O1622" i="12"/>
  <c r="O1614" i="12"/>
  <c r="O1556" i="12"/>
  <c r="O1564" i="12"/>
  <c r="O1573" i="12"/>
  <c r="O1553" i="12"/>
  <c r="O1557" i="12"/>
  <c r="O1560" i="12"/>
  <c r="O1572" i="12"/>
  <c r="O1568" i="12"/>
  <c r="O1569" i="12"/>
  <c r="O1571" i="12"/>
  <c r="O1632" i="12"/>
  <c r="O1615" i="12"/>
  <c r="O1611" i="12"/>
  <c r="C1633" i="12"/>
  <c r="O1630" i="12"/>
  <c r="O1626" i="12"/>
  <c r="O1624" i="12"/>
  <c r="O1619" i="12"/>
  <c r="F1633" i="12"/>
  <c r="D1633" i="12"/>
  <c r="C1576" i="12"/>
  <c r="O1559" i="12"/>
  <c r="O1566" i="12"/>
  <c r="D1576" i="12"/>
  <c r="O1555" i="12"/>
  <c r="O1558" i="12"/>
  <c r="O1563" i="12"/>
  <c r="O1567" i="12"/>
  <c r="O1574" i="12"/>
  <c r="O1631" i="12"/>
  <c r="O1627" i="12"/>
  <c r="O1620" i="12"/>
  <c r="O1616" i="12"/>
  <c r="O1610" i="12"/>
  <c r="O1613" i="12"/>
  <c r="O1609" i="12"/>
  <c r="O1511" i="12"/>
  <c r="O1505" i="12"/>
  <c r="O1501" i="12"/>
  <c r="O1517" i="12"/>
  <c r="O1513" i="12"/>
  <c r="E1519" i="12"/>
  <c r="O1499" i="12"/>
  <c r="O1502" i="12"/>
  <c r="F1519" i="12"/>
  <c r="O1554" i="12"/>
  <c r="O1562" i="12"/>
  <c r="O1575" i="12"/>
  <c r="O1510" i="12"/>
  <c r="O1506" i="12"/>
  <c r="O1503" i="12"/>
  <c r="O1514" i="12"/>
  <c r="O1515" i="12"/>
  <c r="O1518" i="12"/>
  <c r="O1561" i="12"/>
  <c r="O1565" i="12"/>
  <c r="O1570" i="12"/>
  <c r="O1497" i="12"/>
  <c r="O1507" i="12"/>
  <c r="O1496" i="12"/>
  <c r="O1498" i="12"/>
  <c r="C1519" i="12"/>
  <c r="O1512" i="12"/>
  <c r="O1509" i="12"/>
  <c r="O1504" i="12"/>
  <c r="O1516" i="12"/>
  <c r="D1519" i="12"/>
  <c r="O1500" i="12"/>
  <c r="O1508" i="12"/>
  <c r="F1576" i="12"/>
  <c r="E1576" i="12"/>
  <c r="O1552" i="12"/>
  <c r="D1287" i="12"/>
  <c r="F1160" i="12"/>
  <c r="E1160" i="12"/>
  <c r="D1160" i="12"/>
  <c r="F1202" i="12"/>
  <c r="E1370" i="12"/>
  <c r="F1287" i="12"/>
  <c r="D1370" i="12"/>
  <c r="F1370" i="12"/>
  <c r="O1495" i="12"/>
  <c r="C1319" i="12"/>
  <c r="C1202" i="12"/>
  <c r="F1245" i="12"/>
  <c r="D1245" i="12"/>
  <c r="O1428" i="12"/>
  <c r="D1202" i="12"/>
  <c r="E1245" i="12"/>
  <c r="O1436" i="12"/>
  <c r="O1420" i="12"/>
  <c r="O1404" i="12"/>
  <c r="C1370" i="12"/>
  <c r="O1361" i="12"/>
  <c r="O1370" i="12" s="1"/>
  <c r="E1287" i="12"/>
  <c r="C1287" i="12"/>
  <c r="O1278" i="12"/>
  <c r="O1287" i="12" s="1"/>
  <c r="C1245" i="12"/>
  <c r="O1236" i="12"/>
  <c r="O1245" i="12" s="1"/>
  <c r="E1202" i="12"/>
  <c r="O1193" i="12"/>
  <c r="O1202" i="12" s="1"/>
  <c r="C1160" i="12"/>
  <c r="E568" i="13" s="1"/>
  <c r="E799" i="12"/>
  <c r="O999" i="12"/>
  <c r="E1114" i="12"/>
  <c r="E928" i="12"/>
  <c r="D928" i="12"/>
  <c r="O926" i="12"/>
  <c r="C965" i="12"/>
  <c r="E487" i="13" s="1"/>
  <c r="F1090" i="12"/>
  <c r="G1115" i="12"/>
  <c r="E1078" i="12"/>
  <c r="E1090" i="12"/>
  <c r="D1103" i="12"/>
  <c r="E1112" i="12"/>
  <c r="E849" i="12"/>
  <c r="O960" i="12"/>
  <c r="C1078" i="12"/>
  <c r="O1075" i="12"/>
  <c r="C1090" i="12"/>
  <c r="O1087" i="12"/>
  <c r="J1115" i="12"/>
  <c r="I1115" i="12"/>
  <c r="J487" i="13"/>
  <c r="N487" i="13"/>
  <c r="E965" i="12"/>
  <c r="G487" i="13" s="1"/>
  <c r="O487" i="13"/>
  <c r="F965" i="12"/>
  <c r="H487" i="13" s="1"/>
  <c r="E1111" i="12"/>
  <c r="O1151" i="12"/>
  <c r="O1160" i="12" s="1"/>
  <c r="J807" i="12"/>
  <c r="E801" i="12"/>
  <c r="E720" i="12"/>
  <c r="F849" i="12"/>
  <c r="O848" i="12"/>
  <c r="O927" i="12"/>
  <c r="E1113" i="12"/>
  <c r="O1102" i="12"/>
  <c r="C1115" i="12"/>
  <c r="F720" i="12"/>
  <c r="O844" i="12"/>
  <c r="C849" i="12"/>
  <c r="M487" i="13"/>
  <c r="O1040" i="12"/>
  <c r="F1041" i="12"/>
  <c r="F1078" i="12"/>
  <c r="E1103" i="12"/>
  <c r="O845" i="12"/>
  <c r="F928" i="12"/>
  <c r="H1115" i="12"/>
  <c r="F807" i="12"/>
  <c r="F888" i="12"/>
  <c r="D1078" i="12"/>
  <c r="D1003" i="12"/>
  <c r="E1041" i="12"/>
  <c r="O1039" i="12"/>
  <c r="O1077" i="12"/>
  <c r="O1086" i="12"/>
  <c r="D1090" i="12"/>
  <c r="C1103" i="12"/>
  <c r="C807" i="12"/>
  <c r="D849" i="12"/>
  <c r="O886" i="12"/>
  <c r="L487" i="13"/>
  <c r="D1041" i="12"/>
  <c r="O1089" i="12"/>
  <c r="O1100" i="12"/>
  <c r="F681" i="12"/>
  <c r="D888" i="12"/>
  <c r="E888" i="12"/>
  <c r="O887" i="12"/>
  <c r="I487" i="13"/>
  <c r="D965" i="12"/>
  <c r="F487" i="13" s="1"/>
  <c r="O961" i="12"/>
  <c r="K487" i="13"/>
  <c r="O964" i="12"/>
  <c r="P487" i="13"/>
  <c r="E1003" i="12"/>
  <c r="F1003" i="12"/>
  <c r="O1001" i="12"/>
  <c r="F1103" i="12"/>
  <c r="O1099" i="12"/>
  <c r="O1101" i="12"/>
  <c r="O1098" i="12"/>
  <c r="O1088" i="12"/>
  <c r="O1085" i="12"/>
  <c r="O1076" i="12"/>
  <c r="O1073" i="12"/>
  <c r="O1074" i="12"/>
  <c r="O1038" i="12"/>
  <c r="O1037" i="12"/>
  <c r="C1041" i="12"/>
  <c r="O1036" i="12"/>
  <c r="O1000" i="12"/>
  <c r="O1002" i="12"/>
  <c r="C1003" i="12"/>
  <c r="O998" i="12"/>
  <c r="O963" i="12"/>
  <c r="O962" i="12"/>
  <c r="O925" i="12"/>
  <c r="O924" i="12"/>
  <c r="C928" i="12"/>
  <c r="O923" i="12"/>
  <c r="O885" i="12"/>
  <c r="O884" i="12"/>
  <c r="C888" i="12"/>
  <c r="O883" i="12"/>
  <c r="O846" i="12"/>
  <c r="O847" i="12"/>
  <c r="E800" i="12"/>
  <c r="I807" i="12"/>
  <c r="E802" i="12"/>
  <c r="E805" i="12"/>
  <c r="E804" i="12"/>
  <c r="D807" i="12"/>
  <c r="G807" i="12"/>
  <c r="H807" i="12"/>
  <c r="E803" i="12"/>
  <c r="E806" i="12"/>
  <c r="O678" i="12"/>
  <c r="O679" i="12"/>
  <c r="O674" i="12"/>
  <c r="O673" i="12"/>
  <c r="O677" i="12"/>
  <c r="E681" i="12"/>
  <c r="O675" i="12"/>
  <c r="O680" i="12"/>
  <c r="O676" i="12"/>
  <c r="C681" i="12"/>
  <c r="D681" i="12"/>
  <c r="O513" i="12"/>
  <c r="O518" i="12"/>
  <c r="E602" i="12"/>
  <c r="D720" i="12"/>
  <c r="O519" i="12"/>
  <c r="O770" i="12"/>
  <c r="O771" i="12"/>
  <c r="O772" i="12"/>
  <c r="O774" i="12"/>
  <c r="O775" i="12"/>
  <c r="O773" i="12"/>
  <c r="O769" i="12"/>
  <c r="O512" i="12"/>
  <c r="O515" i="12"/>
  <c r="O517" i="12"/>
  <c r="D520" i="12"/>
  <c r="O638" i="12"/>
  <c r="O755" i="12"/>
  <c r="O756" i="12"/>
  <c r="O754" i="12"/>
  <c r="O758" i="12"/>
  <c r="O759" i="12"/>
  <c r="O757" i="12"/>
  <c r="O753" i="12"/>
  <c r="O786" i="12"/>
  <c r="O787" i="12"/>
  <c r="O788" i="12"/>
  <c r="O790" i="12"/>
  <c r="O791" i="12"/>
  <c r="O789" i="12"/>
  <c r="O785" i="12"/>
  <c r="F520" i="12"/>
  <c r="F641" i="12"/>
  <c r="O514" i="12"/>
  <c r="O516" i="12"/>
  <c r="E520" i="12"/>
  <c r="D560" i="12"/>
  <c r="O784" i="12"/>
  <c r="O768" i="12"/>
  <c r="C520" i="12"/>
  <c r="C560" i="12"/>
  <c r="F560" i="12"/>
  <c r="O597" i="12"/>
  <c r="D602" i="12"/>
  <c r="O601" i="12"/>
  <c r="O599" i="12"/>
  <c r="O598" i="12"/>
  <c r="O714" i="12"/>
  <c r="O713" i="12"/>
  <c r="O715" i="12"/>
  <c r="O717" i="12"/>
  <c r="O718" i="12"/>
  <c r="O719" i="12"/>
  <c r="O716" i="12"/>
  <c r="C720" i="12"/>
  <c r="O752" i="12"/>
  <c r="O712" i="12"/>
  <c r="O552" i="12"/>
  <c r="O558" i="12"/>
  <c r="O553" i="12"/>
  <c r="O557" i="12"/>
  <c r="O555" i="12"/>
  <c r="O554" i="12"/>
  <c r="O600" i="12"/>
  <c r="O595" i="12"/>
  <c r="D641" i="12"/>
  <c r="O640" i="12"/>
  <c r="O636" i="12"/>
  <c r="O633" i="12"/>
  <c r="O639" i="12"/>
  <c r="E641" i="12"/>
  <c r="O637" i="12"/>
  <c r="O635" i="12"/>
  <c r="C641" i="12"/>
  <c r="O634" i="12"/>
  <c r="F602" i="12"/>
  <c r="O596" i="12"/>
  <c r="C602" i="12"/>
  <c r="O594" i="12"/>
  <c r="E560" i="12"/>
  <c r="O559" i="12"/>
  <c r="O556" i="12"/>
  <c r="P1362" i="12" l="1"/>
  <c r="P1367" i="12"/>
  <c r="P1363" i="12"/>
  <c r="P1368" i="12"/>
  <c r="P1364" i="12"/>
  <c r="P1366" i="12"/>
  <c r="P1369" i="12"/>
  <c r="P1365" i="12"/>
  <c r="P1279" i="12"/>
  <c r="P1281" i="12"/>
  <c r="P1283" i="12"/>
  <c r="P1285" i="12"/>
  <c r="P1282" i="12"/>
  <c r="P1280" i="12"/>
  <c r="P1286" i="12"/>
  <c r="P1284" i="12"/>
  <c r="P1237" i="12"/>
  <c r="P1242" i="12"/>
  <c r="P1244" i="12"/>
  <c r="P1238" i="12"/>
  <c r="P1243" i="12"/>
  <c r="P1241" i="12"/>
  <c r="P1239" i="12"/>
  <c r="P1240" i="12"/>
  <c r="P1196" i="12"/>
  <c r="P1195" i="12"/>
  <c r="P1199" i="12"/>
  <c r="P1200" i="12"/>
  <c r="P1194" i="12"/>
  <c r="P1197" i="12"/>
  <c r="P1198" i="12"/>
  <c r="P1201" i="12"/>
  <c r="P1153" i="12"/>
  <c r="P1156" i="12"/>
  <c r="P1159" i="12"/>
  <c r="P1157" i="12"/>
  <c r="P1155" i="12"/>
  <c r="P1158" i="12"/>
  <c r="P1152" i="12"/>
  <c r="P1154" i="12"/>
  <c r="O1413" i="12"/>
  <c r="O1445" i="12"/>
  <c r="O776" i="12"/>
  <c r="O760" i="12"/>
  <c r="O792" i="12"/>
  <c r="O1861" i="12"/>
  <c r="O1893" i="12"/>
  <c r="O1923" i="12"/>
  <c r="O1429" i="12"/>
  <c r="E1954" i="12"/>
  <c r="O1804" i="12"/>
  <c r="P1793" i="12" s="1"/>
  <c r="O1690" i="12"/>
  <c r="P1677" i="12" s="1"/>
  <c r="O1747" i="12"/>
  <c r="P1731" i="12" s="1"/>
  <c r="O1633" i="12"/>
  <c r="P1609" i="12" s="1"/>
  <c r="O1576" i="12"/>
  <c r="P1573" i="12" s="1"/>
  <c r="O1519" i="12"/>
  <c r="P1508" i="12" s="1"/>
  <c r="H1460" i="12"/>
  <c r="E1328" i="12"/>
  <c r="O849" i="12"/>
  <c r="P846" i="12" s="1"/>
  <c r="E807" i="12"/>
  <c r="C1328" i="12"/>
  <c r="F1328" i="12"/>
  <c r="P1236" i="12"/>
  <c r="E1451" i="12"/>
  <c r="D1328" i="12"/>
  <c r="O1319" i="12"/>
  <c r="O1328" i="12" s="1"/>
  <c r="F1460" i="12"/>
  <c r="O1078" i="12"/>
  <c r="I1460" i="12"/>
  <c r="C1460" i="12"/>
  <c r="G1460" i="12"/>
  <c r="J1460" i="12"/>
  <c r="F1115" i="12"/>
  <c r="O888" i="12"/>
  <c r="P884" i="12" s="1"/>
  <c r="O928" i="12"/>
  <c r="P924" i="12" s="1"/>
  <c r="O965" i="12"/>
  <c r="P963" i="12" s="1"/>
  <c r="O1090" i="12"/>
  <c r="E1110" i="12"/>
  <c r="D1115" i="12"/>
  <c r="E1115" i="12" s="1"/>
  <c r="O1003" i="12"/>
  <c r="P999" i="12" s="1"/>
  <c r="O1103" i="12"/>
  <c r="O1041" i="12"/>
  <c r="P1038" i="12" s="1"/>
  <c r="E513" i="13"/>
  <c r="O681" i="12"/>
  <c r="P677" i="12" s="1"/>
  <c r="O520" i="12"/>
  <c r="P519" i="12" s="1"/>
  <c r="O720" i="12"/>
  <c r="P714" i="12" s="1"/>
  <c r="O641" i="12"/>
  <c r="P637" i="12" s="1"/>
  <c r="O602" i="12"/>
  <c r="P595" i="12" s="1"/>
  <c r="O560" i="12"/>
  <c r="P559" i="12" s="1"/>
  <c r="P1245" i="12" l="1"/>
  <c r="P1320" i="12"/>
  <c r="P1324" i="12"/>
  <c r="P1326" i="12"/>
  <c r="P1323" i="12"/>
  <c r="P1327" i="12"/>
  <c r="P1322" i="12"/>
  <c r="P1321" i="12"/>
  <c r="P1325" i="12"/>
  <c r="P1555" i="12"/>
  <c r="P1552" i="12"/>
  <c r="P1781" i="12"/>
  <c r="P1791" i="12"/>
  <c r="P1560" i="12"/>
  <c r="P1785" i="12"/>
  <c r="P1782" i="12"/>
  <c r="P1787" i="12"/>
  <c r="P1801" i="12"/>
  <c r="P1802" i="12"/>
  <c r="P1800" i="12"/>
  <c r="P1788" i="12"/>
  <c r="P1671" i="12"/>
  <c r="P1674" i="12"/>
  <c r="P1681" i="12"/>
  <c r="P1678" i="12"/>
  <c r="P1672" i="12"/>
  <c r="P1668" i="12"/>
  <c r="P1669" i="12"/>
  <c r="P1574" i="12"/>
  <c r="P1556" i="12"/>
  <c r="P1571" i="12"/>
  <c r="P1554" i="12"/>
  <c r="P1798" i="12"/>
  <c r="P1740" i="12"/>
  <c r="P1726" i="12"/>
  <c r="P1679" i="12"/>
  <c r="P1621" i="12"/>
  <c r="P1619" i="12"/>
  <c r="P1616" i="12"/>
  <c r="P673" i="12"/>
  <c r="P512" i="12"/>
  <c r="P599" i="12"/>
  <c r="P553" i="12"/>
  <c r="P640" i="12"/>
  <c r="P1783" i="12"/>
  <c r="P1742" i="12"/>
  <c r="P1612" i="12"/>
  <c r="P1680" i="12"/>
  <c r="P1685" i="12"/>
  <c r="P1553" i="12"/>
  <c r="P1558" i="12"/>
  <c r="P1565" i="12"/>
  <c r="P680" i="12"/>
  <c r="P717" i="12"/>
  <c r="P638" i="12"/>
  <c r="P1792" i="12"/>
  <c r="P1727" i="12"/>
  <c r="P1737" i="12"/>
  <c r="P1736" i="12"/>
  <c r="P1725" i="12"/>
  <c r="P1564" i="12"/>
  <c r="P1563" i="12"/>
  <c r="P1570" i="12"/>
  <c r="P1361" i="12"/>
  <c r="P1370" i="12" s="1"/>
  <c r="P718" i="12"/>
  <c r="P1784" i="12"/>
  <c r="P1729" i="12"/>
  <c r="P1780" i="12"/>
  <c r="P1676" i="12"/>
  <c r="P1617" i="12"/>
  <c r="P1557" i="12"/>
  <c r="P1559" i="12"/>
  <c r="P1575" i="12"/>
  <c r="P678" i="12"/>
  <c r="P713" i="12"/>
  <c r="P636" i="12"/>
  <c r="P1794" i="12"/>
  <c r="P1797" i="12"/>
  <c r="P1670" i="12"/>
  <c r="P1687" i="12"/>
  <c r="P1622" i="12"/>
  <c r="P1566" i="12"/>
  <c r="P1561" i="12"/>
  <c r="P675" i="12"/>
  <c r="P639" i="12"/>
  <c r="P715" i="12"/>
  <c r="P555" i="12"/>
  <c r="P1790" i="12"/>
  <c r="P1795" i="12"/>
  <c r="P1786" i="12"/>
  <c r="P1730" i="12"/>
  <c r="P1688" i="12"/>
  <c r="P1625" i="12"/>
  <c r="P1572" i="12"/>
  <c r="P1631" i="12"/>
  <c r="P1193" i="12"/>
  <c r="P1202" i="12" s="1"/>
  <c r="P515" i="12"/>
  <c r="P557" i="12"/>
  <c r="P634" i="12"/>
  <c r="P1803" i="12"/>
  <c r="P1741" i="12"/>
  <c r="P1744" i="12"/>
  <c r="P1682" i="12"/>
  <c r="P1673" i="12"/>
  <c r="P1568" i="12"/>
  <c r="P1627" i="12"/>
  <c r="P676" i="12"/>
  <c r="P600" i="12"/>
  <c r="P1796" i="12"/>
  <c r="P1738" i="12"/>
  <c r="P1743" i="12"/>
  <c r="P1684" i="12"/>
  <c r="P1618" i="12"/>
  <c r="P1569" i="12"/>
  <c r="P1567" i="12"/>
  <c r="P513" i="12"/>
  <c r="P719" i="12"/>
  <c r="P635" i="12"/>
  <c r="P1735" i="12"/>
  <c r="P1628" i="12"/>
  <c r="P517" i="12"/>
  <c r="P518" i="12"/>
  <c r="P716" i="12"/>
  <c r="P633" i="12"/>
  <c r="P1739" i="12"/>
  <c r="P1623" i="12"/>
  <c r="P1614" i="12"/>
  <c r="P1632" i="12"/>
  <c r="P1610" i="12"/>
  <c r="P674" i="12"/>
  <c r="P601" i="12"/>
  <c r="P554" i="12"/>
  <c r="P594" i="12"/>
  <c r="P1724" i="12"/>
  <c r="P1675" i="12"/>
  <c r="P1689" i="12"/>
  <c r="P1615" i="12"/>
  <c r="P1613" i="12"/>
  <c r="P516" i="12"/>
  <c r="P1789" i="12"/>
  <c r="P1745" i="12"/>
  <c r="P1686" i="12"/>
  <c r="P1723" i="12"/>
  <c r="P1666" i="12"/>
  <c r="P1611" i="12"/>
  <c r="P1620" i="12"/>
  <c r="P1278" i="12"/>
  <c r="P1287" i="12" s="1"/>
  <c r="P514" i="12"/>
  <c r="P712" i="12"/>
  <c r="P596" i="12"/>
  <c r="P1734" i="12"/>
  <c r="P1746" i="12"/>
  <c r="P679" i="12"/>
  <c r="P597" i="12"/>
  <c r="P552" i="12"/>
  <c r="P556" i="12"/>
  <c r="P1733" i="12"/>
  <c r="P1630" i="12"/>
  <c r="P598" i="12"/>
  <c r="P1728" i="12"/>
  <c r="P1732" i="12"/>
  <c r="P1683" i="12"/>
  <c r="P1629" i="12"/>
  <c r="P1626" i="12"/>
  <c r="P1562" i="12"/>
  <c r="P1799" i="12"/>
  <c r="P1667" i="12"/>
  <c r="P1624" i="12"/>
  <c r="P558" i="12"/>
  <c r="P1496" i="12"/>
  <c r="P1505" i="12"/>
  <c r="P1511" i="12"/>
  <c r="P1495" i="12"/>
  <c r="P1510" i="12"/>
  <c r="P1518" i="12"/>
  <c r="P1515" i="12"/>
  <c r="P1517" i="12"/>
  <c r="P1509" i="12"/>
  <c r="P1498" i="12"/>
  <c r="P1497" i="12"/>
  <c r="P1507" i="12"/>
  <c r="P1499" i="12"/>
  <c r="P1516" i="12"/>
  <c r="P1502" i="12"/>
  <c r="P1504" i="12"/>
  <c r="P1514" i="12"/>
  <c r="P1513" i="12"/>
  <c r="P1501" i="12"/>
  <c r="P1512" i="12"/>
  <c r="P1506" i="12"/>
  <c r="P1500" i="12"/>
  <c r="P1503" i="12"/>
  <c r="P1151" i="12"/>
  <c r="P1160" i="12" s="1"/>
  <c r="P1037" i="12"/>
  <c r="P1040" i="12"/>
  <c r="P844" i="12"/>
  <c r="P960" i="12"/>
  <c r="P998" i="12"/>
  <c r="P962" i="12"/>
  <c r="P887" i="12"/>
  <c r="P1036" i="12"/>
  <c r="P925" i="12"/>
  <c r="P1039" i="12"/>
  <c r="P926" i="12"/>
  <c r="P1002" i="12"/>
  <c r="P845" i="12"/>
  <c r="P927" i="12"/>
  <c r="P1001" i="12"/>
  <c r="P847" i="12"/>
  <c r="P848" i="12"/>
  <c r="P923" i="12"/>
  <c r="P885" i="12"/>
  <c r="P886" i="12"/>
  <c r="P1000" i="12"/>
  <c r="P964" i="12"/>
  <c r="P883" i="12"/>
  <c r="P961" i="12"/>
  <c r="D1460" i="12"/>
  <c r="E1460" i="12" s="1"/>
  <c r="P1633" i="12" l="1"/>
  <c r="P1747" i="12"/>
  <c r="P1003" i="12"/>
  <c r="P965" i="12"/>
  <c r="P1690" i="12"/>
  <c r="P1804" i="12"/>
  <c r="P681" i="12"/>
  <c r="P641" i="12"/>
  <c r="P1519" i="12"/>
  <c r="P1576" i="12"/>
  <c r="P888" i="12"/>
  <c r="P849" i="12"/>
  <c r="P928" i="12"/>
  <c r="P560" i="12"/>
  <c r="P520" i="12"/>
  <c r="P1319" i="12"/>
  <c r="P1328" i="12" s="1"/>
  <c r="Q26" i="13"/>
  <c r="F438" i="12" l="1"/>
  <c r="E438" i="12"/>
  <c r="D438" i="12"/>
  <c r="F436" i="12"/>
  <c r="E436" i="12"/>
  <c r="D436" i="12"/>
  <c r="F439" i="12"/>
  <c r="E439" i="12"/>
  <c r="D439" i="12"/>
  <c r="F434" i="12"/>
  <c r="E434" i="12"/>
  <c r="D434" i="12"/>
  <c r="F437" i="12"/>
  <c r="E437" i="12"/>
  <c r="D437" i="12"/>
  <c r="F433" i="12"/>
  <c r="E433" i="12"/>
  <c r="D433" i="12"/>
  <c r="F435" i="12"/>
  <c r="E435" i="12"/>
  <c r="D435" i="12"/>
  <c r="F430" i="12"/>
  <c r="E430" i="12"/>
  <c r="D430" i="12"/>
  <c r="F432" i="12"/>
  <c r="E432" i="12"/>
  <c r="D432" i="12"/>
  <c r="F431" i="12"/>
  <c r="E431" i="12"/>
  <c r="D431" i="12"/>
  <c r="F429" i="12"/>
  <c r="E429" i="12"/>
  <c r="D429" i="12"/>
  <c r="F440" i="12"/>
  <c r="E440" i="12"/>
  <c r="D440" i="12"/>
  <c r="F428" i="12"/>
  <c r="E428" i="12"/>
  <c r="D428" i="12"/>
  <c r="F427" i="12"/>
  <c r="E427" i="12"/>
  <c r="D427" i="12"/>
  <c r="C438" i="12"/>
  <c r="C436" i="12"/>
  <c r="C439" i="12"/>
  <c r="C434" i="12"/>
  <c r="C437" i="12"/>
  <c r="C433" i="12"/>
  <c r="C435" i="12"/>
  <c r="C430" i="12"/>
  <c r="C432" i="12"/>
  <c r="C431" i="12"/>
  <c r="C429" i="12"/>
  <c r="C440" i="12"/>
  <c r="C428" i="12"/>
  <c r="C427" i="12"/>
  <c r="P278" i="13"/>
  <c r="O278" i="13"/>
  <c r="N278" i="13"/>
  <c r="M278" i="13"/>
  <c r="L278" i="13"/>
  <c r="K278" i="13"/>
  <c r="J278" i="13"/>
  <c r="I278" i="13"/>
  <c r="H278" i="13"/>
  <c r="G278" i="13"/>
  <c r="F278" i="13"/>
  <c r="E278" i="13"/>
  <c r="F414" i="12"/>
  <c r="E414" i="12"/>
  <c r="D414" i="12"/>
  <c r="C414" i="12"/>
  <c r="F418" i="12"/>
  <c r="E418" i="12"/>
  <c r="D418" i="12"/>
  <c r="C418" i="12"/>
  <c r="F417" i="12"/>
  <c r="E417" i="12"/>
  <c r="D417" i="12"/>
  <c r="C417" i="12"/>
  <c r="F415" i="12"/>
  <c r="E415" i="12"/>
  <c r="D415" i="12"/>
  <c r="C415" i="12"/>
  <c r="F416" i="12"/>
  <c r="E416" i="12"/>
  <c r="D416" i="12"/>
  <c r="C416" i="12"/>
  <c r="F412" i="12"/>
  <c r="E412" i="12"/>
  <c r="D412" i="12"/>
  <c r="C412" i="12"/>
  <c r="F411" i="12"/>
  <c r="E411" i="12"/>
  <c r="D411" i="12"/>
  <c r="C411" i="12"/>
  <c r="F408" i="12"/>
  <c r="E408" i="12"/>
  <c r="D408" i="12"/>
  <c r="C408" i="12"/>
  <c r="F409" i="12"/>
  <c r="E409" i="12"/>
  <c r="D409" i="12"/>
  <c r="C409" i="12"/>
  <c r="F407" i="12"/>
  <c r="E407" i="12"/>
  <c r="D407" i="12"/>
  <c r="C407" i="12"/>
  <c r="F410" i="12"/>
  <c r="E410" i="12"/>
  <c r="D410" i="12"/>
  <c r="C410" i="12"/>
  <c r="F404" i="12"/>
  <c r="E404" i="12"/>
  <c r="D404" i="12"/>
  <c r="C404" i="12"/>
  <c r="F406" i="12"/>
  <c r="E406" i="12"/>
  <c r="D406" i="12"/>
  <c r="C406" i="12"/>
  <c r="F405" i="12"/>
  <c r="E405" i="12"/>
  <c r="D405" i="12"/>
  <c r="C405" i="12"/>
  <c r="F402" i="12"/>
  <c r="E402" i="12"/>
  <c r="D402" i="12"/>
  <c r="C402" i="12"/>
  <c r="F403" i="12"/>
  <c r="E403" i="12"/>
  <c r="D403" i="12"/>
  <c r="C403" i="12"/>
  <c r="F401" i="12"/>
  <c r="J474" i="12" s="1"/>
  <c r="E401" i="12"/>
  <c r="D401" i="12"/>
  <c r="C401" i="12"/>
  <c r="F400" i="12"/>
  <c r="E400" i="12"/>
  <c r="D400" i="12"/>
  <c r="C400" i="12"/>
  <c r="F386" i="12"/>
  <c r="E386" i="12"/>
  <c r="D386" i="12"/>
  <c r="F391" i="12"/>
  <c r="E391" i="12"/>
  <c r="D391" i="12"/>
  <c r="F390" i="12"/>
  <c r="E390" i="12"/>
  <c r="D390" i="12"/>
  <c r="F389" i="12"/>
  <c r="E389" i="12"/>
  <c r="D389" i="12"/>
  <c r="F392" i="12"/>
  <c r="E392" i="12"/>
  <c r="D392" i="12"/>
  <c r="F387" i="12"/>
  <c r="E387" i="12"/>
  <c r="D387" i="12"/>
  <c r="F383" i="12"/>
  <c r="E383" i="12"/>
  <c r="D383" i="12"/>
  <c r="F384" i="12"/>
  <c r="E384" i="12"/>
  <c r="D384" i="12"/>
  <c r="F385" i="12"/>
  <c r="E385" i="12"/>
  <c r="D385" i="12"/>
  <c r="F379" i="12"/>
  <c r="E379" i="12"/>
  <c r="D379" i="12"/>
  <c r="F382" i="12"/>
  <c r="E382" i="12"/>
  <c r="D382" i="12"/>
  <c r="F380" i="12"/>
  <c r="E380" i="12"/>
  <c r="D380" i="12"/>
  <c r="F381" i="12"/>
  <c r="E381" i="12"/>
  <c r="D381" i="12"/>
  <c r="F378" i="12"/>
  <c r="E378" i="12"/>
  <c r="D378" i="12"/>
  <c r="F377" i="12"/>
  <c r="E377" i="12"/>
  <c r="D377" i="12"/>
  <c r="F374" i="12"/>
  <c r="E374" i="12"/>
  <c r="D374" i="12"/>
  <c r="F376" i="12"/>
  <c r="E376" i="12"/>
  <c r="D376" i="12"/>
  <c r="F375" i="12"/>
  <c r="E375" i="12"/>
  <c r="D375" i="12"/>
  <c r="C386" i="12"/>
  <c r="C391" i="12"/>
  <c r="C390" i="12"/>
  <c r="C389" i="12"/>
  <c r="C392" i="12"/>
  <c r="C387" i="12"/>
  <c r="C383" i="12"/>
  <c r="C384" i="12"/>
  <c r="C385" i="12"/>
  <c r="C379" i="12"/>
  <c r="C382" i="12"/>
  <c r="C380" i="12"/>
  <c r="C381" i="12"/>
  <c r="C378" i="12"/>
  <c r="C377" i="12"/>
  <c r="C374" i="12"/>
  <c r="C376" i="12"/>
  <c r="C375" i="12"/>
  <c r="P192" i="13"/>
  <c r="O192" i="13"/>
  <c r="N192" i="13"/>
  <c r="M192" i="13"/>
  <c r="L192" i="13"/>
  <c r="K192" i="13"/>
  <c r="J192" i="13"/>
  <c r="I192" i="13"/>
  <c r="H192" i="13"/>
  <c r="G192" i="13"/>
  <c r="F192" i="13"/>
  <c r="E192" i="13"/>
  <c r="P221" i="13"/>
  <c r="O221" i="13"/>
  <c r="N221" i="13"/>
  <c r="M221" i="13"/>
  <c r="L221" i="13"/>
  <c r="K221" i="13"/>
  <c r="J221" i="13"/>
  <c r="I221" i="13"/>
  <c r="H221" i="13"/>
  <c r="G221" i="13"/>
  <c r="F221" i="13"/>
  <c r="E221" i="13"/>
  <c r="J475" i="12" l="1"/>
  <c r="C447" i="12"/>
  <c r="E280" i="13" s="1"/>
  <c r="I280" i="13"/>
  <c r="F447" i="12"/>
  <c r="H280" i="13" s="1"/>
  <c r="P280" i="13"/>
  <c r="M280" i="13"/>
  <c r="D447" i="12"/>
  <c r="F280" i="13" s="1"/>
  <c r="J280" i="13"/>
  <c r="L280" i="13"/>
  <c r="E447" i="12"/>
  <c r="G280" i="13" s="1"/>
  <c r="K280" i="13"/>
  <c r="O280" i="13"/>
  <c r="O428" i="12"/>
  <c r="O440" i="12"/>
  <c r="O429" i="12"/>
  <c r="O431" i="12"/>
  <c r="O432" i="12"/>
  <c r="O430" i="12"/>
  <c r="O435" i="12"/>
  <c r="O433" i="12"/>
  <c r="O437" i="12"/>
  <c r="O434" i="12"/>
  <c r="O439" i="12"/>
  <c r="O442" i="12"/>
  <c r="N280" i="13"/>
  <c r="O443" i="12"/>
  <c r="O436" i="12"/>
  <c r="O441" i="12"/>
  <c r="O444" i="12"/>
  <c r="O445" i="12"/>
  <c r="O438" i="12"/>
  <c r="O446" i="12"/>
  <c r="O427" i="12"/>
  <c r="C420" i="12"/>
  <c r="F420" i="12"/>
  <c r="E420" i="12"/>
  <c r="O401" i="12"/>
  <c r="O403" i="12"/>
  <c r="O402" i="12"/>
  <c r="O405" i="12"/>
  <c r="O406" i="12"/>
  <c r="O404" i="12"/>
  <c r="O410" i="12"/>
  <c r="O407" i="12"/>
  <c r="O409" i="12"/>
  <c r="O408" i="12"/>
  <c r="O411" i="12"/>
  <c r="O413" i="12"/>
  <c r="D420" i="12"/>
  <c r="O412" i="12"/>
  <c r="O416" i="12"/>
  <c r="O415" i="12"/>
  <c r="O417" i="12"/>
  <c r="O418" i="12"/>
  <c r="O414" i="12"/>
  <c r="O419" i="12"/>
  <c r="O400" i="12"/>
  <c r="E249" i="13"/>
  <c r="E251" i="13" s="1"/>
  <c r="P249" i="13"/>
  <c r="O249" i="13"/>
  <c r="N249" i="13"/>
  <c r="N251" i="13" s="1"/>
  <c r="M249" i="13"/>
  <c r="M251" i="13" s="1"/>
  <c r="L249" i="13"/>
  <c r="K249" i="13"/>
  <c r="K251" i="13" s="1"/>
  <c r="J249" i="13"/>
  <c r="I249" i="13"/>
  <c r="H249" i="13"/>
  <c r="G249" i="13"/>
  <c r="F249" i="13"/>
  <c r="F339" i="12"/>
  <c r="E339" i="12"/>
  <c r="D339" i="12"/>
  <c r="F341" i="12"/>
  <c r="E341" i="12"/>
  <c r="D341" i="12"/>
  <c r="F333" i="12"/>
  <c r="E333" i="12"/>
  <c r="D333" i="12"/>
  <c r="F334" i="12"/>
  <c r="E334" i="12"/>
  <c r="D334" i="12"/>
  <c r="F340" i="12"/>
  <c r="E340" i="12"/>
  <c r="D340" i="12"/>
  <c r="F338" i="12"/>
  <c r="E338" i="12"/>
  <c r="D338" i="12"/>
  <c r="F335" i="12"/>
  <c r="E335" i="12"/>
  <c r="D335" i="12"/>
  <c r="F331" i="12"/>
  <c r="E331" i="12"/>
  <c r="D331" i="12"/>
  <c r="F330" i="12"/>
  <c r="E330" i="12"/>
  <c r="D330" i="12"/>
  <c r="F337" i="12"/>
  <c r="E337" i="12"/>
  <c r="D337" i="12"/>
  <c r="F336" i="12"/>
  <c r="E336" i="12"/>
  <c r="D336" i="12"/>
  <c r="F332" i="12"/>
  <c r="E332" i="12"/>
  <c r="D332" i="12"/>
  <c r="F329" i="12"/>
  <c r="E329" i="12"/>
  <c r="D329" i="12"/>
  <c r="F322" i="12"/>
  <c r="E322" i="12"/>
  <c r="D322" i="12"/>
  <c r="F328" i="12"/>
  <c r="E328" i="12"/>
  <c r="D328" i="12"/>
  <c r="F324" i="12"/>
  <c r="E324" i="12"/>
  <c r="D324" i="12"/>
  <c r="F323" i="12"/>
  <c r="E323" i="12"/>
  <c r="D323" i="12"/>
  <c r="F327" i="12"/>
  <c r="E327" i="12"/>
  <c r="D327" i="12"/>
  <c r="F326" i="12"/>
  <c r="F456" i="12" s="1"/>
  <c r="E326" i="12"/>
  <c r="D326" i="12"/>
  <c r="F325" i="12"/>
  <c r="E325" i="12"/>
  <c r="D325" i="12"/>
  <c r="C339" i="12"/>
  <c r="C341" i="12"/>
  <c r="C333" i="12"/>
  <c r="C334" i="12"/>
  <c r="C340" i="12"/>
  <c r="C338" i="12"/>
  <c r="C335" i="12"/>
  <c r="C331" i="12"/>
  <c r="C330" i="12"/>
  <c r="C337" i="12"/>
  <c r="C336" i="12"/>
  <c r="C332" i="12"/>
  <c r="C329" i="12"/>
  <c r="C322" i="12"/>
  <c r="C328" i="12"/>
  <c r="C324" i="12"/>
  <c r="C323" i="12"/>
  <c r="C327" i="12"/>
  <c r="C326" i="12"/>
  <c r="C325" i="12"/>
  <c r="P163" i="13"/>
  <c r="O163" i="13"/>
  <c r="N163" i="13"/>
  <c r="M163" i="13"/>
  <c r="L163" i="13"/>
  <c r="K163" i="13"/>
  <c r="J163" i="13"/>
  <c r="I163" i="13"/>
  <c r="H163" i="13"/>
  <c r="G163" i="13"/>
  <c r="F163" i="13"/>
  <c r="E163" i="13"/>
  <c r="D217" i="12"/>
  <c r="E217" i="12"/>
  <c r="F217" i="12"/>
  <c r="I456" i="12" s="1"/>
  <c r="D219" i="12"/>
  <c r="E219" i="12"/>
  <c r="F219" i="12"/>
  <c r="D224" i="12"/>
  <c r="E224" i="12"/>
  <c r="F224" i="12"/>
  <c r="D218" i="12"/>
  <c r="E218" i="12"/>
  <c r="F218" i="12"/>
  <c r="D225" i="12"/>
  <c r="E225" i="12"/>
  <c r="F225" i="12"/>
  <c r="D223" i="12"/>
  <c r="E223" i="12"/>
  <c r="F223" i="12"/>
  <c r="D221" i="12"/>
  <c r="E221" i="12"/>
  <c r="F221" i="12"/>
  <c r="D222" i="12"/>
  <c r="E222" i="12"/>
  <c r="F222" i="12"/>
  <c r="D216" i="12"/>
  <c r="E216" i="12"/>
  <c r="F216" i="12"/>
  <c r="I455" i="12" s="1"/>
  <c r="D227" i="12"/>
  <c r="E227" i="12"/>
  <c r="F227" i="12"/>
  <c r="D226" i="12"/>
  <c r="E226" i="12"/>
  <c r="F226" i="12"/>
  <c r="D220" i="12"/>
  <c r="E220" i="12"/>
  <c r="F220" i="12"/>
  <c r="D228" i="12"/>
  <c r="E228" i="12"/>
  <c r="F228" i="12"/>
  <c r="D230" i="12"/>
  <c r="E230" i="12"/>
  <c r="F230" i="12"/>
  <c r="D233" i="12"/>
  <c r="E233" i="12"/>
  <c r="F233" i="12"/>
  <c r="D229" i="12"/>
  <c r="E229" i="12"/>
  <c r="F229" i="12"/>
  <c r="D231" i="12"/>
  <c r="E231" i="12"/>
  <c r="F231" i="12"/>
  <c r="D234" i="12"/>
  <c r="E234" i="12"/>
  <c r="F234" i="12"/>
  <c r="D235" i="12"/>
  <c r="E235" i="12"/>
  <c r="F235" i="12"/>
  <c r="I473" i="12" s="1"/>
  <c r="D232" i="12"/>
  <c r="E232" i="12"/>
  <c r="F232" i="12"/>
  <c r="P134" i="13"/>
  <c r="O134" i="13"/>
  <c r="N134" i="13"/>
  <c r="M134" i="13"/>
  <c r="L134" i="13"/>
  <c r="K134" i="13"/>
  <c r="J134" i="13"/>
  <c r="I134" i="13"/>
  <c r="H134" i="13"/>
  <c r="G134" i="13"/>
  <c r="F134" i="13"/>
  <c r="E134" i="13"/>
  <c r="C219" i="12"/>
  <c r="C224" i="12"/>
  <c r="C218" i="12"/>
  <c r="C225" i="12"/>
  <c r="C223" i="12"/>
  <c r="C221" i="12"/>
  <c r="C222" i="12"/>
  <c r="C216" i="12"/>
  <c r="C227" i="12"/>
  <c r="C226" i="12"/>
  <c r="C220" i="12"/>
  <c r="C228" i="12"/>
  <c r="C230" i="12"/>
  <c r="C233" i="12"/>
  <c r="C229" i="12"/>
  <c r="C231" i="12"/>
  <c r="C234" i="12"/>
  <c r="C235" i="12"/>
  <c r="C232" i="12"/>
  <c r="C217" i="12"/>
  <c r="D171" i="12"/>
  <c r="E171" i="12"/>
  <c r="F171" i="12"/>
  <c r="D165" i="12"/>
  <c r="E165" i="12"/>
  <c r="F165" i="12"/>
  <c r="D173" i="12"/>
  <c r="E173" i="12"/>
  <c r="F173" i="12"/>
  <c r="D168" i="12"/>
  <c r="E168" i="12"/>
  <c r="F168" i="12"/>
  <c r="D167" i="12"/>
  <c r="E167" i="12"/>
  <c r="F167" i="12"/>
  <c r="D174" i="12"/>
  <c r="E174" i="12"/>
  <c r="F174" i="12"/>
  <c r="D170" i="12"/>
  <c r="E170" i="12"/>
  <c r="F170" i="12"/>
  <c r="D175" i="12"/>
  <c r="E175" i="12"/>
  <c r="F175" i="12"/>
  <c r="D177" i="12"/>
  <c r="E177" i="12"/>
  <c r="F177" i="12"/>
  <c r="D164" i="12"/>
  <c r="E164" i="12"/>
  <c r="F164" i="12"/>
  <c r="D163" i="12"/>
  <c r="E163" i="12"/>
  <c r="F163" i="12"/>
  <c r="D169" i="12"/>
  <c r="E169" i="12"/>
  <c r="F169" i="12"/>
  <c r="D166" i="12"/>
  <c r="E166" i="12"/>
  <c r="F166" i="12"/>
  <c r="D172" i="12"/>
  <c r="E172" i="12"/>
  <c r="F172" i="12"/>
  <c r="D176" i="12"/>
  <c r="E176" i="12"/>
  <c r="F176" i="12"/>
  <c r="D179" i="12"/>
  <c r="E179" i="12"/>
  <c r="F179" i="12"/>
  <c r="D178" i="12"/>
  <c r="E178" i="12"/>
  <c r="F178" i="12"/>
  <c r="D180" i="12"/>
  <c r="E180" i="12"/>
  <c r="F180" i="12"/>
  <c r="D182" i="12"/>
  <c r="E182" i="12"/>
  <c r="F182" i="12"/>
  <c r="D181" i="12"/>
  <c r="E181" i="12"/>
  <c r="F181" i="12"/>
  <c r="C181" i="12"/>
  <c r="C182" i="12"/>
  <c r="C180" i="12"/>
  <c r="C178" i="12"/>
  <c r="C179" i="12"/>
  <c r="C176" i="12"/>
  <c r="C172" i="12"/>
  <c r="C166" i="12"/>
  <c r="C169" i="12"/>
  <c r="C163" i="12"/>
  <c r="C164" i="12"/>
  <c r="C177" i="12"/>
  <c r="C175" i="12"/>
  <c r="C170" i="12"/>
  <c r="C174" i="12"/>
  <c r="C167" i="12"/>
  <c r="C168" i="12"/>
  <c r="C173" i="12"/>
  <c r="C165" i="12"/>
  <c r="C171" i="12"/>
  <c r="P105" i="13"/>
  <c r="N105" i="13"/>
  <c r="M105" i="13"/>
  <c r="L105" i="13"/>
  <c r="K105" i="13"/>
  <c r="J105" i="13"/>
  <c r="I105" i="13"/>
  <c r="H105" i="13"/>
  <c r="G105" i="13"/>
  <c r="F105" i="13"/>
  <c r="E105" i="13"/>
  <c r="P45" i="13"/>
  <c r="O45" i="13"/>
  <c r="N45" i="13"/>
  <c r="M45" i="13"/>
  <c r="L45" i="13"/>
  <c r="K45" i="13"/>
  <c r="J45" i="13"/>
  <c r="I45" i="13"/>
  <c r="H45" i="13"/>
  <c r="G45" i="13"/>
  <c r="F45" i="13"/>
  <c r="E45" i="13"/>
  <c r="P74" i="13"/>
  <c r="O74" i="13"/>
  <c r="N74" i="13"/>
  <c r="M74" i="13"/>
  <c r="K74" i="13"/>
  <c r="J74" i="13"/>
  <c r="I74" i="13"/>
  <c r="H74" i="13"/>
  <c r="G74" i="13"/>
  <c r="F74" i="13"/>
  <c r="E74" i="13"/>
  <c r="F118" i="12"/>
  <c r="E118" i="12"/>
  <c r="D118" i="12"/>
  <c r="F116" i="12"/>
  <c r="E116" i="12"/>
  <c r="D116" i="12"/>
  <c r="F113" i="12"/>
  <c r="E113" i="12"/>
  <c r="D113" i="12"/>
  <c r="F115" i="12"/>
  <c r="E115" i="12"/>
  <c r="D115" i="12"/>
  <c r="F114" i="12"/>
  <c r="E114" i="12"/>
  <c r="D114" i="12"/>
  <c r="F112" i="12"/>
  <c r="E112" i="12"/>
  <c r="D112" i="12"/>
  <c r="F111" i="12"/>
  <c r="E111" i="12"/>
  <c r="D111" i="12"/>
  <c r="G456" i="12"/>
  <c r="C118" i="12"/>
  <c r="C116" i="12"/>
  <c r="C113" i="12"/>
  <c r="C115" i="12"/>
  <c r="C114" i="12"/>
  <c r="C112" i="12"/>
  <c r="C111" i="12"/>
  <c r="D72" i="12"/>
  <c r="E72" i="12"/>
  <c r="F72" i="12"/>
  <c r="D62" i="12"/>
  <c r="E62" i="12"/>
  <c r="F62" i="12"/>
  <c r="D61" i="12"/>
  <c r="E61" i="12"/>
  <c r="F61" i="12"/>
  <c r="D65" i="12"/>
  <c r="E65" i="12"/>
  <c r="F65" i="12"/>
  <c r="D74" i="12"/>
  <c r="E74" i="12"/>
  <c r="F74" i="12"/>
  <c r="D68" i="12"/>
  <c r="E68" i="12"/>
  <c r="F68" i="12"/>
  <c r="D66" i="12"/>
  <c r="E66" i="12"/>
  <c r="F66" i="12"/>
  <c r="D71" i="12"/>
  <c r="E71" i="12"/>
  <c r="F71" i="12"/>
  <c r="D69" i="12"/>
  <c r="E69" i="12"/>
  <c r="F69" i="12"/>
  <c r="D58" i="12"/>
  <c r="E58" i="12"/>
  <c r="F58" i="12"/>
  <c r="D59" i="12"/>
  <c r="E59" i="12"/>
  <c r="F59" i="12"/>
  <c r="D64" i="12"/>
  <c r="E64" i="12"/>
  <c r="F64" i="12"/>
  <c r="D63" i="12"/>
  <c r="E63" i="12"/>
  <c r="F63" i="12"/>
  <c r="D73" i="12"/>
  <c r="E73" i="12"/>
  <c r="F73" i="12"/>
  <c r="D76" i="12"/>
  <c r="E76" i="12"/>
  <c r="F76" i="12"/>
  <c r="D70" i="12"/>
  <c r="E70" i="12"/>
  <c r="F70" i="12"/>
  <c r="D77" i="12"/>
  <c r="E77" i="12"/>
  <c r="F77" i="12"/>
  <c r="D60" i="12"/>
  <c r="E60" i="12"/>
  <c r="F60" i="12"/>
  <c r="D75" i="12"/>
  <c r="E75" i="12"/>
  <c r="F75" i="12"/>
  <c r="D67" i="12"/>
  <c r="E67" i="12"/>
  <c r="F67" i="12"/>
  <c r="C62" i="12"/>
  <c r="C61" i="12"/>
  <c r="C65" i="12"/>
  <c r="C74" i="12"/>
  <c r="C68" i="12"/>
  <c r="C66" i="12"/>
  <c r="C71" i="12"/>
  <c r="C69" i="12"/>
  <c r="C58" i="12"/>
  <c r="C59" i="12"/>
  <c r="C64" i="12"/>
  <c r="C63" i="12"/>
  <c r="C73" i="12"/>
  <c r="C76" i="12"/>
  <c r="C70" i="12"/>
  <c r="C77" i="12"/>
  <c r="C60" i="12"/>
  <c r="C75" i="12"/>
  <c r="C67" i="12"/>
  <c r="C72" i="12"/>
  <c r="F475" i="12" l="1"/>
  <c r="G475" i="12"/>
  <c r="H475" i="12"/>
  <c r="I475" i="12"/>
  <c r="C475" i="12"/>
  <c r="C270" i="12"/>
  <c r="C272" i="12"/>
  <c r="D279" i="12"/>
  <c r="C278" i="12"/>
  <c r="E271" i="12"/>
  <c r="P251" i="13"/>
  <c r="J251" i="13"/>
  <c r="I251" i="13"/>
  <c r="G251" i="13"/>
  <c r="F251" i="13"/>
  <c r="O251" i="13"/>
  <c r="H251" i="13"/>
  <c r="L251" i="13"/>
  <c r="O447" i="12"/>
  <c r="O420" i="12"/>
  <c r="F279" i="12"/>
  <c r="E393" i="12"/>
  <c r="G223" i="13" s="1"/>
  <c r="K223" i="13"/>
  <c r="O223" i="13"/>
  <c r="F393" i="12"/>
  <c r="H223" i="13" s="1"/>
  <c r="L223" i="13"/>
  <c r="P223" i="13"/>
  <c r="C393" i="12"/>
  <c r="E223" i="13" s="1"/>
  <c r="D393" i="12"/>
  <c r="F223" i="13" s="1"/>
  <c r="J223" i="13"/>
  <c r="N223" i="13"/>
  <c r="I223" i="13"/>
  <c r="M223" i="13"/>
  <c r="O383" i="12"/>
  <c r="O385" i="12"/>
  <c r="O377" i="12"/>
  <c r="O376" i="12"/>
  <c r="O378" i="12"/>
  <c r="O381" i="12"/>
  <c r="O387" i="12"/>
  <c r="O391" i="12"/>
  <c r="O390" i="12"/>
  <c r="O382" i="12"/>
  <c r="O373" i="12"/>
  <c r="O388" i="12"/>
  <c r="O375" i="12"/>
  <c r="O380" i="12"/>
  <c r="O384" i="12"/>
  <c r="O379" i="12"/>
  <c r="O392" i="12"/>
  <c r="O386" i="12"/>
  <c r="O374" i="12"/>
  <c r="O389" i="12"/>
  <c r="C275" i="12"/>
  <c r="C276" i="12"/>
  <c r="C280" i="12"/>
  <c r="E270" i="12"/>
  <c r="E275" i="12"/>
  <c r="D277" i="12"/>
  <c r="D342" i="12"/>
  <c r="F194" i="13" s="1"/>
  <c r="J194" i="13"/>
  <c r="N194" i="13"/>
  <c r="I342" i="12"/>
  <c r="K194" i="13" s="1"/>
  <c r="F342" i="12"/>
  <c r="H194" i="13" s="1"/>
  <c r="L194" i="13"/>
  <c r="P194" i="13"/>
  <c r="E342" i="12"/>
  <c r="G194" i="13" s="1"/>
  <c r="O194" i="13"/>
  <c r="I194" i="13"/>
  <c r="M194" i="13"/>
  <c r="O333" i="12"/>
  <c r="O325" i="12"/>
  <c r="O326" i="12"/>
  <c r="O327" i="12"/>
  <c r="O323" i="12"/>
  <c r="O324" i="12"/>
  <c r="O328" i="12"/>
  <c r="O322" i="12"/>
  <c r="O329" i="12"/>
  <c r="O332" i="12"/>
  <c r="O336" i="12"/>
  <c r="O337" i="12"/>
  <c r="O330" i="12"/>
  <c r="O331" i="12"/>
  <c r="O335" i="12"/>
  <c r="O338" i="12"/>
  <c r="O340" i="12"/>
  <c r="O334" i="12"/>
  <c r="O341" i="12"/>
  <c r="O339" i="12"/>
  <c r="C342" i="12"/>
  <c r="E194" i="13" s="1"/>
  <c r="F277" i="12"/>
  <c r="F270" i="12"/>
  <c r="C269" i="12"/>
  <c r="C277" i="12"/>
  <c r="C281" i="12"/>
  <c r="C287" i="12"/>
  <c r="F269" i="12"/>
  <c r="D456" i="12" s="1"/>
  <c r="D272" i="12"/>
  <c r="E274" i="12"/>
  <c r="F278" i="12"/>
  <c r="D276" i="12"/>
  <c r="E273" i="12"/>
  <c r="E282" i="12"/>
  <c r="F281" i="12"/>
  <c r="D285" i="12"/>
  <c r="E283" i="12"/>
  <c r="F287" i="12"/>
  <c r="D288" i="12"/>
  <c r="C282" i="12"/>
  <c r="C274" i="12"/>
  <c r="E287" i="12"/>
  <c r="D283" i="12"/>
  <c r="E279" i="12"/>
  <c r="F284" i="12"/>
  <c r="F280" i="12"/>
  <c r="D274" i="12"/>
  <c r="F275" i="12"/>
  <c r="C284" i="12"/>
  <c r="C286" i="12"/>
  <c r="F271" i="12"/>
  <c r="E276" i="12"/>
  <c r="F282" i="12"/>
  <c r="E285" i="12"/>
  <c r="F283" i="12"/>
  <c r="D286" i="12"/>
  <c r="E288" i="12"/>
  <c r="D287" i="12"/>
  <c r="F285" i="12"/>
  <c r="D271" i="12"/>
  <c r="E284" i="12"/>
  <c r="D282" i="12"/>
  <c r="F272" i="12"/>
  <c r="C279" i="12"/>
  <c r="D270" i="12"/>
  <c r="E272" i="12"/>
  <c r="F274" i="12"/>
  <c r="D275" i="12"/>
  <c r="F273" i="12"/>
  <c r="E280" i="12"/>
  <c r="D284" i="12"/>
  <c r="F288" i="12"/>
  <c r="D269" i="12"/>
  <c r="D281" i="12"/>
  <c r="D278" i="12"/>
  <c r="F276" i="12"/>
  <c r="E286" i="12"/>
  <c r="C273" i="12"/>
  <c r="E269" i="12"/>
  <c r="E278" i="12"/>
  <c r="D273" i="12"/>
  <c r="E277" i="12"/>
  <c r="E281" i="12"/>
  <c r="F286" i="12"/>
  <c r="D280" i="12"/>
  <c r="C285" i="12"/>
  <c r="C288" i="12"/>
  <c r="C271" i="12"/>
  <c r="C283" i="12"/>
  <c r="D236" i="12"/>
  <c r="F136" i="13" s="1"/>
  <c r="J136" i="13"/>
  <c r="N136" i="13"/>
  <c r="I236" i="12"/>
  <c r="K136" i="13" s="1"/>
  <c r="F236" i="12"/>
  <c r="H136" i="13" s="1"/>
  <c r="L136" i="13"/>
  <c r="P136" i="13"/>
  <c r="E236" i="12"/>
  <c r="G136" i="13" s="1"/>
  <c r="O136" i="13"/>
  <c r="G236" i="12"/>
  <c r="I136" i="13" s="1"/>
  <c r="M136" i="13"/>
  <c r="O233" i="12"/>
  <c r="O231" i="12"/>
  <c r="O225" i="12"/>
  <c r="O221" i="12"/>
  <c r="O217" i="12"/>
  <c r="O219" i="12"/>
  <c r="O224" i="12"/>
  <c r="O218" i="12"/>
  <c r="O223" i="12"/>
  <c r="O222" i="12"/>
  <c r="O216" i="12"/>
  <c r="O227" i="12"/>
  <c r="O226" i="12"/>
  <c r="O220" i="12"/>
  <c r="O228" i="12"/>
  <c r="O230" i="12"/>
  <c r="O229" i="12"/>
  <c r="O234" i="12"/>
  <c r="O235" i="12"/>
  <c r="O232" i="12"/>
  <c r="E183" i="12"/>
  <c r="G107" i="13" s="1"/>
  <c r="C236" i="12"/>
  <c r="E136" i="13" s="1"/>
  <c r="I183" i="12"/>
  <c r="K107" i="13" s="1"/>
  <c r="D183" i="12"/>
  <c r="F107" i="13" s="1"/>
  <c r="J107" i="13"/>
  <c r="F183" i="12"/>
  <c r="H107" i="13" s="1"/>
  <c r="L107" i="13"/>
  <c r="P107" i="13"/>
  <c r="I107" i="13"/>
  <c r="M107" i="13"/>
  <c r="O171" i="12"/>
  <c r="O165" i="12"/>
  <c r="O173" i="12"/>
  <c r="O168" i="12"/>
  <c r="O167" i="12"/>
  <c r="O174" i="12"/>
  <c r="O170" i="12"/>
  <c r="O175" i="12"/>
  <c r="O177" i="12"/>
  <c r="O164" i="12"/>
  <c r="O163" i="12"/>
  <c r="O169" i="12"/>
  <c r="O166" i="12"/>
  <c r="O172" i="12"/>
  <c r="O176" i="12"/>
  <c r="O179" i="12"/>
  <c r="O178" i="12"/>
  <c r="O180" i="12"/>
  <c r="O182" i="12"/>
  <c r="O181" i="12"/>
  <c r="C183" i="12"/>
  <c r="E107" i="13" s="1"/>
  <c r="C131" i="12"/>
  <c r="E76" i="13" s="1"/>
  <c r="D131" i="12"/>
  <c r="F76" i="13" s="1"/>
  <c r="J76" i="13"/>
  <c r="N76" i="13"/>
  <c r="K76" i="13"/>
  <c r="F131" i="12"/>
  <c r="H76" i="13" s="1"/>
  <c r="P76" i="13"/>
  <c r="E131" i="12"/>
  <c r="G76" i="13" s="1"/>
  <c r="O76" i="13"/>
  <c r="I76" i="13"/>
  <c r="M76" i="13"/>
  <c r="O112" i="12"/>
  <c r="O114" i="12"/>
  <c r="O113" i="12"/>
  <c r="O116" i="12"/>
  <c r="O111" i="12"/>
  <c r="O115" i="12"/>
  <c r="O118" i="12"/>
  <c r="O59" i="12"/>
  <c r="O60" i="12"/>
  <c r="O73" i="12"/>
  <c r="O58" i="12"/>
  <c r="O68" i="12"/>
  <c r="O62" i="12"/>
  <c r="M47" i="13"/>
  <c r="I47" i="13"/>
  <c r="O61" i="12"/>
  <c r="O76" i="12"/>
  <c r="O66" i="12"/>
  <c r="N47" i="13"/>
  <c r="J47" i="13"/>
  <c r="D78" i="12"/>
  <c r="F47" i="13" s="1"/>
  <c r="K47" i="13"/>
  <c r="E78" i="12"/>
  <c r="G47" i="13" s="1"/>
  <c r="P47" i="13"/>
  <c r="L47" i="13"/>
  <c r="F78" i="12"/>
  <c r="H47" i="13" s="1"/>
  <c r="O75" i="12"/>
  <c r="O63" i="12"/>
  <c r="O77" i="12"/>
  <c r="O69" i="12"/>
  <c r="O74" i="12"/>
  <c r="O70" i="12"/>
  <c r="O64" i="12"/>
  <c r="O71" i="12"/>
  <c r="O65" i="12"/>
  <c r="C78" i="12"/>
  <c r="E47" i="13" s="1"/>
  <c r="O67" i="12"/>
  <c r="O72" i="12"/>
  <c r="E472" i="12" l="1"/>
  <c r="E458" i="12"/>
  <c r="E469" i="12"/>
  <c r="E459" i="12"/>
  <c r="E465" i="12"/>
  <c r="E471" i="12"/>
  <c r="E460" i="12"/>
  <c r="E464" i="12"/>
  <c r="E473" i="12"/>
  <c r="E463" i="12"/>
  <c r="E461" i="12"/>
  <c r="E462" i="12"/>
  <c r="E470" i="12"/>
  <c r="E468" i="12"/>
  <c r="E467" i="12"/>
  <c r="E457" i="12"/>
  <c r="E466" i="12"/>
  <c r="E455" i="12"/>
  <c r="O393" i="12"/>
  <c r="O342" i="12"/>
  <c r="P340" i="12" s="1"/>
  <c r="O280" i="12"/>
  <c r="O275" i="12"/>
  <c r="O283" i="12"/>
  <c r="O279" i="12"/>
  <c r="O287" i="12"/>
  <c r="D289" i="12"/>
  <c r="F165" i="13" s="1"/>
  <c r="O288" i="12"/>
  <c r="O273" i="12"/>
  <c r="O285" i="12"/>
  <c r="L165" i="13"/>
  <c r="O165" i="13"/>
  <c r="J165" i="13"/>
  <c r="F289" i="12"/>
  <c r="H165" i="13" s="1"/>
  <c r="O274" i="12"/>
  <c r="O282" i="12"/>
  <c r="I165" i="13"/>
  <c r="O271" i="12"/>
  <c r="O270" i="12"/>
  <c r="I289" i="12"/>
  <c r="K165" i="13" s="1"/>
  <c r="P165" i="13"/>
  <c r="C289" i="12"/>
  <c r="E165" i="13" s="1"/>
  <c r="O284" i="12"/>
  <c r="O281" i="12"/>
  <c r="N165" i="13"/>
  <c r="O276" i="12"/>
  <c r="M165" i="13"/>
  <c r="E289" i="12"/>
  <c r="G165" i="13" s="1"/>
  <c r="O286" i="12"/>
  <c r="O278" i="12"/>
  <c r="O272" i="12"/>
  <c r="O277" i="12"/>
  <c r="O269" i="12"/>
  <c r="O236" i="12"/>
  <c r="P234" i="12" s="1"/>
  <c r="O183" i="12"/>
  <c r="P180" i="12" s="1"/>
  <c r="O131" i="12"/>
  <c r="P118" i="12" s="1"/>
  <c r="O78" i="12"/>
  <c r="P176" i="12" l="1"/>
  <c r="P168" i="12"/>
  <c r="P181" i="12"/>
  <c r="P167" i="12"/>
  <c r="P173" i="12"/>
  <c r="P182" i="12"/>
  <c r="P175" i="12"/>
  <c r="P171" i="12"/>
  <c r="P166" i="12"/>
  <c r="P170" i="12"/>
  <c r="P174" i="12"/>
  <c r="P169" i="12"/>
  <c r="P177" i="12"/>
  <c r="P165" i="12"/>
  <c r="P163" i="12"/>
  <c r="P172" i="12"/>
  <c r="P179" i="12"/>
  <c r="P178" i="12"/>
  <c r="P338" i="12"/>
  <c r="P330" i="12"/>
  <c r="P336" i="12"/>
  <c r="P333" i="12"/>
  <c r="P322" i="12"/>
  <c r="P325" i="12"/>
  <c r="P324" i="12"/>
  <c r="P334" i="12"/>
  <c r="P335" i="12"/>
  <c r="P337" i="12"/>
  <c r="P329" i="12"/>
  <c r="P323" i="12"/>
  <c r="P326" i="12"/>
  <c r="P341" i="12"/>
  <c r="P339" i="12"/>
  <c r="P331" i="12"/>
  <c r="P332" i="12"/>
  <c r="P328" i="12"/>
  <c r="P327" i="12"/>
  <c r="P225" i="12"/>
  <c r="P235" i="12"/>
  <c r="P230" i="12"/>
  <c r="P223" i="12"/>
  <c r="P219" i="12"/>
  <c r="P224" i="12"/>
  <c r="P221" i="12"/>
  <c r="P232" i="12"/>
  <c r="P226" i="12"/>
  <c r="P222" i="12"/>
  <c r="P216" i="12"/>
  <c r="P218" i="12"/>
  <c r="P233" i="12"/>
  <c r="P229" i="12"/>
  <c r="P220" i="12"/>
  <c r="P228" i="12"/>
  <c r="P227" i="12"/>
  <c r="P217" i="12"/>
  <c r="P231" i="12"/>
  <c r="P164" i="12"/>
  <c r="P112" i="12"/>
  <c r="P119" i="12"/>
  <c r="P121" i="12"/>
  <c r="P125" i="12"/>
  <c r="P126" i="12"/>
  <c r="P116" i="12"/>
  <c r="P117" i="12"/>
  <c r="P113" i="12"/>
  <c r="P130" i="12"/>
  <c r="P120" i="12"/>
  <c r="P128" i="12"/>
  <c r="P111" i="12"/>
  <c r="P122" i="12"/>
  <c r="P123" i="12"/>
  <c r="P127" i="12"/>
  <c r="P115" i="12"/>
  <c r="P124" i="12"/>
  <c r="P114" i="12"/>
  <c r="P129" i="12"/>
  <c r="E456" i="12"/>
  <c r="D475" i="12"/>
  <c r="E475" i="12" s="1"/>
  <c r="P59" i="12"/>
  <c r="P63" i="12"/>
  <c r="P77" i="12"/>
  <c r="P74" i="12"/>
  <c r="P72" i="12"/>
  <c r="P60" i="12"/>
  <c r="P70" i="12"/>
  <c r="P64" i="12"/>
  <c r="P58" i="12"/>
  <c r="P68" i="12"/>
  <c r="P62" i="12"/>
  <c r="P73" i="12"/>
  <c r="P67" i="12"/>
  <c r="P69" i="12"/>
  <c r="P75" i="12"/>
  <c r="P76" i="12"/>
  <c r="P66" i="12"/>
  <c r="P61" i="12"/>
  <c r="P71" i="12"/>
  <c r="P65" i="12"/>
  <c r="O289" i="12"/>
  <c r="P269" i="12" s="1"/>
  <c r="D19" i="12"/>
  <c r="E19" i="12"/>
  <c r="F19" i="12"/>
  <c r="C19" i="12"/>
  <c r="D14" i="12"/>
  <c r="E14" i="12"/>
  <c r="F14" i="12"/>
  <c r="D15" i="12"/>
  <c r="E15" i="12"/>
  <c r="F15" i="12"/>
  <c r="D16" i="12"/>
  <c r="E16" i="12"/>
  <c r="F16" i="12"/>
  <c r="D17" i="12"/>
  <c r="E17" i="12"/>
  <c r="F17" i="12"/>
  <c r="C17" i="12"/>
  <c r="C16" i="12"/>
  <c r="C15" i="12"/>
  <c r="C14" i="12"/>
  <c r="P78" i="12" l="1"/>
  <c r="P342" i="12"/>
  <c r="P131" i="12"/>
  <c r="P183" i="12"/>
  <c r="P281" i="12"/>
  <c r="P284" i="12"/>
  <c r="P287" i="12"/>
  <c r="P270" i="12"/>
  <c r="P275" i="12"/>
  <c r="P283" i="12"/>
  <c r="P277" i="12"/>
  <c r="P274" i="12"/>
  <c r="P285" i="12"/>
  <c r="P272" i="12"/>
  <c r="P288" i="12"/>
  <c r="P273" i="12"/>
  <c r="P279" i="12"/>
  <c r="P271" i="12"/>
  <c r="P282" i="12"/>
  <c r="P278" i="12"/>
  <c r="P286" i="12"/>
  <c r="P280" i="12"/>
  <c r="P276" i="12"/>
  <c r="P236" i="12"/>
  <c r="O19" i="12"/>
  <c r="C18" i="12"/>
  <c r="C23" i="12" s="1"/>
  <c r="O16" i="12"/>
  <c r="O17" i="12"/>
  <c r="O14" i="12"/>
  <c r="O15" i="12"/>
  <c r="F18" i="12"/>
  <c r="F23" i="12" s="1"/>
  <c r="E18" i="12"/>
  <c r="E23" i="12" s="1"/>
  <c r="D18" i="12"/>
  <c r="D20" i="12" s="1"/>
  <c r="P289" i="12" l="1"/>
  <c r="D22" i="12"/>
  <c r="F20" i="12"/>
  <c r="F21" i="12"/>
  <c r="D23" i="12"/>
  <c r="E22" i="12"/>
  <c r="E21" i="12"/>
  <c r="F22" i="12"/>
  <c r="E20" i="12"/>
  <c r="D21" i="12"/>
  <c r="C20" i="12"/>
  <c r="C21" i="12"/>
  <c r="C22" i="12"/>
  <c r="O18" i="12"/>
  <c r="O23" i="12" s="1"/>
  <c r="O20" i="12" l="1"/>
  <c r="O22" i="12"/>
  <c r="O21" i="12"/>
  <c r="O3199" i="12" l="1"/>
  <c r="O3201" i="12"/>
  <c r="O3203" i="12"/>
  <c r="O3197" i="12" l="1"/>
</calcChain>
</file>

<file path=xl/sharedStrings.xml><?xml version="1.0" encoding="utf-8"?>
<sst xmlns="http://schemas.openxmlformats.org/spreadsheetml/2006/main" count="12090" uniqueCount="854">
  <si>
    <t>Total</t>
  </si>
  <si>
    <t>Promedio</t>
  </si>
  <si>
    <t>SUPERINTENDENCIA DE BANCOS DEL ECUADOR
DIRECCIÓN NACIONAL DE ESTUDIOS E INFORMACIÓN
SUBDIRECCIÓN DE ADMINISTRACIÓN DE SERVICIOS</t>
  </si>
  <si>
    <t>TABLA DE CONTENIDO</t>
  </si>
  <si>
    <r>
      <rPr>
        <b/>
        <sz val="38"/>
        <color theme="1"/>
        <rFont val="Arial"/>
        <family val="2"/>
      </rPr>
      <t>SUPERINTENDENCIA DE BANCOS DEL ECUADOR</t>
    </r>
    <r>
      <rPr>
        <b/>
        <sz val="28"/>
        <color theme="1"/>
        <rFont val="Arial"/>
        <family val="2"/>
      </rPr>
      <t xml:space="preserve">
</t>
    </r>
    <r>
      <rPr>
        <b/>
        <sz val="26"/>
        <color theme="1"/>
        <rFont val="Arial"/>
        <family val="2"/>
      </rPr>
      <t>DIRECCIÓN NACIONAL DE ESTUDIOS E INFORMACIÓN
SUBDIRECCIÓN DE ADMINISTRACIÓN DE SERVICIOS</t>
    </r>
  </si>
  <si>
    <t/>
  </si>
  <si>
    <t>Mes</t>
  </si>
  <si>
    <t>Enero</t>
  </si>
  <si>
    <t>Febrero</t>
  </si>
  <si>
    <t>Marzo</t>
  </si>
  <si>
    <t>Abril</t>
  </si>
  <si>
    <t>Mayo</t>
  </si>
  <si>
    <t>Junio</t>
  </si>
  <si>
    <t>Julio</t>
  </si>
  <si>
    <t>Agosto</t>
  </si>
  <si>
    <t>Septiembre</t>
  </si>
  <si>
    <t>Octubre</t>
  </si>
  <si>
    <t>Noviembre</t>
  </si>
  <si>
    <t>Diciembre</t>
  </si>
  <si>
    <t>Suma</t>
  </si>
  <si>
    <t>TARJETAS</t>
  </si>
  <si>
    <t>SALDO_CORRIENTE</t>
  </si>
  <si>
    <t>SALDO_ROTATIVO</t>
  </si>
  <si>
    <t>SALDO_DIFERIDO</t>
  </si>
  <si>
    <t>SALDO_TOTAL</t>
  </si>
  <si>
    <t>Número de tarjetas principales</t>
  </si>
  <si>
    <t>Saldo corriente (Dólares)</t>
  </si>
  <si>
    <t>Saldo diferido (Dólares)</t>
  </si>
  <si>
    <t>Saldo total (Dólares)</t>
  </si>
  <si>
    <t>SALDO_MORA</t>
  </si>
  <si>
    <t>% saldo corriente</t>
  </si>
  <si>
    <t>% saldo rotativo</t>
  </si>
  <si>
    <t>% saldo diferido</t>
  </si>
  <si>
    <t>% saldo en mora</t>
  </si>
  <si>
    <t>Saldo en mora (Dólares)</t>
  </si>
  <si>
    <t>1.1 Evolución de Número y Saldos de Tarjetas de Crédito Principales</t>
  </si>
  <si>
    <t xml:space="preserve">ESTADÍSTICAS DE TARJETAS DE CRÉDITO </t>
  </si>
  <si>
    <t>Emisor</t>
  </si>
  <si>
    <t>SECCIÓN II: DATOS DE TARJETAS DE CRÉDITO POR ENTIDAD EMISORA</t>
  </si>
  <si>
    <t>SECCIÓN I: PRINCIPALES CIFRAS DE TARJETA DE CRÉDITO</t>
  </si>
  <si>
    <t>COD_ENTIDAD</t>
  </si>
  <si>
    <t>Banco Amazonas</t>
  </si>
  <si>
    <t>Banco del Austro</t>
  </si>
  <si>
    <t>Banco Guayaquil</t>
  </si>
  <si>
    <t>Banco Bolivariano</t>
  </si>
  <si>
    <t>Banco Comercial de Manabí</t>
  </si>
  <si>
    <t>Banco General Rumiñahui</t>
  </si>
  <si>
    <t>Banco Internacional</t>
  </si>
  <si>
    <t>Banco de Loja</t>
  </si>
  <si>
    <t>Banco de Machala</t>
  </si>
  <si>
    <t>Banco Pacífico</t>
  </si>
  <si>
    <t>Banco Pichincha</t>
  </si>
  <si>
    <t>Produbanco Grupo Promerica</t>
  </si>
  <si>
    <t>Banco Solidario</t>
  </si>
  <si>
    <t>Mutualista Azuay</t>
  </si>
  <si>
    <t>Mutualista Imbabura</t>
  </si>
  <si>
    <t>Mutualista Pichincha</t>
  </si>
  <si>
    <t>Banco Procredit</t>
  </si>
  <si>
    <t>Diners Club</t>
  </si>
  <si>
    <t>Firesa</t>
  </si>
  <si>
    <t>Vazcorp</t>
  </si>
  <si>
    <t>Media</t>
  </si>
  <si>
    <t>CUPO_PROMEDIO</t>
  </si>
  <si>
    <t>CUPO_MAXIMO</t>
  </si>
  <si>
    <t>CUPO_MINIMO</t>
  </si>
  <si>
    <t>Número de tarjeta Principal</t>
  </si>
  <si>
    <t>3.1 Número de tarjetas de crédito principales por marca</t>
  </si>
  <si>
    <t>MARCA</t>
  </si>
  <si>
    <t>Visa</t>
  </si>
  <si>
    <t>Mastercard</t>
  </si>
  <si>
    <t>American Express</t>
  </si>
  <si>
    <t>Cuota Fácil</t>
  </si>
  <si>
    <t>Credito Sí</t>
  </si>
  <si>
    <t>Union Pay</t>
  </si>
  <si>
    <t>Discover</t>
  </si>
  <si>
    <t>Alia</t>
  </si>
  <si>
    <t>CLASIFICACION</t>
  </si>
  <si>
    <t>N/A</t>
  </si>
  <si>
    <t>Persona natural</t>
  </si>
  <si>
    <t>Empresarial</t>
  </si>
  <si>
    <t>Marca compartida</t>
  </si>
  <si>
    <t>Sistema cerrado</t>
  </si>
  <si>
    <t>Básica</t>
  </si>
  <si>
    <t>D</t>
  </si>
  <si>
    <t>E</t>
  </si>
  <si>
    <t>PROVINCIA</t>
  </si>
  <si>
    <t xml:space="preserve"> Azuay</t>
  </si>
  <si>
    <t xml:space="preserve"> Cañar</t>
  </si>
  <si>
    <t xml:space="preserve"> Carchi</t>
  </si>
  <si>
    <t xml:space="preserve"> Cotopaxi</t>
  </si>
  <si>
    <t xml:space="preserve"> Chimborazo</t>
  </si>
  <si>
    <t xml:space="preserve"> El Oro</t>
  </si>
  <si>
    <t xml:space="preserve"> Esmeraldas</t>
  </si>
  <si>
    <t xml:space="preserve"> Guayas</t>
  </si>
  <si>
    <t xml:space="preserve"> Imbabura</t>
  </si>
  <si>
    <t xml:space="preserve"> Loja</t>
  </si>
  <si>
    <t xml:space="preserve"> Morona</t>
  </si>
  <si>
    <t xml:space="preserve"> Napo</t>
  </si>
  <si>
    <t xml:space="preserve"> Pastaza</t>
  </si>
  <si>
    <t xml:space="preserve"> Pichincha</t>
  </si>
  <si>
    <t xml:space="preserve"> Tungurahua</t>
  </si>
  <si>
    <t xml:space="preserve"> Zamora</t>
  </si>
  <si>
    <t xml:space="preserve"> Galapagos</t>
  </si>
  <si>
    <t xml:space="preserve"> Orellana</t>
  </si>
  <si>
    <t xml:space="preserve"> Santo Domingo</t>
  </si>
  <si>
    <t xml:space="preserve"> Santa Elena</t>
  </si>
  <si>
    <t>Marca de tarjeta</t>
  </si>
  <si>
    <t>Cuota fácil</t>
  </si>
  <si>
    <t>3.2 Saldo corriente de tarjetas de crédito principales por marca</t>
  </si>
  <si>
    <t>3.3 Saldo rotativo de tarjetas de crédito principales por marca</t>
  </si>
  <si>
    <t>3.4 Saldo diferido de tarjetas de crédito principales por marca</t>
  </si>
  <si>
    <t>3.5 Saldo total de tarjetas de crédito principales por marca</t>
  </si>
  <si>
    <t>3.6 Saldo en mora de tarjetas de crédito principales por marca</t>
  </si>
  <si>
    <t>3.7 Promedio de cupo máximo de tarjetas de crédito principales por marca</t>
  </si>
  <si>
    <t>3.8 Cupo promedio de tarjetas de crédito principales por marca</t>
  </si>
  <si>
    <t>3.9 Promedio de cupo mínimo de tarjetas de crédito principales por marca</t>
  </si>
  <si>
    <t>3.10 Resumen de tarjetas de crédito principales por marca</t>
  </si>
  <si>
    <t>SECCIÓN IV: DATOS DE TARJETAS DE CRÉDITO POR CLASIFICACIÓN</t>
  </si>
  <si>
    <t>4.1 Número de tarjetas de crédito principales por clasificación</t>
  </si>
  <si>
    <t>Clasifcación de tarjeta</t>
  </si>
  <si>
    <t>4.2 Saldo corriente de tarjetas de crédito principales por clasificación</t>
  </si>
  <si>
    <t>SECCIÓN V: DATOS DE TARJETAS DE CRÉDITO POR CALIFICACIÓN DE RIESGO</t>
  </si>
  <si>
    <t>5.1 Número de tarjetas de crédito principales por calificación</t>
  </si>
  <si>
    <t>4.10 Resumen de tarjetas de crédito principales por clasificación</t>
  </si>
  <si>
    <t>4.9 Promedio de cupo mínimo de tarjetas de crédito principales por clasificación</t>
  </si>
  <si>
    <t>4.8 Cupo promedio de tarjetas de crédito principales por clasificación</t>
  </si>
  <si>
    <t>4.7 Promedio de cupo máximo de tarjetas de crédito principales por clasificación</t>
  </si>
  <si>
    <t>4.6 Saldo en mora de tarjetas de crédito principales por clasificación</t>
  </si>
  <si>
    <t>4.5 Saldo total de tarjetas de crédito principales por clasificación</t>
  </si>
  <si>
    <t>4.4 Saldo diferido de tarjetas de crédito principales por clasificación</t>
  </si>
  <si>
    <t>4.3 Saldo rotativo de tarjetas de crédito principales por clasificación</t>
  </si>
  <si>
    <t>5.2 Saldo corriente de tarjetas de crédito principales por calificación</t>
  </si>
  <si>
    <t>5.3 Saldo rotativo de tarjetas de crédito principales por calificación</t>
  </si>
  <si>
    <t>5.4 Saldo diferido de tarjetas de crédito principales por calificación</t>
  </si>
  <si>
    <t>5.5 Saldo total de tarjetas de crédito principales por calificación</t>
  </si>
  <si>
    <t>5.6 Saldo en mora de tarjetas de crédito principales por calificación</t>
  </si>
  <si>
    <t>5.7 Promedio de cupo máximo de tarjetas de crédito principales por calificación</t>
  </si>
  <si>
    <t>5.8 Cupo promedio de tarjetas de crédito principales por calificación</t>
  </si>
  <si>
    <t>5.9 Promedio de cupo mínimo de tarjetas de crédito principales por calificación</t>
  </si>
  <si>
    <t>5.10 Resumen de tarjetas de crédito principales por calificación</t>
  </si>
  <si>
    <t>SECCIÓN VI: DATOS DE TARJETAS DE CRÉDITO POR PROVINCIA</t>
  </si>
  <si>
    <t>6.1 Número de tarjetas de crédito principales por provincia</t>
  </si>
  <si>
    <t>Provincia</t>
  </si>
  <si>
    <t>6.2 Saldo corriente de tarjetas de crédito principales por provincia</t>
  </si>
  <si>
    <t>6.3 Saldo rotativo de tarjetas de crédito principales por provincia</t>
  </si>
  <si>
    <t>6.4 Saldo diferido de tarjetas de crédito principales por provincia</t>
  </si>
  <si>
    <t>6.5 Saldo total de tarjetas de crédito principales por provincia</t>
  </si>
  <si>
    <t>6.6 Saldo en mora de tarjetas de crédito principales por provincia</t>
  </si>
  <si>
    <t>6.7 Promedio de cupo máximo de tarjetas de crédito principales por provincia</t>
  </si>
  <si>
    <t>6.8 Cupo promedio de tarjetas de crédito principales por provincia</t>
  </si>
  <si>
    <t>6.10 Resumen de tarjetas de crédito principales por provincia</t>
  </si>
  <si>
    <t>Saldo total
 (USD)</t>
  </si>
  <si>
    <t>Saldo promedio 
(USD)</t>
  </si>
  <si>
    <t>Saldo en mora
(USD)</t>
  </si>
  <si>
    <t>Saldo corriente
(USD)</t>
  </si>
  <si>
    <t>Saldo rotativo
(USD)</t>
  </si>
  <si>
    <t>Saldo diferido 
(USD)</t>
  </si>
  <si>
    <t>Cupo promedio
(USD)</t>
  </si>
  <si>
    <t>Cifras en dólares</t>
  </si>
  <si>
    <t xml:space="preserve">  </t>
  </si>
  <si>
    <t>Calificación de riesgo</t>
  </si>
  <si>
    <t>2.1 Número de tarjeta de crédito por emisor</t>
  </si>
  <si>
    <t>2.2 Saldo corriente de tarjeta de crédito por emisor</t>
  </si>
  <si>
    <t>2.3 Saldo rotativo de tarjeta de crédito por emisor</t>
  </si>
  <si>
    <t>2.4 Saldo diferido de tarjeta de crédito por emisor</t>
  </si>
  <si>
    <t>2.5 Saldo total de tarjeta de crédito por emisor</t>
  </si>
  <si>
    <t>2.6 Saldo en mora de tarjeta de crédito por emisor</t>
  </si>
  <si>
    <t>2.7 Promedio del cupo máximo de tarjeta de crédito por emisor</t>
  </si>
  <si>
    <t>2.8 Cupo promedio de tarjeta de crédito por emisor</t>
  </si>
  <si>
    <t>2.9 Promedio del cupo mínimo de tarjeta de crédito por emisor</t>
  </si>
  <si>
    <t>6.9 Promedio de cupo mínimo de tarjetas de crédito principales por provincia</t>
  </si>
  <si>
    <t>2.10 Resumen de tarjeta de crédito principales por emisor</t>
  </si>
  <si>
    <t>enero 2016</t>
  </si>
  <si>
    <t>febrero 2016</t>
  </si>
  <si>
    <t>marzo 2016</t>
  </si>
  <si>
    <t>abril 2016</t>
  </si>
  <si>
    <t>mayo 2016</t>
  </si>
  <si>
    <t>junio 2016</t>
  </si>
  <si>
    <t>julio 2016</t>
  </si>
  <si>
    <t>agosto 2016</t>
  </si>
  <si>
    <t>septiembre 2016</t>
  </si>
  <si>
    <t>octubre 2016</t>
  </si>
  <si>
    <t>noviembre 2016</t>
  </si>
  <si>
    <t>diciembre 2016</t>
  </si>
  <si>
    <t>A1</t>
  </si>
  <si>
    <t>A2</t>
  </si>
  <si>
    <t>A3</t>
  </si>
  <si>
    <t>B1</t>
  </si>
  <si>
    <t>B2</t>
  </si>
  <si>
    <t>C1</t>
  </si>
  <si>
    <t>C2</t>
  </si>
  <si>
    <t>CALIFICACION</t>
  </si>
  <si>
    <r>
      <t xml:space="preserve">
</t>
    </r>
    <r>
      <rPr>
        <b/>
        <sz val="15"/>
        <color theme="1"/>
        <rFont val="Arial"/>
        <family val="2"/>
      </rPr>
      <t>Contacto</t>
    </r>
    <r>
      <rPr>
        <sz val="15"/>
        <color theme="1"/>
        <rFont val="Arial"/>
        <family val="2"/>
      </rPr>
      <t xml:space="preserve">
Teléfonos: 02 2996100, 02 2997600, ext. 1944
Email: dnei_sas@superbancos.gob.ec
</t>
    </r>
  </si>
  <si>
    <t>25</t>
  </si>
  <si>
    <t>27</t>
  </si>
  <si>
    <t>28</t>
  </si>
  <si>
    <t>Promedio de tarjeta de crédito por emisor</t>
  </si>
  <si>
    <t>Cuota de emisor por número de tarjeta de crédito</t>
  </si>
  <si>
    <t>Promedio de saldo corriente por emisor</t>
  </si>
  <si>
    <t>Cuota de emisor por saldo corriente</t>
  </si>
  <si>
    <t>Promedio de saldo rotativo por emisor</t>
  </si>
  <si>
    <t>Cuota de emisor por saldo rotativo</t>
  </si>
  <si>
    <t>Promedio de saldo diferido por emisor</t>
  </si>
  <si>
    <t>Cuota de emisor por saldo diferido</t>
  </si>
  <si>
    <t>Promedio de saldo total por emisor</t>
  </si>
  <si>
    <t>Cuota de emisor por saldo total</t>
  </si>
  <si>
    <t>Promedio de saldo en mora por emisor</t>
  </si>
  <si>
    <t>Cuota de emisor por saldo en mora</t>
  </si>
  <si>
    <t>Promedio de cupo máximo por emisor</t>
  </si>
  <si>
    <t>Cupo promedio por emisor</t>
  </si>
  <si>
    <t>Promedio de cupo mínimo por emisor</t>
  </si>
  <si>
    <t>Promedio de tarjeta de crédito por marca</t>
  </si>
  <si>
    <t>Cuota de marca por número de tarjeta de crédito</t>
  </si>
  <si>
    <t>Promedio de saldo corriente por marca</t>
  </si>
  <si>
    <t>Cuota de marca por saldo corriente</t>
  </si>
  <si>
    <t>Promedio de saldo rotativo por marca</t>
  </si>
  <si>
    <t>Cuota de marca por saldo rotativo</t>
  </si>
  <si>
    <t>Promedio de saldo diferido por marca</t>
  </si>
  <si>
    <t>Cuota de marca por saldo diferido</t>
  </si>
  <si>
    <t>Promedio de saldo total por marca</t>
  </si>
  <si>
    <t>Cuota de marca por saldo total</t>
  </si>
  <si>
    <t>Promedio de saldo en mora por marca</t>
  </si>
  <si>
    <t>Cuota de marca por saldo en mora</t>
  </si>
  <si>
    <t>Promedio de cupo máximo por marca</t>
  </si>
  <si>
    <t>Cupo promedio por marca</t>
  </si>
  <si>
    <t>Promedio de cupo mínimo por marca</t>
  </si>
  <si>
    <t>Promedio de tarjeta de crédito por clasificación</t>
  </si>
  <si>
    <t>Cuota de clasificación por número de tarjeta de crédito</t>
  </si>
  <si>
    <t>CONSUMOS_CORRIENTES</t>
  </si>
  <si>
    <t>CONSUMOS_ROTATIVOS</t>
  </si>
  <si>
    <t>CONSUMOS_DIFERIDOS</t>
  </si>
  <si>
    <t>Consumo_ext</t>
  </si>
  <si>
    <t>Facturacion_ext</t>
  </si>
  <si>
    <t>Consumo_internet</t>
  </si>
  <si>
    <t>Facturacion_internet</t>
  </si>
  <si>
    <t>Transacciones de consumos corrientes</t>
  </si>
  <si>
    <t>Transaciones de consumos totales</t>
  </si>
  <si>
    <t>Transacciones de consumos rotativos</t>
  </si>
  <si>
    <t>Transacciones de consumos diferidos</t>
  </si>
  <si>
    <t>Facturación total</t>
  </si>
  <si>
    <t>Transacciones de consumos en el exterior</t>
  </si>
  <si>
    <t>Transacciones de consumos por internet</t>
  </si>
  <si>
    <t>Facturación promedio de consumos totales</t>
  </si>
  <si>
    <t>Facturación promedio de consumos en el exterior</t>
  </si>
  <si>
    <t>Facturación promedio de consumos por internet</t>
  </si>
  <si>
    <t>Facturación promedio de consumos corrientes</t>
  </si>
  <si>
    <t>Facturación promedio de consumos rotativos</t>
  </si>
  <si>
    <t>Facturación promedio de consumos diferidos</t>
  </si>
  <si>
    <t>% Transacciones de consumos por internet /Transacciones de consumos totales</t>
  </si>
  <si>
    <t>% Transacciones de consumos en el exterior/Transacciones de consumos totales</t>
  </si>
  <si>
    <t>% Facturación de consumos en el exterior/Facturación de consumos totales</t>
  </si>
  <si>
    <t>% Facturación de consumos por internet/Facturación de consumos totales</t>
  </si>
  <si>
    <t>consumos_totales</t>
  </si>
  <si>
    <t>facturacion_total</t>
  </si>
  <si>
    <t>CONSUMOS_INTERNACIONALES_INTERNET</t>
  </si>
  <si>
    <t>CONSUMOS_NACIONALES_INTERNET</t>
  </si>
  <si>
    <t>Promedio de saldo corriente por clasificación</t>
  </si>
  <si>
    <t>Cuota de clasificación por saldo corriente</t>
  </si>
  <si>
    <t>Promedio de saldo rotativo por clasificación</t>
  </si>
  <si>
    <t>Cuota de clasificación por saldo rotativo</t>
  </si>
  <si>
    <t>Promedio de saldo diferido por clasificación</t>
  </si>
  <si>
    <t>Cuota de clasificación por saldo diferido</t>
  </si>
  <si>
    <t>Promedio de saldo total por clasificación</t>
  </si>
  <si>
    <t>Cuota de clasificación por saldo total</t>
  </si>
  <si>
    <t>Cuota de clasificación por saldo en mora</t>
  </si>
  <si>
    <t>Promedio de saldo en mora por clasificación</t>
  </si>
  <si>
    <t>Promedio de tarjeta de crédito por calificación</t>
  </si>
  <si>
    <t>Cuota de calificación por número de tarjeta de crédito</t>
  </si>
  <si>
    <t>Promedio de saldo corriente por calificación</t>
  </si>
  <si>
    <t>Cuota de calificación por saldo corriente</t>
  </si>
  <si>
    <t>Promedio de saldo rotativo por calificación</t>
  </si>
  <si>
    <t>Cuota de calificación por saldo rotativo</t>
  </si>
  <si>
    <t>Promedio de saldo diferido por calificación</t>
  </si>
  <si>
    <t>Cuota de calificación por saldo diferido</t>
  </si>
  <si>
    <t>Cuota de calificación por saldo total</t>
  </si>
  <si>
    <t>Promedio de saldo total por calificación</t>
  </si>
  <si>
    <t>Promedio de saldo en mora por calificación</t>
  </si>
  <si>
    <t>Cuota de calificación por saldo en mora</t>
  </si>
  <si>
    <t>Promedio de tarjeta de crédito por provincia</t>
  </si>
  <si>
    <t>Cuota de provincia por número de tarjeta de crédito</t>
  </si>
  <si>
    <t>Promedio de saldo total por provincia</t>
  </si>
  <si>
    <t>Cuota de provincia por saldo corriente</t>
  </si>
  <si>
    <t>Promedio de saldo corriente por provincia</t>
  </si>
  <si>
    <t>Cuota de provincia por saldo rotativo</t>
  </si>
  <si>
    <t>Promedio de saldo rotativo por provincia</t>
  </si>
  <si>
    <t>Promedio de saldo diferido por provincia</t>
  </si>
  <si>
    <t>Cuota de provincia por saldo diferido</t>
  </si>
  <si>
    <t>Cuota de provincia por saldo total</t>
  </si>
  <si>
    <t>Cuota de provincia por saldo en mora</t>
  </si>
  <si>
    <t>Promedio de saldo en mora por provincia</t>
  </si>
  <si>
    <t>Promedio de transacciones de consumos por emisor</t>
  </si>
  <si>
    <t>Cuota de emisor por transacciones de consumos</t>
  </si>
  <si>
    <t>Promedio de facturación total por emisor</t>
  </si>
  <si>
    <t>Cuota de emisor por facturación total</t>
  </si>
  <si>
    <t>Promedio de transacciones de consumos en el exterior por emisor</t>
  </si>
  <si>
    <t>Cuota de emisor por transacciones de consumos en el exterior</t>
  </si>
  <si>
    <t>Cuota de emisor por facturación en el exterior</t>
  </si>
  <si>
    <t>Promedio de facturación en el exterior por emisor</t>
  </si>
  <si>
    <t>Promedio de transacciones de consumos en internet por emisor</t>
  </si>
  <si>
    <t>Cuota de emisor por transacciones de consumos en internet</t>
  </si>
  <si>
    <t>Promedio de facturación en internet por emisor</t>
  </si>
  <si>
    <t>Cuota de emisor por facturación en internet</t>
  </si>
  <si>
    <t>Cuota de emisor por transacciones de consumos en internet internacional</t>
  </si>
  <si>
    <t>Promedio de transacciones de consumos en internet internacional por emisor</t>
  </si>
  <si>
    <t>Promedio de transacciones de consumos en internet nacional por emisor</t>
  </si>
  <si>
    <t>Cuota de emisor por transacciones de consumos en internet nacional</t>
  </si>
  <si>
    <t>Cuota de emisor por facturación en internet nacional</t>
  </si>
  <si>
    <t>Promedio de facturación en internet nacional por emisor</t>
  </si>
  <si>
    <t>Promedio de facturación en internet internacional por emisor</t>
  </si>
  <si>
    <t>Cuota de emisor por facturación en internet internacional</t>
  </si>
  <si>
    <t>1.1 Evolución de número y saldos de tarjetas de crédito principales</t>
  </si>
  <si>
    <t>Saldo rotativo (Dólares)</t>
  </si>
  <si>
    <t>SECCIÓN II: CIFRAS DE TARJETAS DE CRÉDITO POR ENTIDAD EMISORA</t>
  </si>
  <si>
    <t>SECCIÓN III: CIFRAS DE TARJETAS DE CRÉDITO POR MARCA</t>
  </si>
  <si>
    <t>SECCIÓN VI: CIFRAS DE TARJETAS DE CRÉDITO POR PROVINCIA</t>
  </si>
  <si>
    <t>SECCIÓN V: CIFRAS DE TARJETAS DE CRÉDITO POR CALIFICACIÓN DE RIESGO</t>
  </si>
  <si>
    <t>SECCIÓN IV: CIFRAS DE TARJETAS DE CRÉDITO POR CLASIFICACIÓN</t>
  </si>
  <si>
    <t>FACTURACION_CORRIENTE</t>
  </si>
  <si>
    <t>FACTURACION_ROTATIVA</t>
  </si>
  <si>
    <t>FACTURACION_DIFERIDA</t>
  </si>
  <si>
    <t>FACTURACION_INTERNET_INTERNACIONAL</t>
  </si>
  <si>
    <t>FACTURACION_INTERNET_NACIONAL</t>
  </si>
  <si>
    <t>Facturación de consumos corrientes (Dólares)</t>
  </si>
  <si>
    <t>Facturación de consumos rotativos (Dólares)</t>
  </si>
  <si>
    <t>Facturación de consumos diferidos (Dólares)</t>
  </si>
  <si>
    <t>Facturación de consumos en el exterior (Dólares)</t>
  </si>
  <si>
    <t>Facturación de consumos por internet (Dólares)</t>
  </si>
  <si>
    <t>SECCIÓN VII: CIFRAS DE TARJETAS DE CRÉDITO POR SEGMENTACIÓN GENÉRICA (BASADA EN DENOMINACIÓN Y RESOLUCIÓN JB-2014-3084)</t>
  </si>
  <si>
    <t>AA</t>
  </si>
  <si>
    <t>A</t>
  </si>
  <si>
    <t>B</t>
  </si>
  <si>
    <t>C</t>
  </si>
  <si>
    <t>Segmento genérico</t>
  </si>
  <si>
    <t>Cuota de tarjetas por segmento</t>
  </si>
  <si>
    <t>SECCIÓN VIII:  CIFRAS DE TRANSACCIONES DE CONSUMOS Y FACTURACIÓN CON TARJETAS DE CRÉDITO</t>
  </si>
  <si>
    <t>8.1 Evolución de transacciones de consumos y facturación pagados con tarjeta de crédito</t>
  </si>
  <si>
    <t>8.2 Transacciones de consumos totales pagados con tarjeta de crédito por emisor</t>
  </si>
  <si>
    <t>8.3 Facturación total pagada con tarjeta de crédito por emisor</t>
  </si>
  <si>
    <t>8.4 Facturación promedio  por emisor</t>
  </si>
  <si>
    <t>8.5 Resumen de transacciones de consumo y facturación por emisor</t>
  </si>
  <si>
    <t>8.6 Transacciones de consumos en establecimientos del exterior pagados con tarjeta de crédito por emisor</t>
  </si>
  <si>
    <t>8.7 Facturación en establecimientos del exterior pagada con tarjeta de crédito por emisor</t>
  </si>
  <si>
    <t>8.8 Facturación promedio en establecimientos del exterior por emisor</t>
  </si>
  <si>
    <t>8.9 Resumen de transacciones de consumos y facturación en el exterior por emisor</t>
  </si>
  <si>
    <t>8.10 Transacciones de consumos en internet pagados con tarjeta de crédito por emisor</t>
  </si>
  <si>
    <t>8.11 Facturación en internet pagada con tarjeta de crédito por emisor</t>
  </si>
  <si>
    <t>8.12 Facturación promedio en internet pagada con tarjeta de crédito por emisor</t>
  </si>
  <si>
    <t>8.13 Resumen de transacciones de consumos y facturación en internet por emisor</t>
  </si>
  <si>
    <t>8.14 Transacciones de consumos en internet (Internacional) pagados con tarjeta de crédito por emisor</t>
  </si>
  <si>
    <t>8.15 Facturación en internet (Internacional) pagada con tarjeta de crédito por emisor</t>
  </si>
  <si>
    <t>8.16 Facturación promedio en internet (Internacional) pagada con tarjeta de crédito por emisor</t>
  </si>
  <si>
    <t>8.17 Resumen de transacciones de consumos y facturación en internet  (Internacional) por emisor</t>
  </si>
  <si>
    <t>8.18 Transacciones de consumos en internet (Nacional) pagados con tarjeta de crédito por emisor</t>
  </si>
  <si>
    <t>8.19 Facturación en internet (Nacional) pagada con tarjeta de crédito por emisor</t>
  </si>
  <si>
    <t>8.20 Facturación promedio en internet (Nacional) pagada con tarjeta de crédito por emisor</t>
  </si>
  <si>
    <t>8.21 Resumen de transacciones de consumos y facturación en internet  (Nacional) por emisor</t>
  </si>
  <si>
    <t>7.1 Número de tarjetas de crédito principales por segmento genérico</t>
  </si>
  <si>
    <t>7.1.1 Número de tarjetas de crédito principales por segmento genérico</t>
  </si>
  <si>
    <t>7.1.2 Número de tarjetas de crédito principales por segmento genérico y emisor</t>
  </si>
  <si>
    <t>EMISOR</t>
  </si>
  <si>
    <t>Banco Produbanco</t>
  </si>
  <si>
    <t>Interdin</t>
  </si>
  <si>
    <t>Banco Machala</t>
  </si>
  <si>
    <t>segmentogenerico</t>
  </si>
  <si>
    <t>Cuota de tarjetas por segmento por entidad</t>
  </si>
  <si>
    <t>Cuota de tarjetas por segmento del total</t>
  </si>
  <si>
    <t>7.1.3 Número de tarjetas de crédito principales por segmento genérico y marca</t>
  </si>
  <si>
    <t>Alía</t>
  </si>
  <si>
    <t>Otra marca</t>
  </si>
  <si>
    <t>Marca emisora de tarjeta de crédito</t>
  </si>
  <si>
    <t>Cuota de tarjetas por segmento por marca</t>
  </si>
  <si>
    <t>7.1.4 Número de tarjetas de crédito principales por segmento genérico y clasificación</t>
  </si>
  <si>
    <t>Persona Natural</t>
  </si>
  <si>
    <t>CLASIFICACIÓN</t>
  </si>
  <si>
    <t>Cuota de tarjetas por segmento por clasificación</t>
  </si>
  <si>
    <t>Marca Compartida</t>
  </si>
  <si>
    <t>Sistema Cerrado</t>
  </si>
  <si>
    <t>7.1.5 Número de tarjetas de crédito principales por segmento genérico y calificación</t>
  </si>
  <si>
    <t>TOTAL</t>
  </si>
  <si>
    <t>Cuota de tarjetas por segmento por calificación</t>
  </si>
  <si>
    <t>7.1.6 Número de tarjetas de crédito principales por segmento genérico y provincia</t>
  </si>
  <si>
    <t>Cuota de tarjetas por segmento por provincia</t>
  </si>
  <si>
    <t>7.2 Saldo total de tarjetas de crédito principales por segmento genérico</t>
  </si>
  <si>
    <t>7.2.1 Saldo total de tarjetas de crédito principales por segmento genérico</t>
  </si>
  <si>
    <t>En dólares</t>
  </si>
  <si>
    <t>7.2.2 Saldo total de tarjetas de crédito principales por segmento genérico y emisor</t>
  </si>
  <si>
    <t>7.2.3 Saldo total de tarjetas de crédito principales por segmento genérico y marca</t>
  </si>
  <si>
    <t>7.2.5 Saldo total de tarjetas de crédito principales por segmento genérico y calificación</t>
  </si>
  <si>
    <t>7.2.6 Saldo total de tarjetas de crédito principales por segmento genérico y provincia</t>
  </si>
  <si>
    <t>7.3 Saldo en mora de tarjetas de crédito principales por segmento genérico</t>
  </si>
  <si>
    <t>7.3.1 Saldo en mora de tarjetas de crédito principales por segmento genérico</t>
  </si>
  <si>
    <t>7.2.4 Saldo total de tarjetas de crédito principales por segmento genérico y clasificación</t>
  </si>
  <si>
    <t>7.3.4 Saldo en mora de tarjetas de crédito principales por segmento genérico y clasificación</t>
  </si>
  <si>
    <t>7.3.2 Saldo en mora de tarjetas de crédito principales por segmento genérico y emisor</t>
  </si>
  <si>
    <t>7.3.3 Saldo en mora de tarjetas de crédito principales por segmento genérico y marca</t>
  </si>
  <si>
    <t>Calificación</t>
  </si>
  <si>
    <t>Banco PacíficoAA</t>
  </si>
  <si>
    <t>Banco PacíficoB</t>
  </si>
  <si>
    <t>Banco PacíficoC</t>
  </si>
  <si>
    <t>Banco PacíficoD</t>
  </si>
  <si>
    <t>Banco PacíficoE</t>
  </si>
  <si>
    <t>Banco PichinchaAA</t>
  </si>
  <si>
    <t>Banco PichinchaA</t>
  </si>
  <si>
    <t>Banco PichinchaB</t>
  </si>
  <si>
    <t>Banco PichinchaC</t>
  </si>
  <si>
    <t>Banco PichinchaD</t>
  </si>
  <si>
    <t>Banco PichinchaE</t>
  </si>
  <si>
    <t>Diners ClubAA</t>
  </si>
  <si>
    <t>Diners ClubB</t>
  </si>
  <si>
    <t>Diners ClubC</t>
  </si>
  <si>
    <t>Diners ClubD</t>
  </si>
  <si>
    <t>Diners ClubE</t>
  </si>
  <si>
    <t>Banco GuayaquilAA</t>
  </si>
  <si>
    <t>Banco GuayaquilA</t>
  </si>
  <si>
    <t>Banco GuayaquilB</t>
  </si>
  <si>
    <t>Banco GuayaquilC</t>
  </si>
  <si>
    <t>Banco GuayaquilD</t>
  </si>
  <si>
    <t>Banco del AustroAA</t>
  </si>
  <si>
    <t>Banco del AustroA</t>
  </si>
  <si>
    <t>Banco del AustroB</t>
  </si>
  <si>
    <t>Banco del AustroC</t>
  </si>
  <si>
    <t>Banco del AustroD</t>
  </si>
  <si>
    <t>Banco del AustroE</t>
  </si>
  <si>
    <t>Banco SolidarioA</t>
  </si>
  <si>
    <t>Banco SolidarioB</t>
  </si>
  <si>
    <t>Banco SolidarioC</t>
  </si>
  <si>
    <t>Banco SolidarioD</t>
  </si>
  <si>
    <t>Produbanco Grupo PromericaAA</t>
  </si>
  <si>
    <t>Produbanco Grupo PromericaA</t>
  </si>
  <si>
    <t>Produbanco Grupo PromericaB</t>
  </si>
  <si>
    <t>Produbanco Grupo PromericaC</t>
  </si>
  <si>
    <t>Produbanco Grupo PromericaD</t>
  </si>
  <si>
    <t>Produbanco Grupo PromericaE</t>
  </si>
  <si>
    <t>Banco BolivarianoAA</t>
  </si>
  <si>
    <t>Banco BolivarianoA</t>
  </si>
  <si>
    <t>Banco BolivarianoB</t>
  </si>
  <si>
    <t>Banco BolivarianoC</t>
  </si>
  <si>
    <t>Banco BolivarianoD</t>
  </si>
  <si>
    <t>Banco BolivarianoE</t>
  </si>
  <si>
    <t>Banco InternacionalAA</t>
  </si>
  <si>
    <t>Banco InternacionalA</t>
  </si>
  <si>
    <t>Banco InternacionalB</t>
  </si>
  <si>
    <t>Banco InternacionalC</t>
  </si>
  <si>
    <t>Banco InternacionalD</t>
  </si>
  <si>
    <t>Banco InternacionalE</t>
  </si>
  <si>
    <t>InterdinAA</t>
  </si>
  <si>
    <t>InterdinA</t>
  </si>
  <si>
    <t>InterdinB</t>
  </si>
  <si>
    <t>InterdinC</t>
  </si>
  <si>
    <t>Banco General RumiñahuiC</t>
  </si>
  <si>
    <t>Banco General RumiñahuiD</t>
  </si>
  <si>
    <t>Banco General RumiñahuiE</t>
  </si>
  <si>
    <t>Banco de MachalaAA</t>
  </si>
  <si>
    <t>Banco de MachalaB</t>
  </si>
  <si>
    <t>Banco de MachalaC</t>
  </si>
  <si>
    <t>Banco de MachalaD</t>
  </si>
  <si>
    <t>Banco de MachalaE</t>
  </si>
  <si>
    <t>Mutualista PichinchaAA</t>
  </si>
  <si>
    <t>Mutualista PichinchaC</t>
  </si>
  <si>
    <t>Mutualista PichinchaD</t>
  </si>
  <si>
    <t>Banco de LojaC</t>
  </si>
  <si>
    <t>Banco de LojaD</t>
  </si>
  <si>
    <t>Banco AmazonasB</t>
  </si>
  <si>
    <t>Banco AmazonasC</t>
  </si>
  <si>
    <t>Banco AmazonasD</t>
  </si>
  <si>
    <t>Banco AmazonasE</t>
  </si>
  <si>
    <t>Mutualista AzuayC</t>
  </si>
  <si>
    <t>Mutualista AzuayD</t>
  </si>
  <si>
    <t>Banco Comercial de ManabíC</t>
  </si>
  <si>
    <t>Banco Comercial de ManabíD</t>
  </si>
  <si>
    <t>Banco Comercial de ManabíE</t>
  </si>
  <si>
    <t>FiresaE</t>
  </si>
  <si>
    <t>Mutualista ImbaburaC</t>
  </si>
  <si>
    <t>Mutualista ImbaburaD</t>
  </si>
  <si>
    <t>Banco ProcreditD</t>
  </si>
  <si>
    <t>VisaAA</t>
  </si>
  <si>
    <t>VisaA</t>
  </si>
  <si>
    <t>VisaB</t>
  </si>
  <si>
    <t>VisaC</t>
  </si>
  <si>
    <t>VisaD</t>
  </si>
  <si>
    <t>VisaE</t>
  </si>
  <si>
    <t>MastercardAA</t>
  </si>
  <si>
    <t>MastercardA</t>
  </si>
  <si>
    <t>MastercardB</t>
  </si>
  <si>
    <t>MastercardC</t>
  </si>
  <si>
    <t>MastercardD</t>
  </si>
  <si>
    <t>MastercardE</t>
  </si>
  <si>
    <t>American ExpressAA</t>
  </si>
  <si>
    <t>American ExpressB</t>
  </si>
  <si>
    <t>American ExpressC</t>
  </si>
  <si>
    <t>American ExpressD</t>
  </si>
  <si>
    <t>DiscoverC</t>
  </si>
  <si>
    <t>Cuota fácilD</t>
  </si>
  <si>
    <t>SECCIÓN X: CONTACTOS</t>
  </si>
  <si>
    <t>7.3.5 Saldo en mora de tarjetas de crédito principales por segmento genérico y calificación</t>
  </si>
  <si>
    <t>7.3.6 Saldo en mora de tarjetas de crédito principales por segmento genérico y provincia</t>
  </si>
  <si>
    <t>8.1 Evolución de transacciones de consumos y facturación totales pagados con tarjeta de crédito</t>
  </si>
  <si>
    <t>Otras marcas</t>
  </si>
  <si>
    <t xml:space="preserve"> Manabí</t>
  </si>
  <si>
    <t xml:space="preserve"> Los Ríos</t>
  </si>
  <si>
    <t xml:space="preserve"> Bolívar</t>
  </si>
  <si>
    <t xml:space="preserve"> Sucumbíos</t>
  </si>
  <si>
    <t>Facturación promedio por transacciones en el exterior(USD)</t>
  </si>
  <si>
    <t>Facturación promedio por transacciones (USD)</t>
  </si>
  <si>
    <t>Facturación promedio por transacciones en internet (USD)</t>
  </si>
  <si>
    <t>Promedio de transacciones mensuales de consumos en el exterior</t>
  </si>
  <si>
    <t>Promedio de facturación mensual en el exterior (USD)</t>
  </si>
  <si>
    <t>Promedio de facturación mensual (USD)</t>
  </si>
  <si>
    <t>Promedio de transacciones mensuales de consumos</t>
  </si>
  <si>
    <t>Facturación promedio por transacciones en internet internacional
(USD)</t>
  </si>
  <si>
    <t>Promedio de facturación mensual en internet internacional (USD)</t>
  </si>
  <si>
    <t>Promedio de transacciones mensuales de consumos en internet internacional</t>
  </si>
  <si>
    <t>Promedio de transacciones mensuales de consumos en internet</t>
  </si>
  <si>
    <t>Promedio de facturación mensual en internet (USD)</t>
  </si>
  <si>
    <t>Facturación promedio por transacciones en internet nacional
(USD)</t>
  </si>
  <si>
    <t>Promedio de facturación mensual en internet nacional (USD)</t>
  </si>
  <si>
    <t>Promedio de transacciones mensuales de consumos en internet nacional</t>
  </si>
  <si>
    <t>Mastercard Black</t>
  </si>
  <si>
    <t>Mastercard Empresarial</t>
  </si>
  <si>
    <t>Mastercard Business Card Productivo</t>
  </si>
  <si>
    <t>Mastercard Platinum</t>
  </si>
  <si>
    <t>Mastercard Platinum OnePass</t>
  </si>
  <si>
    <t>Mastercard Platinum MC</t>
  </si>
  <si>
    <t>Mastercard Platinum Afinidad</t>
  </si>
  <si>
    <t>Mastercard Business Card Empresarial</t>
  </si>
  <si>
    <t>Mastercard Oro</t>
  </si>
  <si>
    <t>Mastercard Oro OnePass</t>
  </si>
  <si>
    <t>Mastercard Oro MC</t>
  </si>
  <si>
    <t>Mastercard Gold Afinidad</t>
  </si>
  <si>
    <t>Mastercard Oro Colegio Aleman Stiehle Cuenca Deutsche Schule Stiehle Cuenca</t>
  </si>
  <si>
    <t>Mastercard Oro Colegio Internacional Rudolf Steiner</t>
  </si>
  <si>
    <t>Mastercard Oro Colegio Intisana</t>
  </si>
  <si>
    <t>Mastercard Oro Colegio Los Pinos</t>
  </si>
  <si>
    <t>Mastercard Oro Mi Comisariato</t>
  </si>
  <si>
    <t>Mastercard Oro Zamorano</t>
  </si>
  <si>
    <t>Mastercard PYMES</t>
  </si>
  <si>
    <t>Mastercard Business Card PYMES</t>
  </si>
  <si>
    <t>Mastercard Clásica</t>
  </si>
  <si>
    <t>Mastercard Clásica P-Smart</t>
  </si>
  <si>
    <t>Mastercard Inter Normal</t>
  </si>
  <si>
    <t>Mastercard Clásica MC</t>
  </si>
  <si>
    <t>Mastercard Clásica Afinidad Internacional</t>
  </si>
  <si>
    <t>Mastercard Clásica Aldeas Infantiles SOS Ecuador</t>
  </si>
  <si>
    <t>Mastercard Clásica Asia Javier</t>
  </si>
  <si>
    <t>Mastercard Clásica Cinemark</t>
  </si>
  <si>
    <t>Mastercard Clásica Club Rotario</t>
  </si>
  <si>
    <t>Mastercard Clásica Corporación Médica Monte Sinai</t>
  </si>
  <si>
    <t>Mastercard Clásica Eléctrica</t>
  </si>
  <si>
    <t>Mastercard Clásica Mi Comisariato</t>
  </si>
  <si>
    <t>Mastercard Clásica Zamorano</t>
  </si>
  <si>
    <t>Marca Sistema Cerrado</t>
  </si>
  <si>
    <t>Credisensa - Pacificard Banco del Pacifico</t>
  </si>
  <si>
    <t>Mastercard Nacional</t>
  </si>
  <si>
    <t>Mastercard Nacional Cash</t>
  </si>
  <si>
    <t>Mastercard Nacional MC</t>
  </si>
  <si>
    <t>Mastercard Asia Javier</t>
  </si>
  <si>
    <t>Mastercard Colegio Internacional Rudolf Steiner</t>
  </si>
  <si>
    <t>Mastercard Colegio Intisana</t>
  </si>
  <si>
    <t>Mastercard Colegio La Inmaculada</t>
  </si>
  <si>
    <t>Mastercard Colegio Los Pinos</t>
  </si>
  <si>
    <t>Mastercard Nacional Electrica</t>
  </si>
  <si>
    <t>Mastercard Núcleo de Ejecutivos</t>
  </si>
  <si>
    <t>Visa Infinite</t>
  </si>
  <si>
    <t>Visa Empresarial</t>
  </si>
  <si>
    <t>Visa Corporativa Productiva</t>
  </si>
  <si>
    <t>Visa Platinum</t>
  </si>
  <si>
    <t>Visa Platinum OnePass</t>
  </si>
  <si>
    <t>Visa Platinum MC</t>
  </si>
  <si>
    <t>Visa Platinum Afinidad</t>
  </si>
  <si>
    <t>Visa Platinum Camara Ecuatoriana Americana de Comercio Guayaquil</t>
  </si>
  <si>
    <t>Visa Corporativa Empresarial</t>
  </si>
  <si>
    <t>Visa Oro</t>
  </si>
  <si>
    <t>Visa Oro OnePass</t>
  </si>
  <si>
    <t>Visa Oro MC</t>
  </si>
  <si>
    <t>Visa Gold Afinidad</t>
  </si>
  <si>
    <t>Visa Oro Camara Ecuatoriana Americana de Comercio Guayaquil</t>
  </si>
  <si>
    <t>Visa Oro Colegio Alemán Humboldt de Guayaquil Deutche Schule Guayaquil</t>
  </si>
  <si>
    <t>Visa Oro Mi Comisariato</t>
  </si>
  <si>
    <t>Visa PYMES</t>
  </si>
  <si>
    <t>Visa Corporativa PYMES</t>
  </si>
  <si>
    <t>Visa Clásica</t>
  </si>
  <si>
    <t>Visa Clásica MC</t>
  </si>
  <si>
    <t>Visa Clásica Afinidad</t>
  </si>
  <si>
    <t>Visa Clásica Colegio Regional de Ingenieros Electricos y Electronicos del Litoral CRIEEL</t>
  </si>
  <si>
    <t>Visa Clásica Mi Comisariato</t>
  </si>
  <si>
    <t>Visa Nacional</t>
  </si>
  <si>
    <t>Visa Nacional Cash</t>
  </si>
  <si>
    <t>Visa Nacional MC</t>
  </si>
  <si>
    <t>Visa Club de Ejecutivos de Quito</t>
  </si>
  <si>
    <t>Visa Colegio Aleman Humboldt de Guayaquil Deutsche Schule Guayaquil</t>
  </si>
  <si>
    <t>Visa Federación Ecuatoriana de Yachting</t>
  </si>
  <si>
    <t>Visa Hotel Dann Carlton</t>
  </si>
  <si>
    <t>Visa Junior Fey</t>
  </si>
  <si>
    <t>Discover Me</t>
  </si>
  <si>
    <t>Mastercard Black Corporativa</t>
  </si>
  <si>
    <t>Mastercard Black Lanpass</t>
  </si>
  <si>
    <t>Mastercard Corporativa Internacional</t>
  </si>
  <si>
    <t>Mastercard Signature</t>
  </si>
  <si>
    <t>Mastercard CTA</t>
  </si>
  <si>
    <t>Mastercard Business</t>
  </si>
  <si>
    <t>Mastercard Platinum Lanpass</t>
  </si>
  <si>
    <t>Mastercard Gold</t>
  </si>
  <si>
    <t>Mastercard Prestige Lanpass</t>
  </si>
  <si>
    <t>Mastercard Internacional</t>
  </si>
  <si>
    <t>Mastercard Internacional Estándar BCM</t>
  </si>
  <si>
    <t>Visa Infinite Lanpass</t>
  </si>
  <si>
    <t>Visa Corporativa</t>
  </si>
  <si>
    <t>Visa Signature</t>
  </si>
  <si>
    <t>Visa CTA</t>
  </si>
  <si>
    <t>Visa Signature Lanpass</t>
  </si>
  <si>
    <t>Visa Signature MC</t>
  </si>
  <si>
    <t>Visa Signature Lanpass  Supermaxi</t>
  </si>
  <si>
    <t>Visa Platinum Lanpass</t>
  </si>
  <si>
    <t>Visa Platinum Lanpass Supermaxi</t>
  </si>
  <si>
    <t>Visa Prestige</t>
  </si>
  <si>
    <t>Visa Prestige Lanpass</t>
  </si>
  <si>
    <t>Visa Prestige Lanpass Supermaxi</t>
  </si>
  <si>
    <t>Visa Internacional Movistar</t>
  </si>
  <si>
    <t>Visa Internacional</t>
  </si>
  <si>
    <t>Visa Microfinanza</t>
  </si>
  <si>
    <t>Visa Microfinanzas Lanpass</t>
  </si>
  <si>
    <t>Convenio Humana</t>
  </si>
  <si>
    <t>Nueva Visa Practica</t>
  </si>
  <si>
    <t>Visa Credifacil</t>
  </si>
  <si>
    <t>Visa Nacional Movistar</t>
  </si>
  <si>
    <t>Diners Club Sphaera</t>
  </si>
  <si>
    <t>Diners Sphaera Internacional</t>
  </si>
  <si>
    <t>Diners Sphaera Miles Internacional</t>
  </si>
  <si>
    <t>Diners Club Aadvantage</t>
  </si>
  <si>
    <t>Diners Aadvantage</t>
  </si>
  <si>
    <t>Diners Club Empresarial Aadvantage</t>
  </si>
  <si>
    <t>Diners Empresarial Aadvantage Nacional Plan 150</t>
  </si>
  <si>
    <t>Diners Empresarial Aadvantage Nacional Plan 350</t>
  </si>
  <si>
    <t>Diners Empresarial Aadvantage Plan 150</t>
  </si>
  <si>
    <t>Diners Empresarial Aadvantage Plan 350</t>
  </si>
  <si>
    <t>Diners Club Empresarial Miles</t>
  </si>
  <si>
    <t>Diners Empresarial Miles Plan 150</t>
  </si>
  <si>
    <t>Diners Empresarial Miles Plan 350</t>
  </si>
  <si>
    <t>Diners Club MC</t>
  </si>
  <si>
    <t>Diners Claro</t>
  </si>
  <si>
    <t>Diners Club Miles</t>
  </si>
  <si>
    <t>Diners Miles</t>
  </si>
  <si>
    <t>Diners Club Clásica</t>
  </si>
  <si>
    <t>Diners Internacional</t>
  </si>
  <si>
    <t>Diners Club Empresarial</t>
  </si>
  <si>
    <t>Diners Empresarial</t>
  </si>
  <si>
    <t>Diners Empresarial Metrodolares Internacional</t>
  </si>
  <si>
    <t>Diners Metrodolares Internacional</t>
  </si>
  <si>
    <t>Diners Club Empresarial MC</t>
  </si>
  <si>
    <t>Diners Empresarial Unicef Internacional</t>
  </si>
  <si>
    <t>Diners Movistar internacional</t>
  </si>
  <si>
    <t>Diners Unicef Internacional</t>
  </si>
  <si>
    <t>Diners Club Básica</t>
  </si>
  <si>
    <t>Diners Básica</t>
  </si>
  <si>
    <t>Diners Club Empresarial Gas</t>
  </si>
  <si>
    <t>Diners Gas Empresarial</t>
  </si>
  <si>
    <t>Diners Club Empresarial Nacional</t>
  </si>
  <si>
    <t>Diners Empresarial Metrodolares Nacional</t>
  </si>
  <si>
    <t>Diners Empresarial Nacional</t>
  </si>
  <si>
    <t>Diners Empresarial Nacional con cupo</t>
  </si>
  <si>
    <t>Diners Metrodolares Nacional</t>
  </si>
  <si>
    <t>Diners Club Empresarial Nacional MC</t>
  </si>
  <si>
    <t>Diners Empresarial Unicef Nacional</t>
  </si>
  <si>
    <t>Diners Club Nacional</t>
  </si>
  <si>
    <t>Diners Nacional</t>
  </si>
  <si>
    <t>Diners Club Nacional MC</t>
  </si>
  <si>
    <t>Diners Movistar Nacional</t>
  </si>
  <si>
    <t>Diners Unicef Nacional</t>
  </si>
  <si>
    <t>Discover More</t>
  </si>
  <si>
    <t>American Express Elite</t>
  </si>
  <si>
    <t>American Express Elite Taca</t>
  </si>
  <si>
    <t>American Express Platinum MC</t>
  </si>
  <si>
    <t>American Express Platinum Chevrolet</t>
  </si>
  <si>
    <t>American Express Platinum Supermaxi</t>
  </si>
  <si>
    <t>American Express Platinum Tipo1</t>
  </si>
  <si>
    <t>American Express Platinum Crédito</t>
  </si>
  <si>
    <t>American Express Platinum Taca</t>
  </si>
  <si>
    <t>American Express Platinum Tipo2</t>
  </si>
  <si>
    <t>American Express Platinum Pago</t>
  </si>
  <si>
    <t>American Express Empresarial</t>
  </si>
  <si>
    <t>American Express Business</t>
  </si>
  <si>
    <t>American Express Oro MC</t>
  </si>
  <si>
    <t>American Express Oro Claro</t>
  </si>
  <si>
    <t>American Express Oro Tipo1</t>
  </si>
  <si>
    <t>American Express Oro Crédito</t>
  </si>
  <si>
    <t>American Express Oro Tipo2</t>
  </si>
  <si>
    <t>American Express Oro Pago</t>
  </si>
  <si>
    <t>American Express Clásica MC</t>
  </si>
  <si>
    <t>American Express  Mall del Rio</t>
  </si>
  <si>
    <t>American Express  Quicentro Shopping</t>
  </si>
  <si>
    <t>American Express Clásica Chevrolet</t>
  </si>
  <si>
    <t>American Express Clásica Claro</t>
  </si>
  <si>
    <t>American Express Clásica Supermaxi</t>
  </si>
  <si>
    <t>American Express Clásica Tipo 1</t>
  </si>
  <si>
    <t>American Express Blue</t>
  </si>
  <si>
    <t>American Express Clásica Tipo1</t>
  </si>
  <si>
    <t>American Express Verde Crédito</t>
  </si>
  <si>
    <t>American Express Clásica Tipo2</t>
  </si>
  <si>
    <t>American Express Verde Pago</t>
  </si>
  <si>
    <t>Mastercard Platinum Taca</t>
  </si>
  <si>
    <t>Mastercard Oro Taca</t>
  </si>
  <si>
    <t>Mastercard Clásica Taca</t>
  </si>
  <si>
    <t>Mastercard Estándar</t>
  </si>
  <si>
    <t>Mastercard Prima</t>
  </si>
  <si>
    <t>Visa Platinum Taca</t>
  </si>
  <si>
    <t>Visa Empresarial Oro</t>
  </si>
  <si>
    <t>Visa Oro Taca</t>
  </si>
  <si>
    <t>Visa Básica</t>
  </si>
  <si>
    <t>Visa Zero</t>
  </si>
  <si>
    <t>Visa Clásica Taca</t>
  </si>
  <si>
    <t>Visa Tri</t>
  </si>
  <si>
    <t>Tarjeta  Supermaxi</t>
  </si>
  <si>
    <t>Visa Corporate Gold</t>
  </si>
  <si>
    <t>Visa Gold</t>
  </si>
  <si>
    <t>Visa Distribución</t>
  </si>
  <si>
    <t>Visa Nacional Cooperativa</t>
  </si>
  <si>
    <t>Alia Black</t>
  </si>
  <si>
    <t>Alia Platinum</t>
  </si>
  <si>
    <t>Alia Oro</t>
  </si>
  <si>
    <t>Alia Gold</t>
  </si>
  <si>
    <t>Alia Cuota Fácil</t>
  </si>
  <si>
    <t>Mastercard Black Produbanco</t>
  </si>
  <si>
    <t>Mastercard Black MC</t>
  </si>
  <si>
    <t>Mastercard Black Movistar</t>
  </si>
  <si>
    <t>Mastercard Platinum Produbanco</t>
  </si>
  <si>
    <t>Mastercard Platinum Afinidad Supermaxi</t>
  </si>
  <si>
    <t>Mastercard Platinum Movistar</t>
  </si>
  <si>
    <t>Mastercard Gold Produmillas Produbanco</t>
  </si>
  <si>
    <t>Mastercard Gold Movistar</t>
  </si>
  <si>
    <t>Mastercard Gold Supermaxi Produbanco</t>
  </si>
  <si>
    <t>Mastercard Internacional Produbanco</t>
  </si>
  <si>
    <t>Mastercard Produmillas</t>
  </si>
  <si>
    <t>Mastercard Internacional Movistar Produbanco</t>
  </si>
  <si>
    <t>Mastercard Internacional Supermaxi Produbanco</t>
  </si>
  <si>
    <t>Mastercard Corporativa Internacional Produbanco</t>
  </si>
  <si>
    <t>Visa Infinite Produbanco</t>
  </si>
  <si>
    <t>Visa Signature Produbanco</t>
  </si>
  <si>
    <t>Visa Platinum Produbanco</t>
  </si>
  <si>
    <t>Visa Gold Produbanco</t>
  </si>
  <si>
    <t>Visa Internacional Produbanco</t>
  </si>
  <si>
    <t>Visa Corporativa Silver Produbanco</t>
  </si>
  <si>
    <t>Visa PYME Produbanco</t>
  </si>
  <si>
    <t>Marca Cerrada BRIKO Persona Jurídica</t>
  </si>
  <si>
    <t>Marca Cerrada BRIKO Persona Natural</t>
  </si>
  <si>
    <t>Marca Cerrada GRUMANHER Persona Jurídica</t>
  </si>
  <si>
    <t>Marca Cerrada GRUMANHER Persona Natural</t>
  </si>
  <si>
    <t>Marca Cerrada UNACEM Persona Jurídica</t>
  </si>
  <si>
    <t>Marca Cerrada UNACEM Persona Natural</t>
  </si>
  <si>
    <t>OTRA MARCA</t>
  </si>
  <si>
    <t>Visa Signature MNG</t>
  </si>
  <si>
    <t>Visa Platinum MNG</t>
  </si>
  <si>
    <t>Mastercard Black Bankard</t>
  </si>
  <si>
    <t>Mastercard Oro Bankard</t>
  </si>
  <si>
    <t>Mastercard Oro Bankard Plus</t>
  </si>
  <si>
    <t>Mastercard Clásica Bankard</t>
  </si>
  <si>
    <t>Mastercard Clásica Bankard Plus</t>
  </si>
  <si>
    <t>Club de la Unión</t>
  </si>
  <si>
    <t>Visa Infinite Bankard</t>
  </si>
  <si>
    <t>Visa Signature Bankard</t>
  </si>
  <si>
    <t>Visa Signature DIRECTV</t>
  </si>
  <si>
    <t>Visa Platinum Bankard</t>
  </si>
  <si>
    <t>Visa Platinum DEPRATI</t>
  </si>
  <si>
    <t>Visa Platinum DIRECTV</t>
  </si>
  <si>
    <t>Visa Platinum Mi Comisariato</t>
  </si>
  <si>
    <t>Visa Oro Afinidad Camara Comercio Quiito Bankard</t>
  </si>
  <si>
    <t>Visa Oro Bankard</t>
  </si>
  <si>
    <t>Visa Oro Bankard Plus</t>
  </si>
  <si>
    <t>Visa Oro DIRECTV</t>
  </si>
  <si>
    <t>Visa Clásica Afinidad Camara Comercio Guayaquil Bankard</t>
  </si>
  <si>
    <t>Visa Clásica Bankard</t>
  </si>
  <si>
    <t>Visa Clásica Bankard Plus</t>
  </si>
  <si>
    <t>Visa Clásica Afinidad Camara Comercio Quiito Bankard</t>
  </si>
  <si>
    <t>Visa Empresarial Bankard</t>
  </si>
  <si>
    <t>Visa Empresarial CTA</t>
  </si>
  <si>
    <t>Visa Nacional Bankard</t>
  </si>
  <si>
    <t>Visa Nacional Mi Comisariato</t>
  </si>
  <si>
    <t>Visa Infinite Titanium</t>
  </si>
  <si>
    <t>Visa Infinite Titanium Miles</t>
  </si>
  <si>
    <t>Visa Signature Titanium Aadvantage</t>
  </si>
  <si>
    <t>Visa Signature Titanium Miles</t>
  </si>
  <si>
    <t>Visa Corporate  Miles Plan 150</t>
  </si>
  <si>
    <t>Visa Corporate  Miles Plan 350</t>
  </si>
  <si>
    <t>Visa Corporativa Internacional INTERDIN</t>
  </si>
  <si>
    <t>Visa Platinum Advantage</t>
  </si>
  <si>
    <t>Visa Platinum Titanium Miles</t>
  </si>
  <si>
    <t>Visa Gold - Miles</t>
  </si>
  <si>
    <t>Visa Gold World Card</t>
  </si>
  <si>
    <t>Visa Supermaxi BGR</t>
  </si>
  <si>
    <t>Mastercard Black Banco de Machala</t>
  </si>
  <si>
    <t>Mastercard Platinum Banco de Machala</t>
  </si>
  <si>
    <t>Mastercard Gold Banco de Machala</t>
  </si>
  <si>
    <t>Visa Infinite Banco de Machala</t>
  </si>
  <si>
    <t>Visa Empresarial Banco de Machala</t>
  </si>
  <si>
    <t>Visa Platinum Banco de Machala</t>
  </si>
  <si>
    <t>Visa Platinum Afinidad Mi Comisariato</t>
  </si>
  <si>
    <t>Visa Gold Banco de Machala</t>
  </si>
  <si>
    <t>Visa Gold Afinidad Mi Comisariato Banco de Machala</t>
  </si>
  <si>
    <t>Visa Internacional Banco de Machala</t>
  </si>
  <si>
    <t>Visa Internacional Afinidad Mi Comisariato Banco de Machala</t>
  </si>
  <si>
    <t>Visa Nacional Banco de Machala</t>
  </si>
  <si>
    <t>Mastercard INTERClásica</t>
  </si>
  <si>
    <t>Marca Cerrada MACOSER</t>
  </si>
  <si>
    <t>Visa Oro Banco Comercial de Manabí</t>
  </si>
  <si>
    <t>Visa Clásica Banco Comercial de Manabí</t>
  </si>
  <si>
    <t>Visa Nacional Banco Comercial de Manabí</t>
  </si>
  <si>
    <t>Otra marca nacional</t>
  </si>
  <si>
    <t>Tarjeta de Crédito FIRESA</t>
  </si>
  <si>
    <t>Visa Golden Mutualista Imbabura</t>
  </si>
  <si>
    <t>Visa Internacional Mutualista Imbabura</t>
  </si>
  <si>
    <t>Denominación genérica</t>
  </si>
  <si>
    <t>Denominación comercial</t>
  </si>
  <si>
    <t>SECCIÓN X: CONSIDERANDOS</t>
  </si>
  <si>
    <t>SECCIÓN XI: CONTACTOS</t>
  </si>
  <si>
    <t>Entidad emisora</t>
  </si>
  <si>
    <t>Marca de tarjeta de crédito</t>
  </si>
  <si>
    <t>SECCIÓN IX: LISTA DE TARJETAS DE CRÉDITO POR DENOMINACIÓN, SEGMENTO, MARCA Y EMISOR</t>
  </si>
  <si>
    <t>AlíaA</t>
  </si>
  <si>
    <t>AlíaB</t>
  </si>
  <si>
    <t>AlíaC</t>
  </si>
  <si>
    <t>AlíaD</t>
  </si>
  <si>
    <t>Alía Black</t>
  </si>
  <si>
    <t>Alía Platinum</t>
  </si>
  <si>
    <t>Alía Oro</t>
  </si>
  <si>
    <t>Alía Gold</t>
  </si>
  <si>
    <t>Alía Cuota Fácil</t>
  </si>
  <si>
    <t>Otras marcasE</t>
  </si>
  <si>
    <t>Diners ClubA</t>
  </si>
  <si>
    <t>Bolívar</t>
  </si>
  <si>
    <t>Cañar</t>
  </si>
  <si>
    <t>Carchi</t>
  </si>
  <si>
    <t>Chimborazo</t>
  </si>
  <si>
    <t>Cotopaxi</t>
  </si>
  <si>
    <t>El Oro</t>
  </si>
  <si>
    <t>Esmeraldas</t>
  </si>
  <si>
    <t>Galapagos</t>
  </si>
  <si>
    <t>Guayas</t>
  </si>
  <si>
    <t>Imbabura</t>
  </si>
  <si>
    <t>Loja</t>
  </si>
  <si>
    <t>Los Ríos</t>
  </si>
  <si>
    <t>Manabí</t>
  </si>
  <si>
    <t>Morona</t>
  </si>
  <si>
    <t>Napo</t>
  </si>
  <si>
    <t>Orellana</t>
  </si>
  <si>
    <t>Pastaza</t>
  </si>
  <si>
    <t>Pichincha</t>
  </si>
  <si>
    <t>Santa Elena</t>
  </si>
  <si>
    <t>Sucumbíos</t>
  </si>
  <si>
    <t>Tungurahua</t>
  </si>
  <si>
    <t>Zamora</t>
  </si>
  <si>
    <t>Santo Domingo de los Tsachilas</t>
  </si>
  <si>
    <t>Las dimensiones consideradas en este reporte son: emisor de tarjeta de crédito, marca de tarjeta de crédito, clasificación, calificación de riesgo y provincias.
Las variables consideradas son: número de tarjetas crédito (cuentas) principales, saldos (corriente, rotativo, diferido, total y en mora), cupos (promedio del cupo máxima, cupo promedio, promedio del cupo mínimo).
La calificación de riesgo es una versión simplificada en esta versión de reporte, ya que la calificación A implica las calificaciones (A1, A2, A3) y así sucesivamente.
En los puntos de resumen las variables consideradas para las burbujas son: número de tarjetas, saldo total y saldo promedio.
Las categorías de las dimensiones (entidad, marca y otras) son ordenadas con base a los totales anuales o promedios.
Las cifras del mes junio fueron reprocesadas.
Los segmentos genéricos corresponden a los definidos en la resolución No. JB-2014-3084 del 09 de septiembre de 2014 y de acuerdo a los oficios de validadción emitidos desde el año 2012.
MC significa Marca compartida
SC significa Sistema cerrado
Denominación genérica es la denominación comercial estandarizada
Desde Octubre 2016, Diners reporta los datos de las tarjetas de Interdin
En noviembre 2016, Banco Amazonas hizo ajustes a las cifras de saldos</t>
  </si>
  <si>
    <t>Enero a Diciembre 2016</t>
  </si>
  <si>
    <t>Fecha de publicación: Febrero 2017</t>
  </si>
  <si>
    <t>DATOS A DICIEMBRE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</si>
</sst>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43" formatCode="_(* #,##0.00_);_(* \(#,##0.00\);_(* &quot;-&quot;??_);_(@_)"/>
    <numFmt numFmtId="164" formatCode="###0"/>
    <numFmt numFmtId="165" formatCode="###0.0000"/>
    <numFmt numFmtId="166" formatCode="###0.00"/>
    <numFmt numFmtId="167" formatCode="0.0%"/>
    <numFmt numFmtId="168" formatCode="_(* #,##0_);_(* \(#,##0\);_(* &quot;-&quot;??_);_(@_)"/>
  </numFmts>
  <fonts count="49" x14ac:knownFonts="1">
    <font>
      <sz val="11"/>
      <color theme="1"/>
      <name val="Calibri"/>
      <family val="2"/>
      <scheme val="minor"/>
    </font>
    <font>
      <sz val="11"/>
      <color theme="1"/>
      <name val="Calibri"/>
      <family val="2"/>
      <scheme val="minor"/>
    </font>
    <font>
      <sz val="11"/>
      <color theme="1"/>
      <name val="Arial"/>
      <family val="2"/>
    </font>
    <font>
      <b/>
      <sz val="16"/>
      <color theme="1"/>
      <name val="Arial"/>
      <family val="2"/>
    </font>
    <font>
      <sz val="16"/>
      <color theme="1"/>
      <name val="Arial"/>
      <family val="2"/>
    </font>
    <font>
      <b/>
      <sz val="11"/>
      <color theme="1"/>
      <name val="Arial"/>
      <family val="2"/>
    </font>
    <font>
      <b/>
      <sz val="18"/>
      <color theme="1"/>
      <name val="Arial"/>
      <family val="2"/>
    </font>
    <font>
      <sz val="18"/>
      <color theme="1"/>
      <name val="Arial"/>
      <family val="2"/>
    </font>
    <font>
      <b/>
      <sz val="18"/>
      <color theme="3"/>
      <name val="Arial"/>
      <family val="2"/>
    </font>
    <font>
      <b/>
      <sz val="20"/>
      <color theme="3"/>
      <name val="Arial"/>
      <family val="2"/>
    </font>
    <font>
      <sz val="20"/>
      <color theme="3"/>
      <name val="Arial"/>
      <family val="2"/>
    </font>
    <font>
      <b/>
      <sz val="28"/>
      <color theme="1"/>
      <name val="Arial"/>
      <family val="2"/>
    </font>
    <font>
      <i/>
      <sz val="11"/>
      <color theme="1"/>
      <name val="Arial"/>
      <family val="2"/>
    </font>
    <font>
      <sz val="14"/>
      <color theme="1"/>
      <name val="Arial"/>
      <family val="2"/>
    </font>
    <font>
      <b/>
      <sz val="14"/>
      <color theme="1"/>
      <name val="Arial"/>
      <family val="2"/>
    </font>
    <font>
      <i/>
      <sz val="10"/>
      <color theme="1"/>
      <name val="Arial"/>
      <family val="2"/>
    </font>
    <font>
      <sz val="14"/>
      <color theme="5"/>
      <name val="Arial"/>
      <family val="2"/>
    </font>
    <font>
      <sz val="14"/>
      <color theme="3"/>
      <name val="Arial"/>
      <family val="2"/>
    </font>
    <font>
      <sz val="14"/>
      <name val="Arial"/>
      <family val="2"/>
    </font>
    <font>
      <sz val="14"/>
      <color theme="1"/>
      <name val="Calibri"/>
      <family val="2"/>
      <scheme val="minor"/>
    </font>
    <font>
      <b/>
      <sz val="38"/>
      <color theme="1"/>
      <name val="Arial"/>
      <family val="2"/>
    </font>
    <font>
      <b/>
      <sz val="26"/>
      <color theme="1"/>
      <name val="Arial"/>
      <family val="2"/>
    </font>
    <font>
      <sz val="15"/>
      <color theme="1"/>
      <name val="Arial"/>
      <family val="2"/>
    </font>
    <font>
      <b/>
      <sz val="15"/>
      <color theme="1"/>
      <name val="Arial"/>
      <family val="2"/>
    </font>
    <font>
      <sz val="10"/>
      <name val="Arial"/>
      <family val="2"/>
    </font>
    <font>
      <sz val="9"/>
      <color indexed="8"/>
      <name val="Arial"/>
      <family val="2"/>
    </font>
    <font>
      <sz val="12"/>
      <color theme="1"/>
      <name val="Arial"/>
      <family val="2"/>
    </font>
    <font>
      <b/>
      <sz val="12"/>
      <color theme="1"/>
      <name val="Arial"/>
      <family val="2"/>
    </font>
    <font>
      <b/>
      <sz val="20"/>
      <color rgb="FFC00000"/>
      <name val="Arial"/>
      <family val="2"/>
    </font>
    <font>
      <sz val="12"/>
      <color indexed="8"/>
      <name val="Arial"/>
      <family val="2"/>
    </font>
    <font>
      <sz val="11"/>
      <color theme="0"/>
      <name val="Arial"/>
      <family val="2"/>
    </font>
    <font>
      <b/>
      <sz val="12"/>
      <color theme="3"/>
      <name val="Arial"/>
      <family val="2"/>
    </font>
    <font>
      <sz val="12"/>
      <color theme="0"/>
      <name val="Arial"/>
      <family val="2"/>
    </font>
    <font>
      <b/>
      <sz val="11"/>
      <color theme="3"/>
      <name val="Arial"/>
      <family val="2"/>
    </font>
    <font>
      <sz val="11"/>
      <name val="Arial"/>
      <family val="2"/>
    </font>
    <font>
      <b/>
      <sz val="11"/>
      <name val="Arial"/>
      <family val="2"/>
    </font>
    <font>
      <b/>
      <sz val="11"/>
      <color theme="1"/>
      <name val="Calibri"/>
      <family val="2"/>
      <scheme val="minor"/>
    </font>
    <font>
      <b/>
      <sz val="10"/>
      <color theme="3"/>
      <name val="Arial"/>
      <family val="2"/>
    </font>
    <font>
      <sz val="11"/>
      <name val="Calibri"/>
      <family val="2"/>
      <scheme val="minor"/>
    </font>
    <font>
      <b/>
      <sz val="11"/>
      <color theme="0"/>
      <name val="Calibri"/>
      <family val="2"/>
      <scheme val="minor"/>
    </font>
    <font>
      <sz val="11"/>
      <color theme="0"/>
      <name val="Calibri"/>
      <family val="2"/>
      <scheme val="minor"/>
    </font>
    <font>
      <b/>
      <sz val="16"/>
      <color theme="0"/>
      <name val="Arial"/>
      <family val="2"/>
    </font>
    <font>
      <b/>
      <sz val="18"/>
      <color theme="0"/>
      <name val="Arial"/>
      <family val="2"/>
    </font>
    <font>
      <b/>
      <sz val="11"/>
      <color theme="0"/>
      <name val="Arial"/>
      <family val="2"/>
    </font>
    <font>
      <b/>
      <sz val="12"/>
      <color theme="0"/>
      <name val="Arial"/>
      <family val="2"/>
    </font>
    <font>
      <b/>
      <sz val="20"/>
      <color theme="0"/>
      <name val="Arial"/>
      <family val="2"/>
    </font>
    <font>
      <b/>
      <sz val="11"/>
      <name val="Calibri"/>
      <family val="2"/>
      <scheme val="minor"/>
    </font>
    <font>
      <sz val="10"/>
      <name val="Arial"/>
      <family val="2"/>
    </font>
    <font>
      <sz val="9"/>
      <color indexed="8"/>
      <name val="Arial"/>
      <family val="2"/>
    </font>
  </fonts>
  <fills count="12">
    <fill>
      <patternFill patternType="none"/>
    </fill>
    <fill>
      <patternFill patternType="gray125"/>
    </fill>
    <fill>
      <patternFill patternType="solid">
        <fgColor theme="4" tint="0.79998168889431442"/>
        <bgColor theme="4" tint="0.79998168889431442"/>
      </patternFill>
    </fill>
    <fill>
      <patternFill patternType="solid">
        <fgColor theme="0"/>
        <bgColor indexed="64"/>
      </patternFill>
    </fill>
    <fill>
      <patternFill patternType="solid">
        <fgColor theme="3" tint="0.79998168889431442"/>
        <bgColor indexed="64"/>
      </patternFill>
    </fill>
    <fill>
      <patternFill patternType="solid">
        <fgColor theme="0"/>
        <bgColor theme="4" tint="0.79998168889431442"/>
      </patternFill>
    </fill>
    <fill>
      <patternFill patternType="solid">
        <fgColor rgb="FF92D050"/>
        <bgColor indexed="64"/>
      </patternFill>
    </fill>
    <fill>
      <patternFill patternType="solid">
        <fgColor rgb="FFFFFF00"/>
        <bgColor indexed="64"/>
      </patternFill>
    </fill>
    <fill>
      <patternFill patternType="solid">
        <fgColor rgb="FF00B050"/>
        <bgColor indexed="64"/>
      </patternFill>
    </fill>
    <fill>
      <patternFill patternType="solid">
        <fgColor rgb="FF00B0F0"/>
        <bgColor indexed="64"/>
      </patternFill>
    </fill>
    <fill>
      <patternFill patternType="solid">
        <fgColor rgb="FF7030A0"/>
        <bgColor indexed="64"/>
      </patternFill>
    </fill>
    <fill>
      <patternFill patternType="solid">
        <fgColor rgb="FFFFC000"/>
        <bgColor indexed="64"/>
      </patternFill>
    </fill>
  </fills>
  <borders count="52">
    <border>
      <left/>
      <right/>
      <top/>
      <bottom/>
      <diagonal/>
    </border>
    <border>
      <left/>
      <right/>
      <top style="thin">
        <color indexed="64"/>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thick">
        <color indexed="8"/>
      </bottom>
      <diagonal/>
    </border>
    <border>
      <left/>
      <right/>
      <top style="thick">
        <color indexed="8"/>
      </top>
      <bottom/>
      <diagonal/>
    </border>
    <border>
      <left/>
      <right/>
      <top style="double">
        <color indexed="8"/>
      </top>
      <bottom/>
      <diagonal/>
    </border>
    <border>
      <left/>
      <right/>
      <top style="double">
        <color indexed="8"/>
      </top>
      <bottom style="thin">
        <color indexed="8"/>
      </bottom>
      <diagonal/>
    </border>
    <border>
      <left/>
      <right/>
      <top style="thin">
        <color indexed="8"/>
      </top>
      <bottom style="thin">
        <color indexed="8"/>
      </bottom>
      <diagonal/>
    </border>
    <border>
      <left/>
      <right/>
      <top style="thin">
        <color indexed="8"/>
      </top>
      <bottom style="thick">
        <color indexed="8"/>
      </bottom>
      <diagonal/>
    </border>
    <border>
      <left/>
      <right/>
      <top/>
      <bottom style="double">
        <color indexed="8"/>
      </bottom>
      <diagonal/>
    </border>
    <border>
      <left/>
      <right/>
      <top/>
      <bottom style="medium">
        <color indexed="64"/>
      </bottom>
      <diagonal/>
    </border>
    <border>
      <left/>
      <right/>
      <top/>
      <bottom style="thin">
        <color theme="4" tint="0.39997558519241921"/>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style="thick">
        <color indexed="8"/>
      </left>
      <right/>
      <top style="thick">
        <color indexed="8"/>
      </top>
      <bottom/>
      <diagonal/>
    </border>
    <border>
      <left/>
      <right style="thick">
        <color indexed="8"/>
      </right>
      <top style="thick">
        <color indexed="8"/>
      </top>
      <bottom/>
      <diagonal/>
    </border>
    <border>
      <left style="thick">
        <color indexed="8"/>
      </left>
      <right style="thick">
        <color indexed="8"/>
      </right>
      <top style="thick">
        <color indexed="8"/>
      </top>
      <bottom/>
      <diagonal/>
    </border>
    <border>
      <left style="thick">
        <color indexed="8"/>
      </left>
      <right/>
      <top/>
      <bottom/>
      <diagonal/>
    </border>
    <border>
      <left/>
      <right style="thick">
        <color indexed="8"/>
      </right>
      <top/>
      <bottom/>
      <diagonal/>
    </border>
    <border>
      <left style="thick">
        <color indexed="8"/>
      </left>
      <right style="thick">
        <color indexed="8"/>
      </right>
      <top/>
      <bottom/>
      <diagonal/>
    </border>
    <border>
      <left style="thick">
        <color indexed="8"/>
      </left>
      <right/>
      <top/>
      <bottom style="thick">
        <color indexed="8"/>
      </bottom>
      <diagonal/>
    </border>
    <border>
      <left/>
      <right style="thick">
        <color indexed="8"/>
      </right>
      <top/>
      <bottom style="thick">
        <color indexed="8"/>
      </bottom>
      <diagonal/>
    </border>
    <border>
      <left style="thick">
        <color indexed="8"/>
      </left>
      <right style="thick">
        <color indexed="8"/>
      </right>
      <top/>
      <bottom style="thick">
        <color indexed="8"/>
      </bottom>
      <diagonal/>
    </border>
    <border>
      <left style="thick">
        <color indexed="8"/>
      </left>
      <right style="thin">
        <color indexed="8"/>
      </right>
      <top style="thick">
        <color indexed="8"/>
      </top>
      <bottom style="thin">
        <color indexed="8"/>
      </bottom>
      <diagonal/>
    </border>
    <border>
      <left style="thin">
        <color indexed="8"/>
      </left>
      <right style="thin">
        <color indexed="8"/>
      </right>
      <top style="thick">
        <color indexed="8"/>
      </top>
      <bottom style="thin">
        <color indexed="8"/>
      </bottom>
      <diagonal/>
    </border>
    <border>
      <left style="thin">
        <color indexed="8"/>
      </left>
      <right style="thick">
        <color indexed="8"/>
      </right>
      <top style="thick">
        <color indexed="8"/>
      </top>
      <bottom style="thin">
        <color indexed="8"/>
      </bottom>
      <diagonal/>
    </border>
    <border>
      <left style="thick">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ck">
        <color indexed="8"/>
      </right>
      <top style="thin">
        <color indexed="8"/>
      </top>
      <bottom style="thin">
        <color indexed="8"/>
      </bottom>
      <diagonal/>
    </border>
    <border>
      <left style="thick">
        <color indexed="8"/>
      </left>
      <right style="thin">
        <color indexed="8"/>
      </right>
      <top style="thin">
        <color indexed="8"/>
      </top>
      <bottom style="thick">
        <color indexed="8"/>
      </bottom>
      <diagonal/>
    </border>
    <border>
      <left style="thin">
        <color indexed="8"/>
      </left>
      <right style="thin">
        <color indexed="8"/>
      </right>
      <top style="thin">
        <color indexed="8"/>
      </top>
      <bottom style="thick">
        <color indexed="8"/>
      </bottom>
      <diagonal/>
    </border>
    <border>
      <left style="thin">
        <color indexed="8"/>
      </left>
      <right style="thick">
        <color indexed="8"/>
      </right>
      <top style="thin">
        <color indexed="8"/>
      </top>
      <bottom style="thick">
        <color indexed="8"/>
      </bottom>
      <diagonal/>
    </border>
    <border>
      <left style="thick">
        <color indexed="8"/>
      </left>
      <right style="thin">
        <color indexed="8"/>
      </right>
      <top style="thick">
        <color indexed="8"/>
      </top>
      <bottom/>
      <diagonal/>
    </border>
    <border>
      <left style="thin">
        <color indexed="8"/>
      </left>
      <right style="thin">
        <color indexed="8"/>
      </right>
      <top style="thick">
        <color indexed="8"/>
      </top>
      <bottom/>
      <diagonal/>
    </border>
    <border>
      <left style="thin">
        <color indexed="8"/>
      </left>
      <right style="thick">
        <color indexed="8"/>
      </right>
      <top style="thick">
        <color indexed="8"/>
      </top>
      <bottom/>
      <diagonal/>
    </border>
    <border>
      <left style="thick">
        <color indexed="8"/>
      </left>
      <right style="thin">
        <color indexed="8"/>
      </right>
      <top/>
      <bottom/>
      <diagonal/>
    </border>
    <border>
      <left style="thin">
        <color indexed="8"/>
      </left>
      <right style="thin">
        <color indexed="8"/>
      </right>
      <top/>
      <bottom/>
      <diagonal/>
    </border>
    <border>
      <left style="thin">
        <color indexed="8"/>
      </left>
      <right style="thick">
        <color indexed="8"/>
      </right>
      <top/>
      <bottom/>
      <diagonal/>
    </border>
    <border>
      <left style="thick">
        <color indexed="8"/>
      </left>
      <right style="thin">
        <color indexed="8"/>
      </right>
      <top/>
      <bottom style="thick">
        <color indexed="8"/>
      </bottom>
      <diagonal/>
    </border>
    <border>
      <left style="thin">
        <color indexed="8"/>
      </left>
      <right style="thin">
        <color indexed="8"/>
      </right>
      <top/>
      <bottom style="thick">
        <color indexed="8"/>
      </bottom>
      <diagonal/>
    </border>
    <border>
      <left style="thin">
        <color indexed="8"/>
      </left>
      <right style="thick">
        <color indexed="8"/>
      </right>
      <top/>
      <bottom style="thick">
        <color indexed="8"/>
      </bottom>
      <diagonal/>
    </border>
  </borders>
  <cellStyleXfs count="14">
    <xf numFmtId="0" fontId="0" fillId="0" borderId="0"/>
    <xf numFmtId="9" fontId="1" fillId="0" borderId="0" applyFont="0" applyFill="0" applyBorder="0" applyAlignment="0" applyProtection="0"/>
    <xf numFmtId="0" fontId="24" fillId="0" borderId="0"/>
    <xf numFmtId="43" fontId="1" fillId="0" borderId="0" applyFont="0" applyFill="0" applyBorder="0" applyAlignment="0" applyProtection="0"/>
    <xf numFmtId="0" fontId="47" fillId="0" borderId="0"/>
    <xf numFmtId="0" fontId="47"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cellStyleXfs>
  <cellXfs count="1906">
    <xf numFmtId="0" fontId="0" fillId="0" borderId="0" xfId="0"/>
    <xf numFmtId="0" fontId="2" fillId="0" borderId="0" xfId="0" applyFont="1"/>
    <xf numFmtId="0" fontId="4" fillId="0" borderId="0" xfId="0" applyFont="1"/>
    <xf numFmtId="0" fontId="4" fillId="0" borderId="0" xfId="0" applyFont="1" applyBorder="1"/>
    <xf numFmtId="0" fontId="5" fillId="0" borderId="0" xfId="0" applyFont="1"/>
    <xf numFmtId="0" fontId="2" fillId="0" borderId="0" xfId="0" applyFont="1" applyFill="1"/>
    <xf numFmtId="0" fontId="3" fillId="3" borderId="0" xfId="0" applyFont="1" applyFill="1" applyAlignment="1">
      <alignment horizontal="left"/>
    </xf>
    <xf numFmtId="0" fontId="4" fillId="3" borderId="0" xfId="0" applyFont="1" applyFill="1"/>
    <xf numFmtId="0" fontId="7" fillId="0" borderId="0" xfId="0" applyFont="1"/>
    <xf numFmtId="43" fontId="6" fillId="0" borderId="0" xfId="0" applyNumberFormat="1" applyFont="1" applyFill="1" applyBorder="1"/>
    <xf numFmtId="43" fontId="7" fillId="0" borderId="0" xfId="0" applyNumberFormat="1" applyFont="1"/>
    <xf numFmtId="0" fontId="6" fillId="3" borderId="0" xfId="0" applyFont="1" applyFill="1" applyAlignment="1">
      <alignment horizontal="left"/>
    </xf>
    <xf numFmtId="0" fontId="7" fillId="3" borderId="0" xfId="0" applyFont="1" applyFill="1"/>
    <xf numFmtId="43" fontId="6" fillId="3" borderId="0" xfId="0" applyNumberFormat="1" applyFont="1" applyFill="1" applyBorder="1"/>
    <xf numFmtId="0" fontId="8" fillId="3" borderId="0" xfId="0" applyFont="1" applyFill="1" applyAlignment="1">
      <alignment horizontal="left"/>
    </xf>
    <xf numFmtId="0" fontId="10" fillId="3" borderId="0" xfId="0" applyFont="1" applyFill="1"/>
    <xf numFmtId="43" fontId="9" fillId="3" borderId="0" xfId="0" applyNumberFormat="1" applyFont="1" applyFill="1" applyBorder="1"/>
    <xf numFmtId="0" fontId="11" fillId="0" borderId="0" xfId="0" applyFont="1"/>
    <xf numFmtId="0" fontId="12" fillId="0" borderId="0" xfId="0" applyFont="1"/>
    <xf numFmtId="0" fontId="13" fillId="0" borderId="0" xfId="0" applyFont="1" applyFill="1"/>
    <xf numFmtId="0" fontId="0" fillId="0" borderId="0" xfId="0" applyFill="1"/>
    <xf numFmtId="0" fontId="15" fillId="0" borderId="0" xfId="0" applyFont="1" applyFill="1" applyBorder="1" applyAlignment="1">
      <alignment horizontal="left" vertical="center"/>
    </xf>
    <xf numFmtId="0" fontId="3" fillId="0" borderId="0" xfId="0" applyFont="1" applyFill="1" applyBorder="1" applyAlignment="1">
      <alignment horizontal="center" vertical="center"/>
    </xf>
    <xf numFmtId="0" fontId="4" fillId="0" borderId="0" xfId="0" applyFont="1" applyFill="1" applyBorder="1" applyAlignment="1">
      <alignment horizontal="center" vertical="center"/>
    </xf>
    <xf numFmtId="0" fontId="16" fillId="0" borderId="0" xfId="0" applyFont="1" applyFill="1" applyAlignment="1">
      <alignment horizontal="left"/>
    </xf>
    <xf numFmtId="0" fontId="17" fillId="0" borderId="0" xfId="0" applyFont="1" applyFill="1" applyAlignment="1">
      <alignment horizontal="left"/>
    </xf>
    <xf numFmtId="0" fontId="13" fillId="0" borderId="0" xfId="0" applyFont="1" applyFill="1" applyAlignment="1">
      <alignment horizontal="left"/>
    </xf>
    <xf numFmtId="0" fontId="18" fillId="0" borderId="0" xfId="0" applyFont="1" applyFill="1" applyAlignment="1">
      <alignment horizontal="left"/>
    </xf>
    <xf numFmtId="0" fontId="19" fillId="0" borderId="0" xfId="0" applyFont="1" applyFill="1"/>
    <xf numFmtId="0" fontId="2" fillId="0" borderId="0" xfId="0" applyFont="1" applyBorder="1"/>
    <xf numFmtId="0" fontId="7" fillId="0" borderId="0" xfId="0" applyFont="1" applyAlignment="1">
      <alignment vertical="center" wrapText="1"/>
    </xf>
    <xf numFmtId="0" fontId="26" fillId="0" borderId="0" xfId="0" applyFont="1" applyBorder="1"/>
    <xf numFmtId="0" fontId="26" fillId="0" borderId="0" xfId="0" applyFont="1"/>
    <xf numFmtId="0" fontId="27" fillId="0" borderId="0" xfId="0" applyFont="1"/>
    <xf numFmtId="0" fontId="27" fillId="2" borderId="1" xfId="0" applyFont="1" applyFill="1" applyBorder="1" applyAlignment="1">
      <alignment horizontal="center" vertical="center"/>
    </xf>
    <xf numFmtId="0" fontId="27" fillId="2" borderId="1" xfId="0" quotePrefix="1" applyFont="1" applyFill="1" applyBorder="1" applyAlignment="1">
      <alignment horizontal="right" vertical="center"/>
    </xf>
    <xf numFmtId="17" fontId="27" fillId="2" borderId="1" xfId="0" quotePrefix="1" applyNumberFormat="1" applyFont="1" applyFill="1" applyBorder="1" applyAlignment="1">
      <alignment horizontal="right" vertical="center"/>
    </xf>
    <xf numFmtId="17" fontId="27" fillId="2" borderId="1" xfId="0" quotePrefix="1" applyNumberFormat="1" applyFont="1" applyFill="1" applyBorder="1" applyAlignment="1">
      <alignment horizontal="center" vertical="center"/>
    </xf>
    <xf numFmtId="3" fontId="26" fillId="0" borderId="0" xfId="0" applyNumberFormat="1" applyFont="1" applyBorder="1"/>
    <xf numFmtId="3" fontId="27" fillId="0" borderId="0" xfId="0" applyNumberFormat="1" applyFont="1" applyBorder="1"/>
    <xf numFmtId="166" fontId="25" fillId="0" borderId="0" xfId="2" applyNumberFormat="1" applyFont="1" applyBorder="1" applyAlignment="1">
      <alignment horizontal="right" vertical="top"/>
    </xf>
    <xf numFmtId="10" fontId="26" fillId="0" borderId="0" xfId="1" applyNumberFormat="1" applyFont="1" applyBorder="1"/>
    <xf numFmtId="10" fontId="27" fillId="0" borderId="0" xfId="1" applyNumberFormat="1" applyFont="1" applyBorder="1"/>
    <xf numFmtId="10" fontId="26" fillId="0" borderId="3" xfId="1" applyNumberFormat="1" applyFont="1" applyBorder="1"/>
    <xf numFmtId="10" fontId="27" fillId="0" borderId="3" xfId="1" applyNumberFormat="1" applyFont="1" applyBorder="1"/>
    <xf numFmtId="0" fontId="27" fillId="0" borderId="0" xfId="0" applyFont="1" applyBorder="1"/>
    <xf numFmtId="0" fontId="27" fillId="0" borderId="3" xfId="0" applyFont="1" applyBorder="1"/>
    <xf numFmtId="0" fontId="28" fillId="0" borderId="0" xfId="0" applyFont="1" applyFill="1" applyBorder="1" applyAlignment="1">
      <alignment horizontal="left" vertical="top"/>
    </xf>
    <xf numFmtId="0" fontId="28" fillId="0" borderId="0" xfId="0" applyFont="1"/>
    <xf numFmtId="0" fontId="29" fillId="0" borderId="0" xfId="2" applyFont="1" applyBorder="1" applyAlignment="1">
      <alignment horizontal="left" vertical="top" wrapText="1"/>
    </xf>
    <xf numFmtId="3" fontId="26" fillId="0" borderId="0" xfId="0" applyNumberFormat="1" applyFont="1" applyAlignment="1">
      <alignment vertical="center"/>
    </xf>
    <xf numFmtId="0" fontId="27" fillId="0" borderId="1" xfId="0" applyFont="1" applyBorder="1"/>
    <xf numFmtId="3" fontId="27" fillId="0" borderId="1" xfId="0" applyNumberFormat="1" applyFont="1" applyBorder="1" applyAlignment="1">
      <alignment vertical="center"/>
    </xf>
    <xf numFmtId="0" fontId="30" fillId="0" borderId="0" xfId="0" applyFont="1"/>
    <xf numFmtId="10" fontId="2" fillId="0" borderId="0" xfId="1" applyNumberFormat="1" applyFont="1"/>
    <xf numFmtId="10" fontId="26" fillId="0" borderId="0" xfId="1" applyNumberFormat="1" applyFont="1"/>
    <xf numFmtId="0" fontId="27" fillId="2" borderId="1" xfId="0" applyFont="1" applyFill="1" applyBorder="1" applyAlignment="1">
      <alignment horizontal="center" vertical="center" wrapText="1"/>
    </xf>
    <xf numFmtId="10" fontId="5" fillId="0" borderId="1" xfId="0" applyNumberFormat="1" applyFont="1" applyBorder="1"/>
    <xf numFmtId="3" fontId="2" fillId="0" borderId="0" xfId="0" applyNumberFormat="1" applyFont="1"/>
    <xf numFmtId="0" fontId="6" fillId="0" borderId="0" xfId="0" applyFont="1"/>
    <xf numFmtId="0" fontId="27" fillId="2" borderId="1" xfId="0" quotePrefix="1" applyFont="1" applyFill="1" applyBorder="1" applyAlignment="1">
      <alignment horizontal="center" vertical="center" wrapText="1"/>
    </xf>
    <xf numFmtId="3" fontId="27" fillId="0" borderId="1" xfId="0" applyNumberFormat="1" applyFont="1" applyBorder="1"/>
    <xf numFmtId="0" fontId="31" fillId="3" borderId="0" xfId="0" applyFont="1" applyFill="1" applyAlignment="1">
      <alignment horizontal="left"/>
    </xf>
    <xf numFmtId="3" fontId="26" fillId="0" borderId="0" xfId="0" applyNumberFormat="1" applyFont="1"/>
    <xf numFmtId="0" fontId="3" fillId="0" borderId="0" xfId="0" applyFont="1"/>
    <xf numFmtId="3" fontId="5" fillId="0" borderId="0" xfId="0" applyNumberFormat="1" applyFont="1"/>
    <xf numFmtId="0" fontId="29" fillId="0" borderId="6" xfId="2" applyFont="1" applyBorder="1" applyAlignment="1">
      <alignment horizontal="left" vertical="top" wrapText="1"/>
    </xf>
    <xf numFmtId="0" fontId="2" fillId="3" borderId="0" xfId="0" applyFont="1" applyFill="1"/>
    <xf numFmtId="0" fontId="27" fillId="5" borderId="0" xfId="0" applyFont="1" applyFill="1" applyBorder="1" applyAlignment="1">
      <alignment horizontal="center" vertical="center"/>
    </xf>
    <xf numFmtId="0" fontId="27" fillId="5" borderId="0" xfId="0" quotePrefix="1" applyFont="1" applyFill="1" applyBorder="1" applyAlignment="1">
      <alignment horizontal="right" vertical="center"/>
    </xf>
    <xf numFmtId="17" fontId="27" fillId="5" borderId="0" xfId="0" quotePrefix="1" applyNumberFormat="1" applyFont="1" applyFill="1" applyBorder="1" applyAlignment="1">
      <alignment horizontal="right" vertical="center"/>
    </xf>
    <xf numFmtId="17" fontId="27" fillId="5" borderId="0" xfId="0" quotePrefix="1" applyNumberFormat="1" applyFont="1" applyFill="1" applyBorder="1" applyAlignment="1">
      <alignment horizontal="center" vertical="center"/>
    </xf>
    <xf numFmtId="0" fontId="29" fillId="3" borderId="0" xfId="2" applyFont="1" applyFill="1" applyBorder="1" applyAlignment="1">
      <alignment horizontal="left" vertical="top" wrapText="1"/>
    </xf>
    <xf numFmtId="3" fontId="26" fillId="3" borderId="0" xfId="0" applyNumberFormat="1" applyFont="1" applyFill="1" applyAlignment="1">
      <alignment vertical="center"/>
    </xf>
    <xf numFmtId="3" fontId="2" fillId="3" borderId="0" xfId="0" applyNumberFormat="1" applyFont="1" applyFill="1"/>
    <xf numFmtId="3" fontId="5" fillId="0" borderId="1" xfId="0" applyNumberFormat="1" applyFont="1" applyBorder="1"/>
    <xf numFmtId="3" fontId="26" fillId="0" borderId="0" xfId="0" applyNumberFormat="1" applyFont="1" applyBorder="1" applyAlignment="1">
      <alignment vertical="center"/>
    </xf>
    <xf numFmtId="3" fontId="2" fillId="0" borderId="0" xfId="0" applyNumberFormat="1" applyFont="1" applyBorder="1"/>
    <xf numFmtId="9" fontId="2" fillId="0" borderId="0" xfId="1" applyFont="1"/>
    <xf numFmtId="167" fontId="2" fillId="0" borderId="0" xfId="1" applyNumberFormat="1" applyFont="1"/>
    <xf numFmtId="0" fontId="2" fillId="0" borderId="1" xfId="0" applyFont="1" applyBorder="1"/>
    <xf numFmtId="10" fontId="26" fillId="0" borderId="0" xfId="1" applyNumberFormat="1" applyFont="1" applyAlignment="1">
      <alignment vertical="center"/>
    </xf>
    <xf numFmtId="167" fontId="26" fillId="0" borderId="0" xfId="1" applyNumberFormat="1" applyFont="1"/>
    <xf numFmtId="167" fontId="2" fillId="0" borderId="0" xfId="1" applyNumberFormat="1" applyFont="1" applyAlignment="1">
      <alignment vertical="center"/>
    </xf>
    <xf numFmtId="164" fontId="25" fillId="0" borderId="0" xfId="2" applyNumberFormat="1" applyFont="1" applyBorder="1" applyAlignment="1">
      <alignment horizontal="right" vertical="top"/>
    </xf>
    <xf numFmtId="0" fontId="25" fillId="0" borderId="0" xfId="2" applyFont="1" applyBorder="1" applyAlignment="1">
      <alignment horizontal="right" vertical="top"/>
    </xf>
    <xf numFmtId="166" fontId="25" fillId="0" borderId="11" xfId="2" applyNumberFormat="1" applyFont="1" applyBorder="1" applyAlignment="1">
      <alignment horizontal="right" vertical="top"/>
    </xf>
    <xf numFmtId="0" fontId="25" fillId="0" borderId="11" xfId="2" applyFont="1" applyBorder="1" applyAlignment="1">
      <alignment horizontal="right" vertical="top"/>
    </xf>
    <xf numFmtId="164" fontId="25" fillId="0" borderId="11" xfId="2" applyNumberFormat="1" applyFont="1" applyBorder="1" applyAlignment="1">
      <alignment horizontal="right" vertical="top"/>
    </xf>
    <xf numFmtId="0" fontId="32" fillId="0" borderId="0" xfId="0" applyFont="1"/>
    <xf numFmtId="167" fontId="5" fillId="0" borderId="1" xfId="1" applyNumberFormat="1" applyFont="1" applyBorder="1"/>
    <xf numFmtId="167" fontId="2" fillId="0" borderId="1" xfId="0" applyNumberFormat="1" applyFont="1" applyBorder="1"/>
    <xf numFmtId="10" fontId="5" fillId="0" borderId="1" xfId="1" applyNumberFormat="1" applyFont="1" applyBorder="1"/>
    <xf numFmtId="10" fontId="2" fillId="0" borderId="1" xfId="0" applyNumberFormat="1" applyFont="1" applyBorder="1"/>
    <xf numFmtId="9" fontId="27" fillId="0" borderId="1" xfId="1" applyFont="1" applyBorder="1" applyAlignment="1">
      <alignment vertical="center"/>
    </xf>
    <xf numFmtId="10" fontId="27" fillId="0" borderId="1" xfId="1" applyNumberFormat="1" applyFont="1" applyBorder="1" applyAlignment="1">
      <alignment vertical="center"/>
    </xf>
    <xf numFmtId="3" fontId="30" fillId="0" borderId="0" xfId="0" applyNumberFormat="1" applyFont="1"/>
    <xf numFmtId="0" fontId="25" fillId="0" borderId="0" xfId="2" applyFont="1" applyBorder="1" applyAlignment="1">
      <alignment horizontal="left" vertical="top"/>
    </xf>
    <xf numFmtId="0" fontId="25" fillId="0" borderId="11" xfId="2" applyFont="1" applyBorder="1" applyAlignment="1">
      <alignment horizontal="left" vertical="top"/>
    </xf>
    <xf numFmtId="0" fontId="27" fillId="2" borderId="1" xfId="0" quotePrefix="1" applyFont="1" applyFill="1" applyBorder="1" applyAlignment="1">
      <alignment horizontal="center" vertical="center"/>
    </xf>
    <xf numFmtId="3" fontId="27" fillId="0" borderId="12" xfId="0" applyNumberFormat="1" applyFont="1" applyBorder="1"/>
    <xf numFmtId="0" fontId="27" fillId="0" borderId="0" xfId="0" applyFont="1" applyBorder="1" applyAlignment="1">
      <alignment vertical="top" wrapText="1"/>
    </xf>
    <xf numFmtId="0" fontId="26" fillId="0" borderId="0" xfId="0" applyFont="1" applyBorder="1" applyAlignment="1">
      <alignment vertical="top" wrapText="1"/>
    </xf>
    <xf numFmtId="0" fontId="27" fillId="0" borderId="12" xfId="0" applyFont="1" applyBorder="1" applyAlignment="1">
      <alignment vertical="top" wrapText="1"/>
    </xf>
    <xf numFmtId="3" fontId="2" fillId="0" borderId="0" xfId="0" applyNumberFormat="1" applyFont="1" applyAlignment="1">
      <alignment vertical="center"/>
    </xf>
    <xf numFmtId="3" fontId="2" fillId="0" borderId="12" xfId="0" applyNumberFormat="1" applyFont="1" applyBorder="1" applyAlignment="1">
      <alignment vertical="center"/>
    </xf>
    <xf numFmtId="9" fontId="2" fillId="0" borderId="0" xfId="1" applyFont="1" applyAlignment="1">
      <alignment vertical="center"/>
    </xf>
    <xf numFmtId="9" fontId="27" fillId="0" borderId="0" xfId="1" applyFont="1" applyBorder="1"/>
    <xf numFmtId="3" fontId="2" fillId="0" borderId="1" xfId="0" applyNumberFormat="1" applyFont="1" applyBorder="1"/>
    <xf numFmtId="3" fontId="33" fillId="0" borderId="0" xfId="0" applyNumberFormat="1" applyFont="1"/>
    <xf numFmtId="9" fontId="5" fillId="0" borderId="1" xfId="1" applyFont="1" applyBorder="1"/>
    <xf numFmtId="167" fontId="2" fillId="0" borderId="1" xfId="1" applyNumberFormat="1" applyFont="1" applyBorder="1"/>
    <xf numFmtId="0" fontId="27" fillId="0" borderId="2" xfId="0" applyFont="1" applyBorder="1" applyAlignment="1">
      <alignment vertical="top" wrapText="1"/>
    </xf>
    <xf numFmtId="3" fontId="2" fillId="0" borderId="2" xfId="0" applyNumberFormat="1" applyFont="1" applyBorder="1" applyAlignment="1">
      <alignment vertical="center"/>
    </xf>
    <xf numFmtId="3" fontId="2" fillId="0" borderId="2" xfId="0" applyNumberFormat="1" applyFont="1" applyBorder="1"/>
    <xf numFmtId="3" fontId="27" fillId="0" borderId="2" xfId="0" applyNumberFormat="1" applyFont="1" applyBorder="1"/>
    <xf numFmtId="3" fontId="2" fillId="0" borderId="0" xfId="0" applyNumberFormat="1" applyFont="1" applyBorder="1" applyAlignment="1">
      <alignment vertical="center"/>
    </xf>
    <xf numFmtId="0" fontId="26" fillId="0" borderId="3" xfId="0" applyFont="1" applyBorder="1" applyAlignment="1">
      <alignment vertical="top" wrapText="1"/>
    </xf>
    <xf numFmtId="3" fontId="2" fillId="0" borderId="3" xfId="0" applyNumberFormat="1" applyFont="1" applyBorder="1" applyAlignment="1">
      <alignment vertical="center"/>
    </xf>
    <xf numFmtId="3" fontId="2" fillId="0" borderId="3" xfId="0" applyNumberFormat="1" applyFont="1" applyBorder="1"/>
    <xf numFmtId="3" fontId="27" fillId="0" borderId="3" xfId="0" applyNumberFormat="1" applyFont="1" applyBorder="1"/>
    <xf numFmtId="0" fontId="27" fillId="0" borderId="3" xfId="0" applyFont="1" applyBorder="1" applyAlignment="1">
      <alignment vertical="top" wrapText="1"/>
    </xf>
    <xf numFmtId="0" fontId="27" fillId="0" borderId="4" xfId="0" applyFont="1" applyBorder="1"/>
    <xf numFmtId="3" fontId="5" fillId="0" borderId="4" xfId="0" applyNumberFormat="1" applyFont="1" applyBorder="1"/>
    <xf numFmtId="3" fontId="2" fillId="0" borderId="0" xfId="0" applyNumberFormat="1" applyFont="1" applyAlignment="1">
      <alignment horizontal="center" vertical="center"/>
    </xf>
    <xf numFmtId="3" fontId="5" fillId="0" borderId="4" xfId="0" applyNumberFormat="1" applyFont="1" applyBorder="1" applyAlignment="1">
      <alignment horizontal="center" vertical="center"/>
    </xf>
    <xf numFmtId="3" fontId="2" fillId="0" borderId="4" xfId="0" applyNumberFormat="1" applyFont="1" applyBorder="1"/>
    <xf numFmtId="0" fontId="32" fillId="0" borderId="0" xfId="0" applyFont="1" applyBorder="1"/>
    <xf numFmtId="3" fontId="34" fillId="3" borderId="0" xfId="0" applyNumberFormat="1" applyFont="1" applyFill="1"/>
    <xf numFmtId="3" fontId="35" fillId="3" borderId="1" xfId="0" applyNumberFormat="1" applyFont="1" applyFill="1" applyBorder="1"/>
    <xf numFmtId="168" fontId="2" fillId="0" borderId="0" xfId="3" applyNumberFormat="1" applyFont="1"/>
    <xf numFmtId="168" fontId="0" fillId="0" borderId="0" xfId="0" applyNumberFormat="1"/>
    <xf numFmtId="0" fontId="36" fillId="0" borderId="0" xfId="0" applyFont="1"/>
    <xf numFmtId="9" fontId="5" fillId="0" borderId="4" xfId="1" applyFont="1" applyBorder="1"/>
    <xf numFmtId="9" fontId="5" fillId="0" borderId="0" xfId="1" applyFont="1"/>
    <xf numFmtId="3" fontId="0" fillId="0" borderId="0" xfId="0" applyNumberFormat="1"/>
    <xf numFmtId="0" fontId="36" fillId="0" borderId="3" xfId="0" applyFont="1" applyBorder="1"/>
    <xf numFmtId="0" fontId="0" fillId="0" borderId="3" xfId="0" applyBorder="1"/>
    <xf numFmtId="168" fontId="0" fillId="0" borderId="3" xfId="0" applyNumberFormat="1" applyBorder="1"/>
    <xf numFmtId="0" fontId="2" fillId="0" borderId="3" xfId="0" applyFont="1" applyBorder="1"/>
    <xf numFmtId="0" fontId="36" fillId="0" borderId="4" xfId="0" applyFont="1" applyBorder="1"/>
    <xf numFmtId="0" fontId="0" fillId="0" borderId="4" xfId="0" applyBorder="1"/>
    <xf numFmtId="168" fontId="0" fillId="0" borderId="4" xfId="0" applyNumberFormat="1" applyBorder="1"/>
    <xf numFmtId="0" fontId="2" fillId="0" borderId="4" xfId="0" applyFont="1" applyBorder="1"/>
    <xf numFmtId="168" fontId="2" fillId="0" borderId="0" xfId="0" applyNumberFormat="1" applyFont="1"/>
    <xf numFmtId="0" fontId="5" fillId="0" borderId="3" xfId="0" applyFont="1" applyBorder="1"/>
    <xf numFmtId="168" fontId="2" fillId="0" borderId="3" xfId="0" applyNumberFormat="1" applyFont="1" applyBorder="1"/>
    <xf numFmtId="0" fontId="5" fillId="0" borderId="4" xfId="0" applyFont="1" applyBorder="1"/>
    <xf numFmtId="168" fontId="2" fillId="0" borderId="4" xfId="0" applyNumberFormat="1" applyFont="1" applyBorder="1"/>
    <xf numFmtId="0" fontId="36" fillId="2" borderId="13" xfId="0" applyFont="1" applyFill="1" applyBorder="1" applyAlignment="1">
      <alignment vertical="center"/>
    </xf>
    <xf numFmtId="0" fontId="36" fillId="0" borderId="14" xfId="0" applyFont="1" applyBorder="1"/>
    <xf numFmtId="0" fontId="0" fillId="0" borderId="14" xfId="0" applyBorder="1"/>
    <xf numFmtId="168" fontId="0" fillId="0" borderId="14" xfId="0" applyNumberFormat="1" applyBorder="1"/>
    <xf numFmtId="0" fontId="36" fillId="0" borderId="0" xfId="0" applyFont="1" applyBorder="1"/>
    <xf numFmtId="0" fontId="0" fillId="0" borderId="0" xfId="0" applyBorder="1"/>
    <xf numFmtId="168" fontId="0" fillId="0" borderId="0" xfId="0" applyNumberFormat="1" applyBorder="1"/>
    <xf numFmtId="0" fontId="33" fillId="3" borderId="0" xfId="0" applyFont="1" applyFill="1" applyAlignment="1">
      <alignment horizontal="left"/>
    </xf>
    <xf numFmtId="0" fontId="37" fillId="3" borderId="0" xfId="0" applyFont="1" applyFill="1" applyAlignment="1">
      <alignment horizontal="left"/>
    </xf>
    <xf numFmtId="9" fontId="2" fillId="0" borderId="3" xfId="1" applyFont="1" applyBorder="1" applyAlignment="1">
      <alignment vertical="center"/>
    </xf>
    <xf numFmtId="9" fontId="27" fillId="0" borderId="3" xfId="1" applyFont="1" applyBorder="1"/>
    <xf numFmtId="0" fontId="36" fillId="0" borderId="13" xfId="0" applyFont="1" applyBorder="1"/>
    <xf numFmtId="3" fontId="34" fillId="0" borderId="0" xfId="0" applyNumberFormat="1" applyFont="1" applyBorder="1" applyAlignment="1">
      <alignment vertical="center"/>
    </xf>
    <xf numFmtId="3" fontId="34" fillId="0" borderId="3" xfId="0" applyNumberFormat="1" applyFont="1" applyBorder="1" applyAlignment="1">
      <alignment vertical="center"/>
    </xf>
    <xf numFmtId="3" fontId="35" fillId="0" borderId="2" xfId="0" applyNumberFormat="1" applyFont="1" applyBorder="1" applyAlignment="1">
      <alignment vertical="center"/>
    </xf>
    <xf numFmtId="3" fontId="5" fillId="0" borderId="2" xfId="0" applyNumberFormat="1" applyFont="1" applyBorder="1" applyAlignment="1">
      <alignment vertical="center"/>
    </xf>
    <xf numFmtId="3" fontId="27" fillId="0" borderId="0" xfId="0" applyNumberFormat="1" applyFont="1" applyBorder="1" applyAlignment="1">
      <alignment vertical="center"/>
    </xf>
    <xf numFmtId="0" fontId="0" fillId="0" borderId="0" xfId="0" applyAlignment="1">
      <alignment horizontal="left" vertical="top"/>
    </xf>
    <xf numFmtId="0" fontId="36" fillId="0" borderId="2" xfId="0" applyFont="1" applyBorder="1"/>
    <xf numFmtId="0" fontId="0" fillId="0" borderId="2" xfId="0" applyBorder="1"/>
    <xf numFmtId="0" fontId="36" fillId="2" borderId="3" xfId="0" applyFont="1" applyFill="1" applyBorder="1" applyAlignment="1">
      <alignment vertical="center"/>
    </xf>
    <xf numFmtId="0" fontId="27" fillId="2" borderId="4" xfId="0" quotePrefix="1" applyFont="1" applyFill="1" applyBorder="1" applyAlignment="1">
      <alignment horizontal="center" vertical="center"/>
    </xf>
    <xf numFmtId="0" fontId="27" fillId="2" borderId="4" xfId="0" quotePrefix="1" applyFont="1" applyFill="1" applyBorder="1" applyAlignment="1">
      <alignment horizontal="right" vertical="center"/>
    </xf>
    <xf numFmtId="168" fontId="0" fillId="0" borderId="2" xfId="0" applyNumberFormat="1" applyBorder="1"/>
    <xf numFmtId="0" fontId="36" fillId="2" borderId="1" xfId="0" applyFont="1" applyFill="1" applyBorder="1" applyAlignment="1">
      <alignment horizontal="center" vertical="center"/>
    </xf>
    <xf numFmtId="10" fontId="5" fillId="0" borderId="0" xfId="0" applyNumberFormat="1" applyFont="1"/>
    <xf numFmtId="167" fontId="5" fillId="0" borderId="0" xfId="0" applyNumberFormat="1" applyFont="1"/>
    <xf numFmtId="168" fontId="5" fillId="0" borderId="0" xfId="0" applyNumberFormat="1" applyFont="1"/>
    <xf numFmtId="167" fontId="5" fillId="0" borderId="0" xfId="1" applyNumberFormat="1" applyFont="1"/>
    <xf numFmtId="9" fontId="5" fillId="0" borderId="0" xfId="1" applyNumberFormat="1" applyFont="1"/>
    <xf numFmtId="168" fontId="5" fillId="0" borderId="3" xfId="0" applyNumberFormat="1" applyFont="1" applyBorder="1"/>
    <xf numFmtId="167" fontId="5" fillId="0" borderId="3" xfId="1" applyNumberFormat="1" applyFont="1" applyBorder="1"/>
    <xf numFmtId="9" fontId="5" fillId="0" borderId="3" xfId="1" applyNumberFormat="1" applyFont="1" applyBorder="1"/>
    <xf numFmtId="168" fontId="5" fillId="0" borderId="4" xfId="0" applyNumberFormat="1" applyFont="1" applyBorder="1"/>
    <xf numFmtId="167" fontId="5" fillId="0" borderId="4" xfId="1" applyNumberFormat="1" applyFont="1" applyBorder="1"/>
    <xf numFmtId="9" fontId="5" fillId="0" borderId="4" xfId="1" applyNumberFormat="1" applyFont="1" applyBorder="1"/>
    <xf numFmtId="3" fontId="5" fillId="0" borderId="14" xfId="0" applyNumberFormat="1" applyFont="1" applyBorder="1"/>
    <xf numFmtId="10" fontId="5" fillId="0" borderId="0" xfId="1" applyNumberFormat="1" applyFont="1"/>
    <xf numFmtId="3" fontId="5" fillId="0" borderId="0" xfId="0" applyNumberFormat="1" applyFont="1" applyBorder="1"/>
    <xf numFmtId="3" fontId="5" fillId="0" borderId="3" xfId="0" applyNumberFormat="1" applyFont="1" applyBorder="1"/>
    <xf numFmtId="10" fontId="5" fillId="0" borderId="3" xfId="1" applyNumberFormat="1" applyFont="1" applyBorder="1"/>
    <xf numFmtId="167" fontId="5" fillId="0" borderId="0" xfId="1" applyNumberFormat="1" applyFont="1" applyBorder="1"/>
    <xf numFmtId="10" fontId="5" fillId="0" borderId="0" xfId="1" applyNumberFormat="1" applyFont="1" applyBorder="1"/>
    <xf numFmtId="9" fontId="5" fillId="0" borderId="3" xfId="1" applyFont="1" applyBorder="1"/>
    <xf numFmtId="9" fontId="5" fillId="0" borderId="0" xfId="1" applyFont="1" applyBorder="1"/>
    <xf numFmtId="3" fontId="5" fillId="0" borderId="2" xfId="0" applyNumberFormat="1" applyFont="1" applyBorder="1"/>
    <xf numFmtId="9" fontId="5" fillId="0" borderId="2" xfId="1" applyFont="1" applyBorder="1"/>
    <xf numFmtId="168" fontId="36" fillId="0" borderId="0" xfId="0" applyNumberFormat="1" applyFont="1"/>
    <xf numFmtId="9" fontId="36" fillId="0" borderId="0" xfId="1" applyFont="1"/>
    <xf numFmtId="167" fontId="36" fillId="0" borderId="0" xfId="1" applyNumberFormat="1" applyFont="1"/>
    <xf numFmtId="168" fontId="36" fillId="0" borderId="3" xfId="0" applyNumberFormat="1" applyFont="1" applyBorder="1"/>
    <xf numFmtId="9" fontId="36" fillId="0" borderId="3" xfId="1" applyFont="1" applyBorder="1"/>
    <xf numFmtId="167" fontId="36" fillId="0" borderId="3" xfId="1" applyNumberFormat="1" applyFont="1" applyBorder="1"/>
    <xf numFmtId="168" fontId="36" fillId="0" borderId="2" xfId="0" applyNumberFormat="1" applyFont="1" applyBorder="1"/>
    <xf numFmtId="9" fontId="36" fillId="0" borderId="2" xfId="1" applyFont="1" applyBorder="1"/>
    <xf numFmtId="167" fontId="36" fillId="0" borderId="2" xfId="1" applyNumberFormat="1" applyFont="1" applyBorder="1"/>
    <xf numFmtId="168" fontId="36" fillId="0" borderId="0" xfId="0" applyNumberFormat="1" applyFont="1" applyBorder="1"/>
    <xf numFmtId="9" fontId="36" fillId="0" borderId="0" xfId="1" applyFont="1" applyBorder="1"/>
    <xf numFmtId="167" fontId="36" fillId="0" borderId="0" xfId="1" applyNumberFormat="1" applyFont="1" applyBorder="1"/>
    <xf numFmtId="168" fontId="36" fillId="0" borderId="4" xfId="0" applyNumberFormat="1" applyFont="1" applyBorder="1"/>
    <xf numFmtId="9" fontId="36" fillId="0" borderId="4" xfId="1" applyFont="1" applyBorder="1"/>
    <xf numFmtId="167" fontId="36" fillId="0" borderId="4" xfId="1" applyNumberFormat="1" applyFont="1" applyBorder="1"/>
    <xf numFmtId="9" fontId="5" fillId="0" borderId="4" xfId="0" applyNumberFormat="1" applyFont="1" applyBorder="1"/>
    <xf numFmtId="9" fontId="5" fillId="0" borderId="2" xfId="1" applyNumberFormat="1" applyFont="1" applyBorder="1"/>
    <xf numFmtId="9" fontId="5" fillId="0" borderId="14" xfId="1" applyFont="1" applyBorder="1"/>
    <xf numFmtId="167" fontId="5" fillId="0" borderId="2" xfId="1" applyNumberFormat="1" applyFont="1" applyBorder="1"/>
    <xf numFmtId="3" fontId="27" fillId="0" borderId="0" xfId="0" applyNumberFormat="1" applyFont="1" applyAlignment="1">
      <alignment vertical="center"/>
    </xf>
    <xf numFmtId="0" fontId="30" fillId="0" borderId="0" xfId="0" applyFont="1" applyAlignment="1">
      <alignment horizontal="left" vertical="top"/>
    </xf>
    <xf numFmtId="0" fontId="41" fillId="3" borderId="0" xfId="0" applyFont="1" applyFill="1" applyAlignment="1">
      <alignment horizontal="left" vertical="top"/>
    </xf>
    <xf numFmtId="0" fontId="40" fillId="0" borderId="0" xfId="0" applyFont="1" applyFill="1" applyAlignment="1">
      <alignment horizontal="left" vertical="top"/>
    </xf>
    <xf numFmtId="0" fontId="42" fillId="3" borderId="0" xfId="0" applyFont="1" applyFill="1" applyAlignment="1">
      <alignment horizontal="left" vertical="top"/>
    </xf>
    <xf numFmtId="0" fontId="32" fillId="0" borderId="0" xfId="0" applyFont="1" applyAlignment="1">
      <alignment horizontal="left" vertical="top"/>
    </xf>
    <xf numFmtId="0" fontId="43" fillId="0" borderId="0" xfId="0" applyFont="1" applyAlignment="1">
      <alignment horizontal="left" vertical="top"/>
    </xf>
    <xf numFmtId="0" fontId="44" fillId="0" borderId="0" xfId="0" applyFont="1" applyAlignment="1">
      <alignment horizontal="left" vertical="top"/>
    </xf>
    <xf numFmtId="0" fontId="45" fillId="0" borderId="0" xfId="0" applyFont="1" applyFill="1" applyBorder="1" applyAlignment="1">
      <alignment horizontal="left" vertical="top"/>
    </xf>
    <xf numFmtId="0" fontId="42" fillId="0" borderId="0" xfId="0" applyFont="1" applyAlignment="1">
      <alignment horizontal="left" vertical="top"/>
    </xf>
    <xf numFmtId="0" fontId="41" fillId="0" borderId="0" xfId="0" applyFont="1" applyAlignment="1">
      <alignment horizontal="left" vertical="top"/>
    </xf>
    <xf numFmtId="0" fontId="30" fillId="3" borderId="0" xfId="0" applyFont="1" applyFill="1" applyAlignment="1">
      <alignment horizontal="left" vertical="top"/>
    </xf>
    <xf numFmtId="0" fontId="36" fillId="0" borderId="16" xfId="0" applyFont="1" applyBorder="1"/>
    <xf numFmtId="0" fontId="36" fillId="0" borderId="18" xfId="0" applyFont="1" applyBorder="1"/>
    <xf numFmtId="0" fontId="36" fillId="0" borderId="20" xfId="0" applyFont="1" applyBorder="1"/>
    <xf numFmtId="0" fontId="36" fillId="2" borderId="15" xfId="0" applyFont="1" applyFill="1" applyBorder="1" applyAlignment="1">
      <alignment vertical="top" wrapText="1"/>
    </xf>
    <xf numFmtId="0" fontId="36" fillId="0" borderId="22" xfId="0" applyFont="1" applyBorder="1"/>
    <xf numFmtId="0" fontId="36" fillId="0" borderId="23" xfId="0" applyFont="1" applyBorder="1"/>
    <xf numFmtId="0" fontId="0" fillId="0" borderId="0" xfId="0" applyAlignment="1">
      <alignment horizontal="center" vertical="center"/>
    </xf>
    <xf numFmtId="0" fontId="36" fillId="2" borderId="15" xfId="0" applyFont="1" applyFill="1" applyBorder="1" applyAlignment="1">
      <alignment horizontal="center" vertical="center" wrapText="1"/>
    </xf>
    <xf numFmtId="0" fontId="0" fillId="6" borderId="22" xfId="0" applyFill="1" applyBorder="1" applyAlignment="1">
      <alignment horizontal="center" vertical="center"/>
    </xf>
    <xf numFmtId="0" fontId="36" fillId="6" borderId="22" xfId="0" applyFont="1" applyFill="1" applyBorder="1"/>
    <xf numFmtId="0" fontId="0" fillId="6" borderId="22" xfId="0" applyFill="1" applyBorder="1"/>
    <xf numFmtId="0" fontId="0" fillId="7" borderId="22" xfId="0" applyFill="1" applyBorder="1" applyAlignment="1">
      <alignment horizontal="center" vertical="center"/>
    </xf>
    <xf numFmtId="0" fontId="36" fillId="7" borderId="22" xfId="0" applyFont="1" applyFill="1" applyBorder="1"/>
    <xf numFmtId="0" fontId="0" fillId="7" borderId="22" xfId="0" applyFill="1" applyBorder="1"/>
    <xf numFmtId="0" fontId="0" fillId="8" borderId="22" xfId="0" applyFill="1" applyBorder="1" applyAlignment="1">
      <alignment horizontal="center" vertical="center"/>
    </xf>
    <xf numFmtId="0" fontId="36" fillId="8" borderId="22" xfId="0" applyFont="1" applyFill="1" applyBorder="1"/>
    <xf numFmtId="0" fontId="0" fillId="8" borderId="22" xfId="0" applyFill="1" applyBorder="1"/>
    <xf numFmtId="0" fontId="0" fillId="9" borderId="22" xfId="0" applyFill="1" applyBorder="1" applyAlignment="1">
      <alignment horizontal="center" vertical="center"/>
    </xf>
    <xf numFmtId="0" fontId="36" fillId="9" borderId="22" xfId="0" applyFont="1" applyFill="1" applyBorder="1"/>
    <xf numFmtId="0" fontId="0" fillId="9" borderId="22" xfId="0" applyFill="1" applyBorder="1"/>
    <xf numFmtId="0" fontId="40" fillId="10" borderId="22" xfId="0" applyFont="1" applyFill="1" applyBorder="1" applyAlignment="1">
      <alignment horizontal="center" vertical="center"/>
    </xf>
    <xf numFmtId="0" fontId="39" fillId="10" borderId="22" xfId="0" applyFont="1" applyFill="1" applyBorder="1"/>
    <xf numFmtId="0" fontId="40" fillId="10" borderId="22" xfId="0" applyFont="1" applyFill="1" applyBorder="1"/>
    <xf numFmtId="0" fontId="0" fillId="11" borderId="22" xfId="0" applyFill="1" applyBorder="1" applyAlignment="1">
      <alignment horizontal="center" vertical="center"/>
    </xf>
    <xf numFmtId="0" fontId="36" fillId="11" borderId="22" xfId="0" applyFont="1" applyFill="1" applyBorder="1"/>
    <xf numFmtId="0" fontId="0" fillId="11" borderId="22" xfId="0" applyFill="1" applyBorder="1"/>
    <xf numFmtId="0" fontId="36" fillId="0" borderId="24" xfId="0" applyFont="1" applyBorder="1"/>
    <xf numFmtId="0" fontId="40" fillId="10" borderId="24" xfId="0" applyFont="1" applyFill="1" applyBorder="1" applyAlignment="1">
      <alignment horizontal="center" vertical="center"/>
    </xf>
    <xf numFmtId="0" fontId="39" fillId="10" borderId="24" xfId="0" applyFont="1" applyFill="1" applyBorder="1"/>
    <xf numFmtId="0" fontId="40" fillId="10" borderId="24" xfId="0" applyFont="1" applyFill="1" applyBorder="1"/>
    <xf numFmtId="0" fontId="0" fillId="11" borderId="23" xfId="0" applyFill="1" applyBorder="1" applyAlignment="1">
      <alignment horizontal="center" vertical="center"/>
    </xf>
    <xf numFmtId="0" fontId="36" fillId="11" borderId="23" xfId="0" applyFont="1" applyFill="1" applyBorder="1"/>
    <xf numFmtId="0" fontId="0" fillId="11" borderId="23" xfId="0" applyFill="1" applyBorder="1"/>
    <xf numFmtId="0" fontId="40" fillId="8" borderId="22" xfId="0" applyFont="1" applyFill="1" applyBorder="1" applyAlignment="1">
      <alignment horizontal="center" vertical="center"/>
    </xf>
    <xf numFmtId="0" fontId="39" fillId="8" borderId="22" xfId="0" applyFont="1" applyFill="1" applyBorder="1"/>
    <xf numFmtId="0" fontId="40" fillId="8" borderId="22" xfId="0" applyFont="1" applyFill="1" applyBorder="1"/>
    <xf numFmtId="0" fontId="36" fillId="0" borderId="15" xfId="0" applyFont="1" applyBorder="1"/>
    <xf numFmtId="0" fontId="0" fillId="9" borderId="24" xfId="0" applyFill="1" applyBorder="1" applyAlignment="1">
      <alignment horizontal="center" vertical="center"/>
    </xf>
    <xf numFmtId="0" fontId="36" fillId="9" borderId="24" xfId="0" applyFont="1" applyFill="1" applyBorder="1"/>
    <xf numFmtId="0" fontId="0" fillId="9" borderId="24" xfId="0" applyFill="1" applyBorder="1"/>
    <xf numFmtId="0" fontId="38" fillId="9" borderId="22" xfId="0" applyFont="1" applyFill="1" applyBorder="1" applyAlignment="1">
      <alignment horizontal="center" vertical="center"/>
    </xf>
    <xf numFmtId="0" fontId="46" fillId="9" borderId="22" xfId="0" applyFont="1" applyFill="1" applyBorder="1"/>
    <xf numFmtId="0" fontId="38" fillId="9" borderId="22" xfId="0" applyFont="1" applyFill="1" applyBorder="1"/>
    <xf numFmtId="0" fontId="0" fillId="8" borderId="24" xfId="0" applyFill="1" applyBorder="1" applyAlignment="1">
      <alignment horizontal="center" vertical="center"/>
    </xf>
    <xf numFmtId="0" fontId="36" fillId="8" borderId="24" xfId="0" applyFont="1" applyFill="1" applyBorder="1"/>
    <xf numFmtId="0" fontId="0" fillId="8" borderId="24" xfId="0" applyFill="1" applyBorder="1"/>
    <xf numFmtId="0" fontId="0" fillId="8" borderId="19" xfId="0" applyFill="1" applyBorder="1"/>
    <xf numFmtId="0" fontId="0" fillId="6" borderId="24" xfId="0" applyFill="1" applyBorder="1" applyAlignment="1">
      <alignment horizontal="center" vertical="center"/>
    </xf>
    <xf numFmtId="0" fontId="36" fillId="6" borderId="24" xfId="0" applyFont="1" applyFill="1" applyBorder="1"/>
    <xf numFmtId="0" fontId="0" fillId="6" borderId="24" xfId="0" applyFill="1" applyBorder="1"/>
    <xf numFmtId="0" fontId="0" fillId="6" borderId="23" xfId="0" applyFill="1" applyBorder="1" applyAlignment="1">
      <alignment horizontal="center" vertical="center"/>
    </xf>
    <xf numFmtId="0" fontId="36" fillId="6" borderId="23" xfId="0" applyFont="1" applyFill="1" applyBorder="1"/>
    <xf numFmtId="0" fontId="0" fillId="6" borderId="23" xfId="0" applyFill="1" applyBorder="1"/>
    <xf numFmtId="0" fontId="0" fillId="7" borderId="23" xfId="0" applyFill="1" applyBorder="1" applyAlignment="1">
      <alignment horizontal="center" vertical="center"/>
    </xf>
    <xf numFmtId="0" fontId="36" fillId="7" borderId="23" xfId="0" applyFont="1" applyFill="1" applyBorder="1"/>
    <xf numFmtId="0" fontId="0" fillId="7" borderId="23" xfId="0" applyFill="1" applyBorder="1"/>
    <xf numFmtId="0" fontId="0" fillId="7" borderId="15" xfId="0" applyFill="1" applyBorder="1" applyAlignment="1">
      <alignment horizontal="center" vertical="center"/>
    </xf>
    <xf numFmtId="0" fontId="36" fillId="7" borderId="15" xfId="0" applyFont="1" applyFill="1" applyBorder="1"/>
    <xf numFmtId="0" fontId="0" fillId="7" borderId="15" xfId="0" applyFill="1" applyBorder="1"/>
    <xf numFmtId="0" fontId="0" fillId="11" borderId="15" xfId="0" applyFill="1" applyBorder="1" applyAlignment="1">
      <alignment horizontal="center" vertical="center"/>
    </xf>
    <xf numFmtId="0" fontId="36" fillId="11" borderId="15" xfId="0" applyFont="1" applyFill="1" applyBorder="1"/>
    <xf numFmtId="0" fontId="0" fillId="11" borderId="15" xfId="0" applyFill="1" applyBorder="1"/>
    <xf numFmtId="0" fontId="0" fillId="11" borderId="24" xfId="0" applyFill="1" applyBorder="1" applyAlignment="1">
      <alignment horizontal="center" vertical="center"/>
    </xf>
    <xf numFmtId="0" fontId="36" fillId="11" borderId="24" xfId="0" applyFont="1" applyFill="1" applyBorder="1"/>
    <xf numFmtId="0" fontId="0" fillId="11" borderId="24" xfId="0" applyFill="1" applyBorder="1"/>
    <xf numFmtId="0" fontId="0" fillId="11" borderId="17" xfId="0" applyFill="1" applyBorder="1"/>
    <xf numFmtId="0" fontId="0" fillId="11" borderId="21" xfId="0" applyFill="1" applyBorder="1"/>
    <xf numFmtId="0" fontId="0" fillId="7" borderId="19" xfId="0" applyFill="1" applyBorder="1"/>
    <xf numFmtId="0" fontId="0" fillId="6" borderId="19" xfId="0" applyFill="1" applyBorder="1"/>
    <xf numFmtId="0" fontId="40" fillId="10" borderId="24" xfId="0" applyFont="1" applyFill="1" applyBorder="1" applyAlignment="1">
      <alignment horizontal="center" vertical="top" wrapText="1"/>
    </xf>
    <xf numFmtId="0" fontId="39" fillId="10" borderId="24" xfId="0" applyFont="1" applyFill="1" applyBorder="1" applyAlignment="1">
      <alignment vertical="top" wrapText="1"/>
    </xf>
    <xf numFmtId="0" fontId="40" fillId="10" borderId="24" xfId="0" applyFont="1" applyFill="1" applyBorder="1" applyAlignment="1">
      <alignment vertical="top" wrapText="1"/>
    </xf>
    <xf numFmtId="0" fontId="40" fillId="8" borderId="22" xfId="0" applyFont="1" applyFill="1" applyBorder="1" applyAlignment="1">
      <alignment horizontal="center" vertical="top" wrapText="1"/>
    </xf>
    <xf numFmtId="0" fontId="39" fillId="8" borderId="22" xfId="0" applyFont="1" applyFill="1" applyBorder="1" applyAlignment="1">
      <alignment vertical="top" wrapText="1"/>
    </xf>
    <xf numFmtId="0" fontId="40" fillId="8" borderId="22" xfId="0" applyFont="1" applyFill="1" applyBorder="1" applyAlignment="1">
      <alignment vertical="top" wrapText="1"/>
    </xf>
    <xf numFmtId="0" fontId="0" fillId="6" borderId="22" xfId="0" applyFill="1" applyBorder="1" applyAlignment="1">
      <alignment horizontal="center" vertical="top" wrapText="1"/>
    </xf>
    <xf numFmtId="0" fontId="36" fillId="6" borderId="22" xfId="0" applyFont="1" applyFill="1" applyBorder="1" applyAlignment="1">
      <alignment vertical="top" wrapText="1"/>
    </xf>
    <xf numFmtId="0" fontId="0" fillId="6" borderId="22" xfId="0" applyFill="1" applyBorder="1" applyAlignment="1">
      <alignment vertical="top" wrapText="1"/>
    </xf>
    <xf numFmtId="0" fontId="0" fillId="7" borderId="22" xfId="0" applyFill="1" applyBorder="1" applyAlignment="1">
      <alignment horizontal="center" vertical="top" wrapText="1"/>
    </xf>
    <xf numFmtId="0" fontId="36" fillId="7" borderId="22" xfId="0" applyFont="1" applyFill="1" applyBorder="1" applyAlignment="1">
      <alignment vertical="top" wrapText="1"/>
    </xf>
    <xf numFmtId="0" fontId="0" fillId="7" borderId="22" xfId="0" applyFill="1" applyBorder="1" applyAlignment="1">
      <alignment vertical="top" wrapText="1"/>
    </xf>
    <xf numFmtId="0" fontId="0" fillId="11" borderId="22" xfId="0" applyFill="1" applyBorder="1" applyAlignment="1">
      <alignment horizontal="center" vertical="top" wrapText="1"/>
    </xf>
    <xf numFmtId="0" fontId="36" fillId="11" borderId="22" xfId="0" applyFont="1" applyFill="1" applyBorder="1" applyAlignment="1">
      <alignment vertical="top" wrapText="1"/>
    </xf>
    <xf numFmtId="0" fontId="0" fillId="11" borderId="22" xfId="0" applyFill="1" applyBorder="1" applyAlignment="1">
      <alignment vertical="top" wrapText="1"/>
    </xf>
    <xf numFmtId="0" fontId="0" fillId="11" borderId="23" xfId="0" applyFill="1" applyBorder="1" applyAlignment="1">
      <alignment horizontal="center" vertical="top" wrapText="1"/>
    </xf>
    <xf numFmtId="0" fontId="36" fillId="11" borderId="23" xfId="0" applyFont="1" applyFill="1" applyBorder="1" applyAlignment="1">
      <alignment vertical="top" wrapText="1"/>
    </xf>
    <xf numFmtId="0" fontId="0" fillId="11" borderId="23" xfId="0" applyFill="1" applyBorder="1" applyAlignment="1">
      <alignment vertical="top" wrapText="1"/>
    </xf>
    <xf numFmtId="0" fontId="40" fillId="10" borderId="22" xfId="0" applyFont="1" applyFill="1" applyBorder="1" applyAlignment="1">
      <alignment horizontal="center" vertical="top" wrapText="1"/>
    </xf>
    <xf numFmtId="0" fontId="39" fillId="10" borderId="22" xfId="0" applyFont="1" applyFill="1" applyBorder="1" applyAlignment="1">
      <alignment vertical="top" wrapText="1"/>
    </xf>
    <xf numFmtId="0" fontId="40" fillId="10" borderId="22" xfId="0" applyFont="1" applyFill="1" applyBorder="1" applyAlignment="1">
      <alignment vertical="top" wrapText="1"/>
    </xf>
    <xf numFmtId="0" fontId="0" fillId="8" borderId="22" xfId="0" applyFill="1" applyBorder="1" applyAlignment="1">
      <alignment horizontal="center" vertical="top" wrapText="1"/>
    </xf>
    <xf numFmtId="0" fontId="36" fillId="8" borderId="22" xfId="0" applyFont="1" applyFill="1" applyBorder="1" applyAlignment="1">
      <alignment vertical="top" wrapText="1"/>
    </xf>
    <xf numFmtId="0" fontId="0" fillId="8" borderId="22" xfId="0" applyFill="1" applyBorder="1" applyAlignment="1">
      <alignment vertical="top" wrapText="1"/>
    </xf>
    <xf numFmtId="0" fontId="0" fillId="6" borderId="24" xfId="0" applyFill="1" applyBorder="1" applyAlignment="1">
      <alignment horizontal="center" vertical="top" wrapText="1"/>
    </xf>
    <xf numFmtId="0" fontId="36" fillId="6" borderId="24" xfId="0" applyFont="1" applyFill="1" applyBorder="1" applyAlignment="1">
      <alignment vertical="top" wrapText="1"/>
    </xf>
    <xf numFmtId="0" fontId="0" fillId="6" borderId="24" xfId="0" applyFill="1" applyBorder="1" applyAlignment="1">
      <alignment vertical="top" wrapText="1"/>
    </xf>
    <xf numFmtId="0" fontId="0" fillId="6" borderId="23" xfId="0" applyFill="1" applyBorder="1" applyAlignment="1">
      <alignment horizontal="center" vertical="top" wrapText="1"/>
    </xf>
    <xf numFmtId="0" fontId="36" fillId="6" borderId="23" xfId="0" applyFont="1" applyFill="1" applyBorder="1" applyAlignment="1">
      <alignment vertical="top" wrapText="1"/>
    </xf>
    <xf numFmtId="0" fontId="0" fillId="6" borderId="23" xfId="0" applyFill="1" applyBorder="1" applyAlignment="1">
      <alignment vertical="top" wrapText="1"/>
    </xf>
    <xf numFmtId="0" fontId="0" fillId="9" borderId="22" xfId="0" applyFill="1" applyBorder="1" applyAlignment="1">
      <alignment horizontal="center" vertical="top" wrapText="1"/>
    </xf>
    <xf numFmtId="0" fontId="36" fillId="9" borderId="22" xfId="0" applyFont="1" applyFill="1" applyBorder="1" applyAlignment="1">
      <alignment vertical="top" wrapText="1"/>
    </xf>
    <xf numFmtId="0" fontId="0" fillId="9" borderId="22" xfId="0" applyFill="1" applyBorder="1" applyAlignment="1">
      <alignment vertical="top" wrapText="1"/>
    </xf>
    <xf numFmtId="0" fontId="0" fillId="8" borderId="24" xfId="0" applyFill="1" applyBorder="1" applyAlignment="1">
      <alignment horizontal="center" vertical="top" wrapText="1"/>
    </xf>
    <xf numFmtId="0" fontId="36" fillId="8" borderId="24" xfId="0" applyFont="1" applyFill="1" applyBorder="1" applyAlignment="1">
      <alignment vertical="top" wrapText="1"/>
    </xf>
    <xf numFmtId="0" fontId="0" fillId="8" borderId="24" xfId="0" applyFill="1" applyBorder="1" applyAlignment="1">
      <alignment vertical="top" wrapText="1"/>
    </xf>
    <xf numFmtId="0" fontId="0" fillId="7" borderId="23" xfId="0" applyFill="1" applyBorder="1" applyAlignment="1">
      <alignment horizontal="center" vertical="top" wrapText="1"/>
    </xf>
    <xf numFmtId="0" fontId="36" fillId="7" borderId="23" xfId="0" applyFont="1" applyFill="1" applyBorder="1" applyAlignment="1">
      <alignment vertical="top" wrapText="1"/>
    </xf>
    <xf numFmtId="0" fontId="0" fillId="7" borderId="23" xfId="0" applyFill="1" applyBorder="1" applyAlignment="1">
      <alignment vertical="top" wrapText="1"/>
    </xf>
    <xf numFmtId="0" fontId="0" fillId="9" borderId="24" xfId="0" applyFill="1" applyBorder="1" applyAlignment="1">
      <alignment horizontal="center" vertical="top" wrapText="1"/>
    </xf>
    <xf numFmtId="0" fontId="36" fillId="9" borderId="24" xfId="0" applyFont="1" applyFill="1" applyBorder="1" applyAlignment="1">
      <alignment vertical="top" wrapText="1"/>
    </xf>
    <xf numFmtId="0" fontId="0" fillId="9" borderId="24" xfId="0" applyFill="1" applyBorder="1" applyAlignment="1">
      <alignment vertical="top" wrapText="1"/>
    </xf>
    <xf numFmtId="0" fontId="0" fillId="11" borderId="15" xfId="0" applyFill="1" applyBorder="1" applyAlignment="1">
      <alignment horizontal="center" vertical="top" wrapText="1"/>
    </xf>
    <xf numFmtId="0" fontId="36" fillId="11" borderId="15" xfId="0" applyFont="1" applyFill="1" applyBorder="1" applyAlignment="1">
      <alignment vertical="top" wrapText="1"/>
    </xf>
    <xf numFmtId="0" fontId="0" fillId="11" borderId="15" xfId="0" applyFill="1" applyBorder="1" applyAlignment="1">
      <alignment vertical="top" wrapText="1"/>
    </xf>
    <xf numFmtId="0" fontId="0" fillId="7" borderId="15" xfId="0" applyFill="1" applyBorder="1" applyAlignment="1">
      <alignment horizontal="center" vertical="top" wrapText="1"/>
    </xf>
    <xf numFmtId="0" fontId="36" fillId="7" borderId="15" xfId="0" applyFont="1" applyFill="1" applyBorder="1" applyAlignment="1">
      <alignment vertical="top" wrapText="1"/>
    </xf>
    <xf numFmtId="0" fontId="0" fillId="7" borderId="15" xfId="0" applyFill="1" applyBorder="1" applyAlignment="1">
      <alignment vertical="top" wrapText="1"/>
    </xf>
    <xf numFmtId="0" fontId="38" fillId="9" borderId="22" xfId="0" applyFont="1" applyFill="1" applyBorder="1" applyAlignment="1">
      <alignment horizontal="center" vertical="top" wrapText="1"/>
    </xf>
    <xf numFmtId="0" fontId="46" fillId="9" borderId="22" xfId="0" applyFont="1" applyFill="1" applyBorder="1" applyAlignment="1">
      <alignment vertical="top" wrapText="1"/>
    </xf>
    <xf numFmtId="0" fontId="38" fillId="9" borderId="22" xfId="0" applyFont="1" applyFill="1" applyBorder="1" applyAlignment="1">
      <alignment vertical="top" wrapText="1"/>
    </xf>
    <xf numFmtId="0" fontId="0" fillId="11" borderId="24" xfId="0" applyFill="1" applyBorder="1" applyAlignment="1">
      <alignment horizontal="center" vertical="top" wrapText="1"/>
    </xf>
    <xf numFmtId="0" fontId="36" fillId="11" borderId="24" xfId="0" applyFont="1" applyFill="1" applyBorder="1" applyAlignment="1">
      <alignment vertical="top" wrapText="1"/>
    </xf>
    <xf numFmtId="0" fontId="0" fillId="11" borderId="24" xfId="0" applyFill="1" applyBorder="1" applyAlignment="1">
      <alignment vertical="top" wrapText="1"/>
    </xf>
    <xf numFmtId="0" fontId="0" fillId="11" borderId="17" xfId="0" applyFill="1" applyBorder="1" applyAlignment="1">
      <alignment vertical="top" wrapText="1"/>
    </xf>
    <xf numFmtId="0" fontId="0" fillId="11" borderId="21" xfId="0" applyFill="1" applyBorder="1" applyAlignment="1">
      <alignment vertical="top" wrapText="1"/>
    </xf>
    <xf numFmtId="0" fontId="0" fillId="8" borderId="19" xfId="0" applyFill="1" applyBorder="1" applyAlignment="1">
      <alignment vertical="top" wrapText="1"/>
    </xf>
    <xf numFmtId="0" fontId="0" fillId="6" borderId="19" xfId="0" applyFill="1" applyBorder="1" applyAlignment="1">
      <alignment vertical="top" wrapText="1"/>
    </xf>
    <xf numFmtId="0" fontId="0" fillId="7" borderId="19" xfId="0" applyFill="1" applyBorder="1" applyAlignment="1">
      <alignment vertical="top" wrapText="1"/>
    </xf>
    <xf numFmtId="0" fontId="7" fillId="0" borderId="0" xfId="0" applyFont="1" applyAlignment="1">
      <alignment horizontal="left" vertical="center" wrapText="1"/>
    </xf>
    <xf numFmtId="0" fontId="36" fillId="0" borderId="17" xfId="0" applyFont="1" applyBorder="1"/>
    <xf numFmtId="0" fontId="36" fillId="0" borderId="19" xfId="0" applyFont="1" applyBorder="1"/>
    <xf numFmtId="0" fontId="36" fillId="0" borderId="21" xfId="0" applyFont="1" applyBorder="1"/>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0" fillId="0" borderId="0" xfId="0" applyAlignment="1"/>
    <xf numFmtId="0" fontId="48" fillId="0" borderId="27" xfId="4" applyFont="1" applyBorder="1" applyAlignment="1">
      <alignment horizontal="left"/>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0" xfId="4" applyFont="1" applyBorder="1" applyAlignment="1">
      <alignment horizontal="left"/>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33" xfId="4" applyFont="1" applyBorder="1" applyAlignment="1">
      <alignment horizontal="left"/>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7" xfId="4" applyFont="1" applyBorder="1" applyAlignment="1">
      <alignment horizontal="left" vertical="top"/>
    </xf>
    <xf numFmtId="0" fontId="48" fillId="0" borderId="30" xfId="4" applyFont="1" applyBorder="1" applyAlignment="1">
      <alignment horizontal="left" vertical="top"/>
    </xf>
    <xf numFmtId="0" fontId="48" fillId="0" borderId="33" xfId="4" applyFont="1" applyBorder="1" applyAlignment="1">
      <alignment horizontal="left" vertical="top"/>
    </xf>
    <xf numFmtId="165" fontId="0" fillId="0" borderId="0" xfId="0" applyNumberFormat="1" applyAlignment="1"/>
    <xf numFmtId="0" fontId="25" fillId="0" borderId="9" xfId="2" applyFont="1" applyBorder="1" applyAlignment="1">
      <alignment horizontal="center"/>
    </xf>
    <xf numFmtId="0" fontId="25" fillId="0" borderId="10" xfId="2" applyFont="1" applyBorder="1" applyAlignment="1">
      <alignment horizontal="center"/>
    </xf>
    <xf numFmtId="164" fontId="0" fillId="0" borderId="0" xfId="0" applyNumberFormat="1" applyAlignment="1"/>
    <xf numFmtId="168" fontId="0" fillId="0" borderId="0" xfId="3" applyNumberFormat="1" applyFont="1" applyAlignment="1"/>
    <xf numFmtId="166" fontId="0" fillId="0" borderId="0" xfId="0" applyNumberFormat="1" applyAlignment="1"/>
    <xf numFmtId="0" fontId="25" fillId="0" borderId="0" xfId="2" applyFont="1" applyBorder="1" applyAlignment="1">
      <alignment vertical="top"/>
    </xf>
    <xf numFmtId="0" fontId="25" fillId="0" borderId="11" xfId="2" applyFont="1" applyBorder="1" applyAlignment="1">
      <alignmen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0" fontId="48" fillId="0" borderId="48" xfId="4" applyFont="1" applyBorder="1" applyAlignment="1">
      <alignment horizontal="right" vertical="center"/>
    </xf>
    <xf numFmtId="0" fontId="48" fillId="0" borderId="51" xfId="4"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50" xfId="4" applyFont="1" applyBorder="1" applyAlignment="1">
      <alignment horizontal="right" vertical="center"/>
    </xf>
    <xf numFmtId="0" fontId="48" fillId="0" borderId="25" xfId="4" applyFont="1" applyBorder="1" applyAlignment="1">
      <alignment horizontal="left" vertical="top"/>
    </xf>
    <xf numFmtId="0" fontId="48" fillId="0" borderId="26" xfId="4" applyFont="1" applyBorder="1" applyAlignment="1">
      <alignment horizontal="left" vertical="top"/>
    </xf>
    <xf numFmtId="0" fontId="48" fillId="0" borderId="28" xfId="4" applyFont="1" applyBorder="1" applyAlignment="1">
      <alignment horizontal="left" vertical="top"/>
    </xf>
    <xf numFmtId="0" fontId="48" fillId="0" borderId="29" xfId="4" applyFont="1" applyBorder="1" applyAlignment="1">
      <alignment horizontal="left" vertical="top"/>
    </xf>
    <xf numFmtId="0" fontId="48" fillId="0" borderId="31" xfId="4" applyFont="1" applyBorder="1" applyAlignment="1">
      <alignment horizontal="left" vertical="top"/>
    </xf>
    <xf numFmtId="0" fontId="48" fillId="0" borderId="32" xfId="4" applyFont="1" applyBorder="1" applyAlignment="1">
      <alignment horizontal="left" vertical="top"/>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5" xfId="4" applyFont="1" applyBorder="1" applyAlignment="1">
      <alignment horizontal="left"/>
    </xf>
    <xf numFmtId="0" fontId="48" fillId="0" borderId="6" xfId="4" applyFont="1" applyBorder="1" applyAlignment="1">
      <alignment horizontal="left"/>
    </xf>
    <xf numFmtId="0" fontId="48" fillId="0" borderId="26" xfId="4" applyFont="1" applyBorder="1" applyAlignment="1">
      <alignment horizontal="left"/>
    </xf>
    <xf numFmtId="0" fontId="48" fillId="0" borderId="28" xfId="4" applyFont="1" applyBorder="1" applyAlignment="1">
      <alignment horizontal="left"/>
    </xf>
    <xf numFmtId="0" fontId="48" fillId="0" borderId="0" xfId="4" applyFont="1" applyBorder="1" applyAlignment="1">
      <alignment horizontal="left"/>
    </xf>
    <xf numFmtId="0" fontId="48" fillId="0" borderId="29" xfId="4" applyFont="1" applyBorder="1" applyAlignment="1">
      <alignment horizontal="left"/>
    </xf>
    <xf numFmtId="0" fontId="48" fillId="0" borderId="31" xfId="4" applyFont="1" applyBorder="1" applyAlignment="1">
      <alignment horizontal="left"/>
    </xf>
    <xf numFmtId="0" fontId="48" fillId="0" borderId="5" xfId="4" applyFont="1" applyBorder="1" applyAlignment="1">
      <alignment horizontal="left"/>
    </xf>
    <xf numFmtId="0" fontId="48" fillId="0" borderId="32" xfId="4" applyFont="1" applyBorder="1" applyAlignment="1">
      <alignment horizontal="left"/>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0" fillId="0" borderId="0" xfId="0" applyAlignment="1"/>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5" xfId="4" applyFont="1" applyBorder="1" applyAlignment="1">
      <alignment horizontal="left" vertical="top"/>
    </xf>
    <xf numFmtId="0" fontId="48" fillId="0" borderId="26" xfId="4" applyFont="1" applyBorder="1" applyAlignment="1">
      <alignment horizontal="left" vertical="top"/>
    </xf>
    <xf numFmtId="0" fontId="48" fillId="0" borderId="28" xfId="4" applyFont="1" applyBorder="1" applyAlignment="1">
      <alignment horizontal="left" vertical="top"/>
    </xf>
    <xf numFmtId="0" fontId="48" fillId="0" borderId="29" xfId="4" applyFont="1" applyBorder="1" applyAlignment="1">
      <alignment horizontal="left" vertical="top"/>
    </xf>
    <xf numFmtId="0" fontId="48" fillId="0" borderId="31" xfId="4" applyFont="1" applyBorder="1" applyAlignment="1">
      <alignment horizontal="left" vertical="top"/>
    </xf>
    <xf numFmtId="0" fontId="48" fillId="0" borderId="32" xfId="4" applyFont="1" applyBorder="1" applyAlignment="1">
      <alignment horizontal="left" vertical="top"/>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5" xfId="4" applyFont="1" applyBorder="1" applyAlignment="1">
      <alignment horizontal="left"/>
    </xf>
    <xf numFmtId="0" fontId="48" fillId="0" borderId="6" xfId="4" applyFont="1" applyBorder="1" applyAlignment="1">
      <alignment horizontal="left"/>
    </xf>
    <xf numFmtId="0" fontId="48" fillId="0" borderId="26" xfId="4" applyFont="1" applyBorder="1" applyAlignment="1">
      <alignment horizontal="left"/>
    </xf>
    <xf numFmtId="0" fontId="48" fillId="0" borderId="28" xfId="4" applyFont="1" applyBorder="1" applyAlignment="1">
      <alignment horizontal="left"/>
    </xf>
    <xf numFmtId="0" fontId="48" fillId="0" borderId="0" xfId="4" applyFont="1" applyBorder="1" applyAlignment="1">
      <alignment horizontal="left"/>
    </xf>
    <xf numFmtId="0" fontId="48" fillId="0" borderId="29" xfId="4" applyFont="1" applyBorder="1" applyAlignment="1">
      <alignment horizontal="left"/>
    </xf>
    <xf numFmtId="0" fontId="48" fillId="0" borderId="31" xfId="4" applyFont="1" applyBorder="1" applyAlignment="1">
      <alignment horizontal="left"/>
    </xf>
    <xf numFmtId="0" fontId="48" fillId="0" borderId="5" xfId="4" applyFont="1" applyBorder="1" applyAlignment="1">
      <alignment horizontal="left"/>
    </xf>
    <xf numFmtId="0" fontId="48" fillId="0" borderId="32" xfId="4" applyFont="1" applyBorder="1" applyAlignment="1">
      <alignment horizontal="left"/>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5" xfId="4" applyFont="1" applyBorder="1" applyAlignment="1">
      <alignment horizontal="left" vertical="top"/>
    </xf>
    <xf numFmtId="0" fontId="48" fillId="0" borderId="26" xfId="4" applyFont="1" applyBorder="1" applyAlignment="1">
      <alignment horizontal="left" vertical="top"/>
    </xf>
    <xf numFmtId="0" fontId="48" fillId="0" borderId="28" xfId="4" applyFont="1" applyBorder="1" applyAlignment="1">
      <alignment horizontal="left" vertical="top"/>
    </xf>
    <xf numFmtId="0" fontId="48" fillId="0" borderId="29" xfId="4" applyFont="1" applyBorder="1" applyAlignment="1">
      <alignment horizontal="left" vertical="top"/>
    </xf>
    <xf numFmtId="0" fontId="48" fillId="0" borderId="31" xfId="4" applyFont="1" applyBorder="1" applyAlignment="1">
      <alignment horizontal="left" vertical="top"/>
    </xf>
    <xf numFmtId="0" fontId="48" fillId="0" borderId="32" xfId="4" applyFont="1" applyBorder="1" applyAlignment="1">
      <alignment horizontal="left" vertical="top"/>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5" xfId="4" applyFont="1" applyBorder="1" applyAlignment="1">
      <alignment horizontal="left"/>
    </xf>
    <xf numFmtId="0" fontId="48" fillId="0" borderId="6" xfId="4" applyFont="1" applyBorder="1" applyAlignment="1">
      <alignment horizontal="left"/>
    </xf>
    <xf numFmtId="0" fontId="48" fillId="0" borderId="26" xfId="4" applyFont="1" applyBorder="1" applyAlignment="1">
      <alignment horizontal="left"/>
    </xf>
    <xf numFmtId="0" fontId="48" fillId="0" borderId="28" xfId="4" applyFont="1" applyBorder="1" applyAlignment="1">
      <alignment horizontal="left"/>
    </xf>
    <xf numFmtId="0" fontId="48" fillId="0" borderId="0" xfId="4" applyFont="1" applyBorder="1" applyAlignment="1">
      <alignment horizontal="left"/>
    </xf>
    <xf numFmtId="0" fontId="48" fillId="0" borderId="29" xfId="4" applyFont="1" applyBorder="1" applyAlignment="1">
      <alignment horizontal="left"/>
    </xf>
    <xf numFmtId="0" fontId="48" fillId="0" borderId="31" xfId="4" applyFont="1" applyBorder="1" applyAlignment="1">
      <alignment horizontal="left"/>
    </xf>
    <xf numFmtId="0" fontId="48" fillId="0" borderId="5" xfId="4" applyFont="1" applyBorder="1" applyAlignment="1">
      <alignment horizontal="left"/>
    </xf>
    <xf numFmtId="0" fontId="48" fillId="0" borderId="32" xfId="4" applyFont="1" applyBorder="1" applyAlignment="1">
      <alignment horizontal="left"/>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45" xfId="4"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0" fillId="0" borderId="0" xfId="0" applyAlignment="1"/>
    <xf numFmtId="0" fontId="48" fillId="0" borderId="29" xfId="4" applyFont="1" applyBorder="1" applyAlignment="1">
      <alignment horizontal="left" vertical="top"/>
    </xf>
    <xf numFmtId="0" fontId="48" fillId="0" borderId="32" xfId="4" applyFont="1" applyBorder="1" applyAlignment="1">
      <alignment horizontal="lef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164" fontId="48" fillId="0" borderId="49" xfId="4" applyNumberFormat="1" applyFont="1" applyBorder="1" applyAlignment="1">
      <alignment horizontal="right" vertical="center"/>
    </xf>
    <xf numFmtId="164"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49" xfId="4" applyFont="1" applyBorder="1" applyAlignment="1">
      <alignment horizontal="right" vertical="center"/>
    </xf>
    <xf numFmtId="0" fontId="48" fillId="0" borderId="25" xfId="4" applyFont="1" applyBorder="1" applyAlignment="1">
      <alignment horizontal="left" vertical="top"/>
    </xf>
    <xf numFmtId="0" fontId="48" fillId="0" borderId="26" xfId="4" applyFont="1" applyBorder="1" applyAlignment="1">
      <alignment horizontal="left" vertical="top"/>
    </xf>
    <xf numFmtId="0" fontId="48" fillId="0" borderId="28" xfId="4" applyFont="1" applyBorder="1" applyAlignment="1">
      <alignment horizontal="left" vertical="top"/>
    </xf>
    <xf numFmtId="0" fontId="48" fillId="0" borderId="29" xfId="4" applyFont="1" applyBorder="1" applyAlignment="1">
      <alignment horizontal="left" vertical="top"/>
    </xf>
    <xf numFmtId="0" fontId="48" fillId="0" borderId="31" xfId="4" applyFont="1" applyBorder="1" applyAlignment="1">
      <alignment horizontal="left" vertical="top"/>
    </xf>
    <xf numFmtId="0" fontId="48" fillId="0" borderId="32" xfId="4" applyFont="1" applyBorder="1" applyAlignment="1">
      <alignment horizontal="left" vertical="top"/>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5" xfId="4" applyFont="1" applyBorder="1" applyAlignment="1">
      <alignment horizontal="left"/>
    </xf>
    <xf numFmtId="0" fontId="48" fillId="0" borderId="6" xfId="4" applyFont="1" applyBorder="1" applyAlignment="1">
      <alignment horizontal="left"/>
    </xf>
    <xf numFmtId="0" fontId="48" fillId="0" borderId="26" xfId="4" applyFont="1" applyBorder="1" applyAlignment="1">
      <alignment horizontal="left"/>
    </xf>
    <xf numFmtId="0" fontId="48" fillId="0" borderId="28" xfId="4" applyFont="1" applyBorder="1" applyAlignment="1">
      <alignment horizontal="left"/>
    </xf>
    <xf numFmtId="0" fontId="48" fillId="0" borderId="0" xfId="4" applyFont="1" applyBorder="1" applyAlignment="1">
      <alignment horizontal="left"/>
    </xf>
    <xf numFmtId="0" fontId="48" fillId="0" borderId="29" xfId="4" applyFont="1" applyBorder="1" applyAlignment="1">
      <alignment horizontal="left"/>
    </xf>
    <xf numFmtId="0" fontId="48" fillId="0" borderId="31" xfId="4" applyFont="1" applyBorder="1" applyAlignment="1">
      <alignment horizontal="left"/>
    </xf>
    <xf numFmtId="0" fontId="48" fillId="0" borderId="5" xfId="4" applyFont="1" applyBorder="1" applyAlignment="1">
      <alignment horizontal="left"/>
    </xf>
    <xf numFmtId="0" fontId="48" fillId="0" borderId="32" xfId="4" applyFont="1" applyBorder="1" applyAlignment="1">
      <alignment horizontal="left"/>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0" fontId="48" fillId="0" borderId="43" xfId="4" applyFont="1" applyBorder="1" applyAlignment="1">
      <alignment horizontal="right" vertical="center"/>
    </xf>
    <xf numFmtId="0" fontId="48" fillId="0" borderId="44" xfId="4" applyFont="1" applyBorder="1" applyAlignment="1">
      <alignment horizontal="right" vertical="center"/>
    </xf>
    <xf numFmtId="0" fontId="48" fillId="0" borderId="49" xfId="4"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48" fillId="0" borderId="43" xfId="4" applyNumberFormat="1" applyFont="1" applyBorder="1" applyAlignment="1">
      <alignment horizontal="right" vertical="center"/>
    </xf>
    <xf numFmtId="164" fontId="48" fillId="0" borderId="44" xfId="4" applyNumberFormat="1"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164" fontId="48" fillId="0" borderId="46" xfId="4" applyNumberFormat="1" applyFont="1" applyBorder="1" applyAlignment="1">
      <alignment horizontal="right" vertical="center"/>
    </xf>
    <xf numFmtId="164" fontId="48" fillId="0" borderId="47" xfId="4" applyNumberFormat="1" applyFont="1" applyBorder="1" applyAlignment="1">
      <alignment horizontal="right" vertical="center"/>
    </xf>
    <xf numFmtId="0" fontId="48" fillId="0" borderId="27" xfId="4" applyFont="1" applyBorder="1" applyAlignment="1">
      <alignment horizontal="left"/>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0" xfId="4" applyFont="1" applyBorder="1" applyAlignment="1">
      <alignment horizontal="left"/>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33" xfId="4" applyFont="1" applyBorder="1" applyAlignment="1">
      <alignment horizontal="left"/>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7" xfId="4" applyFont="1" applyBorder="1" applyAlignment="1">
      <alignment horizontal="left" vertical="top"/>
    </xf>
    <xf numFmtId="0" fontId="48" fillId="0" borderId="30" xfId="4" applyFont="1" applyBorder="1" applyAlignment="1">
      <alignment horizontal="left" vertical="top"/>
    </xf>
    <xf numFmtId="0" fontId="48" fillId="0" borderId="33"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5" xfId="4" applyFont="1" applyBorder="1" applyAlignment="1">
      <alignment horizontal="left" vertical="top"/>
    </xf>
    <xf numFmtId="0" fontId="48" fillId="0" borderId="26" xfId="4" applyFont="1" applyBorder="1" applyAlignment="1">
      <alignment horizontal="left" vertical="top"/>
    </xf>
    <xf numFmtId="0" fontId="48" fillId="0" borderId="28" xfId="4" applyFont="1" applyBorder="1" applyAlignment="1">
      <alignment horizontal="left" vertical="top"/>
    </xf>
    <xf numFmtId="0" fontId="48" fillId="0" borderId="29" xfId="4" applyFont="1" applyBorder="1" applyAlignment="1">
      <alignment horizontal="left" vertical="top"/>
    </xf>
    <xf numFmtId="0" fontId="48" fillId="0" borderId="31" xfId="4" applyFont="1" applyBorder="1" applyAlignment="1">
      <alignment horizontal="left" vertical="top"/>
    </xf>
    <xf numFmtId="0" fontId="48" fillId="0" borderId="32" xfId="4" applyFont="1" applyBorder="1" applyAlignment="1">
      <alignment horizontal="left" vertical="top"/>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25" xfId="4" applyFont="1" applyBorder="1" applyAlignment="1">
      <alignment horizontal="left"/>
    </xf>
    <xf numFmtId="0" fontId="48" fillId="0" borderId="6" xfId="4" applyFont="1" applyBorder="1" applyAlignment="1">
      <alignment horizontal="left"/>
    </xf>
    <xf numFmtId="0" fontId="48" fillId="0" borderId="26" xfId="4" applyFont="1" applyBorder="1" applyAlignment="1">
      <alignment horizontal="left"/>
    </xf>
    <xf numFmtId="0" fontId="48" fillId="0" borderId="28" xfId="4" applyFont="1" applyBorder="1" applyAlignment="1">
      <alignment horizontal="left"/>
    </xf>
    <xf numFmtId="0" fontId="48" fillId="0" borderId="0" xfId="4" applyFont="1" applyBorder="1" applyAlignment="1">
      <alignment horizontal="left"/>
    </xf>
    <xf numFmtId="0" fontId="48" fillId="0" borderId="29" xfId="4" applyFont="1" applyBorder="1" applyAlignment="1">
      <alignment horizontal="left"/>
    </xf>
    <xf numFmtId="0" fontId="48" fillId="0" borderId="31" xfId="4" applyFont="1" applyBorder="1" applyAlignment="1">
      <alignment horizontal="left"/>
    </xf>
    <xf numFmtId="0" fontId="48" fillId="0" borderId="5" xfId="4" applyFont="1" applyBorder="1" applyAlignment="1">
      <alignment horizontal="left"/>
    </xf>
    <xf numFmtId="0" fontId="48" fillId="0" borderId="32" xfId="4" applyFont="1" applyBorder="1" applyAlignment="1">
      <alignment horizontal="left"/>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0" fontId="48" fillId="0" borderId="48" xfId="4"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51" xfId="4"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37" xfId="5" applyFont="1" applyBorder="1" applyAlignment="1">
      <alignment horizontal="center" wrapText="1"/>
    </xf>
    <xf numFmtId="0" fontId="48" fillId="0" borderId="38" xfId="5" applyFont="1" applyBorder="1" applyAlignment="1">
      <alignment horizontal="center" wrapText="1"/>
    </xf>
    <xf numFmtId="0" fontId="48" fillId="0" borderId="39" xfId="5" applyFont="1" applyBorder="1" applyAlignment="1">
      <alignment horizontal="center" wrapText="1"/>
    </xf>
    <xf numFmtId="0" fontId="48" fillId="0" borderId="40" xfId="5" applyFont="1" applyBorder="1" applyAlignment="1">
      <alignment horizontal="center" wrapText="1"/>
    </xf>
    <xf numFmtId="0" fontId="48" fillId="0" borderId="41" xfId="5" applyFont="1" applyBorder="1" applyAlignment="1">
      <alignment horizontal="center" wrapText="1"/>
    </xf>
    <xf numFmtId="0" fontId="48" fillId="0" borderId="42" xfId="5" applyFont="1" applyBorder="1" applyAlignment="1">
      <alignment horizontal="center" wrapText="1"/>
    </xf>
    <xf numFmtId="0" fontId="48" fillId="0" borderId="6" xfId="5" applyFont="1" applyBorder="1" applyAlignment="1">
      <alignment horizontal="left" vertical="top" wrapText="1"/>
    </xf>
    <xf numFmtId="0" fontId="48" fillId="0" borderId="26" xfId="5" applyFont="1" applyBorder="1" applyAlignment="1">
      <alignment horizontal="left" vertical="top" wrapText="1"/>
    </xf>
    <xf numFmtId="164" fontId="48" fillId="0" borderId="43" xfId="5" applyNumberFormat="1" applyFont="1" applyBorder="1" applyAlignment="1">
      <alignment horizontal="right" vertical="center"/>
    </xf>
    <xf numFmtId="164" fontId="48" fillId="0" borderId="44" xfId="5" applyNumberFormat="1" applyFont="1" applyBorder="1" applyAlignment="1">
      <alignment horizontal="right" vertical="center"/>
    </xf>
    <xf numFmtId="0" fontId="48" fillId="0" borderId="0" xfId="5" applyFont="1" applyBorder="1" applyAlignment="1">
      <alignment horizontal="left" vertical="top" wrapText="1"/>
    </xf>
    <xf numFmtId="0" fontId="48" fillId="0" borderId="29" xfId="5" applyFont="1" applyBorder="1" applyAlignment="1">
      <alignment horizontal="left" vertical="top" wrapText="1"/>
    </xf>
    <xf numFmtId="164" fontId="48" fillId="0" borderId="46" xfId="5" applyNumberFormat="1" applyFont="1" applyBorder="1" applyAlignment="1">
      <alignment horizontal="right" vertical="center"/>
    </xf>
    <xf numFmtId="164" fontId="48" fillId="0" borderId="47" xfId="5" applyNumberFormat="1" applyFont="1" applyBorder="1" applyAlignment="1">
      <alignment horizontal="right" vertical="center"/>
    </xf>
    <xf numFmtId="0" fontId="48" fillId="0" borderId="5" xfId="5" applyFont="1" applyBorder="1" applyAlignment="1">
      <alignment horizontal="left" vertical="top" wrapText="1"/>
    </xf>
    <xf numFmtId="0" fontId="48" fillId="0" borderId="32" xfId="5" applyFont="1" applyBorder="1" applyAlignment="1">
      <alignment horizontal="left" vertical="top" wrapText="1"/>
    </xf>
    <xf numFmtId="164" fontId="48" fillId="0" borderId="49" xfId="5" applyNumberFormat="1" applyFont="1" applyBorder="1" applyAlignment="1">
      <alignment horizontal="right" vertical="center"/>
    </xf>
    <xf numFmtId="164" fontId="48" fillId="0" borderId="50" xfId="5" applyNumberFormat="1" applyFont="1" applyBorder="1" applyAlignment="1">
      <alignment horizontal="right" vertical="center"/>
    </xf>
    <xf numFmtId="166" fontId="48" fillId="0" borderId="46" xfId="4" applyNumberFormat="1" applyFont="1" applyBorder="1" applyAlignment="1">
      <alignment horizontal="right" vertical="center"/>
    </xf>
    <xf numFmtId="166" fontId="48" fillId="0" borderId="47" xfId="4" applyNumberFormat="1" applyFont="1" applyBorder="1" applyAlignment="1">
      <alignment horizontal="right" vertical="center"/>
    </xf>
    <xf numFmtId="166" fontId="48" fillId="0" borderId="49" xfId="4" applyNumberFormat="1" applyFont="1" applyBorder="1" applyAlignment="1">
      <alignment horizontal="right" vertical="center"/>
    </xf>
    <xf numFmtId="166" fontId="48" fillId="0" borderId="50" xfId="4" applyNumberFormat="1" applyFont="1" applyBorder="1" applyAlignment="1">
      <alignment horizontal="right" vertical="center"/>
    </xf>
    <xf numFmtId="0" fontId="48" fillId="0" borderId="46" xfId="4" applyFont="1" applyBorder="1" applyAlignment="1">
      <alignment horizontal="right" vertical="center"/>
    </xf>
    <xf numFmtId="0" fontId="48" fillId="0" borderId="47" xfId="4" applyFont="1" applyBorder="1" applyAlignment="1">
      <alignment horizontal="right" vertical="center"/>
    </xf>
    <xf numFmtId="0" fontId="48" fillId="0" borderId="50" xfId="4" applyFont="1" applyBorder="1" applyAlignment="1">
      <alignment horizontal="right" vertical="center"/>
    </xf>
    <xf numFmtId="166" fontId="48" fillId="0" borderId="43" xfId="4" applyNumberFormat="1" applyFont="1" applyBorder="1" applyAlignment="1">
      <alignment horizontal="right" vertical="center"/>
    </xf>
    <xf numFmtId="166" fontId="48" fillId="0" borderId="44" xfId="4" applyNumberFormat="1" applyFont="1" applyBorder="1" applyAlignment="1">
      <alignment horizontal="right" vertical="center"/>
    </xf>
    <xf numFmtId="0" fontId="48" fillId="0" borderId="26" xfId="4" applyFont="1" applyBorder="1" applyAlignment="1">
      <alignment horizontal="left" vertical="top"/>
    </xf>
    <xf numFmtId="0" fontId="48" fillId="0" borderId="29" xfId="4" applyFont="1" applyBorder="1" applyAlignment="1">
      <alignment horizontal="left" vertical="top"/>
    </xf>
    <xf numFmtId="0" fontId="48" fillId="0" borderId="32" xfId="4" applyFont="1" applyBorder="1" applyAlignment="1">
      <alignment horizontal="left" vertical="top"/>
    </xf>
    <xf numFmtId="0" fontId="48" fillId="0" borderId="37" xfId="4" applyFont="1" applyBorder="1" applyAlignment="1">
      <alignment horizontal="center"/>
    </xf>
    <xf numFmtId="0" fontId="48" fillId="0" borderId="38" xfId="4" applyFont="1" applyBorder="1" applyAlignment="1">
      <alignment horizontal="center"/>
    </xf>
    <xf numFmtId="0" fontId="48" fillId="0" borderId="39" xfId="4" applyFont="1" applyBorder="1" applyAlignment="1">
      <alignment horizontal="center"/>
    </xf>
    <xf numFmtId="0" fontId="48" fillId="0" borderId="40" xfId="4" applyFont="1" applyBorder="1" applyAlignment="1">
      <alignment horizontal="center"/>
    </xf>
    <xf numFmtId="0" fontId="48" fillId="0" borderId="41" xfId="4" applyFont="1" applyBorder="1" applyAlignment="1">
      <alignment horizontal="center"/>
    </xf>
    <xf numFmtId="0" fontId="48" fillId="0" borderId="42" xfId="4" applyFont="1" applyBorder="1" applyAlignment="1">
      <alignment horizontal="center"/>
    </xf>
    <xf numFmtId="0" fontId="48" fillId="0" borderId="6" xfId="4" applyFont="1" applyBorder="1" applyAlignment="1">
      <alignment horizontal="left" vertical="top"/>
    </xf>
    <xf numFmtId="0" fontId="48" fillId="0" borderId="0" xfId="4" applyFont="1" applyBorder="1" applyAlignment="1">
      <alignment horizontal="left" vertical="top"/>
    </xf>
    <xf numFmtId="0" fontId="48" fillId="0" borderId="5" xfId="4" applyFont="1" applyBorder="1" applyAlignment="1">
      <alignment horizontal="left" vertical="top"/>
    </xf>
    <xf numFmtId="164" fontId="25" fillId="0" borderId="45" xfId="2" applyNumberFormat="1" applyFont="1" applyBorder="1" applyAlignment="1">
      <alignment horizontal="right" vertical="center"/>
    </xf>
    <xf numFmtId="166" fontId="25" fillId="0" borderId="48" xfId="2" applyNumberFormat="1" applyFont="1" applyBorder="1" applyAlignment="1">
      <alignment horizontal="right" vertical="center"/>
    </xf>
    <xf numFmtId="166" fontId="25" fillId="0" borderId="51" xfId="2" applyNumberFormat="1" applyFont="1" applyBorder="1" applyAlignment="1">
      <alignment horizontal="right" vertical="center"/>
    </xf>
    <xf numFmtId="164" fontId="25" fillId="0" borderId="48" xfId="2" applyNumberFormat="1" applyFont="1" applyBorder="1" applyAlignment="1">
      <alignment horizontal="right" vertical="center"/>
    </xf>
    <xf numFmtId="166" fontId="25" fillId="0" borderId="45" xfId="2" applyNumberFormat="1" applyFont="1" applyBorder="1" applyAlignment="1">
      <alignment horizontal="right" vertical="center"/>
    </xf>
    <xf numFmtId="164" fontId="25" fillId="0" borderId="45" xfId="6" applyNumberFormat="1" applyFont="1" applyBorder="1" applyAlignment="1">
      <alignment horizontal="right" vertical="center"/>
    </xf>
    <xf numFmtId="164" fontId="25" fillId="0" borderId="48" xfId="6" applyNumberFormat="1" applyFont="1" applyBorder="1" applyAlignment="1">
      <alignment horizontal="right" vertical="center"/>
    </xf>
    <xf numFmtId="0" fontId="25" fillId="0" borderId="48" xfId="6" applyFont="1" applyBorder="1" applyAlignment="1">
      <alignment horizontal="right" vertical="center"/>
    </xf>
    <xf numFmtId="164" fontId="25" fillId="0" borderId="51" xfId="6" applyNumberFormat="1" applyFont="1" applyBorder="1" applyAlignment="1">
      <alignment horizontal="right" vertical="center"/>
    </xf>
    <xf numFmtId="166" fontId="25" fillId="0" borderId="45" xfId="6" applyNumberFormat="1" applyFont="1" applyBorder="1" applyAlignment="1">
      <alignment horizontal="right" vertical="center"/>
    </xf>
    <xf numFmtId="166" fontId="25" fillId="0" borderId="48" xfId="6" applyNumberFormat="1" applyFont="1" applyBorder="1" applyAlignment="1">
      <alignment horizontal="right" vertical="center"/>
    </xf>
    <xf numFmtId="166" fontId="25" fillId="0" borderId="51" xfId="6" applyNumberFormat="1" applyFont="1" applyBorder="1" applyAlignment="1">
      <alignment horizontal="right" vertical="center"/>
    </xf>
    <xf numFmtId="164" fontId="25" fillId="0" borderId="47" xfId="7" applyNumberFormat="1" applyFont="1" applyBorder="1" applyAlignment="1">
      <alignment horizontal="right" vertical="center"/>
    </xf>
    <xf numFmtId="164" fontId="25" fillId="0" borderId="48" xfId="7" applyNumberFormat="1" applyFont="1" applyBorder="1" applyAlignment="1">
      <alignment horizontal="right" vertical="center"/>
    </xf>
    <xf numFmtId="164" fontId="25" fillId="0" borderId="50" xfId="7" applyNumberFormat="1" applyFont="1" applyBorder="1" applyAlignment="1">
      <alignment horizontal="right" vertical="center"/>
    </xf>
    <xf numFmtId="164" fontId="25" fillId="0" borderId="51" xfId="7" applyNumberFormat="1" applyFont="1" applyBorder="1" applyAlignment="1">
      <alignment horizontal="right" vertical="center"/>
    </xf>
    <xf numFmtId="166" fontId="25" fillId="0" borderId="48" xfId="7" applyNumberFormat="1" applyFont="1" applyBorder="1" applyAlignment="1">
      <alignment horizontal="right" vertical="center"/>
    </xf>
    <xf numFmtId="166" fontId="25" fillId="0" borderId="51" xfId="7" applyNumberFormat="1" applyFont="1" applyBorder="1" applyAlignment="1">
      <alignment horizontal="right" vertical="center"/>
    </xf>
    <xf numFmtId="166" fontId="25" fillId="0" borderId="47" xfId="7" applyNumberFormat="1" applyFont="1" applyBorder="1" applyAlignment="1">
      <alignment horizontal="right" vertical="center"/>
    </xf>
    <xf numFmtId="166" fontId="25" fillId="0" borderId="50" xfId="7" applyNumberFormat="1" applyFont="1" applyBorder="1" applyAlignment="1">
      <alignment horizontal="right" vertical="center"/>
    </xf>
    <xf numFmtId="164" fontId="25" fillId="0" borderId="45" xfId="8" applyNumberFormat="1" applyFont="1" applyBorder="1" applyAlignment="1">
      <alignment horizontal="right" vertical="center"/>
    </xf>
    <xf numFmtId="164" fontId="25" fillId="0" borderId="48" xfId="8" applyNumberFormat="1" applyFont="1" applyBorder="1" applyAlignment="1">
      <alignment horizontal="right" vertical="center"/>
    </xf>
    <xf numFmtId="164" fontId="25" fillId="0" borderId="51" xfId="8" applyNumberFormat="1" applyFont="1" applyBorder="1" applyAlignment="1">
      <alignment horizontal="right" vertical="center"/>
    </xf>
    <xf numFmtId="166" fontId="25" fillId="0" borderId="45" xfId="8" applyNumberFormat="1" applyFont="1" applyBorder="1" applyAlignment="1">
      <alignment horizontal="right" vertical="center"/>
    </xf>
    <xf numFmtId="166" fontId="25" fillId="0" borderId="48" xfId="8" applyNumberFormat="1" applyFont="1" applyBorder="1" applyAlignment="1">
      <alignment horizontal="right" vertical="center"/>
    </xf>
    <xf numFmtId="166" fontId="25" fillId="0" borderId="51" xfId="8" applyNumberFormat="1" applyFont="1" applyBorder="1" applyAlignment="1">
      <alignment horizontal="right" vertical="center"/>
    </xf>
    <xf numFmtId="164" fontId="25" fillId="0" borderId="45" xfId="9" applyNumberFormat="1" applyFont="1" applyBorder="1" applyAlignment="1">
      <alignment horizontal="right" vertical="center"/>
    </xf>
    <xf numFmtId="164" fontId="25" fillId="0" borderId="48" xfId="9" applyNumberFormat="1" applyFont="1" applyBorder="1" applyAlignment="1">
      <alignment horizontal="right" vertical="center"/>
    </xf>
    <xf numFmtId="164" fontId="25" fillId="0" borderId="51" xfId="9" applyNumberFormat="1" applyFont="1" applyBorder="1" applyAlignment="1">
      <alignment horizontal="right" vertical="center"/>
    </xf>
    <xf numFmtId="166" fontId="25" fillId="0" borderId="45" xfId="9" applyNumberFormat="1" applyFont="1" applyBorder="1" applyAlignment="1">
      <alignment horizontal="right" vertical="center"/>
    </xf>
    <xf numFmtId="166" fontId="25" fillId="0" borderId="48" xfId="9" applyNumberFormat="1" applyFont="1" applyBorder="1" applyAlignment="1">
      <alignment horizontal="right" vertical="center"/>
    </xf>
    <xf numFmtId="166" fontId="25" fillId="0" borderId="51" xfId="9" applyNumberFormat="1" applyFont="1" applyBorder="1" applyAlignment="1">
      <alignment horizontal="right" vertical="center"/>
    </xf>
    <xf numFmtId="164" fontId="25" fillId="0" borderId="45" xfId="10" applyNumberFormat="1" applyFont="1" applyBorder="1" applyAlignment="1">
      <alignment horizontal="right" vertical="center"/>
    </xf>
    <xf numFmtId="164" fontId="25" fillId="0" borderId="48" xfId="10" applyNumberFormat="1" applyFont="1" applyBorder="1" applyAlignment="1">
      <alignment horizontal="right" vertical="center"/>
    </xf>
    <xf numFmtId="164" fontId="25" fillId="0" borderId="51" xfId="10" applyNumberFormat="1" applyFont="1" applyBorder="1" applyAlignment="1">
      <alignment horizontal="right" vertical="center"/>
    </xf>
    <xf numFmtId="0" fontId="25" fillId="0" borderId="45" xfId="10" applyFont="1" applyBorder="1" applyAlignment="1">
      <alignment horizontal="right" vertical="center"/>
    </xf>
    <xf numFmtId="0" fontId="25" fillId="0" borderId="48" xfId="10" applyFont="1" applyBorder="1" applyAlignment="1">
      <alignment horizontal="right" vertical="center"/>
    </xf>
    <xf numFmtId="0" fontId="25" fillId="0" borderId="51" xfId="10" applyFont="1" applyBorder="1" applyAlignment="1">
      <alignment horizontal="right" vertical="center"/>
    </xf>
    <xf numFmtId="164" fontId="25" fillId="0" borderId="45" xfId="11" applyNumberFormat="1" applyFont="1" applyBorder="1" applyAlignment="1">
      <alignment horizontal="right" vertical="center"/>
    </xf>
    <xf numFmtId="164" fontId="25" fillId="0" borderId="48" xfId="11" applyNumberFormat="1" applyFont="1" applyBorder="1" applyAlignment="1">
      <alignment horizontal="right" vertical="center"/>
    </xf>
    <xf numFmtId="0" fontId="25" fillId="0" borderId="48" xfId="11" applyFont="1" applyBorder="1" applyAlignment="1">
      <alignment horizontal="right" vertical="center"/>
    </xf>
    <xf numFmtId="0" fontId="25" fillId="0" borderId="51" xfId="11" applyFont="1" applyBorder="1" applyAlignment="1">
      <alignment horizontal="right" vertical="center"/>
    </xf>
    <xf numFmtId="0" fontId="25" fillId="0" borderId="45" xfId="11" applyFont="1" applyBorder="1" applyAlignment="1">
      <alignment horizontal="right" vertical="center"/>
    </xf>
    <xf numFmtId="0" fontId="25" fillId="0" borderId="44" xfId="11" applyFont="1" applyBorder="1" applyAlignment="1">
      <alignment horizontal="right" vertical="center"/>
    </xf>
    <xf numFmtId="0" fontId="25" fillId="0" borderId="47" xfId="11" applyFont="1" applyBorder="1" applyAlignment="1">
      <alignment horizontal="right" vertical="center"/>
    </xf>
    <xf numFmtId="164" fontId="25" fillId="0" borderId="47" xfId="11" applyNumberFormat="1" applyFont="1" applyBorder="1" applyAlignment="1">
      <alignment horizontal="right" vertical="center"/>
    </xf>
    <xf numFmtId="0" fontId="25" fillId="0" borderId="50" xfId="11" applyFont="1" applyBorder="1" applyAlignment="1">
      <alignment horizontal="right" vertical="center"/>
    </xf>
    <xf numFmtId="164" fontId="25" fillId="0" borderId="51" xfId="11" applyNumberFormat="1" applyFont="1" applyBorder="1" applyAlignment="1">
      <alignment horizontal="right" vertical="center"/>
    </xf>
    <xf numFmtId="166" fontId="25" fillId="0" borderId="45" xfId="11" applyNumberFormat="1" applyFont="1" applyBorder="1" applyAlignment="1">
      <alignment horizontal="right" vertical="center"/>
    </xf>
    <xf numFmtId="166" fontId="25" fillId="0" borderId="48" xfId="11" applyNumberFormat="1" applyFont="1" applyBorder="1" applyAlignment="1">
      <alignment horizontal="right" vertical="center"/>
    </xf>
    <xf numFmtId="166" fontId="25" fillId="0" borderId="51" xfId="11" applyNumberFormat="1" applyFont="1" applyBorder="1" applyAlignment="1">
      <alignment horizontal="right" vertical="center"/>
    </xf>
    <xf numFmtId="0" fontId="25" fillId="0" borderId="45" xfId="12" applyFont="1" applyBorder="1" applyAlignment="1">
      <alignment horizontal="right" vertical="center"/>
    </xf>
    <xf numFmtId="0" fontId="25" fillId="0" borderId="48" xfId="12" applyFont="1" applyBorder="1" applyAlignment="1">
      <alignment horizontal="right" vertical="center"/>
    </xf>
    <xf numFmtId="166" fontId="25" fillId="0" borderId="48" xfId="12" applyNumberFormat="1" applyFont="1" applyBorder="1" applyAlignment="1">
      <alignment horizontal="right" vertical="center"/>
    </xf>
    <xf numFmtId="0" fontId="25" fillId="0" borderId="51" xfId="12" applyFont="1" applyBorder="1" applyAlignment="1">
      <alignment horizontal="right" vertical="center"/>
    </xf>
    <xf numFmtId="166" fontId="25" fillId="0" borderId="45" xfId="12" applyNumberFormat="1" applyFont="1" applyBorder="1" applyAlignment="1">
      <alignment horizontal="right" vertical="center"/>
    </xf>
    <xf numFmtId="0" fontId="25" fillId="0" borderId="44" xfId="12" applyFont="1" applyBorder="1" applyAlignment="1">
      <alignment horizontal="right" vertical="center"/>
    </xf>
    <xf numFmtId="0" fontId="25" fillId="0" borderId="47" xfId="12" applyFont="1" applyBorder="1" applyAlignment="1">
      <alignment horizontal="right" vertical="center"/>
    </xf>
    <xf numFmtId="166" fontId="25" fillId="0" borderId="47" xfId="12" applyNumberFormat="1" applyFont="1" applyBorder="1" applyAlignment="1">
      <alignment horizontal="right" vertical="center"/>
    </xf>
    <xf numFmtId="0" fontId="25" fillId="0" borderId="50" xfId="12" applyFont="1" applyBorder="1" applyAlignment="1">
      <alignment horizontal="right" vertical="center"/>
    </xf>
    <xf numFmtId="166" fontId="25" fillId="0" borderId="51" xfId="12" applyNumberFormat="1" applyFont="1" applyBorder="1" applyAlignment="1">
      <alignment horizontal="right" vertical="center"/>
    </xf>
    <xf numFmtId="0" fontId="0" fillId="7" borderId="0" xfId="0" applyFill="1" applyAlignment="1"/>
    <xf numFmtId="164" fontId="25" fillId="0" borderId="45" xfId="13" applyNumberFormat="1" applyFont="1" applyBorder="1" applyAlignment="1">
      <alignment horizontal="right" vertical="center"/>
    </xf>
    <xf numFmtId="164" fontId="25" fillId="0" borderId="48" xfId="13" applyNumberFormat="1" applyFont="1" applyBorder="1" applyAlignment="1">
      <alignment horizontal="right" vertical="center"/>
    </xf>
    <xf numFmtId="166" fontId="25" fillId="0" borderId="48" xfId="13" applyNumberFormat="1" applyFont="1" applyBorder="1" applyAlignment="1">
      <alignment horizontal="right" vertical="center"/>
    </xf>
    <xf numFmtId="166" fontId="25" fillId="0" borderId="51" xfId="13" applyNumberFormat="1" applyFont="1" applyBorder="1" applyAlignment="1">
      <alignment horizontal="right" vertical="center"/>
    </xf>
    <xf numFmtId="166" fontId="25" fillId="0" borderId="45" xfId="13" applyNumberFormat="1" applyFont="1" applyBorder="1" applyAlignment="1">
      <alignment horizontal="right" vertical="center"/>
    </xf>
    <xf numFmtId="0" fontId="25" fillId="0" borderId="48" xfId="13" applyFont="1" applyBorder="1" applyAlignment="1">
      <alignment horizontal="right" vertical="center"/>
    </xf>
    <xf numFmtId="0" fontId="25" fillId="0" borderId="51" xfId="13" applyFont="1" applyBorder="1" applyAlignment="1">
      <alignment horizontal="right" vertical="center"/>
    </xf>
    <xf numFmtId="0" fontId="29" fillId="0" borderId="0" xfId="2" applyFont="1" applyBorder="1" applyAlignment="1">
      <alignment horizontal="center" vertical="top" wrapText="1"/>
    </xf>
    <xf numFmtId="0" fontId="27" fillId="0" borderId="1" xfId="0" applyFont="1" applyBorder="1" applyAlignment="1">
      <alignment horizontal="center"/>
    </xf>
    <xf numFmtId="0" fontId="27" fillId="2" borderId="1" xfId="0" quotePrefix="1" applyFont="1" applyFill="1" applyBorder="1" applyAlignment="1">
      <alignment horizontal="right" vertical="center" wrapText="1"/>
    </xf>
    <xf numFmtId="3" fontId="27" fillId="0" borderId="0" xfId="0" applyNumberFormat="1" applyFont="1" applyBorder="1" applyAlignment="1">
      <alignment horizontal="right" vertical="center"/>
    </xf>
    <xf numFmtId="0" fontId="25" fillId="0" borderId="0" xfId="4" applyFont="1" applyBorder="1" applyAlignment="1">
      <alignment horizontal="left" vertical="top"/>
    </xf>
    <xf numFmtId="0" fontId="48" fillId="0" borderId="25" xfId="4" applyFont="1" applyBorder="1" applyAlignment="1">
      <alignment horizontal="left" vertical="top"/>
    </xf>
    <xf numFmtId="0" fontId="48" fillId="0" borderId="28" xfId="4" applyFont="1" applyBorder="1" applyAlignment="1">
      <alignment horizontal="left" vertical="top"/>
    </xf>
    <xf numFmtId="0" fontId="48" fillId="0" borderId="31" xfId="4" applyFont="1" applyBorder="1" applyAlignment="1">
      <alignment horizontal="left" vertical="top"/>
    </xf>
    <xf numFmtId="0" fontId="48" fillId="0" borderId="25" xfId="4" applyFont="1" applyBorder="1" applyAlignment="1">
      <alignment horizontal="left"/>
    </xf>
    <xf numFmtId="0" fontId="48" fillId="0" borderId="6" xfId="4" applyFont="1" applyBorder="1" applyAlignment="1">
      <alignment horizontal="left"/>
    </xf>
    <xf numFmtId="0" fontId="48" fillId="0" borderId="26" xfId="4" applyFont="1" applyBorder="1" applyAlignment="1">
      <alignment horizontal="left"/>
    </xf>
    <xf numFmtId="0" fontId="48" fillId="0" borderId="28" xfId="4" applyFont="1" applyBorder="1" applyAlignment="1">
      <alignment horizontal="left"/>
    </xf>
    <xf numFmtId="0" fontId="48" fillId="0" borderId="0" xfId="4" applyFont="1" applyBorder="1" applyAlignment="1">
      <alignment horizontal="left"/>
    </xf>
    <xf numFmtId="0" fontId="48" fillId="0" borderId="29" xfId="4" applyFont="1" applyBorder="1" applyAlignment="1">
      <alignment horizontal="left"/>
    </xf>
    <xf numFmtId="0" fontId="48" fillId="0" borderId="31" xfId="4" applyFont="1" applyBorder="1" applyAlignment="1">
      <alignment horizontal="left"/>
    </xf>
    <xf numFmtId="0" fontId="48" fillId="0" borderId="5" xfId="4" applyFont="1" applyBorder="1" applyAlignment="1">
      <alignment horizontal="left"/>
    </xf>
    <xf numFmtId="0" fontId="48" fillId="0" borderId="32" xfId="4" applyFont="1" applyBorder="1" applyAlignment="1">
      <alignment horizontal="left"/>
    </xf>
    <xf numFmtId="0" fontId="48" fillId="0" borderId="34" xfId="4" applyFont="1" applyBorder="1" applyAlignment="1">
      <alignment horizontal="center"/>
    </xf>
    <xf numFmtId="0" fontId="48" fillId="0" borderId="35" xfId="4" applyFont="1" applyBorder="1" applyAlignment="1">
      <alignment horizontal="center"/>
    </xf>
    <xf numFmtId="0" fontId="48" fillId="0" borderId="36" xfId="4" applyFont="1" applyBorder="1" applyAlignment="1">
      <alignment horizontal="center"/>
    </xf>
    <xf numFmtId="0" fontId="48" fillId="0" borderId="25" xfId="5" applyFont="1" applyBorder="1" applyAlignment="1">
      <alignment horizontal="left" wrapText="1"/>
    </xf>
    <xf numFmtId="0" fontId="48" fillId="0" borderId="6" xfId="5" applyFont="1" applyBorder="1" applyAlignment="1">
      <alignment horizontal="left" wrapText="1"/>
    </xf>
    <xf numFmtId="0" fontId="48" fillId="0" borderId="26" xfId="5" applyFont="1" applyBorder="1" applyAlignment="1">
      <alignment horizontal="left" wrapText="1"/>
    </xf>
    <xf numFmtId="0" fontId="48" fillId="0" borderId="28" xfId="5" applyFont="1" applyBorder="1" applyAlignment="1">
      <alignment horizontal="left" wrapText="1"/>
    </xf>
    <xf numFmtId="0" fontId="48" fillId="0" borderId="0" xfId="5" applyFont="1" applyBorder="1" applyAlignment="1">
      <alignment horizontal="left" wrapText="1"/>
    </xf>
    <xf numFmtId="0" fontId="48" fillId="0" borderId="29" xfId="5" applyFont="1" applyBorder="1" applyAlignment="1">
      <alignment horizontal="left" wrapText="1"/>
    </xf>
    <xf numFmtId="0" fontId="48" fillId="0" borderId="31" xfId="5" applyFont="1" applyBorder="1" applyAlignment="1">
      <alignment horizontal="left" wrapText="1"/>
    </xf>
    <xf numFmtId="0" fontId="48" fillId="0" borderId="5" xfId="5" applyFont="1" applyBorder="1" applyAlignment="1">
      <alignment horizontal="left" wrapText="1"/>
    </xf>
    <xf numFmtId="0" fontId="48" fillId="0" borderId="32" xfId="5" applyFont="1" applyBorder="1" applyAlignment="1">
      <alignment horizontal="left" wrapText="1"/>
    </xf>
    <xf numFmtId="0" fontId="48" fillId="0" borderId="34" xfId="5" applyFont="1" applyBorder="1" applyAlignment="1">
      <alignment horizontal="center" wrapText="1"/>
    </xf>
    <xf numFmtId="0" fontId="48" fillId="0" borderId="35" xfId="5" applyFont="1" applyBorder="1" applyAlignment="1">
      <alignment horizontal="center" wrapText="1"/>
    </xf>
    <xf numFmtId="0" fontId="48" fillId="0" borderId="36" xfId="5" applyFont="1" applyBorder="1" applyAlignment="1">
      <alignment horizontal="center" wrapText="1"/>
    </xf>
    <xf numFmtId="0" fontId="48" fillId="0" borderId="25" xfId="5" applyFont="1" applyBorder="1" applyAlignment="1">
      <alignment horizontal="left" vertical="top" wrapText="1"/>
    </xf>
    <xf numFmtId="0" fontId="48" fillId="0" borderId="28" xfId="5" applyFont="1" applyBorder="1" applyAlignment="1">
      <alignment horizontal="left" vertical="top" wrapText="1"/>
    </xf>
    <xf numFmtId="0" fontId="48" fillId="0" borderId="31" xfId="5" applyFont="1" applyBorder="1" applyAlignment="1">
      <alignment horizontal="left" vertical="top" wrapText="1"/>
    </xf>
    <xf numFmtId="0" fontId="48" fillId="0" borderId="0" xfId="4" applyFont="1" applyBorder="1" applyAlignment="1">
      <alignment horizontal="left" vertical="top"/>
    </xf>
    <xf numFmtId="0" fontId="48" fillId="0" borderId="5" xfId="4" applyFont="1" applyBorder="1" applyAlignment="1">
      <alignment horizontal="left" vertical="top"/>
    </xf>
    <xf numFmtId="0" fontId="48" fillId="0" borderId="6" xfId="4" applyFont="1" applyBorder="1" applyAlignment="1">
      <alignment horizontal="left" vertical="top"/>
    </xf>
    <xf numFmtId="0" fontId="25" fillId="0" borderId="7" xfId="2" applyFont="1" applyBorder="1" applyAlignment="1">
      <alignment horizontal="left"/>
    </xf>
    <xf numFmtId="0" fontId="25" fillId="0" borderId="0" xfId="2" applyFont="1" applyBorder="1" applyAlignment="1">
      <alignment horizontal="left"/>
    </xf>
    <xf numFmtId="0" fontId="25" fillId="0" borderId="5" xfId="2" applyFont="1" applyBorder="1" applyAlignment="1">
      <alignment horizontal="left"/>
    </xf>
    <xf numFmtId="0" fontId="25" fillId="0" borderId="8" xfId="2" applyFont="1" applyBorder="1" applyAlignment="1">
      <alignment horizontal="center"/>
    </xf>
    <xf numFmtId="0" fontId="25" fillId="0" borderId="6" xfId="2" applyFont="1" applyBorder="1" applyAlignment="1">
      <alignment horizontal="left" vertical="top"/>
    </xf>
    <xf numFmtId="0" fontId="25" fillId="0" borderId="0" xfId="2" applyFont="1" applyBorder="1" applyAlignment="1">
      <alignment horizontal="left" vertical="top"/>
    </xf>
    <xf numFmtId="0" fontId="25" fillId="0" borderId="11" xfId="2" applyFont="1" applyBorder="1" applyAlignment="1">
      <alignment horizontal="left" vertical="top"/>
    </xf>
    <xf numFmtId="0" fontId="3" fillId="0" borderId="0" xfId="0" applyFont="1" applyFill="1" applyAlignment="1">
      <alignment horizontal="center" vertical="center" wrapText="1"/>
    </xf>
    <xf numFmtId="0" fontId="14" fillId="4" borderId="0" xfId="0" applyFont="1" applyFill="1" applyBorder="1" applyAlignment="1">
      <alignment horizontal="center" vertical="center"/>
    </xf>
    <xf numFmtId="0" fontId="7" fillId="0" borderId="0" xfId="0" applyFont="1" applyAlignment="1">
      <alignment horizontal="left" vertical="top" wrapText="1"/>
    </xf>
    <xf numFmtId="0" fontId="22" fillId="4" borderId="4" xfId="0" applyFont="1" applyFill="1" applyBorder="1" applyAlignment="1">
      <alignment horizontal="center" vertical="top" wrapText="1"/>
    </xf>
    <xf numFmtId="0" fontId="11" fillId="0" borderId="0" xfId="0" applyFont="1" applyAlignment="1">
      <alignment horizontal="center" wrapText="1"/>
    </xf>
    <xf numFmtId="0" fontId="11" fillId="4" borderId="2" xfId="0" applyFont="1" applyFill="1" applyBorder="1" applyAlignment="1">
      <alignment horizontal="center" vertical="center"/>
    </xf>
    <xf numFmtId="0" fontId="21" fillId="4" borderId="3" xfId="0" applyFont="1" applyFill="1" applyBorder="1" applyAlignment="1">
      <alignment horizontal="center"/>
    </xf>
  </cellXfs>
  <cellStyles count="14">
    <cellStyle name="Millares" xfId="3" builtinId="3"/>
    <cellStyle name="Normal" xfId="0" builtinId="0"/>
    <cellStyle name="Normal_Hoja1" xfId="2"/>
    <cellStyle name="Normal_Hoja1 2" xfId="4"/>
    <cellStyle name="Normal_Hoja1_1" xfId="5"/>
    <cellStyle name="Normal_Hoja2" xfId="6"/>
    <cellStyle name="Normal_Hoja3" xfId="7"/>
    <cellStyle name="Normal_Hoja4" xfId="8"/>
    <cellStyle name="Normal_Hoja5" xfId="9"/>
    <cellStyle name="Normal_Hoja6" xfId="10"/>
    <cellStyle name="Normal_Hoja7" xfId="11"/>
    <cellStyle name="Normal_Hoja8" xfId="12"/>
    <cellStyle name="Normal_Hoja9" xfId="13"/>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charts/_rels/chart1.xml.rels><?xml version="1.0" encoding="UTF-8" standalone="yes"?>
<Relationships xmlns="http://schemas.openxmlformats.org/package/2006/relationships"><Relationship Id="rId3" Type="http://schemas.openxmlformats.org/officeDocument/2006/relationships/image" Target="../media/image5.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jpg"/><Relationship Id="rId5" Type="http://schemas.openxmlformats.org/officeDocument/2006/relationships/image" Target="../media/image7.png"/><Relationship Id="rId4" Type="http://schemas.openxmlformats.org/officeDocument/2006/relationships/image" Target="../media/image6.jpg"/></Relationships>
</file>

<file path=xl/charts/_rels/chart2.xml.rels><?xml version="1.0" encoding="UTF-8" standalone="yes"?>
<Relationships xmlns="http://schemas.openxmlformats.org/package/2006/relationships"><Relationship Id="rId3" Type="http://schemas.openxmlformats.org/officeDocument/2006/relationships/image" Target="../media/image10.png"/><Relationship Id="rId2" Type="http://schemas.openxmlformats.org/officeDocument/2006/relationships/image" Target="../media/image4.png"/><Relationship Id="rId1" Type="http://schemas.openxmlformats.org/officeDocument/2006/relationships/image" Target="../media/image9.png"/><Relationship Id="rId6" Type="http://schemas.openxmlformats.org/officeDocument/2006/relationships/image" Target="../media/image13.png"/><Relationship Id="rId5" Type="http://schemas.openxmlformats.org/officeDocument/2006/relationships/image" Target="../media/image12.png"/><Relationship Id="rId4" Type="http://schemas.openxmlformats.org/officeDocument/2006/relationships/image" Target="../media/image11.jpg"/></Relationships>
</file>

<file path=xl/charts/_rels/chart8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jpg"/><Relationship Id="rId1" Type="http://schemas.openxmlformats.org/officeDocument/2006/relationships/image" Target="../media/image4.png"/><Relationship Id="rId5" Type="http://schemas.openxmlformats.org/officeDocument/2006/relationships/image" Target="../media/image15.jpg"/><Relationship Id="rId4" Type="http://schemas.openxmlformats.org/officeDocument/2006/relationships/image" Target="../media/image14.jpg"/></Relationships>
</file>

<file path=xl/charts/_rels/chart84.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15.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7.jpg"/><Relationship Id="rId5" Type="http://schemas.openxmlformats.org/officeDocument/2006/relationships/image" Target="../media/image16.jpg"/><Relationship Id="rId4" Type="http://schemas.openxmlformats.org/officeDocument/2006/relationships/image" Target="../media/image6.jpg"/></Relationships>
</file>

<file path=xl/charts/_rels/chart85.xml.rels><?xml version="1.0" encoding="UTF-8" standalone="yes"?>
<Relationships xmlns="http://schemas.openxmlformats.org/package/2006/relationships"><Relationship Id="rId3" Type="http://schemas.openxmlformats.org/officeDocument/2006/relationships/image" Target="../media/image5.jpg"/><Relationship Id="rId7" Type="http://schemas.openxmlformats.org/officeDocument/2006/relationships/image" Target="../media/image6.jpg"/><Relationship Id="rId2" Type="http://schemas.openxmlformats.org/officeDocument/2006/relationships/image" Target="../media/image3.png"/><Relationship Id="rId1" Type="http://schemas.openxmlformats.org/officeDocument/2006/relationships/image" Target="../media/image4.png"/><Relationship Id="rId6" Type="http://schemas.openxmlformats.org/officeDocument/2006/relationships/image" Target="../media/image18.jpg"/><Relationship Id="rId5" Type="http://schemas.openxmlformats.org/officeDocument/2006/relationships/image" Target="../media/image17.jpg"/><Relationship Id="rId4" Type="http://schemas.openxmlformats.org/officeDocument/2006/relationships/image" Target="../media/image8.jpg"/></Relationships>
</file>

<file path=xl/charts/_rels/chart88.xml.rels><?xml version="1.0" encoding="UTF-8" standalone="yes"?>
<Relationships xmlns="http://schemas.openxmlformats.org/package/2006/relationships"><Relationship Id="rId3" Type="http://schemas.openxmlformats.org/officeDocument/2006/relationships/image" Target="../media/image19.png"/><Relationship Id="rId7" Type="http://schemas.openxmlformats.org/officeDocument/2006/relationships/image" Target="../media/image18.jpg"/><Relationship Id="rId2" Type="http://schemas.openxmlformats.org/officeDocument/2006/relationships/image" Target="../media/image5.jpg"/><Relationship Id="rId1" Type="http://schemas.openxmlformats.org/officeDocument/2006/relationships/image" Target="../media/image3.png"/><Relationship Id="rId6" Type="http://schemas.openxmlformats.org/officeDocument/2006/relationships/image" Target="../media/image17.jpg"/><Relationship Id="rId5" Type="http://schemas.openxmlformats.org/officeDocument/2006/relationships/image" Target="../media/image8.jpg"/><Relationship Id="rId4" Type="http://schemas.openxmlformats.org/officeDocument/2006/relationships/image" Target="../media/image6.jpg"/></Relationships>
</file>

<file path=xl/charts/_rels/chart8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jpg"/><Relationship Id="rId1" Type="http://schemas.openxmlformats.org/officeDocument/2006/relationships/image" Target="../media/image4.png"/><Relationship Id="rId4" Type="http://schemas.openxmlformats.org/officeDocument/2006/relationships/image" Target="../media/image15.jpg"/></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de tarjeta de crédito</a:t>
            </a:r>
          </a:p>
          <a:p>
            <a:pPr>
              <a:defRPr/>
            </a:pPr>
            <a:r>
              <a:rPr lang="es-EC" baseline="0"/>
              <a:t>Diciembre 2016</a:t>
            </a:r>
            <a:endParaRPr lang="es-EC"/>
          </a:p>
        </c:rich>
      </c:tx>
      <c:overlay val="1"/>
    </c:title>
    <c:autoTitleDeleted val="0"/>
    <c:plotArea>
      <c:layout>
        <c:manualLayout>
          <c:layoutTarget val="inner"/>
          <c:xMode val="edge"/>
          <c:yMode val="edge"/>
          <c:x val="0.17171198449768646"/>
          <c:y val="0.15760230068498693"/>
          <c:w val="0.74350338164251206"/>
          <c:h val="0.68768275048026739"/>
        </c:manualLayout>
      </c:layout>
      <c:bubbleChart>
        <c:varyColors val="0"/>
        <c:ser>
          <c:idx val="0"/>
          <c:order val="0"/>
          <c:tx>
            <c:strRef>
              <c:f>'Tarjeta de crédito año2016'!$B$455</c:f>
              <c:strCache>
                <c:ptCount val="1"/>
                <c:pt idx="0">
                  <c:v>Diners Club</c:v>
                </c:pt>
              </c:strCache>
            </c:strRef>
          </c:tx>
          <c:spPr>
            <a:blipFill>
              <a:blip xmlns:r="http://schemas.openxmlformats.org/officeDocument/2006/relationships" r:embed="rId1"/>
              <a:stretch>
                <a:fillRect/>
              </a:stretch>
            </a:blipFill>
          </c:spPr>
          <c:invertIfNegative val="0"/>
          <c:dPt>
            <c:idx val="0"/>
            <c:invertIfNegative val="0"/>
            <c:bubble3D val="1"/>
            <c:spPr>
              <a:blipFill>
                <a:blip xmlns:r="http://schemas.openxmlformats.org/officeDocument/2006/relationships" r:embed="rId2"/>
                <a:stretch>
                  <a:fillRect/>
                </a:stretch>
              </a:blipFill>
            </c:spPr>
          </c:dPt>
          <c:xVal>
            <c:numRef>
              <c:f>'Tarjeta de crédito año2016'!$C$455</c:f>
              <c:numCache>
                <c:formatCode>#,##0</c:formatCode>
                <c:ptCount val="1"/>
                <c:pt idx="0">
                  <c:v>435143.99999999971</c:v>
                </c:pt>
              </c:numCache>
            </c:numRef>
          </c:xVal>
          <c:yVal>
            <c:numRef>
              <c:f>'Tarjeta de crédito año2016'!$D$455</c:f>
              <c:numCache>
                <c:formatCode>#,##0</c:formatCode>
                <c:ptCount val="1"/>
                <c:pt idx="0">
                  <c:v>1221952926.2099977</c:v>
                </c:pt>
              </c:numCache>
            </c:numRef>
          </c:yVal>
          <c:bubbleSize>
            <c:numRef>
              <c:f>'Tarjeta de crédito año2016'!$E$455</c:f>
              <c:numCache>
                <c:formatCode>#,##0</c:formatCode>
                <c:ptCount val="1"/>
                <c:pt idx="0">
                  <c:v>2808.1575896944423</c:v>
                </c:pt>
              </c:numCache>
            </c:numRef>
          </c:bubbleSize>
          <c:bubble3D val="1"/>
          <c:extLst xmlns:c16r2="http://schemas.microsoft.com/office/drawing/2015/06/chart">
            <c:ext xmlns:c16="http://schemas.microsoft.com/office/drawing/2014/chart" uri="{C3380CC4-5D6E-409C-BE32-E72D297353CC}">
              <c16:uniqueId val="{00000001-A3E3-4A85-9A54-7F52CB675B25}"/>
            </c:ext>
          </c:extLst>
        </c:ser>
        <c:ser>
          <c:idx val="1"/>
          <c:order val="1"/>
          <c:tx>
            <c:strRef>
              <c:f>'Tarjeta de crédito año2016'!$B$456</c:f>
              <c:strCache>
                <c:ptCount val="1"/>
                <c:pt idx="0">
                  <c:v>Banco Pacífico</c:v>
                </c:pt>
              </c:strCache>
            </c:strRef>
          </c:tx>
          <c:spPr>
            <a:blipFill>
              <a:blip xmlns:r="http://schemas.openxmlformats.org/officeDocument/2006/relationships" r:embed="rId1"/>
              <a:stretch>
                <a:fillRect/>
              </a:stretch>
            </a:blipFill>
            <a:ln w="25400">
              <a:noFill/>
            </a:ln>
          </c:spPr>
          <c:invertIfNegative val="0"/>
          <c:xVal>
            <c:numRef>
              <c:f>'Tarjeta de crédito año2016'!$C$456</c:f>
              <c:numCache>
                <c:formatCode>#,##0</c:formatCode>
                <c:ptCount val="1"/>
                <c:pt idx="0">
                  <c:v>538260.9999999993</c:v>
                </c:pt>
              </c:numCache>
            </c:numRef>
          </c:xVal>
          <c:yVal>
            <c:numRef>
              <c:f>'Tarjeta de crédito año2016'!$D$456</c:f>
              <c:numCache>
                <c:formatCode>#,##0</c:formatCode>
                <c:ptCount val="1"/>
                <c:pt idx="0">
                  <c:v>1110440059.0000024</c:v>
                </c:pt>
              </c:numCache>
            </c:numRef>
          </c:yVal>
          <c:bubbleSize>
            <c:numRef>
              <c:f>'Tarjeta de crédito año2016'!$E$456</c:f>
              <c:numCache>
                <c:formatCode>#,##0</c:formatCode>
                <c:ptCount val="1"/>
                <c:pt idx="0">
                  <c:v>2063.0141492695993</c:v>
                </c:pt>
              </c:numCache>
            </c:numRef>
          </c:bubbleSize>
          <c:bubble3D val="1"/>
          <c:extLst xmlns:c16r2="http://schemas.microsoft.com/office/drawing/2015/06/chart">
            <c:ext xmlns:c16="http://schemas.microsoft.com/office/drawing/2014/chart" uri="{C3380CC4-5D6E-409C-BE32-E72D297353CC}">
              <c16:uniqueId val="{00000003-A3E3-4A85-9A54-7F52CB675B25}"/>
            </c:ext>
          </c:extLst>
        </c:ser>
        <c:ser>
          <c:idx val="2"/>
          <c:order val="2"/>
          <c:tx>
            <c:strRef>
              <c:f>'Tarjeta de crédito año2016'!$B$457</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'Tarjeta de crédito año2016'!$C$457</c:f>
              <c:numCache>
                <c:formatCode>#,##0</c:formatCode>
                <c:ptCount val="1"/>
                <c:pt idx="0">
                  <c:v>489098.99999999988</c:v>
                </c:pt>
              </c:numCache>
            </c:numRef>
          </c:xVal>
          <c:yVal>
            <c:numRef>
              <c:f>'Tarjeta de crédito año2016'!$D$457</c:f>
              <c:numCache>
                <c:formatCode>#,##0</c:formatCode>
                <c:ptCount val="1"/>
                <c:pt idx="0">
                  <c:v>596411680.90000141</c:v>
                </c:pt>
              </c:numCache>
            </c:numRef>
          </c:yVal>
          <c:bubbleSize>
            <c:numRef>
              <c:f>'Tarjeta de crédito año2016'!$E$457</c:f>
              <c:numCache>
                <c:formatCode>#,##0</c:formatCode>
                <c:ptCount val="1"/>
                <c:pt idx="0">
                  <c:v>1219.4089149640492</c:v>
                </c:pt>
              </c:numCache>
            </c:numRef>
          </c:bubbleSize>
          <c:bubble3D val="1"/>
          <c:extLst xmlns:c16r2="http://schemas.microsoft.com/office/drawing/2015/06/chart">
            <c:ext xmlns:c16="http://schemas.microsoft.com/office/drawing/2014/chart" uri="{C3380CC4-5D6E-409C-BE32-E72D297353CC}">
              <c16:uniqueId val="{00000005-A3E3-4A85-9A54-7F52CB675B25}"/>
            </c:ext>
          </c:extLst>
        </c:ser>
        <c:ser>
          <c:idx val="3"/>
          <c:order val="3"/>
          <c:tx>
            <c:strRef>
              <c:f>'Tarjeta de crédito año2016'!$B$458</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'Tarjeta de crédito año2016'!$C$458</c:f>
              <c:numCache>
                <c:formatCode>#,##0</c:formatCode>
                <c:ptCount val="1"/>
                <c:pt idx="0">
                  <c:v>277891.99999999901</c:v>
                </c:pt>
              </c:numCache>
            </c:numRef>
          </c:xVal>
          <c:yVal>
            <c:numRef>
              <c:f>'Tarjeta de crédito año2016'!$D$458</c:f>
              <c:numCache>
                <c:formatCode>#,##0</c:formatCode>
                <c:ptCount val="1"/>
                <c:pt idx="0">
                  <c:v>487605802.98999941</c:v>
                </c:pt>
              </c:numCache>
            </c:numRef>
          </c:yVal>
          <c:bubbleSize>
            <c:numRef>
              <c:f>'Tarjeta de crédito año2016'!$E$458</c:f>
              <c:numCache>
                <c:formatCode>#,##0</c:formatCode>
                <c:ptCount val="1"/>
                <c:pt idx="0">
                  <c:v>1754.6593748290745</c:v>
                </c:pt>
              </c:numCache>
            </c:numRef>
          </c:bubbleSize>
          <c:bubble3D val="1"/>
          <c:extLst xmlns:c16r2="http://schemas.microsoft.com/office/drawing/2015/06/chart">
            <c:ext xmlns:c16="http://schemas.microsoft.com/office/drawing/2014/chart" uri="{C3380CC4-5D6E-409C-BE32-E72D297353CC}">
              <c16:uniqueId val="{00000007-A3E3-4A85-9A54-7F52CB675B25}"/>
            </c:ext>
          </c:extLst>
        </c:ser>
        <c:ser>
          <c:idx val="5"/>
          <c:order val="4"/>
          <c:tx>
            <c:strRef>
              <c:f>'Tarjeta de crédito año2016'!$B$459</c:f>
              <c:strCache>
                <c:ptCount val="1"/>
                <c:pt idx="0">
                  <c:v>Produbanco Grupo Promerica</c:v>
                </c:pt>
              </c:strCache>
            </c:strRef>
          </c:tx>
          <c:spPr>
            <a:blipFill>
              <a:blip xmlns:r="http://schemas.openxmlformats.org/officeDocument/2006/relationships" r:embed="rId5"/>
              <a:stretch>
                <a:fillRect/>
              </a:stretch>
            </a:blipFill>
            <a:ln w="25400">
              <a:noFill/>
            </a:ln>
          </c:spPr>
          <c:invertIfNegative val="0"/>
          <c:dPt>
            <c:idx val="0"/>
            <c:invertIfNegative val="0"/>
            <c:bubble3D val="1"/>
            <c:spPr>
              <a:blipFill>
                <a:blip xmlns:r="http://schemas.openxmlformats.org/officeDocument/2006/relationships" r:embed="rId6"/>
                <a:stretch>
                  <a:fillRect/>
                </a:stretch>
              </a:blipFill>
              <a:ln w="25400">
                <a:noFill/>
              </a:ln>
            </c:spPr>
          </c:dPt>
          <c:xVal>
            <c:numRef>
              <c:f>'Tarjeta de crédito año2016'!$C$459</c:f>
              <c:numCache>
                <c:formatCode>#,##0</c:formatCode>
                <c:ptCount val="1"/>
                <c:pt idx="0">
                  <c:v>124395.00000000013</c:v>
                </c:pt>
              </c:numCache>
            </c:numRef>
          </c:xVal>
          <c:yVal>
            <c:numRef>
              <c:f>'Tarjeta de crédito año2016'!$D$459</c:f>
              <c:numCache>
                <c:formatCode>#,##0</c:formatCode>
                <c:ptCount val="1"/>
                <c:pt idx="0">
                  <c:v>214474601.52999991</c:v>
                </c:pt>
              </c:numCache>
            </c:numRef>
          </c:yVal>
          <c:bubbleSize>
            <c:numRef>
              <c:f>'Tarjeta de crédito año2016'!$E$459</c:f>
              <c:numCache>
                <c:formatCode>#,##0</c:formatCode>
                <c:ptCount val="1"/>
                <c:pt idx="0">
                  <c:v>1724.1416578640594</c:v>
                </c:pt>
              </c:numCache>
            </c:numRef>
          </c:bubbleSize>
          <c:bubble3D val="1"/>
        </c:ser>
        <c:dLbls>
          <c:showLegendKey val="0"/>
          <c:showVal val="0"/>
          <c:showCatName val="0"/>
          <c:showSerName val="0"/>
          <c:showPercent val="0"/>
          <c:showBubbleSize val="0"/>
        </c:dLbls>
        <c:bubbleScale val="100"/>
        <c:showNegBubbles val="0"/>
        <c:axId val="96758016"/>
        <c:axId val="96766592"/>
      </c:bubbleChart>
      <c:valAx>
        <c:axId val="96758016"/>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low"/>
        <c:crossAx val="96766592"/>
        <c:crosses val="autoZero"/>
        <c:crossBetween val="midCat"/>
      </c:valAx>
      <c:valAx>
        <c:axId val="96766592"/>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9675801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marca de tarjeta de crédito</a:t>
            </a:r>
          </a:p>
          <a:p>
            <a:pPr>
              <a:defRPr/>
            </a:pPr>
            <a:r>
              <a:rPr lang="es-EC" baseline="0"/>
              <a:t>Diciembre 2016</a:t>
            </a:r>
            <a:endParaRPr lang="es-EC"/>
          </a:p>
        </c:rich>
      </c:tx>
      <c:overlay val="1"/>
    </c:title>
    <c:autoTitleDeleted val="0"/>
    <c:plotArea>
      <c:layout>
        <c:manualLayout>
          <c:layoutTarget val="inner"/>
          <c:xMode val="edge"/>
          <c:yMode val="edge"/>
          <c:x val="0.16339598090115628"/>
          <c:y val="0.14808236216720183"/>
          <c:w val="0.75208943408647366"/>
          <c:h val="0.7276075265745503"/>
        </c:manualLayout>
      </c:layout>
      <c:bubbleChart>
        <c:varyColors val="0"/>
        <c:ser>
          <c:idx val="0"/>
          <c:order val="0"/>
          <c:tx>
            <c:strRef>
              <c:f>'Tarjeta de crédito año2016'!$B$799</c:f>
              <c:strCache>
                <c:ptCount val="1"/>
                <c:pt idx="0">
                  <c:v>Visa</c:v>
                </c:pt>
              </c:strCache>
            </c:strRef>
          </c:tx>
          <c:spPr>
            <a:blipFill>
              <a:blip xmlns:r="http://schemas.openxmlformats.org/officeDocument/2006/relationships" r:embed="rId1"/>
              <a:stretch>
                <a:fillRect/>
              </a:stretch>
            </a:blipFill>
          </c:spPr>
          <c:invertIfNegative val="0"/>
          <c:xVal>
            <c:numRef>
              <c:f>'Tarjeta de crédito año2016'!$C$799</c:f>
              <c:numCache>
                <c:formatCode>#,##0</c:formatCode>
                <c:ptCount val="1"/>
                <c:pt idx="0">
                  <c:v>1149228.000000007</c:v>
                </c:pt>
              </c:numCache>
            </c:numRef>
          </c:xVal>
          <c:yVal>
            <c:numRef>
              <c:f>'Tarjeta de crédito año2016'!$D$799</c:f>
              <c:numCache>
                <c:formatCode>#,##0</c:formatCode>
                <c:ptCount val="1"/>
                <c:pt idx="0">
                  <c:v>1740529879.4900022</c:v>
                </c:pt>
              </c:numCache>
            </c:numRef>
          </c:yVal>
          <c:bubbleSize>
            <c:numRef>
              <c:f>'Tarjeta de crédito año2016'!$E$799</c:f>
              <c:numCache>
                <c:formatCode>#,##0</c:formatCode>
                <c:ptCount val="1"/>
                <c:pt idx="0">
                  <c:v>1514.520947531727</c:v>
                </c:pt>
              </c:numCache>
            </c:numRef>
          </c:bubbleSize>
          <c:bubble3D val="1"/>
          <c:extLst xmlns:c16r2="http://schemas.microsoft.com/office/drawing/2015/06/chart">
            <c:ext xmlns:c16="http://schemas.microsoft.com/office/drawing/2014/chart" uri="{C3380CC4-5D6E-409C-BE32-E72D297353CC}">
              <c16:uniqueId val="{00000000-6ADD-4C44-B0C1-B82948ECDC3C}"/>
            </c:ext>
          </c:extLst>
        </c:ser>
        <c:ser>
          <c:idx val="1"/>
          <c:order val="1"/>
          <c:tx>
            <c:strRef>
              <c:f>'Tarjeta de crédito año2016'!$B$801</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'Tarjeta de crédito año2016'!$C$801</c:f>
              <c:numCache>
                <c:formatCode>#,##0</c:formatCode>
                <c:ptCount val="1"/>
                <c:pt idx="0">
                  <c:v>272721.00000000023</c:v>
                </c:pt>
              </c:numCache>
            </c:numRef>
          </c:xVal>
          <c:yVal>
            <c:numRef>
              <c:f>'Tarjeta de crédito año2016'!$D$801</c:f>
              <c:numCache>
                <c:formatCode>#,##0</c:formatCode>
                <c:ptCount val="1"/>
                <c:pt idx="0">
                  <c:v>902711886.21999872</c:v>
                </c:pt>
              </c:numCache>
            </c:numRef>
          </c:yVal>
          <c:bubbleSize>
            <c:numRef>
              <c:f>'Tarjeta de crédito año2016'!$E$801</c:f>
              <c:numCache>
                <c:formatCode>#,##0</c:formatCode>
                <c:ptCount val="1"/>
                <c:pt idx="0">
                  <c:v>3310.0197132600642</c:v>
                </c:pt>
              </c:numCache>
            </c:numRef>
          </c:bubbleSize>
          <c:bubble3D val="1"/>
          <c:extLst xmlns:c16r2="http://schemas.microsoft.com/office/drawing/2015/06/chart">
            <c:ext xmlns:c16="http://schemas.microsoft.com/office/drawing/2014/chart" uri="{C3380CC4-5D6E-409C-BE32-E72D297353CC}">
              <c16:uniqueId val="{00000001-6ADD-4C44-B0C1-B82948ECDC3C}"/>
            </c:ext>
          </c:extLst>
        </c:ser>
        <c:ser>
          <c:idx val="4"/>
          <c:order val="2"/>
          <c:tx>
            <c:strRef>
              <c:f>'Tarjeta de crédito año2016'!$B$800</c:f>
              <c:strCache>
                <c:ptCount val="1"/>
                <c:pt idx="0">
                  <c:v>Mastercard</c:v>
                </c:pt>
              </c:strCache>
            </c:strRef>
          </c:tx>
          <c:spPr>
            <a:blipFill>
              <a:blip xmlns:r="http://schemas.openxmlformats.org/officeDocument/2006/relationships" r:embed="rId3"/>
              <a:stretch>
                <a:fillRect/>
              </a:stretch>
            </a:blipFill>
            <a:ln w="25400">
              <a:noFill/>
            </a:ln>
          </c:spPr>
          <c:invertIfNegative val="0"/>
          <c:xVal>
            <c:numRef>
              <c:f>'Tarjeta de crédito año2016'!$C$800</c:f>
              <c:numCache>
                <c:formatCode>#,##0</c:formatCode>
                <c:ptCount val="1"/>
                <c:pt idx="0">
                  <c:v>717063.00000000175</c:v>
                </c:pt>
              </c:numCache>
            </c:numRef>
          </c:xVal>
          <c:yVal>
            <c:numRef>
              <c:f>'Tarjeta de crédito año2016'!$D$800</c:f>
              <c:numCache>
                <c:formatCode>#,##0</c:formatCode>
                <c:ptCount val="1"/>
                <c:pt idx="0">
                  <c:v>1225070341.3299973</c:v>
                </c:pt>
              </c:numCache>
            </c:numRef>
          </c:yVal>
          <c:bubbleSize>
            <c:numRef>
              <c:f>'Tarjeta de crédito año2016'!$E$800</c:f>
              <c:numCache>
                <c:formatCode>#,##0</c:formatCode>
                <c:ptCount val="1"/>
                <c:pt idx="0">
                  <c:v>1708.4556605625926</c:v>
                </c:pt>
              </c:numCache>
            </c:numRef>
          </c:bubbleSize>
          <c:bubble3D val="1"/>
          <c:extLst xmlns:c16r2="http://schemas.microsoft.com/office/drawing/2015/06/chart">
            <c:ext xmlns:c16="http://schemas.microsoft.com/office/drawing/2014/chart" uri="{C3380CC4-5D6E-409C-BE32-E72D297353CC}">
              <c16:uniqueId val="{00000004-6ADD-4C44-B0C1-B82948ECDC3C}"/>
            </c:ext>
          </c:extLst>
        </c:ser>
        <c:ser>
          <c:idx val="5"/>
          <c:order val="3"/>
          <c:tx>
            <c:strRef>
              <c:f>'Tarjeta de crédito año2016'!$B$802</c:f>
              <c:strCache>
                <c:ptCount val="1"/>
                <c:pt idx="0">
                  <c:v>American Express</c:v>
                </c:pt>
              </c:strCache>
            </c:strRef>
          </c:tx>
          <c:spPr>
            <a:blipFill>
              <a:blip xmlns:r="http://schemas.openxmlformats.org/officeDocument/2006/relationships" r:embed="rId4"/>
              <a:stretch>
                <a:fillRect/>
              </a:stretch>
            </a:blipFill>
            <a:ln w="25400">
              <a:noFill/>
            </a:ln>
          </c:spPr>
          <c:invertIfNegative val="0"/>
          <c:xVal>
            <c:numRef>
              <c:f>'Tarjeta de crédito año2016'!$C$802</c:f>
              <c:numCache>
                <c:formatCode>#,##0</c:formatCode>
                <c:ptCount val="1"/>
                <c:pt idx="0">
                  <c:v>184656</c:v>
                </c:pt>
              </c:numCache>
            </c:numRef>
          </c:xVal>
          <c:yVal>
            <c:numRef>
              <c:f>'Tarjeta de crédito año2016'!$D$802</c:f>
              <c:numCache>
                <c:formatCode>#,##0</c:formatCode>
                <c:ptCount val="1"/>
                <c:pt idx="0">
                  <c:v>354903517.11999941</c:v>
                </c:pt>
              </c:numCache>
            </c:numRef>
          </c:yVal>
          <c:bubbleSize>
            <c:numRef>
              <c:f>'Tarjeta de crédito año2016'!$E$802</c:f>
              <c:numCache>
                <c:formatCode>#,##0</c:formatCode>
                <c:ptCount val="1"/>
                <c:pt idx="0">
                  <c:v>1921.9712173988357</c:v>
                </c:pt>
              </c:numCache>
            </c:numRef>
          </c:bubbleSize>
          <c:bubble3D val="1"/>
          <c:extLst xmlns:c16r2="http://schemas.microsoft.com/office/drawing/2015/06/chart">
            <c:ext xmlns:c16="http://schemas.microsoft.com/office/drawing/2014/chart" uri="{C3380CC4-5D6E-409C-BE32-E72D297353CC}">
              <c16:uniqueId val="{00000005-6ADD-4C44-B0C1-B82948ECDC3C}"/>
            </c:ext>
          </c:extLst>
        </c:ser>
        <c:ser>
          <c:idx val="2"/>
          <c:order val="4"/>
          <c:tx>
            <c:strRef>
              <c:f>'Tarjeta de crédito año2016'!$B$803</c:f>
              <c:strCache>
                <c:ptCount val="1"/>
                <c:pt idx="0">
                  <c:v>Alía</c:v>
                </c:pt>
              </c:strCache>
            </c:strRef>
          </c:tx>
          <c:spPr>
            <a:blipFill>
              <a:blip xmlns:r="http://schemas.openxmlformats.org/officeDocument/2006/relationships" r:embed="rId5"/>
              <a:stretch>
                <a:fillRect/>
              </a:stretch>
            </a:blipFill>
            <a:ln w="25400">
              <a:noFill/>
            </a:ln>
          </c:spPr>
          <c:invertIfNegative val="0"/>
          <c:xVal>
            <c:numRef>
              <c:f>'Tarjeta de crédito año2016'!$C$803</c:f>
              <c:numCache>
                <c:formatCode>#,##0</c:formatCode>
                <c:ptCount val="1"/>
                <c:pt idx="0">
                  <c:v>128403.00000000003</c:v>
                </c:pt>
              </c:numCache>
            </c:numRef>
          </c:xVal>
          <c:yVal>
            <c:numRef>
              <c:f>'Tarjeta de crédito año2016'!$D$803</c:f>
              <c:numCache>
                <c:formatCode>#,##0</c:formatCode>
                <c:ptCount val="1"/>
                <c:pt idx="0">
                  <c:v>201179644.18999994</c:v>
                </c:pt>
              </c:numCache>
            </c:numRef>
          </c:yVal>
          <c:bubbleSize>
            <c:numRef>
              <c:f>'Tarjeta de crédito año2016'!$E$803</c:f>
              <c:numCache>
                <c:formatCode>#,##0</c:formatCode>
                <c:ptCount val="1"/>
                <c:pt idx="0">
                  <c:v>1566.7830517199745</c:v>
                </c:pt>
              </c:numCache>
            </c:numRef>
          </c:bubbleSize>
          <c:bubble3D val="1"/>
          <c:extLst xmlns:c16r2="http://schemas.microsoft.com/office/drawing/2015/06/chart">
            <c:ext xmlns:c16="http://schemas.microsoft.com/office/drawing/2014/chart" uri="{C3380CC4-5D6E-409C-BE32-E72D297353CC}">
              <c16:uniqueId val="{00000003-6ADD-4C44-B0C1-B82948ECDC3C}"/>
            </c:ext>
          </c:extLst>
        </c:ser>
        <c:ser>
          <c:idx val="6"/>
          <c:order val="5"/>
          <c:tx>
            <c:strRef>
              <c:f>'Tarjeta de crédito año2016'!$B$804</c:f>
              <c:strCache>
                <c:ptCount val="1"/>
                <c:pt idx="0">
                  <c:v>Discover</c:v>
                </c:pt>
              </c:strCache>
            </c:strRef>
          </c:tx>
          <c:spPr>
            <a:blipFill>
              <a:blip xmlns:r="http://schemas.openxmlformats.org/officeDocument/2006/relationships" r:embed="rId6"/>
              <a:stretch>
                <a:fillRect/>
              </a:stretch>
            </a:blipFill>
            <a:ln w="25400">
              <a:noFill/>
            </a:ln>
          </c:spPr>
          <c:invertIfNegative val="0"/>
          <c:xVal>
            <c:numRef>
              <c:f>'Tarjeta de crédito año2016'!$C$804</c:f>
              <c:numCache>
                <c:formatCode>#,##0</c:formatCode>
                <c:ptCount val="1"/>
                <c:pt idx="0">
                  <c:v>82264.000000000087</c:v>
                </c:pt>
              </c:numCache>
            </c:numRef>
          </c:xVal>
          <c:yVal>
            <c:numRef>
              <c:f>'Tarjeta de crédito año2016'!$D$804</c:f>
              <c:numCache>
                <c:formatCode>#,##0</c:formatCode>
                <c:ptCount val="1"/>
                <c:pt idx="0">
                  <c:v>98499073.710000053</c:v>
                </c:pt>
              </c:numCache>
            </c:numRef>
          </c:yVal>
          <c:bubbleSize>
            <c:numRef>
              <c:f>'Tarjeta de crédito año2016'!$E$804</c:f>
              <c:numCache>
                <c:formatCode>#,##0</c:formatCode>
                <c:ptCount val="1"/>
                <c:pt idx="0">
                  <c:v>1197.3533223524257</c:v>
                </c:pt>
              </c:numCache>
            </c:numRef>
          </c:bubbleSize>
          <c:bubble3D val="1"/>
          <c:extLst xmlns:c16r2="http://schemas.microsoft.com/office/drawing/2015/06/chart">
            <c:ext xmlns:c16="http://schemas.microsoft.com/office/drawing/2014/chart" uri="{C3380CC4-5D6E-409C-BE32-E72D297353CC}">
              <c16:uniqueId val="{00000006-6ADD-4C44-B0C1-B82948ECDC3C}"/>
            </c:ext>
          </c:extLst>
        </c:ser>
        <c:dLbls>
          <c:showLegendKey val="0"/>
          <c:showVal val="0"/>
          <c:showCatName val="0"/>
          <c:showSerName val="0"/>
          <c:showPercent val="0"/>
          <c:showBubbleSize val="0"/>
        </c:dLbls>
        <c:bubbleScale val="100"/>
        <c:showNegBubbles val="0"/>
        <c:axId val="111614592"/>
        <c:axId val="112407296"/>
      </c:bubbleChart>
      <c:valAx>
        <c:axId val="111614592"/>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112407296"/>
        <c:crosses val="autoZero"/>
        <c:crossBetween val="midCat"/>
      </c:valAx>
      <c:valAx>
        <c:axId val="112407296"/>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11161459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s-EC"/>
              <a:t>Posicionamiento de la clasificación de tarjeta de crédito</a:t>
            </a:r>
          </a:p>
          <a:p>
            <a:pPr>
              <a:defRPr/>
            </a:pPr>
            <a:r>
              <a:rPr lang="es-EC" baseline="0"/>
              <a:t>Diciembre 2016</a:t>
            </a:r>
            <a:endParaRPr lang="es-EC"/>
          </a:p>
        </c:rich>
      </c:tx>
      <c:overlay val="1"/>
    </c:title>
    <c:autoTitleDeleted val="0"/>
    <c:plotArea>
      <c:layout>
        <c:manualLayout>
          <c:layoutTarget val="inner"/>
          <c:xMode val="edge"/>
          <c:yMode val="edge"/>
          <c:x val="0.15275874038763501"/>
          <c:y val="0.13833082522635073"/>
          <c:w val="0.76983232350808284"/>
          <c:h val="0.73135556675527869"/>
        </c:manualLayout>
      </c:layout>
      <c:bubbleChart>
        <c:varyColors val="0"/>
        <c:ser>
          <c:idx val="0"/>
          <c:order val="0"/>
          <c:tx>
            <c:strRef>
              <c:f>'Tarjeta de crédito año2016'!$B$1110</c:f>
              <c:strCache>
                <c:ptCount val="1"/>
                <c:pt idx="0">
                  <c:v>Persona natural</c:v>
                </c:pt>
              </c:strCache>
            </c:strRef>
          </c:tx>
          <c:invertIfNegative val="0"/>
          <c:dLbls>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año2016'!$C$1110</c:f>
              <c:numCache>
                <c:formatCode>#,##0</c:formatCode>
                <c:ptCount val="1"/>
                <c:pt idx="0">
                  <c:v>2389452.9999999967</c:v>
                </c:pt>
              </c:numCache>
            </c:numRef>
          </c:xVal>
          <c:yVal>
            <c:numRef>
              <c:f>'Tarjeta de crédito año2016'!$D$1110</c:f>
              <c:numCache>
                <c:formatCode>#,##0</c:formatCode>
                <c:ptCount val="1"/>
                <c:pt idx="0">
                  <c:v>4221774874.7699957</c:v>
                </c:pt>
              </c:numCache>
            </c:numRef>
          </c:yVal>
          <c:bubbleSize>
            <c:numRef>
              <c:f>'Tarjeta de crédito año2016'!$E$1110</c:f>
              <c:numCache>
                <c:formatCode>#,##0</c:formatCode>
                <c:ptCount val="1"/>
                <c:pt idx="0">
                  <c:v>1766.8373785841368</c:v>
                </c:pt>
              </c:numCache>
            </c:numRef>
          </c:bubbleSize>
          <c:bubble3D val="1"/>
          <c:extLst xmlns:c16r2="http://schemas.microsoft.com/office/drawing/2015/06/chart">
            <c:ext xmlns:c16="http://schemas.microsoft.com/office/drawing/2014/chart" uri="{C3380CC4-5D6E-409C-BE32-E72D297353CC}">
              <c16:uniqueId val="{00000000-91FC-4D64-A3A9-6A315AD9E398}"/>
            </c:ext>
          </c:extLst>
        </c:ser>
        <c:ser>
          <c:idx val="1"/>
          <c:order val="1"/>
          <c:tx>
            <c:strRef>
              <c:f>'Tarjeta de crédito año2016'!$B$1111</c:f>
              <c:strCache>
                <c:ptCount val="1"/>
                <c:pt idx="0">
                  <c:v>Marca compartida</c:v>
                </c:pt>
              </c:strCache>
            </c:strRef>
          </c:tx>
          <c:invertIfNegative val="0"/>
          <c:dLbls>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año2016'!$C$1111</c:f>
              <c:numCache>
                <c:formatCode>#,##0</c:formatCode>
                <c:ptCount val="1"/>
                <c:pt idx="0">
                  <c:v>115385.00000000039</c:v>
                </c:pt>
              </c:numCache>
            </c:numRef>
          </c:xVal>
          <c:yVal>
            <c:numRef>
              <c:f>'Tarjeta de crédito año2016'!$D$1111</c:f>
              <c:numCache>
                <c:formatCode>#,##0</c:formatCode>
                <c:ptCount val="1"/>
                <c:pt idx="0">
                  <c:v>198926927.06999984</c:v>
                </c:pt>
              </c:numCache>
            </c:numRef>
          </c:yVal>
          <c:bubbleSize>
            <c:numRef>
              <c:f>'Tarjeta de crédito año2016'!$E$1111</c:f>
              <c:numCache>
                <c:formatCode>#,##0</c:formatCode>
                <c:ptCount val="1"/>
                <c:pt idx="0">
                  <c:v>1724.0276211812554</c:v>
                </c:pt>
              </c:numCache>
            </c:numRef>
          </c:bubbleSize>
          <c:bubble3D val="1"/>
          <c:extLst xmlns:c16r2="http://schemas.microsoft.com/office/drawing/2015/06/chart">
            <c:ext xmlns:c16="http://schemas.microsoft.com/office/drawing/2014/chart" uri="{C3380CC4-5D6E-409C-BE32-E72D297353CC}">
              <c16:uniqueId val="{00000001-91FC-4D64-A3A9-6A315AD9E398}"/>
            </c:ext>
          </c:extLst>
        </c:ser>
        <c:ser>
          <c:idx val="2"/>
          <c:order val="2"/>
          <c:tx>
            <c:strRef>
              <c:f>'Tarjeta de crédito año2016'!$B$1112</c:f>
              <c:strCache>
                <c:ptCount val="1"/>
                <c:pt idx="0">
                  <c:v>Empresarial</c:v>
                </c:pt>
              </c:strCache>
            </c:strRef>
          </c:tx>
          <c:invertIfNegative val="0"/>
          <c:dLbls>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año2016'!$C$1112</c:f>
              <c:numCache>
                <c:formatCode>#,##0</c:formatCode>
                <c:ptCount val="1"/>
                <c:pt idx="0">
                  <c:v>19524.999999999982</c:v>
                </c:pt>
              </c:numCache>
            </c:numRef>
          </c:xVal>
          <c:yVal>
            <c:numRef>
              <c:f>'Tarjeta de crédito año2016'!$D$1112</c:f>
              <c:numCache>
                <c:formatCode>#,##0</c:formatCode>
                <c:ptCount val="1"/>
                <c:pt idx="0">
                  <c:v>92765924.299999952</c:v>
                </c:pt>
              </c:numCache>
            </c:numRef>
          </c:yVal>
          <c:bubbleSize>
            <c:numRef>
              <c:f>'Tarjeta de crédito año2016'!$E$1112</c:f>
              <c:numCache>
                <c:formatCode>#,##0</c:formatCode>
                <c:ptCount val="1"/>
                <c:pt idx="0">
                  <c:v>4751.1356875800275</c:v>
                </c:pt>
              </c:numCache>
            </c:numRef>
          </c:bubbleSize>
          <c:bubble3D val="1"/>
          <c:extLst xmlns:c16r2="http://schemas.microsoft.com/office/drawing/2015/06/chart">
            <c:ext xmlns:c16="http://schemas.microsoft.com/office/drawing/2014/chart" uri="{C3380CC4-5D6E-409C-BE32-E72D297353CC}">
              <c16:uniqueId val="{00000002-91FC-4D64-A3A9-6A315AD9E398}"/>
            </c:ext>
          </c:extLst>
        </c:ser>
        <c:ser>
          <c:idx val="3"/>
          <c:order val="3"/>
          <c:tx>
            <c:strRef>
              <c:f>'Tarjeta de crédito año2016'!$B$1113</c:f>
              <c:strCache>
                <c:ptCount val="1"/>
                <c:pt idx="0">
                  <c:v>Básica</c:v>
                </c:pt>
              </c:strCache>
            </c:strRef>
          </c:tx>
          <c:invertIfNegative val="0"/>
          <c:dLbls>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año2016'!$C$1113</c:f>
              <c:numCache>
                <c:formatCode>#,##0</c:formatCode>
                <c:ptCount val="1"/>
                <c:pt idx="0">
                  <c:v>6001.0000000000009</c:v>
                </c:pt>
              </c:numCache>
            </c:numRef>
          </c:xVal>
          <c:yVal>
            <c:numRef>
              <c:f>'Tarjeta de crédito año2016'!$D$1113</c:f>
              <c:numCache>
                <c:formatCode>#,##0</c:formatCode>
                <c:ptCount val="1"/>
                <c:pt idx="0">
                  <c:v>12636753.140000012</c:v>
                </c:pt>
              </c:numCache>
            </c:numRef>
          </c:yVal>
          <c:bubbleSize>
            <c:numRef>
              <c:f>'Tarjeta de crédito año2016'!$E$1113</c:f>
              <c:numCache>
                <c:formatCode>#,##0</c:formatCode>
                <c:ptCount val="1"/>
                <c:pt idx="0">
                  <c:v>2105.7745609065173</c:v>
                </c:pt>
              </c:numCache>
            </c:numRef>
          </c:bubbleSize>
          <c:bubble3D val="1"/>
          <c:extLst xmlns:c16r2="http://schemas.microsoft.com/office/drawing/2015/06/chart">
            <c:ext xmlns:c16="http://schemas.microsoft.com/office/drawing/2014/chart" uri="{C3380CC4-5D6E-409C-BE32-E72D297353CC}">
              <c16:uniqueId val="{00000003-91FC-4D64-A3A9-6A315AD9E398}"/>
            </c:ext>
          </c:extLst>
        </c:ser>
        <c:dLbls>
          <c:showLegendKey val="0"/>
          <c:showVal val="0"/>
          <c:showCatName val="0"/>
          <c:showSerName val="0"/>
          <c:showPercent val="0"/>
          <c:showBubbleSize val="0"/>
        </c:dLbls>
        <c:bubbleScale val="100"/>
        <c:showNegBubbles val="0"/>
        <c:axId val="46969600"/>
        <c:axId val="46971520"/>
      </c:bubbleChart>
      <c:valAx>
        <c:axId val="46969600"/>
        <c:scaling>
          <c:orientation val="minMax"/>
          <c:min val="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46971520"/>
        <c:crosses val="autoZero"/>
        <c:crossBetween val="midCat"/>
      </c:valAx>
      <c:valAx>
        <c:axId val="46971520"/>
        <c:scaling>
          <c:orientation val="minMax"/>
          <c:min val="0"/>
        </c:scaling>
        <c:delete val="0"/>
        <c:axPos val="l"/>
        <c:title>
          <c:tx>
            <c:rich>
              <a:bodyPr rot="-5400000" vert="horz"/>
              <a:lstStyle/>
              <a:p>
                <a:pPr>
                  <a:defRPr/>
                </a:pPr>
                <a:r>
                  <a:rPr lang="es-EC"/>
                  <a:t>Saldo total (USD)</a:t>
                </a:r>
              </a:p>
            </c:rich>
          </c:tx>
          <c:overlay val="0"/>
        </c:title>
        <c:numFmt formatCode="#,##0" sourceLinked="1"/>
        <c:majorTickMark val="out"/>
        <c:minorTickMark val="none"/>
        <c:tickLblPos val="nextTo"/>
        <c:crossAx val="46969600"/>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por calificación de riesgo de</a:t>
            </a:r>
          </a:p>
          <a:p>
            <a:pPr>
              <a:defRPr/>
            </a:pPr>
            <a:r>
              <a:rPr lang="es-EC" baseline="0"/>
              <a:t>tarjeta de crédito</a:t>
            </a:r>
          </a:p>
          <a:p>
            <a:pPr>
              <a:defRPr/>
            </a:pPr>
            <a:r>
              <a:rPr lang="es-EC" baseline="0"/>
              <a:t>Diciembre 2016</a:t>
            </a:r>
            <a:endParaRPr lang="es-EC"/>
          </a:p>
        </c:rich>
      </c:tx>
      <c:overlay val="1"/>
    </c:title>
    <c:autoTitleDeleted val="0"/>
    <c:plotArea>
      <c:layout>
        <c:manualLayout>
          <c:layoutTarget val="inner"/>
          <c:xMode val="edge"/>
          <c:yMode val="edge"/>
          <c:x val="0.15275874038763501"/>
          <c:y val="0.23693225981622201"/>
          <c:w val="0.755932583920639"/>
          <c:h val="0.63275413216540732"/>
        </c:manualLayout>
      </c:layout>
      <c:bubbleChart>
        <c:varyColors val="0"/>
        <c:ser>
          <c:idx val="0"/>
          <c:order val="0"/>
          <c:tx>
            <c:strRef>
              <c:f>'Tarjeta de crédito año2016'!$B$1451</c:f>
              <c:strCache>
                <c:ptCount val="1"/>
                <c:pt idx="0">
                  <c:v>A1</c:v>
                </c:pt>
              </c:strCache>
            </c:strRef>
          </c:tx>
          <c:spPr>
            <a:solidFill>
              <a:srgbClr val="00B050"/>
            </a:solidFill>
            <a:ln w="25400">
              <a:noFill/>
            </a:ln>
          </c:spPr>
          <c:invertIfNegative val="0"/>
          <c:dLbls>
            <c:showLegendKey val="0"/>
            <c:showVal val="0"/>
            <c:showCatName val="0"/>
            <c:showSerName val="1"/>
            <c:showPercent val="0"/>
            <c:showBubbleSize val="0"/>
            <c:showLeaderLines val="0"/>
          </c:dLbls>
          <c:xVal>
            <c:numRef>
              <c:f>'Tarjeta de crédito año2016'!$C$1451</c:f>
              <c:numCache>
                <c:formatCode>#,##0</c:formatCode>
                <c:ptCount val="1"/>
                <c:pt idx="0">
                  <c:v>2369332.9999999921</c:v>
                </c:pt>
              </c:numCache>
            </c:numRef>
          </c:xVal>
          <c:yVal>
            <c:numRef>
              <c:f>'Tarjeta de crédito año2016'!$D$1451</c:f>
              <c:numCache>
                <c:formatCode>#,##0</c:formatCode>
                <c:ptCount val="1"/>
                <c:pt idx="0">
                  <c:v>4146113632.590014</c:v>
                </c:pt>
              </c:numCache>
            </c:numRef>
          </c:yVal>
          <c:bubbleSize>
            <c:numRef>
              <c:f>'Tarjeta de crédito año2016'!$E$1451</c:f>
              <c:numCache>
                <c:formatCode>#,##0</c:formatCode>
                <c:ptCount val="1"/>
                <c:pt idx="0">
                  <c:v>1749.907519369387</c:v>
                </c:pt>
              </c:numCache>
            </c:numRef>
          </c:bubbleSize>
          <c:bubble3D val="1"/>
          <c:extLst xmlns:c16r2="http://schemas.microsoft.com/office/drawing/2015/06/chart">
            <c:ext xmlns:c16="http://schemas.microsoft.com/office/drawing/2014/chart" uri="{C3380CC4-5D6E-409C-BE32-E72D297353CC}">
              <c16:uniqueId val="{00000000-AFC7-425A-86A5-0C783F0BE94E}"/>
            </c:ext>
          </c:extLst>
        </c:ser>
        <c:ser>
          <c:idx val="3"/>
          <c:order val="1"/>
          <c:tx>
            <c:strRef>
              <c:f>'Tarjeta de crédito año2016'!$B$1452</c:f>
              <c:strCache>
                <c:ptCount val="1"/>
                <c:pt idx="0">
                  <c:v>A2</c:v>
                </c:pt>
              </c:strCache>
            </c:strRef>
          </c:tx>
          <c:spPr>
            <a:solidFill>
              <a:schemeClr val="accent3">
                <a:lumMod val="75000"/>
              </a:schemeClr>
            </a:solidFill>
            <a:ln w="25400">
              <a:noFill/>
            </a:ln>
          </c:spPr>
          <c:invertIfNegative val="0"/>
          <c:dLbls>
            <c:dLbl>
              <c:idx val="0"/>
              <c:layout>
                <c:manualLayout>
                  <c:x val="-1.4432989951078098E-2"/>
                  <c:y val="-5.6343676908497869E-2"/>
                </c:manualLayout>
              </c:layout>
              <c:showLegendKey val="0"/>
              <c:showVal val="0"/>
              <c:showCatName val="0"/>
              <c:showSerName val="1"/>
              <c:showPercent val="0"/>
              <c:showBubbleSize val="0"/>
            </c:dLbl>
            <c:showLegendKey val="0"/>
            <c:showVal val="0"/>
            <c:showCatName val="0"/>
            <c:showSerName val="1"/>
            <c:showPercent val="0"/>
            <c:showBubbleSize val="0"/>
            <c:showLeaderLines val="0"/>
          </c:dLbls>
          <c:xVal>
            <c:numRef>
              <c:f>'Tarjeta de crédito año2016'!$C$1452</c:f>
              <c:numCache>
                <c:formatCode>#,##0</c:formatCode>
                <c:ptCount val="1"/>
                <c:pt idx="0">
                  <c:v>29428.000000000018</c:v>
                </c:pt>
              </c:numCache>
            </c:numRef>
          </c:xVal>
          <c:yVal>
            <c:numRef>
              <c:f>'Tarjeta de crédito año2016'!$D$1452</c:f>
              <c:numCache>
                <c:formatCode>#,##0</c:formatCode>
                <c:ptCount val="1"/>
                <c:pt idx="0">
                  <c:v>53551052.839999981</c:v>
                </c:pt>
              </c:numCache>
            </c:numRef>
          </c:yVal>
          <c:bubbleSize>
            <c:numRef>
              <c:f>'Tarjeta de crédito año2016'!$E$1452</c:f>
              <c:numCache>
                <c:formatCode>#,##0</c:formatCode>
                <c:ptCount val="1"/>
                <c:pt idx="0">
                  <c:v>1819.7313048797046</c:v>
                </c:pt>
              </c:numCache>
            </c:numRef>
          </c:bubbleSize>
          <c:bubble3D val="1"/>
        </c:ser>
        <c:ser>
          <c:idx val="1"/>
          <c:order val="2"/>
          <c:tx>
            <c:strRef>
              <c:f>'Tarjeta de crédito año2016'!$B$1454</c:f>
              <c:strCache>
                <c:ptCount val="1"/>
                <c:pt idx="0">
                  <c:v>B1</c:v>
                </c:pt>
              </c:strCache>
            </c:strRef>
          </c:tx>
          <c:spPr>
            <a:ln w="25400">
              <a:noFill/>
            </a:ln>
          </c:spPr>
          <c:invertIfNegative val="0"/>
          <c:xVal>
            <c:numRef>
              <c:f>'Tarjeta de crédito año2016'!$C$1454</c:f>
              <c:numCache>
                <c:formatCode>#,##0</c:formatCode>
                <c:ptCount val="1"/>
                <c:pt idx="0">
                  <c:v>17035</c:v>
                </c:pt>
              </c:numCache>
            </c:numRef>
          </c:xVal>
          <c:yVal>
            <c:numRef>
              <c:f>'Tarjeta de crédito año2016'!$D$1454</c:f>
              <c:numCache>
                <c:formatCode>#,##0</c:formatCode>
                <c:ptCount val="1"/>
                <c:pt idx="0">
                  <c:v>38451617.510000035</c:v>
                </c:pt>
              </c:numCache>
            </c:numRef>
          </c:yVal>
          <c:bubbleSize>
            <c:numRef>
              <c:f>'Tarjeta de crédito año2016'!$E$1454</c:f>
              <c:numCache>
                <c:formatCode>#,##0</c:formatCode>
                <c:ptCount val="1"/>
                <c:pt idx="0">
                  <c:v>2257.2126510126232</c:v>
                </c:pt>
              </c:numCache>
            </c:numRef>
          </c:bubbleSize>
          <c:bubble3D val="1"/>
          <c:extLst xmlns:c16r2="http://schemas.microsoft.com/office/drawing/2015/06/chart">
            <c:ext xmlns:c16="http://schemas.microsoft.com/office/drawing/2014/chart" uri="{C3380CC4-5D6E-409C-BE32-E72D297353CC}">
              <c16:uniqueId val="{00000001-AFC7-425A-86A5-0C783F0BE94E}"/>
            </c:ext>
          </c:extLst>
        </c:ser>
        <c:ser>
          <c:idx val="2"/>
          <c:order val="3"/>
          <c:tx>
            <c:strRef>
              <c:f>'Tarjeta de crédito año2016'!$B$1456</c:f>
              <c:strCache>
                <c:ptCount val="1"/>
                <c:pt idx="0">
                  <c:v>C1</c:v>
                </c:pt>
              </c:strCache>
            </c:strRef>
          </c:tx>
          <c:spPr>
            <a:ln w="25400">
              <a:noFill/>
            </a:ln>
          </c:spPr>
          <c:invertIfNegative val="0"/>
          <c:xVal>
            <c:numRef>
              <c:f>'Tarjeta de crédito año2016'!$C$1456</c:f>
              <c:numCache>
                <c:formatCode>#,##0</c:formatCode>
                <c:ptCount val="1"/>
                <c:pt idx="0">
                  <c:v>12663.999999999991</c:v>
                </c:pt>
              </c:numCache>
            </c:numRef>
          </c:xVal>
          <c:yVal>
            <c:numRef>
              <c:f>'Tarjeta de crédito año2016'!$D$1456</c:f>
              <c:numCache>
                <c:formatCode>#,##0</c:formatCode>
                <c:ptCount val="1"/>
                <c:pt idx="0">
                  <c:v>32745071.779999979</c:v>
                </c:pt>
              </c:numCache>
            </c:numRef>
          </c:yVal>
          <c:bubbleSize>
            <c:numRef>
              <c:f>'Tarjeta de crédito año2016'!$E$1456</c:f>
              <c:numCache>
                <c:formatCode>#,##0</c:formatCode>
                <c:ptCount val="1"/>
                <c:pt idx="0">
                  <c:v>2585.6815998104867</c:v>
                </c:pt>
              </c:numCache>
            </c:numRef>
          </c:bubbleSize>
          <c:bubble3D val="1"/>
          <c:extLst xmlns:c16r2="http://schemas.microsoft.com/office/drawing/2015/06/chart">
            <c:ext xmlns:c16="http://schemas.microsoft.com/office/drawing/2014/chart" uri="{C3380CC4-5D6E-409C-BE32-E72D297353CC}">
              <c16:uniqueId val="{00000002-AFC7-425A-86A5-0C783F0BE94E}"/>
            </c:ext>
          </c:extLst>
        </c:ser>
        <c:ser>
          <c:idx val="4"/>
          <c:order val="4"/>
          <c:tx>
            <c:strRef>
              <c:f>'Tarjeta de crédito año2016'!$B$1453</c:f>
              <c:strCache>
                <c:ptCount val="1"/>
                <c:pt idx="0">
                  <c:v>A3</c:v>
                </c:pt>
              </c:strCache>
            </c:strRef>
          </c:tx>
          <c:spPr>
            <a:solidFill>
              <a:schemeClr val="accent3">
                <a:lumMod val="40000"/>
                <a:lumOff val="60000"/>
              </a:schemeClr>
            </a:solidFill>
            <a:ln w="25400">
              <a:noFill/>
            </a:ln>
          </c:spPr>
          <c:invertIfNegative val="0"/>
          <c:dLbls>
            <c:showLegendKey val="0"/>
            <c:showVal val="0"/>
            <c:showCatName val="0"/>
            <c:showSerName val="1"/>
            <c:showPercent val="0"/>
            <c:showBubbleSize val="0"/>
            <c:showLeaderLines val="0"/>
          </c:dLbls>
          <c:xVal>
            <c:numRef>
              <c:f>'Tarjeta de crédito año2016'!$C$1453</c:f>
              <c:numCache>
                <c:formatCode>#,##0</c:formatCode>
                <c:ptCount val="1"/>
                <c:pt idx="0">
                  <c:v>62403.000000000116</c:v>
                </c:pt>
              </c:numCache>
            </c:numRef>
          </c:xVal>
          <c:yVal>
            <c:numRef>
              <c:f>'Tarjeta de crédito año2016'!$D$1453</c:f>
              <c:numCache>
                <c:formatCode>#,##0</c:formatCode>
                <c:ptCount val="1"/>
                <c:pt idx="0">
                  <c:v>125358513.26000012</c:v>
                </c:pt>
              </c:numCache>
            </c:numRef>
          </c:yVal>
          <c:bubbleSize>
            <c:numRef>
              <c:f>'Tarjeta de crédito año2016'!$E$1453</c:f>
              <c:numCache>
                <c:formatCode>#,##0</c:formatCode>
                <c:ptCount val="1"/>
                <c:pt idx="0">
                  <c:v>2008.8539534958238</c:v>
                </c:pt>
              </c:numCache>
            </c:numRef>
          </c:bubbleSize>
          <c:bubble3D val="1"/>
        </c:ser>
        <c:ser>
          <c:idx val="5"/>
          <c:order val="5"/>
          <c:tx>
            <c:strRef>
              <c:f>'Tarjeta de crédito año2016'!$B$1459</c:f>
              <c:strCache>
                <c:ptCount val="1"/>
                <c:pt idx="0">
                  <c:v>E</c:v>
                </c:pt>
              </c:strCache>
            </c:strRef>
          </c:tx>
          <c:spPr>
            <a:solidFill>
              <a:srgbClr val="FF0000"/>
            </a:solidFill>
            <a:ln w="25400">
              <a:noFill/>
            </a:ln>
          </c:spPr>
          <c:invertIfNegative val="0"/>
          <c:dLbls>
            <c:dLbl>
              <c:idx val="0"/>
              <c:layout>
                <c:manualLayout>
                  <c:x val="-8.0183277505989442E-2"/>
                  <c:y val="-2.8171838454248935E-2"/>
                </c:manualLayout>
              </c:layout>
              <c:showLegendKey val="0"/>
              <c:showVal val="0"/>
              <c:showCatName val="0"/>
              <c:showSerName val="1"/>
              <c:showPercent val="0"/>
              <c:showBubbleSize val="0"/>
            </c:dLbl>
            <c:showLegendKey val="0"/>
            <c:showVal val="0"/>
            <c:showCatName val="0"/>
            <c:showSerName val="1"/>
            <c:showPercent val="0"/>
            <c:showBubbleSize val="0"/>
            <c:showLeaderLines val="0"/>
          </c:dLbls>
          <c:xVal>
            <c:numRef>
              <c:f>'Tarjeta de crédito año2016'!$C$1459</c:f>
              <c:numCache>
                <c:formatCode>#,##0</c:formatCode>
                <c:ptCount val="1"/>
                <c:pt idx="0">
                  <c:v>42202.999999999993</c:v>
                </c:pt>
              </c:numCache>
            </c:numRef>
          </c:xVal>
          <c:yVal>
            <c:numRef>
              <c:f>'Tarjeta de crédito año2016'!$D$1459</c:f>
              <c:numCache>
                <c:formatCode>#,##0</c:formatCode>
                <c:ptCount val="1"/>
                <c:pt idx="0">
                  <c:v>64389485.879999928</c:v>
                </c:pt>
              </c:numCache>
            </c:numRef>
          </c:yVal>
          <c:bubbleSize>
            <c:numRef>
              <c:f>'Tarjeta de crédito año2016'!$E$1459</c:f>
              <c:numCache>
                <c:formatCode>#,##0</c:formatCode>
                <c:ptCount val="1"/>
                <c:pt idx="0">
                  <c:v>1525.7087382413558</c:v>
                </c:pt>
              </c:numCache>
            </c:numRef>
          </c:bubbleSize>
          <c:bubble3D val="1"/>
        </c:ser>
        <c:dLbls>
          <c:showLegendKey val="0"/>
          <c:showVal val="0"/>
          <c:showCatName val="0"/>
          <c:showSerName val="0"/>
          <c:showPercent val="0"/>
          <c:showBubbleSize val="0"/>
        </c:dLbls>
        <c:bubbleScale val="100"/>
        <c:showNegBubbles val="0"/>
        <c:axId val="46991232"/>
        <c:axId val="46993408"/>
      </c:bubbleChart>
      <c:valAx>
        <c:axId val="46991232"/>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46993408"/>
        <c:crosses val="autoZero"/>
        <c:crossBetween val="midCat"/>
      </c:valAx>
      <c:valAx>
        <c:axId val="46993408"/>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46991232"/>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provincias por tarjeta de crédito</a:t>
            </a:r>
          </a:p>
          <a:p>
            <a:pPr>
              <a:defRPr/>
            </a:pPr>
            <a:r>
              <a:rPr lang="es-EC"/>
              <a:t>Diciembre 2016</a:t>
            </a:r>
          </a:p>
        </c:rich>
      </c:tx>
      <c:layout>
        <c:manualLayout>
          <c:xMode val="edge"/>
          <c:yMode val="edge"/>
          <c:x val="0.20220088476335374"/>
          <c:y val="2.5002219685251584E-2"/>
        </c:manualLayout>
      </c:layout>
      <c:overlay val="1"/>
    </c:title>
    <c:autoTitleDeleted val="0"/>
    <c:plotArea>
      <c:layout>
        <c:manualLayout>
          <c:layoutTarget val="inner"/>
          <c:xMode val="edge"/>
          <c:yMode val="edge"/>
          <c:x val="0.14550831041506671"/>
          <c:y val="0.13284720017082555"/>
          <c:w val="0.73493032506150791"/>
          <c:h val="0.751431885282134"/>
        </c:manualLayout>
      </c:layout>
      <c:bubbleChart>
        <c:varyColors val="0"/>
        <c:ser>
          <c:idx val="0"/>
          <c:order val="0"/>
          <c:tx>
            <c:strRef>
              <c:f>'Tarjeta de crédito año2016'!$B$1930</c:f>
              <c:strCache>
                <c:ptCount val="1"/>
                <c:pt idx="0">
                  <c:v> Pichincha</c:v>
                </c:pt>
              </c:strCache>
            </c:strRef>
          </c:tx>
          <c:invertIfNegative val="0"/>
          <c:dLbls>
            <c:dLbl>
              <c:idx val="0"/>
              <c:layout>
                <c:manualLayout>
                  <c:x val="-2.6877848011342593E-2"/>
                  <c:y val="-9.5040279866644276E-2"/>
                </c:manualLayout>
              </c:layout>
              <c:showLegendKey val="0"/>
              <c:showVal val="0"/>
              <c:showCatName val="0"/>
              <c:showSerName val="1"/>
              <c:showPercent val="0"/>
              <c:showBubbleSize val="0"/>
            </c:dLbl>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año2016'!$C$1930</c:f>
              <c:numCache>
                <c:formatCode>#,##0</c:formatCode>
                <c:ptCount val="1"/>
                <c:pt idx="0">
                  <c:v>963252.00000000081</c:v>
                </c:pt>
              </c:numCache>
            </c:numRef>
          </c:xVal>
          <c:yVal>
            <c:numRef>
              <c:f>'Tarjeta de crédito año2016'!$D$1930</c:f>
              <c:numCache>
                <c:formatCode>#,##0</c:formatCode>
                <c:ptCount val="1"/>
                <c:pt idx="0">
                  <c:v>1867480121.0100009</c:v>
                </c:pt>
              </c:numCache>
            </c:numRef>
          </c:yVal>
          <c:bubbleSize>
            <c:numRef>
              <c:f>'Tarjeta de crédito año2016'!$E$1930</c:f>
              <c:numCache>
                <c:formatCode>#,##0</c:formatCode>
                <c:ptCount val="1"/>
                <c:pt idx="0">
                  <c:v>1938.7243639359165</c:v>
                </c:pt>
              </c:numCache>
            </c:numRef>
          </c:bubbleSize>
          <c:bubble3D val="1"/>
          <c:extLst xmlns:c16r2="http://schemas.microsoft.com/office/drawing/2015/06/chart">
            <c:ext xmlns:c16="http://schemas.microsoft.com/office/drawing/2014/chart" uri="{C3380CC4-5D6E-409C-BE32-E72D297353CC}">
              <c16:uniqueId val="{00000000-BDB6-4551-896D-443B738567CC}"/>
            </c:ext>
          </c:extLst>
        </c:ser>
        <c:ser>
          <c:idx val="1"/>
          <c:order val="1"/>
          <c:tx>
            <c:strRef>
              <c:f>'Tarjeta de crédito año2016'!$B$1931</c:f>
              <c:strCache>
                <c:ptCount val="1"/>
                <c:pt idx="0">
                  <c:v> Guayas</c:v>
                </c:pt>
              </c:strCache>
            </c:strRef>
          </c:tx>
          <c:invertIfNegative val="0"/>
          <c:dLbls>
            <c:dLbl>
              <c:idx val="0"/>
              <c:layout>
                <c:manualLayout>
                  <c:x val="-0.13456744513286151"/>
                  <c:y val="-0.13509243726612935"/>
                </c:manualLayout>
              </c:layout>
              <c:showLegendKey val="0"/>
              <c:showVal val="0"/>
              <c:showCatName val="0"/>
              <c:showSerName val="1"/>
              <c:showPercent val="0"/>
              <c:showBubbleSize val="0"/>
            </c:dLbl>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año2016'!$C$1931</c:f>
              <c:numCache>
                <c:formatCode>#,##0</c:formatCode>
                <c:ptCount val="1"/>
                <c:pt idx="0">
                  <c:v>726054.99999999965</c:v>
                </c:pt>
              </c:numCache>
            </c:numRef>
          </c:xVal>
          <c:yVal>
            <c:numRef>
              <c:f>'Tarjeta de crédito año2016'!$D$1931</c:f>
              <c:numCache>
                <c:formatCode>#,##0</c:formatCode>
                <c:ptCount val="1"/>
                <c:pt idx="0">
                  <c:v>1393126104.9600012</c:v>
                </c:pt>
              </c:numCache>
            </c:numRef>
          </c:yVal>
          <c:bubbleSize>
            <c:numRef>
              <c:f>'Tarjeta de crédito año2016'!$E$1931</c:f>
              <c:numCache>
                <c:formatCode>#,##0</c:formatCode>
                <c:ptCount val="1"/>
                <c:pt idx="0">
                  <c:v>1918.7611199702528</c:v>
                </c:pt>
              </c:numCache>
            </c:numRef>
          </c:bubbleSize>
          <c:bubble3D val="1"/>
          <c:extLst xmlns:c16r2="http://schemas.microsoft.com/office/drawing/2015/06/chart">
            <c:ext xmlns:c16="http://schemas.microsoft.com/office/drawing/2014/chart" uri="{C3380CC4-5D6E-409C-BE32-E72D297353CC}">
              <c16:uniqueId val="{00000001-BDB6-4551-896D-443B738567CC}"/>
            </c:ext>
          </c:extLst>
        </c:ser>
        <c:ser>
          <c:idx val="2"/>
          <c:order val="2"/>
          <c:tx>
            <c:strRef>
              <c:f>'Tarjeta de crédito año2016'!$B$1932</c:f>
              <c:strCache>
                <c:ptCount val="1"/>
                <c:pt idx="0">
                  <c:v> Manabí</c:v>
                </c:pt>
              </c:strCache>
            </c:strRef>
          </c:tx>
          <c:invertIfNegative val="0"/>
          <c:xVal>
            <c:numRef>
              <c:f>'Tarjeta de crédito año2016'!$C$1932</c:f>
              <c:numCache>
                <c:formatCode>#,##0</c:formatCode>
                <c:ptCount val="1"/>
                <c:pt idx="0">
                  <c:v>145772.00000000012</c:v>
                </c:pt>
              </c:numCache>
            </c:numRef>
          </c:xVal>
          <c:yVal>
            <c:numRef>
              <c:f>'Tarjeta de crédito año2016'!$D$1932</c:f>
              <c:numCache>
                <c:formatCode>#,##0</c:formatCode>
                <c:ptCount val="1"/>
                <c:pt idx="0">
                  <c:v>228054102.02000019</c:v>
                </c:pt>
              </c:numCache>
            </c:numRef>
          </c:yVal>
          <c:bubbleSize>
            <c:numRef>
              <c:f>'Tarjeta de crédito año2016'!$E$1932</c:f>
              <c:numCache>
                <c:formatCode>#,##0</c:formatCode>
                <c:ptCount val="1"/>
                <c:pt idx="0">
                  <c:v>1564.4575228438932</c:v>
                </c:pt>
              </c:numCache>
            </c:numRef>
          </c:bubbleSize>
          <c:bubble3D val="1"/>
          <c:extLst xmlns:c16r2="http://schemas.microsoft.com/office/drawing/2015/06/chart">
            <c:ext xmlns:c16="http://schemas.microsoft.com/office/drawing/2014/chart" uri="{C3380CC4-5D6E-409C-BE32-E72D297353CC}">
              <c16:uniqueId val="{00000002-BDB6-4551-896D-443B738567CC}"/>
            </c:ext>
          </c:extLst>
        </c:ser>
        <c:ser>
          <c:idx val="3"/>
          <c:order val="3"/>
          <c:tx>
            <c:strRef>
              <c:f>'Tarjeta de crédito año2016'!$B$1933</c:f>
              <c:strCache>
                <c:ptCount val="1"/>
                <c:pt idx="0">
                  <c:v> Azuay</c:v>
                </c:pt>
              </c:strCache>
            </c:strRef>
          </c:tx>
          <c:invertIfNegative val="0"/>
          <c:dLbls>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'Tarjeta de crédito año2016'!$C$1933</c:f>
              <c:numCache>
                <c:formatCode>#,##0</c:formatCode>
                <c:ptCount val="1"/>
                <c:pt idx="0">
                  <c:v>150720.00000000029</c:v>
                </c:pt>
              </c:numCache>
            </c:numRef>
          </c:xVal>
          <c:yVal>
            <c:numRef>
              <c:f>'Tarjeta de crédito año2016'!$D$1932</c:f>
              <c:numCache>
                <c:formatCode>#,##0</c:formatCode>
                <c:ptCount val="1"/>
                <c:pt idx="0">
                  <c:v>228054102.02000019</c:v>
                </c:pt>
              </c:numCache>
            </c:numRef>
          </c:yVal>
          <c:bubbleSize>
            <c:numRef>
              <c:f>'Tarjeta de crédito año2016'!$E$1932</c:f>
              <c:numCache>
                <c:formatCode>#,##0</c:formatCode>
                <c:ptCount val="1"/>
                <c:pt idx="0">
                  <c:v>1564.4575228438932</c:v>
                </c:pt>
              </c:numCache>
            </c:numRef>
          </c:bubbleSize>
          <c:bubble3D val="1"/>
          <c:extLst xmlns:c16r2="http://schemas.microsoft.com/office/drawing/2015/06/chart">
            <c:ext xmlns:c16="http://schemas.microsoft.com/office/drawing/2014/chart" uri="{C3380CC4-5D6E-409C-BE32-E72D297353CC}">
              <c16:uniqueId val="{00000003-BDB6-4551-896D-443B738567CC}"/>
            </c:ext>
          </c:extLst>
        </c:ser>
        <c:dLbls>
          <c:showLegendKey val="0"/>
          <c:showVal val="0"/>
          <c:showCatName val="0"/>
          <c:showSerName val="0"/>
          <c:showPercent val="0"/>
          <c:showBubbleSize val="0"/>
        </c:dLbls>
        <c:bubbleScale val="100"/>
        <c:showNegBubbles val="0"/>
        <c:axId val="47019520"/>
        <c:axId val="47021440"/>
      </c:bubbleChart>
      <c:valAx>
        <c:axId val="47019520"/>
        <c:scaling>
          <c:orientation val="minMax"/>
          <c:min val="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47021440"/>
        <c:crosses val="autoZero"/>
        <c:crossBetween val="midCat"/>
      </c:valAx>
      <c:valAx>
        <c:axId val="47021440"/>
        <c:scaling>
          <c:orientation val="minMax"/>
          <c:min val="0"/>
        </c:scaling>
        <c:delete val="0"/>
        <c:axPos val="l"/>
        <c:title>
          <c:tx>
            <c:rich>
              <a:bodyPr rot="-5400000" vert="horz"/>
              <a:lstStyle/>
              <a:p>
                <a:pPr>
                  <a:defRPr/>
                </a:pPr>
                <a:r>
                  <a:rPr lang="es-EC"/>
                  <a:t>Saldo total (USD)</a:t>
                </a:r>
              </a:p>
            </c:rich>
          </c:tx>
          <c:overlay val="0"/>
        </c:title>
        <c:numFmt formatCode="#,##0" sourceLinked="1"/>
        <c:majorTickMark val="out"/>
        <c:minorTickMark val="none"/>
        <c:tickLblPos val="nextTo"/>
        <c:crossAx val="47019520"/>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sz="1800" b="1" i="0" baseline="0">
                <a:effectLst/>
              </a:rPr>
              <a:t>Número de tarjetas de crédito por emisor</a:t>
            </a:r>
            <a:endParaRPr lang="es-EC">
              <a:effectLst/>
            </a:endParaRPr>
          </a:p>
        </c:rich>
      </c:tx>
      <c:layout>
        <c:manualLayout>
          <c:xMode val="edge"/>
          <c:yMode val="edge"/>
          <c:x val="0.15821195652173917"/>
          <c:y val="3.0300703574962465E-2"/>
        </c:manualLayout>
      </c:layout>
      <c:overlay val="1"/>
    </c:title>
    <c:autoTitleDeleted val="0"/>
    <c:plotArea>
      <c:layout>
        <c:manualLayout>
          <c:layoutTarget val="inner"/>
          <c:xMode val="edge"/>
          <c:yMode val="edge"/>
          <c:x val="0.10725350241545893"/>
          <c:y val="0.13250365365319772"/>
          <c:w val="0.5966858668057462"/>
          <c:h val="0.58361475898035209"/>
        </c:manualLayout>
      </c:layout>
      <c:lineChart>
        <c:grouping val="standard"/>
        <c:varyColors val="0"/>
        <c:ser>
          <c:idx val="0"/>
          <c:order val="0"/>
          <c:tx>
            <c:strRef>
              <c:f>'Tarjeta de crédito año2016'!$B$58</c:f>
              <c:strCache>
                <c:ptCount val="1"/>
                <c:pt idx="0">
                  <c:v>Banco Pacífico</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año2016'!$C$58:$N$58</c:f>
              <c:numCache>
                <c:formatCode>#,##0</c:formatCode>
                <c:ptCount val="12"/>
                <c:pt idx="0">
                  <c:v>472807.99999999959</c:v>
                </c:pt>
                <c:pt idx="1">
                  <c:v>469821.00000000023</c:v>
                </c:pt>
                <c:pt idx="2">
                  <c:v>467849.99999999924</c:v>
                </c:pt>
                <c:pt idx="3">
                  <c:v>465831.00000000006</c:v>
                </c:pt>
                <c:pt idx="4">
                  <c:v>467394.99999999948</c:v>
                </c:pt>
                <c:pt idx="5">
                  <c:v>479894.00000000035</c:v>
                </c:pt>
                <c:pt idx="6">
                  <c:v>490801.99999999889</c:v>
                </c:pt>
                <c:pt idx="7">
                  <c:v>505811.99999999983</c:v>
                </c:pt>
                <c:pt idx="8">
                  <c:v>518770.99999999936</c:v>
                </c:pt>
                <c:pt idx="9">
                  <c:v>526694.00000000058</c:v>
                </c:pt>
                <c:pt idx="10">
                  <c:v>535821.99999999965</c:v>
                </c:pt>
                <c:pt idx="11">
                  <c:v>538260.9999999993</c:v>
                </c:pt>
              </c:numCache>
            </c:numRef>
          </c:val>
          <c:smooth val="1"/>
          <c:extLst xmlns:c16r2="http://schemas.microsoft.com/office/drawing/2015/06/chart">
            <c:ext xmlns:c16="http://schemas.microsoft.com/office/drawing/2014/chart" uri="{C3380CC4-5D6E-409C-BE32-E72D297353CC}">
              <c16:uniqueId val="{00000000-A5A9-40FD-9B4B-6896704A7C55}"/>
            </c:ext>
          </c:extLst>
        </c:ser>
        <c:ser>
          <c:idx val="1"/>
          <c:order val="1"/>
          <c:tx>
            <c:strRef>
              <c:f>'Tarjeta de crédito año2016'!$B$59</c:f>
              <c:strCache>
                <c:ptCount val="1"/>
                <c:pt idx="0">
                  <c:v>Banco Pichincha</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año2016'!$C$59:$N$59</c:f>
              <c:numCache>
                <c:formatCode>#,##0</c:formatCode>
                <c:ptCount val="12"/>
                <c:pt idx="0">
                  <c:v>489974.00000000041</c:v>
                </c:pt>
                <c:pt idx="1">
                  <c:v>486650.99999999953</c:v>
                </c:pt>
                <c:pt idx="2">
                  <c:v>483995.00000000058</c:v>
                </c:pt>
                <c:pt idx="3">
                  <c:v>479770.99999999913</c:v>
                </c:pt>
                <c:pt idx="4">
                  <c:v>480705.9999999975</c:v>
                </c:pt>
                <c:pt idx="5">
                  <c:v>475387.9999999993</c:v>
                </c:pt>
                <c:pt idx="6">
                  <c:v>475248.00000000052</c:v>
                </c:pt>
                <c:pt idx="7">
                  <c:v>476043.00000000111</c:v>
                </c:pt>
                <c:pt idx="8">
                  <c:v>484819.00000000157</c:v>
                </c:pt>
                <c:pt idx="9">
                  <c:v>485412.00000000023</c:v>
                </c:pt>
                <c:pt idx="10">
                  <c:v>488164.99999999994</c:v>
                </c:pt>
                <c:pt idx="11">
                  <c:v>489098.99999999988</c:v>
                </c:pt>
              </c:numCache>
            </c:numRef>
          </c:val>
          <c:smooth val="1"/>
          <c:extLst xmlns:c16r2="http://schemas.microsoft.com/office/drawing/2015/06/chart">
            <c:ext xmlns:c16="http://schemas.microsoft.com/office/drawing/2014/chart" uri="{C3380CC4-5D6E-409C-BE32-E72D297353CC}">
              <c16:uniqueId val="{00000001-A5A9-40FD-9B4B-6896704A7C55}"/>
            </c:ext>
          </c:extLst>
        </c:ser>
        <c:ser>
          <c:idx val="2"/>
          <c:order val="2"/>
          <c:tx>
            <c:strRef>
              <c:f>'Tarjeta de crédito año2016'!$B$60</c:f>
              <c:strCache>
                <c:ptCount val="1"/>
                <c:pt idx="0">
                  <c:v>Diners Club</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año2016'!$C$60:$N$60</c:f>
              <c:numCache>
                <c:formatCode>#,##0</c:formatCode>
                <c:ptCount val="12"/>
                <c:pt idx="0">
                  <c:v>346555.99999999907</c:v>
                </c:pt>
                <c:pt idx="1">
                  <c:v>344201.99999999971</c:v>
                </c:pt>
                <c:pt idx="2">
                  <c:v>345478</c:v>
                </c:pt>
                <c:pt idx="3">
                  <c:v>344730.00000000122</c:v>
                </c:pt>
                <c:pt idx="4">
                  <c:v>345263</c:v>
                </c:pt>
                <c:pt idx="5">
                  <c:v>345590.00000000081</c:v>
                </c:pt>
                <c:pt idx="6">
                  <c:v>345639.00000000017</c:v>
                </c:pt>
                <c:pt idx="7">
                  <c:v>345689.00000000052</c:v>
                </c:pt>
                <c:pt idx="8">
                  <c:v>345952.99999999936</c:v>
                </c:pt>
                <c:pt idx="9">
                  <c:v>434162.99999999994</c:v>
                </c:pt>
                <c:pt idx="10">
                  <c:v>435813.99999999942</c:v>
                </c:pt>
                <c:pt idx="11">
                  <c:v>435143.99999999971</c:v>
                </c:pt>
              </c:numCache>
            </c:numRef>
          </c:val>
          <c:smooth val="1"/>
          <c:extLst xmlns:c16r2="http://schemas.microsoft.com/office/drawing/2015/06/chart">
            <c:ext xmlns:c16="http://schemas.microsoft.com/office/drawing/2014/chart" uri="{C3380CC4-5D6E-409C-BE32-E72D297353CC}">
              <c16:uniqueId val="{00000002-A5A9-40FD-9B4B-6896704A7C55}"/>
            </c:ext>
          </c:extLst>
        </c:ser>
        <c:ser>
          <c:idx val="3"/>
          <c:order val="3"/>
          <c:tx>
            <c:strRef>
              <c:f>'Tarjeta de crédito año2016'!$B$61</c:f>
              <c:strCache>
                <c:ptCount val="1"/>
                <c:pt idx="0">
                  <c:v>Banco Guayaquil</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año2016'!$C$61:$N$61</c:f>
              <c:numCache>
                <c:formatCode>#,##0</c:formatCode>
                <c:ptCount val="12"/>
                <c:pt idx="0">
                  <c:v>292613.99999999988</c:v>
                </c:pt>
                <c:pt idx="1">
                  <c:v>292740.00000000052</c:v>
                </c:pt>
                <c:pt idx="2">
                  <c:v>287726.00000000012</c:v>
                </c:pt>
                <c:pt idx="3">
                  <c:v>287577.99999999983</c:v>
                </c:pt>
                <c:pt idx="4">
                  <c:v>286483.99999999994</c:v>
                </c:pt>
                <c:pt idx="5">
                  <c:v>284410.99999999971</c:v>
                </c:pt>
                <c:pt idx="6">
                  <c:v>282161.00000000006</c:v>
                </c:pt>
                <c:pt idx="7">
                  <c:v>282007.00000000023</c:v>
                </c:pt>
                <c:pt idx="8">
                  <c:v>281917.99999999942</c:v>
                </c:pt>
                <c:pt idx="9">
                  <c:v>279742.00000000064</c:v>
                </c:pt>
                <c:pt idx="10">
                  <c:v>279300.00000000023</c:v>
                </c:pt>
                <c:pt idx="11">
                  <c:v>277891.99999999901</c:v>
                </c:pt>
              </c:numCache>
            </c:numRef>
          </c:val>
          <c:smooth val="1"/>
          <c:extLst xmlns:c16r2="http://schemas.microsoft.com/office/drawing/2015/06/chart">
            <c:ext xmlns:c16="http://schemas.microsoft.com/office/drawing/2014/chart" uri="{C3380CC4-5D6E-409C-BE32-E72D297353CC}">
              <c16:uniqueId val="{00000003-A5A9-40FD-9B4B-6896704A7C55}"/>
            </c:ext>
          </c:extLst>
        </c:ser>
        <c:ser>
          <c:idx val="4"/>
          <c:order val="4"/>
          <c:tx>
            <c:strRef>
              <c:f>'Tarjeta de crédito año2016'!$B$62</c:f>
              <c:strCache>
                <c:ptCount val="1"/>
                <c:pt idx="0">
                  <c:v>Banco del Austro</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año2016'!$C$62:$N$62</c:f>
              <c:numCache>
                <c:formatCode>#,##0</c:formatCode>
                <c:ptCount val="12"/>
                <c:pt idx="0">
                  <c:v>214985.00000000009</c:v>
                </c:pt>
                <c:pt idx="1">
                  <c:v>215296.00000000009</c:v>
                </c:pt>
                <c:pt idx="2">
                  <c:v>217041.0000000002</c:v>
                </c:pt>
                <c:pt idx="3">
                  <c:v>217356.99999999953</c:v>
                </c:pt>
                <c:pt idx="4">
                  <c:v>207264.00000000006</c:v>
                </c:pt>
                <c:pt idx="5">
                  <c:v>206293.00000000041</c:v>
                </c:pt>
                <c:pt idx="6">
                  <c:v>207686.99999999988</c:v>
                </c:pt>
                <c:pt idx="7">
                  <c:v>208129.00000000006</c:v>
                </c:pt>
                <c:pt idx="8">
                  <c:v>209173.00000000015</c:v>
                </c:pt>
                <c:pt idx="9">
                  <c:v>210009.99999999933</c:v>
                </c:pt>
                <c:pt idx="10">
                  <c:v>210523.99999999974</c:v>
                </c:pt>
                <c:pt idx="11">
                  <c:v>210553.99999999983</c:v>
                </c:pt>
              </c:numCache>
            </c:numRef>
          </c:val>
          <c:smooth val="0"/>
          <c:extLst xmlns:c16r2="http://schemas.microsoft.com/office/drawing/2015/06/chart">
            <c:ext xmlns:c16="http://schemas.microsoft.com/office/drawing/2014/chart" uri="{C3380CC4-5D6E-409C-BE32-E72D297353CC}">
              <c16:uniqueId val="{00000004-A5A9-40FD-9B4B-6896704A7C55}"/>
            </c:ext>
          </c:extLst>
        </c:ser>
        <c:ser>
          <c:idx val="5"/>
          <c:order val="5"/>
          <c:tx>
            <c:strRef>
              <c:f>'Tarjeta de crédito año2016'!$B$63</c:f>
              <c:strCache>
                <c:ptCount val="1"/>
                <c:pt idx="0">
                  <c:v>Banco Solidario</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año2016'!$C$63:$N$63</c:f>
              <c:numCache>
                <c:formatCode>#,##0</c:formatCode>
                <c:ptCount val="12"/>
                <c:pt idx="0">
                  <c:v>159385.99999999994</c:v>
                </c:pt>
                <c:pt idx="1">
                  <c:v>156971.00000000009</c:v>
                </c:pt>
                <c:pt idx="2">
                  <c:v>154562.99999999994</c:v>
                </c:pt>
                <c:pt idx="3">
                  <c:v>151749.00000000017</c:v>
                </c:pt>
                <c:pt idx="4">
                  <c:v>149915.00000000023</c:v>
                </c:pt>
                <c:pt idx="5">
                  <c:v>147731.99999999974</c:v>
                </c:pt>
                <c:pt idx="6">
                  <c:v>145413.00000000009</c:v>
                </c:pt>
                <c:pt idx="7">
                  <c:v>142838.99999999997</c:v>
                </c:pt>
                <c:pt idx="8">
                  <c:v>140977.99999999988</c:v>
                </c:pt>
                <c:pt idx="9">
                  <c:v>139184.99999999988</c:v>
                </c:pt>
                <c:pt idx="10">
                  <c:v>137402.00000000003</c:v>
                </c:pt>
                <c:pt idx="11">
                  <c:v>135754.00000000003</c:v>
                </c:pt>
              </c:numCache>
            </c:numRef>
          </c:val>
          <c:smooth val="0"/>
          <c:extLst xmlns:c16r2="http://schemas.microsoft.com/office/drawing/2015/06/chart">
            <c:ext xmlns:c16="http://schemas.microsoft.com/office/drawing/2014/chart" uri="{C3380CC4-5D6E-409C-BE32-E72D297353CC}">
              <c16:uniqueId val="{00000005-A5A9-40FD-9B4B-6896704A7C55}"/>
            </c:ext>
          </c:extLst>
        </c:ser>
        <c:ser>
          <c:idx val="6"/>
          <c:order val="6"/>
          <c:tx>
            <c:strRef>
              <c:f>'Tarjeta de crédito año2016'!$B$64</c:f>
              <c:strCache>
                <c:ptCount val="1"/>
                <c:pt idx="0">
                  <c:v>Produbanco Grupo Promerica</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año2016'!$C$64:$N$64</c:f>
              <c:numCache>
                <c:formatCode>#,##0</c:formatCode>
                <c:ptCount val="12"/>
                <c:pt idx="0">
                  <c:v>137527.99999999988</c:v>
                </c:pt>
                <c:pt idx="1">
                  <c:v>136949.99999999994</c:v>
                </c:pt>
                <c:pt idx="2">
                  <c:v>137275.99999999997</c:v>
                </c:pt>
                <c:pt idx="3">
                  <c:v>138458.99999999977</c:v>
                </c:pt>
                <c:pt idx="4">
                  <c:v>137943.00000000041</c:v>
                </c:pt>
                <c:pt idx="5">
                  <c:v>138574.00000000006</c:v>
                </c:pt>
                <c:pt idx="6">
                  <c:v>138063.00000000026</c:v>
                </c:pt>
                <c:pt idx="7">
                  <c:v>136818.99999999988</c:v>
                </c:pt>
                <c:pt idx="8">
                  <c:v>136768.00000000023</c:v>
                </c:pt>
                <c:pt idx="9">
                  <c:v>134043.00000000026</c:v>
                </c:pt>
                <c:pt idx="10">
                  <c:v>132955.00000000015</c:v>
                </c:pt>
                <c:pt idx="11">
                  <c:v>124395.00000000013</c:v>
                </c:pt>
              </c:numCache>
            </c:numRef>
          </c:val>
          <c:smooth val="0"/>
          <c:extLst xmlns:c16r2="http://schemas.microsoft.com/office/drawing/2015/06/chart">
            <c:ext xmlns:c16="http://schemas.microsoft.com/office/drawing/2014/chart" uri="{C3380CC4-5D6E-409C-BE32-E72D297353CC}">
              <c16:uniqueId val="{00000006-A5A9-40FD-9B4B-6896704A7C55}"/>
            </c:ext>
          </c:extLst>
        </c:ser>
        <c:ser>
          <c:idx val="7"/>
          <c:order val="7"/>
          <c:tx>
            <c:strRef>
              <c:f>'Tarjeta de crédito año2016'!$B$65</c:f>
              <c:strCache>
                <c:ptCount val="1"/>
                <c:pt idx="0">
                  <c:v>Banco Bolivariano</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año2016'!$C$65:$N$65</c:f>
              <c:numCache>
                <c:formatCode>#,##0</c:formatCode>
                <c:ptCount val="12"/>
                <c:pt idx="0">
                  <c:v>129724.00000000006</c:v>
                </c:pt>
                <c:pt idx="1">
                  <c:v>128779.99999999977</c:v>
                </c:pt>
                <c:pt idx="2">
                  <c:v>128294.00000000003</c:v>
                </c:pt>
                <c:pt idx="3">
                  <c:v>132388.00000000006</c:v>
                </c:pt>
                <c:pt idx="4">
                  <c:v>132638.99999999974</c:v>
                </c:pt>
                <c:pt idx="5">
                  <c:v>128848.00000000004</c:v>
                </c:pt>
                <c:pt idx="6">
                  <c:v>129816.99999999984</c:v>
                </c:pt>
                <c:pt idx="7">
                  <c:v>129073.99999999983</c:v>
                </c:pt>
                <c:pt idx="8">
                  <c:v>128717.99999999988</c:v>
                </c:pt>
                <c:pt idx="9">
                  <c:v>128280.00000000016</c:v>
                </c:pt>
                <c:pt idx="10">
                  <c:v>128127.99999999996</c:v>
                </c:pt>
                <c:pt idx="11">
                  <c:v>127644.00000000015</c:v>
                </c:pt>
              </c:numCache>
            </c:numRef>
          </c:val>
          <c:smooth val="0"/>
          <c:extLst xmlns:c16r2="http://schemas.microsoft.com/office/drawing/2015/06/chart">
            <c:ext xmlns:c16="http://schemas.microsoft.com/office/drawing/2014/chart" uri="{C3380CC4-5D6E-409C-BE32-E72D297353CC}">
              <c16:uniqueId val="{00000007-A5A9-40FD-9B4B-6896704A7C55}"/>
            </c:ext>
          </c:extLst>
        </c:ser>
        <c:ser>
          <c:idx val="8"/>
          <c:order val="8"/>
          <c:tx>
            <c:strRef>
              <c:f>'Tarjeta de crédito año2016'!$B$66</c:f>
              <c:strCache>
                <c:ptCount val="1"/>
                <c:pt idx="0">
                  <c:v>Banco Internacional</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año2016'!$C$66:$N$66</c:f>
              <c:numCache>
                <c:formatCode>#,##0</c:formatCode>
                <c:ptCount val="12"/>
                <c:pt idx="0">
                  <c:v>121958.99999999996</c:v>
                </c:pt>
                <c:pt idx="1">
                  <c:v>121331.99999999971</c:v>
                </c:pt>
                <c:pt idx="2">
                  <c:v>119990.9999999999</c:v>
                </c:pt>
                <c:pt idx="3">
                  <c:v>119285.00000000026</c:v>
                </c:pt>
                <c:pt idx="4">
                  <c:v>119235.99999999993</c:v>
                </c:pt>
                <c:pt idx="5">
                  <c:v>119923.00000000013</c:v>
                </c:pt>
                <c:pt idx="6">
                  <c:v>119193.9999999999</c:v>
                </c:pt>
                <c:pt idx="7">
                  <c:v>135189.99999999971</c:v>
                </c:pt>
                <c:pt idx="8">
                  <c:v>136568.00000000015</c:v>
                </c:pt>
                <c:pt idx="9">
                  <c:v>135851.00000000009</c:v>
                </c:pt>
                <c:pt idx="10">
                  <c:v>112199.99999999996</c:v>
                </c:pt>
                <c:pt idx="11">
                  <c:v>141861.00000000017</c:v>
                </c:pt>
              </c:numCache>
            </c:numRef>
          </c:val>
          <c:smooth val="1"/>
          <c:extLst xmlns:c16r2="http://schemas.microsoft.com/office/drawing/2015/06/chart">
            <c:ext xmlns:c16="http://schemas.microsoft.com/office/drawing/2014/chart" uri="{C3380CC4-5D6E-409C-BE32-E72D297353CC}">
              <c16:uniqueId val="{00000008-A5A9-40FD-9B4B-6896704A7C55}"/>
            </c:ext>
          </c:extLst>
        </c:ser>
        <c:ser>
          <c:idx val="9"/>
          <c:order val="9"/>
          <c:tx>
            <c:strRef>
              <c:f>'Tarjeta de crédito año2016'!$B$67</c:f>
              <c:strCache>
                <c:ptCount val="1"/>
                <c:pt idx="0">
                  <c:v>Interdin</c:v>
                </c:pt>
              </c:strCache>
            </c:strRef>
          </c:tx>
          <c:cat>
            <c:strRef>
              <c:f>'Tarjeta de crédito año2016'!$C$57:$N$57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año2016'!$C$67:$N$67</c:f>
              <c:numCache>
                <c:formatCode>#,##0</c:formatCode>
                <c:ptCount val="12"/>
                <c:pt idx="0">
                  <c:v>85164.000000000029</c:v>
                </c:pt>
                <c:pt idx="1">
                  <c:v>84732.000000000058</c:v>
                </c:pt>
                <c:pt idx="2">
                  <c:v>84813.000000000044</c:v>
                </c:pt>
                <c:pt idx="3">
                  <c:v>84957.000000000044</c:v>
                </c:pt>
                <c:pt idx="4">
                  <c:v>85689.999999999811</c:v>
                </c:pt>
                <c:pt idx="5">
                  <c:v>85884.000000000073</c:v>
                </c:pt>
                <c:pt idx="6">
                  <c:v>86495.000000000029</c:v>
                </c:pt>
                <c:pt idx="7">
                  <c:v>86495.000000000029</c:v>
                </c:pt>
                <c:pt idx="8">
                  <c:v>86640.000000000102</c:v>
                </c:pt>
                <c:pt idx="9">
                  <c:v>0</c:v>
                </c:pt>
                <c:pt idx="10">
                  <c:v>0</c:v>
                </c:pt>
                <c:pt idx="11">
                  <c:v>0</c:v>
                </c:pt>
              </c:numCache>
            </c:numRef>
          </c:val>
          <c:smooth val="1"/>
          <c:extLst xmlns:c16r2="http://schemas.microsoft.com/office/drawing/2015/06/chart">
            <c:ext xmlns:c16="http://schemas.microsoft.com/office/drawing/2014/chart" uri="{C3380CC4-5D6E-409C-BE32-E72D297353CC}">
              <c16:uniqueId val="{00000009-A5A9-40FD-9B4B-6896704A7C55}"/>
            </c:ext>
          </c:extLst>
        </c:ser>
        <c:dLbls>
          <c:showLegendKey val="0"/>
          <c:showVal val="0"/>
          <c:showCatName val="0"/>
          <c:showSerName val="0"/>
          <c:showPercent val="0"/>
          <c:showBubbleSize val="0"/>
        </c:dLbls>
        <c:marker val="1"/>
        <c:smooth val="0"/>
        <c:axId val="47061632"/>
        <c:axId val="47067904"/>
      </c:lineChart>
      <c:catAx>
        <c:axId val="4706163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067904"/>
        <c:crosses val="autoZero"/>
        <c:auto val="1"/>
        <c:lblAlgn val="ctr"/>
        <c:lblOffset val="100"/>
        <c:noMultiLvlLbl val="0"/>
      </c:catAx>
      <c:valAx>
        <c:axId val="4706790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4706163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corriente por emisor</a:t>
            </a:r>
            <a:endParaRPr lang="es-EC"/>
          </a:p>
        </c:rich>
      </c:tx>
      <c:layout>
        <c:manualLayout>
          <c:xMode val="edge"/>
          <c:yMode val="edge"/>
          <c:x val="0.18949240282144614"/>
          <c:y val="1.6527660080256756E-2"/>
        </c:manualLayout>
      </c:layout>
      <c:overlay val="1"/>
    </c:title>
    <c:autoTitleDeleted val="0"/>
    <c:plotArea>
      <c:layout>
        <c:manualLayout>
          <c:layoutTarget val="inner"/>
          <c:xMode val="edge"/>
          <c:yMode val="edge"/>
          <c:x val="0.13159632653606412"/>
          <c:y val="9.9448362232518156E-2"/>
          <c:w val="0.59363856643037982"/>
          <c:h val="0.61666998882756208"/>
        </c:manualLayout>
      </c:layout>
      <c:lineChart>
        <c:grouping val="standard"/>
        <c:varyColors val="0"/>
        <c:ser>
          <c:idx val="0"/>
          <c:order val="0"/>
          <c:tx>
            <c:strRef>
              <c:f>'Tarjeta de crédito año2016'!$B$111</c:f>
              <c:strCache>
                <c:ptCount val="1"/>
                <c:pt idx="0">
                  <c:v>Diners Club</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año2016'!$C$111:$N$111</c:f>
              <c:numCache>
                <c:formatCode>#,##0</c:formatCode>
                <c:ptCount val="12"/>
                <c:pt idx="0">
                  <c:v>264817208.76000145</c:v>
                </c:pt>
                <c:pt idx="1">
                  <c:v>259642381.11000013</c:v>
                </c:pt>
                <c:pt idx="2">
                  <c:v>251547285.46999881</c:v>
                </c:pt>
                <c:pt idx="3">
                  <c:v>247841572.59999934</c:v>
                </c:pt>
                <c:pt idx="4">
                  <c:v>249831713.60999945</c:v>
                </c:pt>
                <c:pt idx="5">
                  <c:v>245473255.76999927</c:v>
                </c:pt>
                <c:pt idx="6">
                  <c:v>244464295.93999988</c:v>
                </c:pt>
                <c:pt idx="7">
                  <c:v>244464295.93999979</c:v>
                </c:pt>
                <c:pt idx="8">
                  <c:v>246352709.74000049</c:v>
                </c:pt>
                <c:pt idx="9">
                  <c:v>246984390.26000085</c:v>
                </c:pt>
                <c:pt idx="10">
                  <c:v>257259143.22000042</c:v>
                </c:pt>
                <c:pt idx="11">
                  <c:v>240643661.11999971</c:v>
                </c:pt>
              </c:numCache>
            </c:numRef>
          </c:val>
          <c:smooth val="1"/>
          <c:extLst xmlns:c16r2="http://schemas.microsoft.com/office/drawing/2015/06/chart">
            <c:ext xmlns:c16="http://schemas.microsoft.com/office/drawing/2014/chart" uri="{C3380CC4-5D6E-409C-BE32-E72D297353CC}">
              <c16:uniqueId val="{00000000-FD88-440E-815C-ACFCF2724A76}"/>
            </c:ext>
          </c:extLst>
        </c:ser>
        <c:ser>
          <c:idx val="1"/>
          <c:order val="1"/>
          <c:tx>
            <c:strRef>
              <c:f>'Tarjeta de crédito año2016'!$B$112</c:f>
              <c:strCache>
                <c:ptCount val="1"/>
                <c:pt idx="0">
                  <c:v>Banco Guayaquil</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año2016'!$C$112:$N$112</c:f>
              <c:numCache>
                <c:formatCode>#,##0</c:formatCode>
                <c:ptCount val="12"/>
                <c:pt idx="0">
                  <c:v>36502649.559999928</c:v>
                </c:pt>
                <c:pt idx="1">
                  <c:v>37254311.039999895</c:v>
                </c:pt>
                <c:pt idx="2">
                  <c:v>36414522.480000004</c:v>
                </c:pt>
                <c:pt idx="3">
                  <c:v>38039684.199999966</c:v>
                </c:pt>
                <c:pt idx="4">
                  <c:v>38257380.550000019</c:v>
                </c:pt>
                <c:pt idx="5">
                  <c:v>39263931.239999957</c:v>
                </c:pt>
                <c:pt idx="6">
                  <c:v>38734628.910000026</c:v>
                </c:pt>
                <c:pt idx="7">
                  <c:v>39591836.989999995</c:v>
                </c:pt>
                <c:pt idx="8">
                  <c:v>40506112.510000087</c:v>
                </c:pt>
                <c:pt idx="9">
                  <c:v>38324634.349999957</c:v>
                </c:pt>
                <c:pt idx="10">
                  <c:v>39701918.339999981</c:v>
                </c:pt>
                <c:pt idx="11">
                  <c:v>39434420.110000037</c:v>
                </c:pt>
              </c:numCache>
            </c:numRef>
          </c:val>
          <c:smooth val="1"/>
          <c:extLst xmlns:c16r2="http://schemas.microsoft.com/office/drawing/2015/06/chart">
            <c:ext xmlns:c16="http://schemas.microsoft.com/office/drawing/2014/chart" uri="{C3380CC4-5D6E-409C-BE32-E72D297353CC}">
              <c16:uniqueId val="{00000001-FD88-440E-815C-ACFCF2724A76}"/>
            </c:ext>
          </c:extLst>
        </c:ser>
        <c:ser>
          <c:idx val="2"/>
          <c:order val="2"/>
          <c:tx>
            <c:strRef>
              <c:f>'Tarjeta de crédito año2016'!$B$113</c:f>
              <c:strCache>
                <c:ptCount val="1"/>
                <c:pt idx="0">
                  <c:v>Banco Solidario</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año2016'!$C$113:$N$113</c:f>
              <c:numCache>
                <c:formatCode>#,##0</c:formatCode>
                <c:ptCount val="12"/>
                <c:pt idx="0">
                  <c:v>3857744.4300000058</c:v>
                </c:pt>
                <c:pt idx="1">
                  <c:v>4020469.0900000031</c:v>
                </c:pt>
                <c:pt idx="2">
                  <c:v>4290195.9699999988</c:v>
                </c:pt>
                <c:pt idx="3">
                  <c:v>3755338.9199999971</c:v>
                </c:pt>
                <c:pt idx="4">
                  <c:v>4162647.7299999991</c:v>
                </c:pt>
                <c:pt idx="5">
                  <c:v>3915861.17</c:v>
                </c:pt>
                <c:pt idx="6">
                  <c:v>4101592.3500000006</c:v>
                </c:pt>
                <c:pt idx="7">
                  <c:v>3947525.1599999974</c:v>
                </c:pt>
                <c:pt idx="8">
                  <c:v>3923933.9800000023</c:v>
                </c:pt>
                <c:pt idx="9">
                  <c:v>3954963.1300000036</c:v>
                </c:pt>
                <c:pt idx="10">
                  <c:v>4315847.8999999966</c:v>
                </c:pt>
                <c:pt idx="11">
                  <c:v>4081591.7100000032</c:v>
                </c:pt>
              </c:numCache>
            </c:numRef>
          </c:val>
          <c:smooth val="0"/>
          <c:extLst xmlns:c16r2="http://schemas.microsoft.com/office/drawing/2015/06/chart">
            <c:ext xmlns:c16="http://schemas.microsoft.com/office/drawing/2014/chart" uri="{C3380CC4-5D6E-409C-BE32-E72D297353CC}">
              <c16:uniqueId val="{00000002-FD88-440E-815C-ACFCF2724A76}"/>
            </c:ext>
          </c:extLst>
        </c:ser>
        <c:ser>
          <c:idx val="3"/>
          <c:order val="3"/>
          <c:tx>
            <c:strRef>
              <c:f>'Tarjeta de crédito año2016'!$B$114</c:f>
              <c:strCache>
                <c:ptCount val="1"/>
                <c:pt idx="0">
                  <c:v>Produbanco Grupo Promerica</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año2016'!$C$114:$N$114</c:f>
              <c:numCache>
                <c:formatCode>#,##0</c:formatCode>
                <c:ptCount val="12"/>
                <c:pt idx="0">
                  <c:v>91436.529999999926</c:v>
                </c:pt>
                <c:pt idx="1">
                  <c:v>90269.180000000008</c:v>
                </c:pt>
                <c:pt idx="2">
                  <c:v>109005.19999999987</c:v>
                </c:pt>
                <c:pt idx="3">
                  <c:v>80874.890000000043</c:v>
                </c:pt>
                <c:pt idx="4">
                  <c:v>91104.710000000094</c:v>
                </c:pt>
                <c:pt idx="5">
                  <c:v>112916.23999999992</c:v>
                </c:pt>
                <c:pt idx="6">
                  <c:v>103577.26999999995</c:v>
                </c:pt>
                <c:pt idx="7">
                  <c:v>131306.50000000012</c:v>
                </c:pt>
                <c:pt idx="8">
                  <c:v>97743.900000000023</c:v>
                </c:pt>
                <c:pt idx="9">
                  <c:v>99870.150000000038</c:v>
                </c:pt>
                <c:pt idx="10">
                  <c:v>86857.72</c:v>
                </c:pt>
                <c:pt idx="11">
                  <c:v>111186.6699999999</c:v>
                </c:pt>
              </c:numCache>
            </c:numRef>
          </c:val>
          <c:smooth val="0"/>
          <c:extLst xmlns:c16r2="http://schemas.microsoft.com/office/drawing/2015/06/chart">
            <c:ext xmlns:c16="http://schemas.microsoft.com/office/drawing/2014/chart" uri="{C3380CC4-5D6E-409C-BE32-E72D297353CC}">
              <c16:uniqueId val="{00000003-FD88-440E-815C-ACFCF2724A76}"/>
            </c:ext>
          </c:extLst>
        </c:ser>
        <c:ser>
          <c:idx val="4"/>
          <c:order val="4"/>
          <c:tx>
            <c:strRef>
              <c:f>'Tarjeta de crédito año2016'!$B$115</c:f>
              <c:strCache>
                <c:ptCount val="1"/>
                <c:pt idx="0">
                  <c:v>Banco Bolivariano</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año2016'!$C$115:$N$115</c:f>
              <c:numCache>
                <c:formatCode>#,##0</c:formatCode>
                <c:ptCount val="12"/>
                <c:pt idx="0">
                  <c:v>100547.05000000003</c:v>
                </c:pt>
                <c:pt idx="1">
                  <c:v>83685.720000000161</c:v>
                </c:pt>
                <c:pt idx="2">
                  <c:v>92827.520000000048</c:v>
                </c:pt>
                <c:pt idx="3">
                  <c:v>95341.609999999913</c:v>
                </c:pt>
                <c:pt idx="4">
                  <c:v>92551.300000000163</c:v>
                </c:pt>
                <c:pt idx="5">
                  <c:v>115398.20999999993</c:v>
                </c:pt>
                <c:pt idx="6">
                  <c:v>84797.489999999962</c:v>
                </c:pt>
                <c:pt idx="7">
                  <c:v>103172.74999999983</c:v>
                </c:pt>
                <c:pt idx="8">
                  <c:v>95089.550000000134</c:v>
                </c:pt>
                <c:pt idx="9">
                  <c:v>101139.89</c:v>
                </c:pt>
                <c:pt idx="10">
                  <c:v>96273.410000000105</c:v>
                </c:pt>
                <c:pt idx="11">
                  <c:v>111555.90999999997</c:v>
                </c:pt>
              </c:numCache>
            </c:numRef>
          </c:val>
          <c:smooth val="0"/>
          <c:extLst xmlns:c16r2="http://schemas.microsoft.com/office/drawing/2015/06/chart">
            <c:ext xmlns:c16="http://schemas.microsoft.com/office/drawing/2014/chart" uri="{C3380CC4-5D6E-409C-BE32-E72D297353CC}">
              <c16:uniqueId val="{00000004-FD88-440E-815C-ACFCF2724A76}"/>
            </c:ext>
          </c:extLst>
        </c:ser>
        <c:ser>
          <c:idx val="5"/>
          <c:order val="5"/>
          <c:tx>
            <c:strRef>
              <c:f>'Tarjeta de crédito año2016'!$B$116</c:f>
              <c:strCache>
                <c:ptCount val="1"/>
                <c:pt idx="0">
                  <c:v>Banco de Machala</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año2016'!$C$116:$N$116</c:f>
              <c:numCache>
                <c:formatCode>#,##0</c:formatCode>
                <c:ptCount val="12"/>
                <c:pt idx="0">
                  <c:v>32848.430000000015</c:v>
                </c:pt>
                <c:pt idx="1">
                  <c:v>49266.580000000024</c:v>
                </c:pt>
                <c:pt idx="2">
                  <c:v>27396.269999999997</c:v>
                </c:pt>
                <c:pt idx="3">
                  <c:v>41846.750000000007</c:v>
                </c:pt>
                <c:pt idx="4">
                  <c:v>26690.589999999989</c:v>
                </c:pt>
                <c:pt idx="5">
                  <c:v>40532.759999999958</c:v>
                </c:pt>
                <c:pt idx="6">
                  <c:v>24788.960000000021</c:v>
                </c:pt>
                <c:pt idx="7">
                  <c:v>32692.320000000025</c:v>
                </c:pt>
                <c:pt idx="8">
                  <c:v>72179.899999999921</c:v>
                </c:pt>
                <c:pt idx="9">
                  <c:v>36137.55000000001</c:v>
                </c:pt>
                <c:pt idx="10">
                  <c:v>26058.869999999992</c:v>
                </c:pt>
                <c:pt idx="11">
                  <c:v>49266.05000000001</c:v>
                </c:pt>
              </c:numCache>
            </c:numRef>
          </c:val>
          <c:smooth val="0"/>
          <c:extLst xmlns:c16r2="http://schemas.microsoft.com/office/drawing/2015/06/chart">
            <c:ext xmlns:c16="http://schemas.microsoft.com/office/drawing/2014/chart" uri="{C3380CC4-5D6E-409C-BE32-E72D297353CC}">
              <c16:uniqueId val="{00000005-FD88-440E-815C-ACFCF2724A76}"/>
            </c:ext>
          </c:extLst>
        </c:ser>
        <c:ser>
          <c:idx val="6"/>
          <c:order val="6"/>
          <c:tx>
            <c:strRef>
              <c:f>'Tarjeta de crédito año2016'!$B$117</c:f>
              <c:strCache>
                <c:ptCount val="1"/>
                <c:pt idx="0">
                  <c:v>Banco Internacional</c:v>
                </c:pt>
              </c:strCache>
            </c:strRef>
          </c:tx>
          <c:cat>
            <c:strRef>
              <c:f>'Tarjeta de crédito año2016'!$C$110:$N$110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año2016'!$C$117:$N$117</c:f>
              <c:numCache>
                <c:formatCode>#,##0</c:formatCode>
                <c:ptCount val="12"/>
                <c:pt idx="7">
                  <c:v>13435.550000000034</c:v>
                </c:pt>
              </c:numCache>
            </c:numRef>
          </c:val>
          <c:smooth val="0"/>
          <c:extLst xmlns:c16r2="http://schemas.microsoft.com/office/drawing/2015/06/chart">
            <c:ext xmlns:c16="http://schemas.microsoft.com/office/drawing/2014/chart" uri="{C3380CC4-5D6E-409C-BE32-E72D297353CC}">
              <c16:uniqueId val="{00000006-FD88-440E-815C-ACFCF2724A76}"/>
            </c:ext>
          </c:extLst>
        </c:ser>
        <c:dLbls>
          <c:showLegendKey val="0"/>
          <c:showVal val="0"/>
          <c:showCatName val="0"/>
          <c:showSerName val="0"/>
          <c:showPercent val="0"/>
          <c:showBubbleSize val="0"/>
        </c:dLbls>
        <c:marker val="1"/>
        <c:smooth val="0"/>
        <c:axId val="47084288"/>
        <c:axId val="47086208"/>
      </c:lineChart>
      <c:catAx>
        <c:axId val="470842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086208"/>
        <c:crosses val="autoZero"/>
        <c:auto val="1"/>
        <c:lblAlgn val="ctr"/>
        <c:lblOffset val="100"/>
        <c:noMultiLvlLbl val="0"/>
      </c:catAx>
      <c:valAx>
        <c:axId val="47086208"/>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0" sourceLinked="1"/>
        <c:majorTickMark val="out"/>
        <c:minorTickMark val="none"/>
        <c:tickLblPos val="nextTo"/>
        <c:crossAx val="470842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rotativo por emisor</a:t>
            </a:r>
            <a:endParaRPr lang="es-EC"/>
          </a:p>
        </c:rich>
      </c:tx>
      <c:layout>
        <c:manualLayout>
          <c:xMode val="edge"/>
          <c:yMode val="edge"/>
          <c:x val="0.20648973270068724"/>
          <c:y val="1.6527667249906789E-2"/>
        </c:manualLayout>
      </c:layout>
      <c:overlay val="1"/>
    </c:title>
    <c:autoTitleDeleted val="0"/>
    <c:plotArea>
      <c:layout>
        <c:manualLayout>
          <c:layoutTarget val="inner"/>
          <c:xMode val="edge"/>
          <c:yMode val="edge"/>
          <c:x val="0.13159632653606412"/>
          <c:y val="9.6693794164605593E-2"/>
          <c:w val="0.56892801747305088"/>
          <c:h val="0.61942443374845546"/>
        </c:manualLayout>
      </c:layout>
      <c:lineChart>
        <c:grouping val="standard"/>
        <c:varyColors val="0"/>
        <c:ser>
          <c:idx val="0"/>
          <c:order val="0"/>
          <c:tx>
            <c:strRef>
              <c:f>'Tarjeta de crédito año2016'!$B$163</c:f>
              <c:strCache>
                <c:ptCount val="1"/>
                <c:pt idx="0">
                  <c:v>Banco Pacífico</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año2016'!$C$163:$N$163</c:f>
              <c:numCache>
                <c:formatCode>#,##0</c:formatCode>
                <c:ptCount val="12"/>
                <c:pt idx="0">
                  <c:v>666904014.02000308</c:v>
                </c:pt>
                <c:pt idx="1">
                  <c:v>660689918.79000044</c:v>
                </c:pt>
                <c:pt idx="2">
                  <c:v>656998212.30999827</c:v>
                </c:pt>
                <c:pt idx="3">
                  <c:v>654716292.38000143</c:v>
                </c:pt>
                <c:pt idx="4">
                  <c:v>653186964.21000111</c:v>
                </c:pt>
                <c:pt idx="5">
                  <c:v>652857016.68000162</c:v>
                </c:pt>
                <c:pt idx="6">
                  <c:v>654830873.08000016</c:v>
                </c:pt>
                <c:pt idx="7">
                  <c:v>667207093.89000022</c:v>
                </c:pt>
                <c:pt idx="8">
                  <c:v>671534849.82000124</c:v>
                </c:pt>
                <c:pt idx="9">
                  <c:v>681053644.55000114</c:v>
                </c:pt>
                <c:pt idx="10">
                  <c:v>701239814.43000185</c:v>
                </c:pt>
                <c:pt idx="11">
                  <c:v>687826091.24000037</c:v>
                </c:pt>
              </c:numCache>
            </c:numRef>
          </c:val>
          <c:smooth val="0"/>
          <c:extLst xmlns:c16r2="http://schemas.microsoft.com/office/drawing/2015/06/chart">
            <c:ext xmlns:c16="http://schemas.microsoft.com/office/drawing/2014/chart" uri="{C3380CC4-5D6E-409C-BE32-E72D297353CC}">
              <c16:uniqueId val="{00000000-8BE2-4266-958F-D186420CF113}"/>
            </c:ext>
          </c:extLst>
        </c:ser>
        <c:ser>
          <c:idx val="1"/>
          <c:order val="1"/>
          <c:tx>
            <c:strRef>
              <c:f>'Tarjeta de crédito año2016'!$B$164</c:f>
              <c:strCache>
                <c:ptCount val="1"/>
                <c:pt idx="0">
                  <c:v>Banco Pichincha</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año2016'!$C$164:$N$164</c:f>
              <c:numCache>
                <c:formatCode>#,##0</c:formatCode>
                <c:ptCount val="12"/>
                <c:pt idx="0">
                  <c:v>407736612.83000129</c:v>
                </c:pt>
                <c:pt idx="1">
                  <c:v>413706276.42000026</c:v>
                </c:pt>
                <c:pt idx="2">
                  <c:v>415351759.08999926</c:v>
                </c:pt>
                <c:pt idx="3">
                  <c:v>407167906.48000133</c:v>
                </c:pt>
                <c:pt idx="4">
                  <c:v>409573651.34000003</c:v>
                </c:pt>
                <c:pt idx="5">
                  <c:v>398726770.20000041</c:v>
                </c:pt>
                <c:pt idx="6">
                  <c:v>398573975.72999978</c:v>
                </c:pt>
                <c:pt idx="7">
                  <c:v>397970692.44999921</c:v>
                </c:pt>
                <c:pt idx="8">
                  <c:v>393519111.69999957</c:v>
                </c:pt>
                <c:pt idx="9">
                  <c:v>392590275.14999968</c:v>
                </c:pt>
                <c:pt idx="10">
                  <c:v>394933154.96999818</c:v>
                </c:pt>
                <c:pt idx="11">
                  <c:v>383271721.450001</c:v>
                </c:pt>
              </c:numCache>
            </c:numRef>
          </c:val>
          <c:smooth val="0"/>
          <c:extLst xmlns:c16r2="http://schemas.microsoft.com/office/drawing/2015/06/chart">
            <c:ext xmlns:c16="http://schemas.microsoft.com/office/drawing/2014/chart" uri="{C3380CC4-5D6E-409C-BE32-E72D297353CC}">
              <c16:uniqueId val="{00000001-8BE2-4266-958F-D186420CF113}"/>
            </c:ext>
          </c:extLst>
        </c:ser>
        <c:ser>
          <c:idx val="2"/>
          <c:order val="2"/>
          <c:tx>
            <c:strRef>
              <c:f>'Tarjeta de crédito año2016'!$B$165</c:f>
              <c:strCache>
                <c:ptCount val="1"/>
                <c:pt idx="0">
                  <c:v>Banco Guayaquil</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año2016'!$C$165:$N$165</c:f>
              <c:numCache>
                <c:formatCode>#,##0</c:formatCode>
                <c:ptCount val="12"/>
                <c:pt idx="0">
                  <c:v>279879980.6500001</c:v>
                </c:pt>
                <c:pt idx="1">
                  <c:v>282289077.81000018</c:v>
                </c:pt>
                <c:pt idx="2">
                  <c:v>278534861.69999933</c:v>
                </c:pt>
                <c:pt idx="3">
                  <c:v>284959866.87000036</c:v>
                </c:pt>
                <c:pt idx="4">
                  <c:v>287260158.84000039</c:v>
                </c:pt>
                <c:pt idx="5">
                  <c:v>288914450.21999991</c:v>
                </c:pt>
                <c:pt idx="6">
                  <c:v>288296737.79999959</c:v>
                </c:pt>
                <c:pt idx="7">
                  <c:v>290668535.6699993</c:v>
                </c:pt>
                <c:pt idx="8">
                  <c:v>292172712.55999964</c:v>
                </c:pt>
                <c:pt idx="9">
                  <c:v>291008879.38</c:v>
                </c:pt>
                <c:pt idx="10">
                  <c:v>296387999.30999935</c:v>
                </c:pt>
                <c:pt idx="11">
                  <c:v>292447249.04999995</c:v>
                </c:pt>
              </c:numCache>
            </c:numRef>
          </c:val>
          <c:smooth val="1"/>
          <c:extLst xmlns:c16r2="http://schemas.microsoft.com/office/drawing/2015/06/chart">
            <c:ext xmlns:c16="http://schemas.microsoft.com/office/drawing/2014/chart" uri="{C3380CC4-5D6E-409C-BE32-E72D297353CC}">
              <c16:uniqueId val="{00000002-8BE2-4266-958F-D186420CF113}"/>
            </c:ext>
          </c:extLst>
        </c:ser>
        <c:ser>
          <c:idx val="3"/>
          <c:order val="3"/>
          <c:tx>
            <c:strRef>
              <c:f>'Tarjeta de crédito año2016'!$B$166</c:f>
              <c:strCache>
                <c:ptCount val="1"/>
                <c:pt idx="0">
                  <c:v>Interdin</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año2016'!$C$166:$N$166</c:f>
              <c:numCache>
                <c:formatCode>#,##0</c:formatCode>
                <c:ptCount val="12"/>
                <c:pt idx="0">
                  <c:v>178542482.4400003</c:v>
                </c:pt>
                <c:pt idx="1">
                  <c:v>177467119.78999975</c:v>
                </c:pt>
                <c:pt idx="2">
                  <c:v>174604519.03000003</c:v>
                </c:pt>
                <c:pt idx="3">
                  <c:v>172537286.38000008</c:v>
                </c:pt>
                <c:pt idx="4">
                  <c:v>171159052.02000001</c:v>
                </c:pt>
                <c:pt idx="5">
                  <c:v>168277423.62999991</c:v>
                </c:pt>
                <c:pt idx="6">
                  <c:v>169663378.59000021</c:v>
                </c:pt>
                <c:pt idx="7">
                  <c:v>169663378.59000021</c:v>
                </c:pt>
                <c:pt idx="8">
                  <c:v>169013183.72999975</c:v>
                </c:pt>
                <c:pt idx="9">
                  <c:v>0</c:v>
                </c:pt>
                <c:pt idx="10">
                  <c:v>0</c:v>
                </c:pt>
                <c:pt idx="11">
                  <c:v>0</c:v>
                </c:pt>
              </c:numCache>
            </c:numRef>
          </c:val>
          <c:smooth val="1"/>
          <c:extLst xmlns:c16r2="http://schemas.microsoft.com/office/drawing/2015/06/chart">
            <c:ext xmlns:c16="http://schemas.microsoft.com/office/drawing/2014/chart" uri="{C3380CC4-5D6E-409C-BE32-E72D297353CC}">
              <c16:uniqueId val="{00000003-8BE2-4266-958F-D186420CF113}"/>
            </c:ext>
          </c:extLst>
        </c:ser>
        <c:ser>
          <c:idx val="4"/>
          <c:order val="4"/>
          <c:tx>
            <c:strRef>
              <c:f>'Tarjeta de crédito año2016'!$B$167</c:f>
              <c:strCache>
                <c:ptCount val="1"/>
                <c:pt idx="0">
                  <c:v>Banco Bolivariano</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año2016'!$C$167:$N$167</c:f>
              <c:numCache>
                <c:formatCode>#,##0</c:formatCode>
                <c:ptCount val="12"/>
                <c:pt idx="0">
                  <c:v>165912610.75999984</c:v>
                </c:pt>
                <c:pt idx="1">
                  <c:v>165196239.59999999</c:v>
                </c:pt>
                <c:pt idx="2">
                  <c:v>162873325.11999997</c:v>
                </c:pt>
                <c:pt idx="3">
                  <c:v>164134842.97000021</c:v>
                </c:pt>
                <c:pt idx="4">
                  <c:v>164410678.37999976</c:v>
                </c:pt>
                <c:pt idx="5">
                  <c:v>160826000.79999989</c:v>
                </c:pt>
                <c:pt idx="6">
                  <c:v>161407368.01999956</c:v>
                </c:pt>
                <c:pt idx="7">
                  <c:v>164406137.94999993</c:v>
                </c:pt>
                <c:pt idx="8">
                  <c:v>165369876.23999986</c:v>
                </c:pt>
                <c:pt idx="9">
                  <c:v>167879633.81000027</c:v>
                </c:pt>
                <c:pt idx="10">
                  <c:v>171070654.92999941</c:v>
                </c:pt>
                <c:pt idx="11">
                  <c:v>170629716.40000007</c:v>
                </c:pt>
              </c:numCache>
            </c:numRef>
          </c:val>
          <c:smooth val="1"/>
          <c:extLst xmlns:c16r2="http://schemas.microsoft.com/office/drawing/2015/06/chart">
            <c:ext xmlns:c16="http://schemas.microsoft.com/office/drawing/2014/chart" uri="{C3380CC4-5D6E-409C-BE32-E72D297353CC}">
              <c16:uniqueId val="{00000004-8BE2-4266-958F-D186420CF113}"/>
            </c:ext>
          </c:extLst>
        </c:ser>
        <c:ser>
          <c:idx val="5"/>
          <c:order val="5"/>
          <c:tx>
            <c:strRef>
              <c:f>'Tarjeta de crédito año2016'!$B$168</c:f>
              <c:strCache>
                <c:ptCount val="1"/>
                <c:pt idx="0">
                  <c:v>Produbanco Grupo Promerica</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año2016'!$C$168:$N$168</c:f>
              <c:numCache>
                <c:formatCode>#,##0</c:formatCode>
                <c:ptCount val="12"/>
                <c:pt idx="0">
                  <c:v>120837157.18000029</c:v>
                </c:pt>
                <c:pt idx="1">
                  <c:v>120893696.76000002</c:v>
                </c:pt>
                <c:pt idx="2">
                  <c:v>121105392.13000004</c:v>
                </c:pt>
                <c:pt idx="3">
                  <c:v>119926713.91999991</c:v>
                </c:pt>
                <c:pt idx="4">
                  <c:v>121860709.67999987</c:v>
                </c:pt>
                <c:pt idx="5">
                  <c:v>123555428.62000012</c:v>
                </c:pt>
                <c:pt idx="6">
                  <c:v>125025209.79000016</c:v>
                </c:pt>
                <c:pt idx="7">
                  <c:v>129655044.15000011</c:v>
                </c:pt>
                <c:pt idx="8">
                  <c:v>130194423.99999982</c:v>
                </c:pt>
                <c:pt idx="9">
                  <c:v>132131373.18000011</c:v>
                </c:pt>
                <c:pt idx="10">
                  <c:v>138422207.63</c:v>
                </c:pt>
                <c:pt idx="11">
                  <c:v>137245555.81000006</c:v>
                </c:pt>
              </c:numCache>
            </c:numRef>
          </c:val>
          <c:smooth val="1"/>
          <c:extLst xmlns:c16r2="http://schemas.microsoft.com/office/drawing/2015/06/chart">
            <c:ext xmlns:c16="http://schemas.microsoft.com/office/drawing/2014/chart" uri="{C3380CC4-5D6E-409C-BE32-E72D297353CC}">
              <c16:uniqueId val="{00000005-8BE2-4266-958F-D186420CF113}"/>
            </c:ext>
          </c:extLst>
        </c:ser>
        <c:ser>
          <c:idx val="6"/>
          <c:order val="6"/>
          <c:tx>
            <c:strRef>
              <c:f>'Tarjeta de crédito año2016'!$B$169</c:f>
              <c:strCache>
                <c:ptCount val="1"/>
                <c:pt idx="0">
                  <c:v>Banco del Austro</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año2016'!$C$169:$N$169</c:f>
              <c:numCache>
                <c:formatCode>#,##0</c:formatCode>
                <c:ptCount val="12"/>
                <c:pt idx="0">
                  <c:v>111886897.45999984</c:v>
                </c:pt>
                <c:pt idx="1">
                  <c:v>114136768.37999988</c:v>
                </c:pt>
                <c:pt idx="2">
                  <c:v>111729556.99999987</c:v>
                </c:pt>
                <c:pt idx="3">
                  <c:v>110695084.12999989</c:v>
                </c:pt>
                <c:pt idx="4">
                  <c:v>111584386.25000021</c:v>
                </c:pt>
                <c:pt idx="5">
                  <c:v>108712257.02999991</c:v>
                </c:pt>
                <c:pt idx="6">
                  <c:v>108660257.20000005</c:v>
                </c:pt>
                <c:pt idx="7">
                  <c:v>107713937.57000029</c:v>
                </c:pt>
                <c:pt idx="8">
                  <c:v>106430941.78000017</c:v>
                </c:pt>
                <c:pt idx="9">
                  <c:v>106788918.44999991</c:v>
                </c:pt>
                <c:pt idx="10">
                  <c:v>107647179.91000016</c:v>
                </c:pt>
                <c:pt idx="11">
                  <c:v>105049220.73999976</c:v>
                </c:pt>
              </c:numCache>
            </c:numRef>
          </c:val>
          <c:smooth val="0"/>
          <c:extLst xmlns:c16r2="http://schemas.microsoft.com/office/drawing/2015/06/chart">
            <c:ext xmlns:c16="http://schemas.microsoft.com/office/drawing/2014/chart" uri="{C3380CC4-5D6E-409C-BE32-E72D297353CC}">
              <c16:uniqueId val="{00000006-8BE2-4266-958F-D186420CF113}"/>
            </c:ext>
          </c:extLst>
        </c:ser>
        <c:ser>
          <c:idx val="7"/>
          <c:order val="7"/>
          <c:tx>
            <c:strRef>
              <c:f>'Tarjeta de crédito año2016'!$B$170</c:f>
              <c:strCache>
                <c:ptCount val="1"/>
                <c:pt idx="0">
                  <c:v>Banco Internacional</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año2016'!$C$170:$N$170</c:f>
              <c:numCache>
                <c:formatCode>#,##0</c:formatCode>
                <c:ptCount val="12"/>
                <c:pt idx="0">
                  <c:v>106042700.95000002</c:v>
                </c:pt>
                <c:pt idx="1">
                  <c:v>105915232.64000018</c:v>
                </c:pt>
                <c:pt idx="2">
                  <c:v>104276065.19999981</c:v>
                </c:pt>
                <c:pt idx="3">
                  <c:v>101808350.73999985</c:v>
                </c:pt>
                <c:pt idx="4">
                  <c:v>101903575.2400001</c:v>
                </c:pt>
                <c:pt idx="5">
                  <c:v>99660657.339999959</c:v>
                </c:pt>
                <c:pt idx="6">
                  <c:v>101179443.43999991</c:v>
                </c:pt>
                <c:pt idx="7">
                  <c:v>104006331.02999996</c:v>
                </c:pt>
                <c:pt idx="8">
                  <c:v>102230090.68000004</c:v>
                </c:pt>
                <c:pt idx="9">
                  <c:v>103317510.72999987</c:v>
                </c:pt>
                <c:pt idx="10">
                  <c:v>98544358.939999983</c:v>
                </c:pt>
                <c:pt idx="11">
                  <c:v>103926643.2999997</c:v>
                </c:pt>
              </c:numCache>
            </c:numRef>
          </c:val>
          <c:smooth val="1"/>
          <c:extLst xmlns:c16r2="http://schemas.microsoft.com/office/drawing/2015/06/chart">
            <c:ext xmlns:c16="http://schemas.microsoft.com/office/drawing/2014/chart" uri="{C3380CC4-5D6E-409C-BE32-E72D297353CC}">
              <c16:uniqueId val="{00000007-8BE2-4266-958F-D186420CF113}"/>
            </c:ext>
          </c:extLst>
        </c:ser>
        <c:ser>
          <c:idx val="8"/>
          <c:order val="8"/>
          <c:tx>
            <c:strRef>
              <c:f>'Tarjeta de crédito año2016'!$B$171</c:f>
              <c:strCache>
                <c:ptCount val="1"/>
                <c:pt idx="0">
                  <c:v>Diners Club</c:v>
                </c:pt>
              </c:strCache>
            </c:strRef>
          </c:tx>
          <c:cat>
            <c:strRef>
              <c:f>'Tarjeta de crédito año2016'!$C$162:$N$162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año2016'!$C$171:$N$171</c:f>
              <c:numCache>
                <c:formatCode>#,##0</c:formatCode>
                <c:ptCount val="12"/>
                <c:pt idx="0">
                  <c:v>66478411.439999916</c:v>
                </c:pt>
                <c:pt idx="1">
                  <c:v>67387628.729999989</c:v>
                </c:pt>
                <c:pt idx="2">
                  <c:v>67832005.110000014</c:v>
                </c:pt>
                <c:pt idx="3">
                  <c:v>67510906.949999899</c:v>
                </c:pt>
                <c:pt idx="4">
                  <c:v>68542774.679999948</c:v>
                </c:pt>
                <c:pt idx="5">
                  <c:v>68772211.710000068</c:v>
                </c:pt>
                <c:pt idx="6">
                  <c:v>69028580.570000157</c:v>
                </c:pt>
                <c:pt idx="7">
                  <c:v>69051960.679999903</c:v>
                </c:pt>
                <c:pt idx="8">
                  <c:v>68914835.149999961</c:v>
                </c:pt>
                <c:pt idx="9">
                  <c:v>238907336.70999998</c:v>
                </c:pt>
                <c:pt idx="10">
                  <c:v>245331387.41999808</c:v>
                </c:pt>
                <c:pt idx="11">
                  <c:v>236822988.39000043</c:v>
                </c:pt>
              </c:numCache>
            </c:numRef>
          </c:val>
          <c:smooth val="0"/>
          <c:extLst xmlns:c16r2="http://schemas.microsoft.com/office/drawing/2015/06/chart">
            <c:ext xmlns:c16="http://schemas.microsoft.com/office/drawing/2014/chart" uri="{C3380CC4-5D6E-409C-BE32-E72D297353CC}">
              <c16:uniqueId val="{00000008-8BE2-4266-958F-D186420CF113}"/>
            </c:ext>
          </c:extLst>
        </c:ser>
        <c:dLbls>
          <c:showLegendKey val="0"/>
          <c:showVal val="0"/>
          <c:showCatName val="0"/>
          <c:showSerName val="0"/>
          <c:showPercent val="0"/>
          <c:showBubbleSize val="0"/>
        </c:dLbls>
        <c:marker val="1"/>
        <c:smooth val="0"/>
        <c:axId val="47252608"/>
        <c:axId val="47254528"/>
      </c:lineChart>
      <c:catAx>
        <c:axId val="472526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254528"/>
        <c:crosses val="autoZero"/>
        <c:auto val="1"/>
        <c:lblAlgn val="ctr"/>
        <c:lblOffset val="100"/>
        <c:noMultiLvlLbl val="0"/>
      </c:catAx>
      <c:valAx>
        <c:axId val="47254528"/>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0" sourceLinked="1"/>
        <c:majorTickMark val="out"/>
        <c:minorTickMark val="none"/>
        <c:tickLblPos val="nextTo"/>
        <c:crossAx val="47252608"/>
        <c:crosses val="autoZero"/>
        <c:crossBetween val="between"/>
      </c:valAx>
      <c:spPr>
        <a:ln>
          <a:solidFill>
            <a:schemeClr val="tx1"/>
          </a:solidFill>
        </a:ln>
      </c:spPr>
    </c:plotArea>
    <c:legend>
      <c:legendPos val="r"/>
      <c:layout>
        <c:manualLayout>
          <c:xMode val="edge"/>
          <c:yMode val="edge"/>
          <c:x val="0.71708802544967321"/>
          <c:y val="0.27458181952168975"/>
          <c:w val="0.28291197455032674"/>
          <c:h val="0.44536325984797276"/>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emisor</a:t>
            </a:r>
            <a:endParaRPr lang="es-EC"/>
          </a:p>
        </c:rich>
      </c:tx>
      <c:layout>
        <c:manualLayout>
          <c:xMode val="edge"/>
          <c:yMode val="edge"/>
          <c:x val="0.22149722222222223"/>
          <c:y val="1.9282274275927828E-2"/>
        </c:manualLayout>
      </c:layout>
      <c:overlay val="1"/>
    </c:title>
    <c:autoTitleDeleted val="0"/>
    <c:plotArea>
      <c:layout>
        <c:manualLayout>
          <c:layoutTarget val="inner"/>
          <c:xMode val="edge"/>
          <c:yMode val="edge"/>
          <c:x val="0.13445579710144928"/>
          <c:y val="0.14076754296541857"/>
          <c:w val="0.58040297558474863"/>
          <c:h val="0.57535074652116536"/>
        </c:manualLayout>
      </c:layout>
      <c:lineChart>
        <c:grouping val="standard"/>
        <c:varyColors val="0"/>
        <c:ser>
          <c:idx val="0"/>
          <c:order val="0"/>
          <c:tx>
            <c:strRef>
              <c:f>'Tarjeta de crédito año2016'!$B$216</c:f>
              <c:strCache>
                <c:ptCount val="1"/>
                <c:pt idx="0">
                  <c:v>Diners Club</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año2016'!$C$216:$N$216</c:f>
              <c:numCache>
                <c:formatCode>#,##0</c:formatCode>
                <c:ptCount val="12"/>
                <c:pt idx="0">
                  <c:v>635179215.49000013</c:v>
                </c:pt>
                <c:pt idx="1">
                  <c:v>610584096.52999842</c:v>
                </c:pt>
                <c:pt idx="2">
                  <c:v>608813191.62999761</c:v>
                </c:pt>
                <c:pt idx="3">
                  <c:v>607434721.06000102</c:v>
                </c:pt>
                <c:pt idx="4">
                  <c:v>605657700.17000008</c:v>
                </c:pt>
                <c:pt idx="5">
                  <c:v>596956912.79000175</c:v>
                </c:pt>
                <c:pt idx="6">
                  <c:v>586555802.63000441</c:v>
                </c:pt>
                <c:pt idx="7">
                  <c:v>586567008.39000213</c:v>
                </c:pt>
                <c:pt idx="8">
                  <c:v>648570918.62000012</c:v>
                </c:pt>
                <c:pt idx="9">
                  <c:v>705506111.86999822</c:v>
                </c:pt>
                <c:pt idx="10">
                  <c:v>725632635.00000131</c:v>
                </c:pt>
                <c:pt idx="11">
                  <c:v>744486276.69999743</c:v>
                </c:pt>
              </c:numCache>
            </c:numRef>
          </c:val>
          <c:smooth val="1"/>
          <c:extLst xmlns:c16r2="http://schemas.microsoft.com/office/drawing/2015/06/chart">
            <c:ext xmlns:c16="http://schemas.microsoft.com/office/drawing/2014/chart" uri="{C3380CC4-5D6E-409C-BE32-E72D297353CC}">
              <c16:uniqueId val="{00000000-CFCA-415D-8B5E-1CF9829EA9B8}"/>
            </c:ext>
          </c:extLst>
        </c:ser>
        <c:ser>
          <c:idx val="1"/>
          <c:order val="1"/>
          <c:tx>
            <c:strRef>
              <c:f>'Tarjeta de crédito año2016'!$B$217</c:f>
              <c:strCache>
                <c:ptCount val="1"/>
                <c:pt idx="0">
                  <c:v>Banco Pacífico</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año2016'!$C$217:$N$217</c:f>
              <c:numCache>
                <c:formatCode>#,##0</c:formatCode>
                <c:ptCount val="12"/>
                <c:pt idx="0">
                  <c:v>365160000.64000106</c:v>
                </c:pt>
                <c:pt idx="1">
                  <c:v>355996680.22999984</c:v>
                </c:pt>
                <c:pt idx="2">
                  <c:v>353601975.2500006</c:v>
                </c:pt>
                <c:pt idx="3">
                  <c:v>355643073.38000029</c:v>
                </c:pt>
                <c:pt idx="4">
                  <c:v>366121393.60000163</c:v>
                </c:pt>
                <c:pt idx="5">
                  <c:v>370542161.08000153</c:v>
                </c:pt>
                <c:pt idx="6">
                  <c:v>375228342.18999869</c:v>
                </c:pt>
                <c:pt idx="7">
                  <c:v>383173348.11999965</c:v>
                </c:pt>
                <c:pt idx="8">
                  <c:v>391959857.47999978</c:v>
                </c:pt>
                <c:pt idx="9">
                  <c:v>397603652.26000088</c:v>
                </c:pt>
                <c:pt idx="10">
                  <c:v>408685850.55999917</c:v>
                </c:pt>
                <c:pt idx="11">
                  <c:v>422613967.76000202</c:v>
                </c:pt>
              </c:numCache>
            </c:numRef>
          </c:val>
          <c:smooth val="0"/>
          <c:extLst xmlns:c16r2="http://schemas.microsoft.com/office/drawing/2015/06/chart">
            <c:ext xmlns:c16="http://schemas.microsoft.com/office/drawing/2014/chart" uri="{C3380CC4-5D6E-409C-BE32-E72D297353CC}">
              <c16:uniqueId val="{00000001-CFCA-415D-8B5E-1CF9829EA9B8}"/>
            </c:ext>
          </c:extLst>
        </c:ser>
        <c:ser>
          <c:idx val="2"/>
          <c:order val="2"/>
          <c:tx>
            <c:strRef>
              <c:f>'Tarjeta de crédito año2016'!$B$218</c:f>
              <c:strCache>
                <c:ptCount val="1"/>
                <c:pt idx="0">
                  <c:v>Banco Guayaquil</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año2016'!$C$218:$N$218</c:f>
              <c:numCache>
                <c:formatCode>#,##0</c:formatCode>
                <c:ptCount val="12"/>
                <c:pt idx="0">
                  <c:v>188977318.03000033</c:v>
                </c:pt>
                <c:pt idx="1">
                  <c:v>184261682.84000039</c:v>
                </c:pt>
                <c:pt idx="2">
                  <c:v>182533726.2899996</c:v>
                </c:pt>
                <c:pt idx="3">
                  <c:v>177537295.15999985</c:v>
                </c:pt>
                <c:pt idx="4">
                  <c:v>176997302.27000025</c:v>
                </c:pt>
                <c:pt idx="5">
                  <c:v>172435567.56999993</c:v>
                </c:pt>
                <c:pt idx="6">
                  <c:v>168473341.87999964</c:v>
                </c:pt>
                <c:pt idx="7">
                  <c:v>168299941.92999995</c:v>
                </c:pt>
                <c:pt idx="8">
                  <c:v>166205354.56000012</c:v>
                </c:pt>
                <c:pt idx="9">
                  <c:v>158048141.93000004</c:v>
                </c:pt>
                <c:pt idx="10">
                  <c:v>156232711.09000006</c:v>
                </c:pt>
                <c:pt idx="11">
                  <c:v>155724133.82999945</c:v>
                </c:pt>
              </c:numCache>
            </c:numRef>
          </c:val>
          <c:smooth val="0"/>
          <c:extLst xmlns:c16r2="http://schemas.microsoft.com/office/drawing/2015/06/chart">
            <c:ext xmlns:c16="http://schemas.microsoft.com/office/drawing/2014/chart" uri="{C3380CC4-5D6E-409C-BE32-E72D297353CC}">
              <c16:uniqueId val="{00000002-CFCA-415D-8B5E-1CF9829EA9B8}"/>
            </c:ext>
          </c:extLst>
        </c:ser>
        <c:ser>
          <c:idx val="3"/>
          <c:order val="3"/>
          <c:tx>
            <c:strRef>
              <c:f>'Tarjeta de crédito año2016'!$B$219</c:f>
              <c:strCache>
                <c:ptCount val="1"/>
                <c:pt idx="0">
                  <c:v>Banco Pichincha</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año2016'!$C$219:$N$219</c:f>
              <c:numCache>
                <c:formatCode>#,##0</c:formatCode>
                <c:ptCount val="12"/>
                <c:pt idx="0">
                  <c:v>186276494.82999954</c:v>
                </c:pt>
                <c:pt idx="1">
                  <c:v>173958362.60000053</c:v>
                </c:pt>
                <c:pt idx="2">
                  <c:v>173360982.11000046</c:v>
                </c:pt>
                <c:pt idx="3">
                  <c:v>170107979.77000001</c:v>
                </c:pt>
                <c:pt idx="4">
                  <c:v>172391242.76000017</c:v>
                </c:pt>
                <c:pt idx="5">
                  <c:v>178632586.83999974</c:v>
                </c:pt>
                <c:pt idx="6">
                  <c:v>181540692.72999948</c:v>
                </c:pt>
                <c:pt idx="7">
                  <c:v>195975564.6300002</c:v>
                </c:pt>
                <c:pt idx="8">
                  <c:v>193782910.06999972</c:v>
                </c:pt>
                <c:pt idx="9">
                  <c:v>193319297.31000057</c:v>
                </c:pt>
                <c:pt idx="10">
                  <c:v>202338392.46999946</c:v>
                </c:pt>
                <c:pt idx="11">
                  <c:v>213139959.45000044</c:v>
                </c:pt>
              </c:numCache>
            </c:numRef>
          </c:val>
          <c:smooth val="0"/>
          <c:extLst xmlns:c16r2="http://schemas.microsoft.com/office/drawing/2015/06/chart">
            <c:ext xmlns:c16="http://schemas.microsoft.com/office/drawing/2014/chart" uri="{C3380CC4-5D6E-409C-BE32-E72D297353CC}">
              <c16:uniqueId val="{00000003-CFCA-415D-8B5E-1CF9829EA9B8}"/>
            </c:ext>
          </c:extLst>
        </c:ser>
        <c:ser>
          <c:idx val="4"/>
          <c:order val="4"/>
          <c:tx>
            <c:strRef>
              <c:f>'Tarjeta de crédito año2016'!$B$220</c:f>
              <c:strCache>
                <c:ptCount val="1"/>
                <c:pt idx="0">
                  <c:v>Banco Solidario</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año2016'!$C$220:$N$220</c:f>
              <c:numCache>
                <c:formatCode>#,##0</c:formatCode>
                <c:ptCount val="12"/>
                <c:pt idx="0">
                  <c:v>158338808.62999976</c:v>
                </c:pt>
                <c:pt idx="1">
                  <c:v>157065975.45000005</c:v>
                </c:pt>
                <c:pt idx="2">
                  <c:v>155652705.12999994</c:v>
                </c:pt>
                <c:pt idx="3">
                  <c:v>153598639</c:v>
                </c:pt>
                <c:pt idx="4">
                  <c:v>156974478.64000002</c:v>
                </c:pt>
                <c:pt idx="5">
                  <c:v>159515891.90999988</c:v>
                </c:pt>
                <c:pt idx="6">
                  <c:v>165657630.77999997</c:v>
                </c:pt>
                <c:pt idx="7">
                  <c:v>168529975.09</c:v>
                </c:pt>
                <c:pt idx="8">
                  <c:v>170978614.65999991</c:v>
                </c:pt>
                <c:pt idx="9">
                  <c:v>174759713.41999993</c:v>
                </c:pt>
                <c:pt idx="10">
                  <c:v>180983105.07000008</c:v>
                </c:pt>
                <c:pt idx="11">
                  <c:v>188336616.75999975</c:v>
                </c:pt>
              </c:numCache>
            </c:numRef>
          </c:val>
          <c:smooth val="1"/>
          <c:extLst xmlns:c16r2="http://schemas.microsoft.com/office/drawing/2015/06/chart">
            <c:ext xmlns:c16="http://schemas.microsoft.com/office/drawing/2014/chart" uri="{C3380CC4-5D6E-409C-BE32-E72D297353CC}">
              <c16:uniqueId val="{00000004-CFCA-415D-8B5E-1CF9829EA9B8}"/>
            </c:ext>
          </c:extLst>
        </c:ser>
        <c:ser>
          <c:idx val="5"/>
          <c:order val="5"/>
          <c:tx>
            <c:strRef>
              <c:f>'Tarjeta de crédito año2016'!$B$221</c:f>
              <c:strCache>
                <c:ptCount val="1"/>
                <c:pt idx="0">
                  <c:v>Banco del Austro</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año2016'!$C$221:$N$221</c:f>
              <c:numCache>
                <c:formatCode>#,##0</c:formatCode>
                <c:ptCount val="12"/>
                <c:pt idx="0">
                  <c:v>107142168.77999996</c:v>
                </c:pt>
                <c:pt idx="1">
                  <c:v>105334911.11000003</c:v>
                </c:pt>
                <c:pt idx="2">
                  <c:v>105554041.52999981</c:v>
                </c:pt>
                <c:pt idx="3">
                  <c:v>104168329.03000027</c:v>
                </c:pt>
                <c:pt idx="4">
                  <c:v>104268722.97999969</c:v>
                </c:pt>
                <c:pt idx="5">
                  <c:v>103960727.68000005</c:v>
                </c:pt>
                <c:pt idx="6">
                  <c:v>103798537.66999993</c:v>
                </c:pt>
                <c:pt idx="7">
                  <c:v>102792179.13000005</c:v>
                </c:pt>
                <c:pt idx="8">
                  <c:v>103816959.97999969</c:v>
                </c:pt>
                <c:pt idx="9">
                  <c:v>103697443.80999993</c:v>
                </c:pt>
                <c:pt idx="10">
                  <c:v>102473743.58999987</c:v>
                </c:pt>
                <c:pt idx="11">
                  <c:v>103685918.0999999</c:v>
                </c:pt>
              </c:numCache>
            </c:numRef>
          </c:val>
          <c:smooth val="1"/>
          <c:extLst xmlns:c16r2="http://schemas.microsoft.com/office/drawing/2015/06/chart">
            <c:ext xmlns:c16="http://schemas.microsoft.com/office/drawing/2014/chart" uri="{C3380CC4-5D6E-409C-BE32-E72D297353CC}">
              <c16:uniqueId val="{00000005-CFCA-415D-8B5E-1CF9829EA9B8}"/>
            </c:ext>
          </c:extLst>
        </c:ser>
        <c:ser>
          <c:idx val="6"/>
          <c:order val="6"/>
          <c:tx>
            <c:strRef>
              <c:f>'Tarjeta de crédito año2016'!$B$222</c:f>
              <c:strCache>
                <c:ptCount val="1"/>
                <c:pt idx="0">
                  <c:v>Banco Internacional</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año2016'!$C$222:$N$222</c:f>
              <c:numCache>
                <c:formatCode>#,##0</c:formatCode>
                <c:ptCount val="12"/>
                <c:pt idx="0">
                  <c:v>87412436.559999958</c:v>
                </c:pt>
                <c:pt idx="1">
                  <c:v>84805820.399999961</c:v>
                </c:pt>
                <c:pt idx="2">
                  <c:v>82074218.8800001</c:v>
                </c:pt>
                <c:pt idx="3">
                  <c:v>85041895.48999998</c:v>
                </c:pt>
                <c:pt idx="4">
                  <c:v>85275307.539999902</c:v>
                </c:pt>
                <c:pt idx="5">
                  <c:v>86515596.60999994</c:v>
                </c:pt>
                <c:pt idx="6">
                  <c:v>86467733.589999899</c:v>
                </c:pt>
                <c:pt idx="7">
                  <c:v>90352574.5200001</c:v>
                </c:pt>
                <c:pt idx="8">
                  <c:v>90853518.370000213</c:v>
                </c:pt>
                <c:pt idx="9">
                  <c:v>91392056.469999805</c:v>
                </c:pt>
                <c:pt idx="10">
                  <c:v>82838454.190000117</c:v>
                </c:pt>
                <c:pt idx="11">
                  <c:v>91855323.920000196</c:v>
                </c:pt>
              </c:numCache>
            </c:numRef>
          </c:val>
          <c:smooth val="0"/>
          <c:extLst xmlns:c16r2="http://schemas.microsoft.com/office/drawing/2015/06/chart">
            <c:ext xmlns:c16="http://schemas.microsoft.com/office/drawing/2014/chart" uri="{C3380CC4-5D6E-409C-BE32-E72D297353CC}">
              <c16:uniqueId val="{00000006-CFCA-415D-8B5E-1CF9829EA9B8}"/>
            </c:ext>
          </c:extLst>
        </c:ser>
        <c:ser>
          <c:idx val="7"/>
          <c:order val="7"/>
          <c:tx>
            <c:strRef>
              <c:f>'Tarjeta de crédito año2016'!$B$223</c:f>
              <c:strCache>
                <c:ptCount val="1"/>
                <c:pt idx="0">
                  <c:v>Produbanco Grupo Promerica</c:v>
                </c:pt>
              </c:strCache>
            </c:strRef>
          </c:tx>
          <c:cat>
            <c:strRef>
              <c:f>'Tarjeta de crédito año2016'!$C$215:$N$215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año2016'!$C$223:$N$223</c:f>
              <c:numCache>
                <c:formatCode>#,##0</c:formatCode>
                <c:ptCount val="12"/>
                <c:pt idx="0">
                  <c:v>58368457.099999994</c:v>
                </c:pt>
                <c:pt idx="1">
                  <c:v>57718865.810000055</c:v>
                </c:pt>
                <c:pt idx="2">
                  <c:v>58085860.429999977</c:v>
                </c:pt>
                <c:pt idx="3">
                  <c:v>58667809.059999943</c:v>
                </c:pt>
                <c:pt idx="4">
                  <c:v>59501597.890000045</c:v>
                </c:pt>
                <c:pt idx="5">
                  <c:v>61331504.179999955</c:v>
                </c:pt>
                <c:pt idx="6">
                  <c:v>62955048.930000089</c:v>
                </c:pt>
                <c:pt idx="7">
                  <c:v>66757416.24999994</c:v>
                </c:pt>
                <c:pt idx="8">
                  <c:v>69556436.860000104</c:v>
                </c:pt>
                <c:pt idx="9">
                  <c:v>72123189.239999965</c:v>
                </c:pt>
                <c:pt idx="10">
                  <c:v>74705831.260000139</c:v>
                </c:pt>
                <c:pt idx="11">
                  <c:v>77117859.049999878</c:v>
                </c:pt>
              </c:numCache>
            </c:numRef>
          </c:val>
          <c:smooth val="1"/>
          <c:extLst xmlns:c16r2="http://schemas.microsoft.com/office/drawing/2015/06/chart">
            <c:ext xmlns:c16="http://schemas.microsoft.com/office/drawing/2014/chart" uri="{C3380CC4-5D6E-409C-BE32-E72D297353CC}">
              <c16:uniqueId val="{00000007-CFCA-415D-8B5E-1CF9829EA9B8}"/>
            </c:ext>
          </c:extLst>
        </c:ser>
        <c:dLbls>
          <c:showLegendKey val="0"/>
          <c:showVal val="0"/>
          <c:showCatName val="0"/>
          <c:showSerName val="0"/>
          <c:showPercent val="0"/>
          <c:showBubbleSize val="0"/>
        </c:dLbls>
        <c:marker val="1"/>
        <c:smooth val="0"/>
        <c:axId val="47284608"/>
        <c:axId val="47286528"/>
      </c:lineChart>
      <c:catAx>
        <c:axId val="472846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286528"/>
        <c:crosses val="autoZero"/>
        <c:auto val="1"/>
        <c:lblAlgn val="ctr"/>
        <c:lblOffset val="100"/>
        <c:noMultiLvlLbl val="0"/>
      </c:catAx>
      <c:valAx>
        <c:axId val="47286528"/>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0" sourceLinked="1"/>
        <c:majorTickMark val="out"/>
        <c:minorTickMark val="none"/>
        <c:tickLblPos val="nextTo"/>
        <c:crossAx val="472846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emisor</a:t>
            </a:r>
            <a:endParaRPr lang="es-EC"/>
          </a:p>
        </c:rich>
      </c:tx>
      <c:overlay val="1"/>
    </c:title>
    <c:autoTitleDeleted val="0"/>
    <c:plotArea>
      <c:layout>
        <c:manualLayout>
          <c:layoutTarget val="inner"/>
          <c:xMode val="edge"/>
          <c:yMode val="edge"/>
          <c:x val="0.14610519323671498"/>
          <c:y val="0.1251881557656058"/>
          <c:w val="0.56702403381642508"/>
          <c:h val="0.59496798786224259"/>
        </c:manualLayout>
      </c:layout>
      <c:lineChart>
        <c:grouping val="standard"/>
        <c:varyColors val="0"/>
        <c:ser>
          <c:idx val="0"/>
          <c:order val="0"/>
          <c:tx>
            <c:strRef>
              <c:f>'Tarjeta de crédito año2016'!$B$269</c:f>
              <c:strCache>
                <c:ptCount val="1"/>
                <c:pt idx="0">
                  <c:v>Banco Pacífico</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año2016'!$C$269:$N$269</c:f>
              <c:numCache>
                <c:formatCode>#,##0</c:formatCode>
                <c:ptCount val="12"/>
                <c:pt idx="0">
                  <c:v>1032064014.6600041</c:v>
                </c:pt>
                <c:pt idx="1">
                  <c:v>1016686599.0200002</c:v>
                </c:pt>
                <c:pt idx="2">
                  <c:v>1010600187.5599989</c:v>
                </c:pt>
                <c:pt idx="3">
                  <c:v>1010359365.7600017</c:v>
                </c:pt>
                <c:pt idx="4">
                  <c:v>1019308357.8100028</c:v>
                </c:pt>
                <c:pt idx="5">
                  <c:v>1023399177.7600031</c:v>
                </c:pt>
                <c:pt idx="6">
                  <c:v>1030059215.2699988</c:v>
                </c:pt>
                <c:pt idx="7">
                  <c:v>1050380442.0099999</c:v>
                </c:pt>
                <c:pt idx="8">
                  <c:v>1063494707.300001</c:v>
                </c:pt>
                <c:pt idx="9">
                  <c:v>1078657296.8100021</c:v>
                </c:pt>
                <c:pt idx="10">
                  <c:v>1109925664.990001</c:v>
                </c:pt>
                <c:pt idx="11">
                  <c:v>1110440059.0000024</c:v>
                </c:pt>
              </c:numCache>
            </c:numRef>
          </c:val>
          <c:smooth val="1"/>
          <c:extLst xmlns:c16r2="http://schemas.microsoft.com/office/drawing/2015/06/chart">
            <c:ext xmlns:c16="http://schemas.microsoft.com/office/drawing/2014/chart" uri="{C3380CC4-5D6E-409C-BE32-E72D297353CC}">
              <c16:uniqueId val="{00000000-DFC3-4EEE-A2CD-49963A2E8906}"/>
            </c:ext>
          </c:extLst>
        </c:ser>
        <c:ser>
          <c:idx val="1"/>
          <c:order val="1"/>
          <c:tx>
            <c:strRef>
              <c:f>'Tarjeta de crédito año2016'!$B$270</c:f>
              <c:strCache>
                <c:ptCount val="1"/>
                <c:pt idx="0">
                  <c:v>Diners Club</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año2016'!$C$270:$N$270</c:f>
              <c:numCache>
                <c:formatCode>#,##0</c:formatCode>
                <c:ptCount val="12"/>
                <c:pt idx="0">
                  <c:v>966474835.69000149</c:v>
                </c:pt>
                <c:pt idx="1">
                  <c:v>937614106.36999857</c:v>
                </c:pt>
                <c:pt idx="2">
                  <c:v>928192482.20999646</c:v>
                </c:pt>
                <c:pt idx="3">
                  <c:v>922787200.61000025</c:v>
                </c:pt>
                <c:pt idx="4">
                  <c:v>924032188.45999944</c:v>
                </c:pt>
                <c:pt idx="5">
                  <c:v>911202380.27000105</c:v>
                </c:pt>
                <c:pt idx="6">
                  <c:v>900048679.1400044</c:v>
                </c:pt>
                <c:pt idx="7">
                  <c:v>900083265.0100019</c:v>
                </c:pt>
                <c:pt idx="8">
                  <c:v>963838463.51000059</c:v>
                </c:pt>
                <c:pt idx="9">
                  <c:v>1191397838.8399992</c:v>
                </c:pt>
                <c:pt idx="10">
                  <c:v>1228223165.6399999</c:v>
                </c:pt>
                <c:pt idx="11">
                  <c:v>1221952926.2099977</c:v>
                </c:pt>
              </c:numCache>
            </c:numRef>
          </c:val>
          <c:smooth val="1"/>
          <c:extLst xmlns:c16r2="http://schemas.microsoft.com/office/drawing/2015/06/chart">
            <c:ext xmlns:c16="http://schemas.microsoft.com/office/drawing/2014/chart" uri="{C3380CC4-5D6E-409C-BE32-E72D297353CC}">
              <c16:uniqueId val="{00000001-DFC3-4EEE-A2CD-49963A2E8906}"/>
            </c:ext>
          </c:extLst>
        </c:ser>
        <c:ser>
          <c:idx val="2"/>
          <c:order val="2"/>
          <c:tx>
            <c:strRef>
              <c:f>'Tarjeta de crédito año2016'!$B$271</c:f>
              <c:strCache>
                <c:ptCount val="1"/>
                <c:pt idx="0">
                  <c:v>Banco Pichincha</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año2016'!$C$271:$N$271</c:f>
              <c:numCache>
                <c:formatCode>#,##0</c:formatCode>
                <c:ptCount val="12"/>
                <c:pt idx="0">
                  <c:v>594013107.6600008</c:v>
                </c:pt>
                <c:pt idx="1">
                  <c:v>587664639.02000082</c:v>
                </c:pt>
                <c:pt idx="2">
                  <c:v>588712741.19999969</c:v>
                </c:pt>
                <c:pt idx="3">
                  <c:v>577275886.25000131</c:v>
                </c:pt>
                <c:pt idx="4">
                  <c:v>581964894.10000014</c:v>
                </c:pt>
                <c:pt idx="5">
                  <c:v>577359357.0400002</c:v>
                </c:pt>
                <c:pt idx="6">
                  <c:v>580114668.45999932</c:v>
                </c:pt>
                <c:pt idx="7">
                  <c:v>593946257.07999945</c:v>
                </c:pt>
                <c:pt idx="8">
                  <c:v>587302021.76999927</c:v>
                </c:pt>
                <c:pt idx="9">
                  <c:v>585909572.46000028</c:v>
                </c:pt>
                <c:pt idx="10">
                  <c:v>597271547.43999767</c:v>
                </c:pt>
                <c:pt idx="11">
                  <c:v>596411680.90000141</c:v>
                </c:pt>
              </c:numCache>
            </c:numRef>
          </c:val>
          <c:smooth val="0"/>
          <c:extLst xmlns:c16r2="http://schemas.microsoft.com/office/drawing/2015/06/chart">
            <c:ext xmlns:c16="http://schemas.microsoft.com/office/drawing/2014/chart" uri="{C3380CC4-5D6E-409C-BE32-E72D297353CC}">
              <c16:uniqueId val="{00000002-DFC3-4EEE-A2CD-49963A2E8906}"/>
            </c:ext>
          </c:extLst>
        </c:ser>
        <c:ser>
          <c:idx val="3"/>
          <c:order val="3"/>
          <c:tx>
            <c:strRef>
              <c:f>'Tarjeta de crédito año2016'!$B$272</c:f>
              <c:strCache>
                <c:ptCount val="1"/>
                <c:pt idx="0">
                  <c:v>Banco Guayaquil</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año2016'!$C$272:$N$272</c:f>
              <c:numCache>
                <c:formatCode>#,##0</c:formatCode>
                <c:ptCount val="12"/>
                <c:pt idx="0">
                  <c:v>505359948.24000037</c:v>
                </c:pt>
                <c:pt idx="1">
                  <c:v>503805071.69000047</c:v>
                </c:pt>
                <c:pt idx="2">
                  <c:v>497483110.46999896</c:v>
                </c:pt>
                <c:pt idx="3">
                  <c:v>500536846.2300002</c:v>
                </c:pt>
                <c:pt idx="4">
                  <c:v>502514841.66000068</c:v>
                </c:pt>
                <c:pt idx="5">
                  <c:v>500613949.02999979</c:v>
                </c:pt>
                <c:pt idx="6">
                  <c:v>495504708.58999926</c:v>
                </c:pt>
                <c:pt idx="7">
                  <c:v>498560314.58999926</c:v>
                </c:pt>
                <c:pt idx="8">
                  <c:v>498884179.62999988</c:v>
                </c:pt>
                <c:pt idx="9">
                  <c:v>487381655.65999997</c:v>
                </c:pt>
                <c:pt idx="10">
                  <c:v>492322628.73999941</c:v>
                </c:pt>
                <c:pt idx="11">
                  <c:v>487605802.98999941</c:v>
                </c:pt>
              </c:numCache>
            </c:numRef>
          </c:val>
          <c:smooth val="1"/>
          <c:extLst xmlns:c16r2="http://schemas.microsoft.com/office/drawing/2015/06/chart">
            <c:ext xmlns:c16="http://schemas.microsoft.com/office/drawing/2014/chart" uri="{C3380CC4-5D6E-409C-BE32-E72D297353CC}">
              <c16:uniqueId val="{00000003-DFC3-4EEE-A2CD-49963A2E8906}"/>
            </c:ext>
          </c:extLst>
        </c:ser>
        <c:ser>
          <c:idx val="4"/>
          <c:order val="4"/>
          <c:tx>
            <c:strRef>
              <c:f>'Tarjeta de crédito año2016'!$B$273</c:f>
              <c:strCache>
                <c:ptCount val="1"/>
                <c:pt idx="0">
                  <c:v>Interdin</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año2016'!$C$273:$N$273</c:f>
              <c:numCache>
                <c:formatCode>#,##0</c:formatCode>
                <c:ptCount val="12"/>
                <c:pt idx="0">
                  <c:v>228609950.26000032</c:v>
                </c:pt>
                <c:pt idx="1">
                  <c:v>225852210.08999979</c:v>
                </c:pt>
                <c:pt idx="2">
                  <c:v>223847046.65000001</c:v>
                </c:pt>
                <c:pt idx="3">
                  <c:v>221909805.1800001</c:v>
                </c:pt>
                <c:pt idx="4">
                  <c:v>221807331.67000008</c:v>
                </c:pt>
                <c:pt idx="5">
                  <c:v>219756106.46999982</c:v>
                </c:pt>
                <c:pt idx="6">
                  <c:v>220674285.08000025</c:v>
                </c:pt>
                <c:pt idx="7">
                  <c:v>220674285.08000025</c:v>
                </c:pt>
                <c:pt idx="8">
                  <c:v>223807626.4899998</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DFC3-4EEE-A2CD-49963A2E8906}"/>
            </c:ext>
          </c:extLst>
        </c:ser>
        <c:ser>
          <c:idx val="5"/>
          <c:order val="5"/>
          <c:tx>
            <c:strRef>
              <c:f>'Tarjeta de crédito año2016'!$B$274</c:f>
              <c:strCache>
                <c:ptCount val="1"/>
                <c:pt idx="0">
                  <c:v>Banco del Austro</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año2016'!$C$274:$N$274</c:f>
              <c:numCache>
                <c:formatCode>#,##0</c:formatCode>
                <c:ptCount val="12"/>
                <c:pt idx="0">
                  <c:v>219029066.2399998</c:v>
                </c:pt>
                <c:pt idx="1">
                  <c:v>219471679.48999989</c:v>
                </c:pt>
                <c:pt idx="2">
                  <c:v>217283598.52999967</c:v>
                </c:pt>
                <c:pt idx="3">
                  <c:v>214863413.16000015</c:v>
                </c:pt>
                <c:pt idx="4">
                  <c:v>215853109.2299999</c:v>
                </c:pt>
                <c:pt idx="5">
                  <c:v>212672984.70999998</c:v>
                </c:pt>
                <c:pt idx="6">
                  <c:v>212458794.86999997</c:v>
                </c:pt>
                <c:pt idx="7">
                  <c:v>210506116.70000035</c:v>
                </c:pt>
                <c:pt idx="8">
                  <c:v>210247901.75999987</c:v>
                </c:pt>
                <c:pt idx="9">
                  <c:v>210486362.25999984</c:v>
                </c:pt>
                <c:pt idx="10">
                  <c:v>210120923.50000003</c:v>
                </c:pt>
                <c:pt idx="11">
                  <c:v>208735138.83999968</c:v>
                </c:pt>
              </c:numCache>
            </c:numRef>
          </c:val>
          <c:smooth val="0"/>
          <c:extLst xmlns:c16r2="http://schemas.microsoft.com/office/drawing/2015/06/chart">
            <c:ext xmlns:c16="http://schemas.microsoft.com/office/drawing/2014/chart" uri="{C3380CC4-5D6E-409C-BE32-E72D297353CC}">
              <c16:uniqueId val="{00000005-DFC3-4EEE-A2CD-49963A2E8906}"/>
            </c:ext>
          </c:extLst>
        </c:ser>
        <c:ser>
          <c:idx val="6"/>
          <c:order val="6"/>
          <c:tx>
            <c:strRef>
              <c:f>'Tarjeta de crédito año2016'!$B$275</c:f>
              <c:strCache>
                <c:ptCount val="1"/>
                <c:pt idx="0">
                  <c:v>Banco Bolivariano</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año2016'!$C$275:$N$275</c:f>
              <c:numCache>
                <c:formatCode>#,##0</c:formatCode>
                <c:ptCount val="12"/>
                <c:pt idx="0">
                  <c:v>195635141.29999983</c:v>
                </c:pt>
                <c:pt idx="1">
                  <c:v>194242148.99000007</c:v>
                </c:pt>
                <c:pt idx="2">
                  <c:v>191925700.7599999</c:v>
                </c:pt>
                <c:pt idx="3">
                  <c:v>195275290.69000027</c:v>
                </c:pt>
                <c:pt idx="4">
                  <c:v>197506541.83999977</c:v>
                </c:pt>
                <c:pt idx="5">
                  <c:v>193251386.74999991</c:v>
                </c:pt>
                <c:pt idx="6">
                  <c:v>193750917.97999957</c:v>
                </c:pt>
                <c:pt idx="7">
                  <c:v>198495608.29999986</c:v>
                </c:pt>
                <c:pt idx="8">
                  <c:v>201129998.07999986</c:v>
                </c:pt>
                <c:pt idx="9">
                  <c:v>204195802.1000002</c:v>
                </c:pt>
                <c:pt idx="10">
                  <c:v>208243852.34999952</c:v>
                </c:pt>
                <c:pt idx="11">
                  <c:v>209264694.45000005</c:v>
                </c:pt>
              </c:numCache>
            </c:numRef>
          </c:val>
          <c:smooth val="1"/>
          <c:extLst xmlns:c16r2="http://schemas.microsoft.com/office/drawing/2015/06/chart">
            <c:ext xmlns:c16="http://schemas.microsoft.com/office/drawing/2014/chart" uri="{C3380CC4-5D6E-409C-BE32-E72D297353CC}">
              <c16:uniqueId val="{00000006-DFC3-4EEE-A2CD-49963A2E8906}"/>
            </c:ext>
          </c:extLst>
        </c:ser>
        <c:ser>
          <c:idx val="7"/>
          <c:order val="7"/>
          <c:tx>
            <c:strRef>
              <c:f>'Tarjeta de crédito año2016'!$B$276</c:f>
              <c:strCache>
                <c:ptCount val="1"/>
                <c:pt idx="0">
                  <c:v>Banco Internacional</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año2016'!$C$276:$N$276</c:f>
              <c:numCache>
                <c:formatCode>#,##0</c:formatCode>
                <c:ptCount val="12"/>
                <c:pt idx="0">
                  <c:v>193455137.50999999</c:v>
                </c:pt>
                <c:pt idx="1">
                  <c:v>190721053.04000014</c:v>
                </c:pt>
                <c:pt idx="2">
                  <c:v>186350284.07999992</c:v>
                </c:pt>
                <c:pt idx="3">
                  <c:v>186850246.22999984</c:v>
                </c:pt>
                <c:pt idx="4">
                  <c:v>187178882.78</c:v>
                </c:pt>
                <c:pt idx="5">
                  <c:v>186176253.9499999</c:v>
                </c:pt>
                <c:pt idx="6">
                  <c:v>187647177.02999979</c:v>
                </c:pt>
                <c:pt idx="7">
                  <c:v>194372341.10000005</c:v>
                </c:pt>
                <c:pt idx="8">
                  <c:v>193083609.05000025</c:v>
                </c:pt>
                <c:pt idx="9">
                  <c:v>194709567.19999969</c:v>
                </c:pt>
                <c:pt idx="10">
                  <c:v>181382813.13000011</c:v>
                </c:pt>
                <c:pt idx="11">
                  <c:v>195781967.21999991</c:v>
                </c:pt>
              </c:numCache>
            </c:numRef>
          </c:val>
          <c:smooth val="1"/>
          <c:extLst xmlns:c16r2="http://schemas.microsoft.com/office/drawing/2015/06/chart">
            <c:ext xmlns:c16="http://schemas.microsoft.com/office/drawing/2014/chart" uri="{C3380CC4-5D6E-409C-BE32-E72D297353CC}">
              <c16:uniqueId val="{00000007-DFC3-4EEE-A2CD-49963A2E8906}"/>
            </c:ext>
          </c:extLst>
        </c:ser>
        <c:ser>
          <c:idx val="8"/>
          <c:order val="8"/>
          <c:tx>
            <c:strRef>
              <c:f>'Tarjeta de crédito año2016'!$B$277</c:f>
              <c:strCache>
                <c:ptCount val="1"/>
                <c:pt idx="0">
                  <c:v>Banco Solidario</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año2016'!$C$277:$N$277</c:f>
              <c:numCache>
                <c:formatCode>#,##0</c:formatCode>
                <c:ptCount val="12"/>
                <c:pt idx="0">
                  <c:v>184324273.80999979</c:v>
                </c:pt>
                <c:pt idx="1">
                  <c:v>182774129.98000002</c:v>
                </c:pt>
                <c:pt idx="2">
                  <c:v>180911556.11999995</c:v>
                </c:pt>
                <c:pt idx="3">
                  <c:v>175632497.41999999</c:v>
                </c:pt>
                <c:pt idx="4">
                  <c:v>179219785.73000002</c:v>
                </c:pt>
                <c:pt idx="5">
                  <c:v>181828811.00999987</c:v>
                </c:pt>
                <c:pt idx="6">
                  <c:v>187584551.80999997</c:v>
                </c:pt>
                <c:pt idx="7">
                  <c:v>189661642.96000001</c:v>
                </c:pt>
                <c:pt idx="8">
                  <c:v>191893032.43999994</c:v>
                </c:pt>
                <c:pt idx="9">
                  <c:v>194303184.43999994</c:v>
                </c:pt>
                <c:pt idx="10">
                  <c:v>202712790.75000009</c:v>
                </c:pt>
                <c:pt idx="11">
                  <c:v>206219140.29999977</c:v>
                </c:pt>
              </c:numCache>
            </c:numRef>
          </c:val>
          <c:smooth val="1"/>
          <c:extLst xmlns:c16r2="http://schemas.microsoft.com/office/drawing/2015/06/chart">
            <c:ext xmlns:c16="http://schemas.microsoft.com/office/drawing/2014/chart" uri="{C3380CC4-5D6E-409C-BE32-E72D297353CC}">
              <c16:uniqueId val="{00000008-DFC3-4EEE-A2CD-49963A2E8906}"/>
            </c:ext>
          </c:extLst>
        </c:ser>
        <c:ser>
          <c:idx val="9"/>
          <c:order val="9"/>
          <c:tx>
            <c:strRef>
              <c:f>'Tarjeta de crédito año2016'!$B$278</c:f>
              <c:strCache>
                <c:ptCount val="1"/>
                <c:pt idx="0">
                  <c:v>Produbanco Grupo Promerica</c:v>
                </c:pt>
              </c:strCache>
            </c:strRef>
          </c:tx>
          <c:cat>
            <c:strRef>
              <c:f>'Tarjeta de crédito año2016'!$C$268:$N$268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año2016'!$C$278:$N$278</c:f>
              <c:numCache>
                <c:formatCode>#,##0</c:formatCode>
                <c:ptCount val="12"/>
                <c:pt idx="0">
                  <c:v>179297050.8100003</c:v>
                </c:pt>
                <c:pt idx="1">
                  <c:v>178702831.75000009</c:v>
                </c:pt>
                <c:pt idx="2">
                  <c:v>179300257.76000002</c:v>
                </c:pt>
                <c:pt idx="3">
                  <c:v>178675397.86999986</c:v>
                </c:pt>
                <c:pt idx="4">
                  <c:v>181453412.27999991</c:v>
                </c:pt>
                <c:pt idx="5">
                  <c:v>184999849.04000008</c:v>
                </c:pt>
                <c:pt idx="6">
                  <c:v>188083835.99000025</c:v>
                </c:pt>
                <c:pt idx="7">
                  <c:v>196543766.90000004</c:v>
                </c:pt>
                <c:pt idx="8">
                  <c:v>199848604.75999993</c:v>
                </c:pt>
                <c:pt idx="9">
                  <c:v>204354432.57000008</c:v>
                </c:pt>
                <c:pt idx="10">
                  <c:v>213214896.61000013</c:v>
                </c:pt>
                <c:pt idx="11">
                  <c:v>214474601.52999991</c:v>
                </c:pt>
              </c:numCache>
            </c:numRef>
          </c:val>
          <c:smooth val="1"/>
          <c:extLst xmlns:c16r2="http://schemas.microsoft.com/office/drawing/2015/06/chart">
            <c:ext xmlns:c16="http://schemas.microsoft.com/office/drawing/2014/chart" uri="{C3380CC4-5D6E-409C-BE32-E72D297353CC}">
              <c16:uniqueId val="{00000009-DFC3-4EEE-A2CD-49963A2E8906}"/>
            </c:ext>
          </c:extLst>
        </c:ser>
        <c:dLbls>
          <c:showLegendKey val="0"/>
          <c:showVal val="0"/>
          <c:showCatName val="0"/>
          <c:showSerName val="0"/>
          <c:showPercent val="0"/>
          <c:showBubbleSize val="0"/>
        </c:dLbls>
        <c:marker val="1"/>
        <c:smooth val="0"/>
        <c:axId val="47327104"/>
        <c:axId val="47337472"/>
      </c:lineChart>
      <c:catAx>
        <c:axId val="473271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337472"/>
        <c:crosses val="autoZero"/>
        <c:auto val="1"/>
        <c:lblAlgn val="ctr"/>
        <c:lblOffset val="100"/>
        <c:noMultiLvlLbl val="0"/>
      </c:catAx>
      <c:valAx>
        <c:axId val="47337472"/>
        <c:scaling>
          <c:orientation val="minMax"/>
        </c:scaling>
        <c:delete val="0"/>
        <c:axPos val="l"/>
        <c:majorGridlines>
          <c:spPr>
            <a:ln>
              <a:noFill/>
            </a:ln>
          </c:spPr>
        </c:majorGridlines>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47327104"/>
        <c:crosses val="autoZero"/>
        <c:crossBetween val="between"/>
      </c:valAx>
      <c:spPr>
        <a:noFill/>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emisor</a:t>
            </a:r>
            <a:endParaRPr lang="es-EC"/>
          </a:p>
        </c:rich>
      </c:tx>
      <c:overlay val="1"/>
    </c:title>
    <c:autoTitleDeleted val="0"/>
    <c:plotArea>
      <c:layout>
        <c:manualLayout>
          <c:layoutTarget val="inner"/>
          <c:xMode val="edge"/>
          <c:yMode val="edge"/>
          <c:x val="0.12667934782608695"/>
          <c:y val="0.12510726495726496"/>
          <c:w val="0.64935217391304345"/>
          <c:h val="0.59522970085470084"/>
        </c:manualLayout>
      </c:layout>
      <c:lineChart>
        <c:grouping val="standard"/>
        <c:varyColors val="0"/>
        <c:ser>
          <c:idx val="0"/>
          <c:order val="0"/>
          <c:tx>
            <c:strRef>
              <c:f>'Tarjeta de crédito año2016'!$B$322</c:f>
              <c:strCache>
                <c:ptCount val="1"/>
                <c:pt idx="0">
                  <c:v>Banco del Austro</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año2016'!$C$322:$N$322</c:f>
              <c:numCache>
                <c:formatCode>#,##0</c:formatCode>
                <c:ptCount val="12"/>
                <c:pt idx="0">
                  <c:v>22679277.380000014</c:v>
                </c:pt>
                <c:pt idx="1">
                  <c:v>25234256.099999946</c:v>
                </c:pt>
                <c:pt idx="2">
                  <c:v>23706624.329999998</c:v>
                </c:pt>
                <c:pt idx="3">
                  <c:v>24019693.419999998</c:v>
                </c:pt>
                <c:pt idx="4">
                  <c:v>25235563.940000046</c:v>
                </c:pt>
                <c:pt idx="5">
                  <c:v>22377540.359999985</c:v>
                </c:pt>
                <c:pt idx="6">
                  <c:v>25094826.689999994</c:v>
                </c:pt>
                <c:pt idx="7">
                  <c:v>24866723.219999924</c:v>
                </c:pt>
                <c:pt idx="8">
                  <c:v>24519099.950000018</c:v>
                </c:pt>
                <c:pt idx="9">
                  <c:v>27042769.140000056</c:v>
                </c:pt>
                <c:pt idx="10">
                  <c:v>28770071.730000038</c:v>
                </c:pt>
                <c:pt idx="11">
                  <c:v>26581122.68000007</c:v>
                </c:pt>
              </c:numCache>
            </c:numRef>
          </c:val>
          <c:smooth val="1"/>
          <c:extLst xmlns:c16r2="http://schemas.microsoft.com/office/drawing/2015/06/chart">
            <c:ext xmlns:c16="http://schemas.microsoft.com/office/drawing/2014/chart" uri="{C3380CC4-5D6E-409C-BE32-E72D297353CC}">
              <c16:uniqueId val="{00000000-459D-4744-B363-9174AEBE172C}"/>
            </c:ext>
          </c:extLst>
        </c:ser>
        <c:ser>
          <c:idx val="1"/>
          <c:order val="1"/>
          <c:tx>
            <c:strRef>
              <c:f>'Tarjeta de crédito año2016'!$B$323</c:f>
              <c:strCache>
                <c:ptCount val="1"/>
                <c:pt idx="0">
                  <c:v>Banco Guayaquil</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año2016'!$C$323:$N$323</c:f>
              <c:numCache>
                <c:formatCode>#,##0</c:formatCode>
                <c:ptCount val="12"/>
                <c:pt idx="0">
                  <c:v>24999712.079999976</c:v>
                </c:pt>
                <c:pt idx="1">
                  <c:v>22331567.709999993</c:v>
                </c:pt>
                <c:pt idx="2">
                  <c:v>17522639.079999994</c:v>
                </c:pt>
                <c:pt idx="3">
                  <c:v>20802650.879999958</c:v>
                </c:pt>
                <c:pt idx="4">
                  <c:v>27386696.979999989</c:v>
                </c:pt>
                <c:pt idx="5">
                  <c:v>27759596.750000015</c:v>
                </c:pt>
                <c:pt idx="6">
                  <c:v>25461510.230000071</c:v>
                </c:pt>
                <c:pt idx="7">
                  <c:v>34556732.640000127</c:v>
                </c:pt>
                <c:pt idx="8">
                  <c:v>35898378.929999948</c:v>
                </c:pt>
                <c:pt idx="9">
                  <c:v>34291730.859999962</c:v>
                </c:pt>
                <c:pt idx="10">
                  <c:v>34697244.120000012</c:v>
                </c:pt>
                <c:pt idx="11">
                  <c:v>32328573.420000006</c:v>
                </c:pt>
              </c:numCache>
            </c:numRef>
          </c:val>
          <c:smooth val="1"/>
          <c:extLst xmlns:c16r2="http://schemas.microsoft.com/office/drawing/2015/06/chart">
            <c:ext xmlns:c16="http://schemas.microsoft.com/office/drawing/2014/chart" uri="{C3380CC4-5D6E-409C-BE32-E72D297353CC}">
              <c16:uniqueId val="{00000001-459D-4744-B363-9174AEBE172C}"/>
            </c:ext>
          </c:extLst>
        </c:ser>
        <c:ser>
          <c:idx val="2"/>
          <c:order val="2"/>
          <c:tx>
            <c:strRef>
              <c:f>'Tarjeta de crédito año2016'!$B$324</c:f>
              <c:strCache>
                <c:ptCount val="1"/>
                <c:pt idx="0">
                  <c:v>Banco Solidario</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año2016'!$C$324:$N$324</c:f>
              <c:numCache>
                <c:formatCode>#,##0</c:formatCode>
                <c:ptCount val="12"/>
                <c:pt idx="0">
                  <c:v>22402985.59</c:v>
                </c:pt>
                <c:pt idx="1">
                  <c:v>21108517.230000015</c:v>
                </c:pt>
                <c:pt idx="2">
                  <c:v>21268040.07</c:v>
                </c:pt>
                <c:pt idx="3">
                  <c:v>18246746.530000005</c:v>
                </c:pt>
                <c:pt idx="4">
                  <c:v>17806771.240000002</c:v>
                </c:pt>
                <c:pt idx="5">
                  <c:v>16262321.12999999</c:v>
                </c:pt>
                <c:pt idx="6">
                  <c:v>16411327.000000006</c:v>
                </c:pt>
                <c:pt idx="7">
                  <c:v>16174325.550000006</c:v>
                </c:pt>
                <c:pt idx="8">
                  <c:v>15379893.499999994</c:v>
                </c:pt>
                <c:pt idx="9">
                  <c:v>15540058.219999993</c:v>
                </c:pt>
                <c:pt idx="10">
                  <c:v>15927566.229999995</c:v>
                </c:pt>
                <c:pt idx="11">
                  <c:v>14464840.830000006</c:v>
                </c:pt>
              </c:numCache>
            </c:numRef>
          </c:val>
          <c:smooth val="1"/>
          <c:extLst xmlns:c16r2="http://schemas.microsoft.com/office/drawing/2015/06/chart">
            <c:ext xmlns:c16="http://schemas.microsoft.com/office/drawing/2014/chart" uri="{C3380CC4-5D6E-409C-BE32-E72D297353CC}">
              <c16:uniqueId val="{00000002-459D-4744-B363-9174AEBE172C}"/>
            </c:ext>
          </c:extLst>
        </c:ser>
        <c:ser>
          <c:idx val="3"/>
          <c:order val="3"/>
          <c:tx>
            <c:strRef>
              <c:f>'Tarjeta de crédito año2016'!$B$325</c:f>
              <c:strCache>
                <c:ptCount val="1"/>
                <c:pt idx="0">
                  <c:v>Diners Club</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año2016'!$C$325:$N$325</c:f>
              <c:numCache>
                <c:formatCode>#,##0</c:formatCode>
                <c:ptCount val="12"/>
                <c:pt idx="0">
                  <c:v>21425218.440000024</c:v>
                </c:pt>
                <c:pt idx="1">
                  <c:v>21336134.67000005</c:v>
                </c:pt>
                <c:pt idx="2">
                  <c:v>14655215.180000009</c:v>
                </c:pt>
                <c:pt idx="3">
                  <c:v>13399725.770000005</c:v>
                </c:pt>
                <c:pt idx="4">
                  <c:v>13507298.040000007</c:v>
                </c:pt>
                <c:pt idx="5">
                  <c:v>12599314.390000042</c:v>
                </c:pt>
                <c:pt idx="6">
                  <c:v>12517828.489999969</c:v>
                </c:pt>
                <c:pt idx="7">
                  <c:v>12518086.610000027</c:v>
                </c:pt>
                <c:pt idx="8">
                  <c:v>13247704.089999961</c:v>
                </c:pt>
                <c:pt idx="9">
                  <c:v>15694888.579999983</c:v>
                </c:pt>
                <c:pt idx="10">
                  <c:v>16479458.74</c:v>
                </c:pt>
                <c:pt idx="11">
                  <c:v>11263547.940000033</c:v>
                </c:pt>
              </c:numCache>
            </c:numRef>
          </c:val>
          <c:smooth val="1"/>
          <c:extLst xmlns:c16r2="http://schemas.microsoft.com/office/drawing/2015/06/chart">
            <c:ext xmlns:c16="http://schemas.microsoft.com/office/drawing/2014/chart" uri="{C3380CC4-5D6E-409C-BE32-E72D297353CC}">
              <c16:uniqueId val="{00000003-459D-4744-B363-9174AEBE172C}"/>
            </c:ext>
          </c:extLst>
        </c:ser>
        <c:ser>
          <c:idx val="4"/>
          <c:order val="4"/>
          <c:tx>
            <c:strRef>
              <c:f>'Tarjeta de crédito año2016'!$B$326</c:f>
              <c:strCache>
                <c:ptCount val="1"/>
                <c:pt idx="0">
                  <c:v>Banco Pacífico</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año2016'!$C$326:$N$326</c:f>
              <c:numCache>
                <c:formatCode>#,##0</c:formatCode>
                <c:ptCount val="12"/>
                <c:pt idx="0">
                  <c:v>9651988.0299999956</c:v>
                </c:pt>
                <c:pt idx="1">
                  <c:v>8349376.8000000138</c:v>
                </c:pt>
                <c:pt idx="2">
                  <c:v>9400048.9400000218</c:v>
                </c:pt>
                <c:pt idx="3">
                  <c:v>9678626.3300000019</c:v>
                </c:pt>
                <c:pt idx="4">
                  <c:v>9600322.3600000273</c:v>
                </c:pt>
                <c:pt idx="5">
                  <c:v>9740984.8299999721</c:v>
                </c:pt>
                <c:pt idx="6">
                  <c:v>8722424.8399999887</c:v>
                </c:pt>
                <c:pt idx="7">
                  <c:v>8551644.5500000026</c:v>
                </c:pt>
                <c:pt idx="8">
                  <c:v>8285177.5000000261</c:v>
                </c:pt>
                <c:pt idx="9">
                  <c:v>7505802.0999999931</c:v>
                </c:pt>
                <c:pt idx="10">
                  <c:v>7563554.8400000259</c:v>
                </c:pt>
                <c:pt idx="11">
                  <c:v>7947255.1899999883</c:v>
                </c:pt>
              </c:numCache>
            </c:numRef>
          </c:val>
          <c:smooth val="0"/>
          <c:extLst xmlns:c16r2="http://schemas.microsoft.com/office/drawing/2015/06/chart">
            <c:ext xmlns:c16="http://schemas.microsoft.com/office/drawing/2014/chart" uri="{C3380CC4-5D6E-409C-BE32-E72D297353CC}">
              <c16:uniqueId val="{00000004-459D-4744-B363-9174AEBE172C}"/>
            </c:ext>
          </c:extLst>
        </c:ser>
        <c:ser>
          <c:idx val="5"/>
          <c:order val="5"/>
          <c:tx>
            <c:strRef>
              <c:f>'Tarjeta de crédito año2016'!$B$327</c:f>
              <c:strCache>
                <c:ptCount val="1"/>
                <c:pt idx="0">
                  <c:v>Banco Pichincha</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año2016'!$C$327:$N$327</c:f>
              <c:numCache>
                <c:formatCode>#,##0</c:formatCode>
                <c:ptCount val="12"/>
                <c:pt idx="0">
                  <c:v>4661766.0900000036</c:v>
                </c:pt>
                <c:pt idx="1">
                  <c:v>4785206.4199999962</c:v>
                </c:pt>
                <c:pt idx="2">
                  <c:v>6821954.7199999737</c:v>
                </c:pt>
                <c:pt idx="3">
                  <c:v>8688175.8200000096</c:v>
                </c:pt>
                <c:pt idx="4">
                  <c:v>11017961.099999977</c:v>
                </c:pt>
                <c:pt idx="5">
                  <c:v>6001973.7199999914</c:v>
                </c:pt>
                <c:pt idx="6">
                  <c:v>5400420.8300000085</c:v>
                </c:pt>
                <c:pt idx="7">
                  <c:v>5562989.669999999</c:v>
                </c:pt>
                <c:pt idx="8">
                  <c:v>4858344.2400000077</c:v>
                </c:pt>
                <c:pt idx="9">
                  <c:v>5830321.2200000063</c:v>
                </c:pt>
                <c:pt idx="10">
                  <c:v>5222656.8000000082</c:v>
                </c:pt>
                <c:pt idx="11">
                  <c:v>4871426.03</c:v>
                </c:pt>
              </c:numCache>
            </c:numRef>
          </c:val>
          <c:smooth val="1"/>
          <c:extLst xmlns:c16r2="http://schemas.microsoft.com/office/drawing/2015/06/chart">
            <c:ext xmlns:c16="http://schemas.microsoft.com/office/drawing/2014/chart" uri="{C3380CC4-5D6E-409C-BE32-E72D297353CC}">
              <c16:uniqueId val="{00000005-459D-4744-B363-9174AEBE172C}"/>
            </c:ext>
          </c:extLst>
        </c:ser>
        <c:ser>
          <c:idx val="6"/>
          <c:order val="6"/>
          <c:tx>
            <c:strRef>
              <c:f>'Tarjeta de crédito año2016'!$B$328</c:f>
              <c:strCache>
                <c:ptCount val="1"/>
                <c:pt idx="0">
                  <c:v>Banco Internacional</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año2016'!$C$328:$N$328</c:f>
              <c:numCache>
                <c:formatCode>#,##0</c:formatCode>
                <c:ptCount val="12"/>
                <c:pt idx="0">
                  <c:v>5461889.2300000079</c:v>
                </c:pt>
                <c:pt idx="1">
                  <c:v>6457977.4599999832</c:v>
                </c:pt>
                <c:pt idx="2">
                  <c:v>5578687.7099999981</c:v>
                </c:pt>
                <c:pt idx="3">
                  <c:v>6579820.0200000098</c:v>
                </c:pt>
                <c:pt idx="4">
                  <c:v>7147189.1000000071</c:v>
                </c:pt>
                <c:pt idx="5">
                  <c:v>5021383.7300000014</c:v>
                </c:pt>
                <c:pt idx="6">
                  <c:v>5273189.2299999902</c:v>
                </c:pt>
                <c:pt idx="7">
                  <c:v>5682331.4300000044</c:v>
                </c:pt>
                <c:pt idx="8">
                  <c:v>4125208.3700000029</c:v>
                </c:pt>
                <c:pt idx="9">
                  <c:v>4486735.8199999975</c:v>
                </c:pt>
                <c:pt idx="10">
                  <c:v>4740474.3299999926</c:v>
                </c:pt>
                <c:pt idx="11">
                  <c:v>3717860.8899999941</c:v>
                </c:pt>
              </c:numCache>
            </c:numRef>
          </c:val>
          <c:smooth val="1"/>
          <c:extLst xmlns:c16r2="http://schemas.microsoft.com/office/drawing/2015/06/chart">
            <c:ext xmlns:c16="http://schemas.microsoft.com/office/drawing/2014/chart" uri="{C3380CC4-5D6E-409C-BE32-E72D297353CC}">
              <c16:uniqueId val="{00000006-459D-4744-B363-9174AEBE172C}"/>
            </c:ext>
          </c:extLst>
        </c:ser>
        <c:ser>
          <c:idx val="7"/>
          <c:order val="7"/>
          <c:tx>
            <c:strRef>
              <c:f>'Tarjeta de crédito año2016'!$B$329</c:f>
              <c:strCache>
                <c:ptCount val="1"/>
                <c:pt idx="0">
                  <c:v>Interdin</c:v>
                </c:pt>
              </c:strCache>
            </c:strRef>
          </c:tx>
          <c:cat>
            <c:strRef>
              <c:f>'Tarjeta de crédito año2016'!$C$321:$N$321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año2016'!$C$329:$N$329</c:f>
              <c:numCache>
                <c:formatCode>#,##0</c:formatCode>
                <c:ptCount val="12"/>
                <c:pt idx="0">
                  <c:v>1360746.3100000019</c:v>
                </c:pt>
                <c:pt idx="1">
                  <c:v>1677229.0999999992</c:v>
                </c:pt>
                <c:pt idx="2">
                  <c:v>1724000.9000000015</c:v>
                </c:pt>
                <c:pt idx="3">
                  <c:v>1599326.130000002</c:v>
                </c:pt>
                <c:pt idx="4">
                  <c:v>1439018.3299999998</c:v>
                </c:pt>
                <c:pt idx="5">
                  <c:v>1091748.5000000005</c:v>
                </c:pt>
                <c:pt idx="6">
                  <c:v>1086018.9200000002</c:v>
                </c:pt>
                <c:pt idx="7">
                  <c:v>1086018.9200000002</c:v>
                </c:pt>
                <c:pt idx="8">
                  <c:v>1120076.52</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459D-4744-B363-9174AEBE172C}"/>
            </c:ext>
          </c:extLst>
        </c:ser>
        <c:dLbls>
          <c:showLegendKey val="0"/>
          <c:showVal val="0"/>
          <c:showCatName val="0"/>
          <c:showSerName val="0"/>
          <c:showPercent val="0"/>
          <c:showBubbleSize val="0"/>
        </c:dLbls>
        <c:marker val="1"/>
        <c:smooth val="0"/>
        <c:axId val="47367296"/>
        <c:axId val="47369216"/>
      </c:lineChart>
      <c:catAx>
        <c:axId val="4736729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369216"/>
        <c:crosses val="autoZero"/>
        <c:auto val="1"/>
        <c:lblAlgn val="ctr"/>
        <c:lblOffset val="100"/>
        <c:noMultiLvlLbl val="0"/>
      </c:catAx>
      <c:valAx>
        <c:axId val="47369216"/>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0" sourceLinked="1"/>
        <c:majorTickMark val="out"/>
        <c:minorTickMark val="none"/>
        <c:tickLblPos val="nextTo"/>
        <c:crossAx val="4736729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marca</a:t>
            </a:r>
            <a:endParaRPr lang="es-EC"/>
          </a:p>
        </c:rich>
      </c:tx>
      <c:overlay val="1"/>
    </c:title>
    <c:autoTitleDeleted val="0"/>
    <c:plotArea>
      <c:layout>
        <c:manualLayout>
          <c:layoutTarget val="inner"/>
          <c:xMode val="edge"/>
          <c:yMode val="edge"/>
          <c:x val="0.11890289855072464"/>
          <c:y val="0.12423985235290329"/>
          <c:w val="0.63738067632850237"/>
          <c:h val="0.5918784987071769"/>
        </c:manualLayout>
      </c:layout>
      <c:lineChart>
        <c:grouping val="standard"/>
        <c:varyColors val="0"/>
        <c:ser>
          <c:idx val="0"/>
          <c:order val="0"/>
          <c:tx>
            <c:strRef>
              <c:f>'Tarjeta de crédito año2016'!$B$512</c:f>
              <c:strCache>
                <c:ptCount val="1"/>
                <c:pt idx="0">
                  <c:v>Visa</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año2016'!$C$512:$N$512</c:f>
              <c:numCache>
                <c:formatCode>#,##0</c:formatCode>
                <c:ptCount val="12"/>
                <c:pt idx="0">
                  <c:v>1134671.0000000093</c:v>
                </c:pt>
                <c:pt idx="1">
                  <c:v>1130333.0000000035</c:v>
                </c:pt>
                <c:pt idx="2">
                  <c:v>1130239.9999999995</c:v>
                </c:pt>
                <c:pt idx="3">
                  <c:v>1133217.9999999977</c:v>
                </c:pt>
                <c:pt idx="4">
                  <c:v>1130065.0000000023</c:v>
                </c:pt>
                <c:pt idx="5">
                  <c:v>1122719.0000000049</c:v>
                </c:pt>
                <c:pt idx="6">
                  <c:v>1129053.9999999967</c:v>
                </c:pt>
                <c:pt idx="7">
                  <c:v>1140941.999999993</c:v>
                </c:pt>
                <c:pt idx="8">
                  <c:v>1148371.9999999986</c:v>
                </c:pt>
                <c:pt idx="9">
                  <c:v>1146441.999999997</c:v>
                </c:pt>
                <c:pt idx="10">
                  <c:v>1153071.0000000002</c:v>
                </c:pt>
                <c:pt idx="11">
                  <c:v>1149228.000000007</c:v>
                </c:pt>
              </c:numCache>
            </c:numRef>
          </c:val>
          <c:smooth val="0"/>
          <c:extLst xmlns:c16r2="http://schemas.microsoft.com/office/drawing/2015/06/chart">
            <c:ext xmlns:c16="http://schemas.microsoft.com/office/drawing/2014/chart" uri="{C3380CC4-5D6E-409C-BE32-E72D297353CC}">
              <c16:uniqueId val="{00000000-68BF-410C-8CA8-B82810D7A086}"/>
            </c:ext>
          </c:extLst>
        </c:ser>
        <c:ser>
          <c:idx val="1"/>
          <c:order val="1"/>
          <c:tx>
            <c:strRef>
              <c:f>'Tarjeta de crédito año2016'!$B$513</c:f>
              <c:strCache>
                <c:ptCount val="1"/>
                <c:pt idx="0">
                  <c:v>Mastercard</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año2016'!$C$513:$N$513</c:f>
              <c:numCache>
                <c:formatCode>#,##0</c:formatCode>
                <c:ptCount val="12"/>
                <c:pt idx="0">
                  <c:v>699266</c:v>
                </c:pt>
                <c:pt idx="1">
                  <c:v>694044.00000000093</c:v>
                </c:pt>
                <c:pt idx="2">
                  <c:v>688936.99999999604</c:v>
                </c:pt>
                <c:pt idx="3">
                  <c:v>684264.00000000163</c:v>
                </c:pt>
                <c:pt idx="4">
                  <c:v>679755.00000000186</c:v>
                </c:pt>
                <c:pt idx="5">
                  <c:v>681532.99999999919</c:v>
                </c:pt>
                <c:pt idx="6">
                  <c:v>687040.00000000338</c:v>
                </c:pt>
                <c:pt idx="7">
                  <c:v>691638.00000000128</c:v>
                </c:pt>
                <c:pt idx="8">
                  <c:v>706037.00000000349</c:v>
                </c:pt>
                <c:pt idx="9">
                  <c:v>713203.99999999697</c:v>
                </c:pt>
                <c:pt idx="10">
                  <c:v>717892.00000000105</c:v>
                </c:pt>
                <c:pt idx="11">
                  <c:v>717063.00000000175</c:v>
                </c:pt>
              </c:numCache>
            </c:numRef>
          </c:val>
          <c:smooth val="0"/>
          <c:extLst xmlns:c16r2="http://schemas.microsoft.com/office/drawing/2015/06/chart">
            <c:ext xmlns:c16="http://schemas.microsoft.com/office/drawing/2014/chart" uri="{C3380CC4-5D6E-409C-BE32-E72D297353CC}">
              <c16:uniqueId val="{00000001-68BF-410C-8CA8-B82810D7A086}"/>
            </c:ext>
          </c:extLst>
        </c:ser>
        <c:ser>
          <c:idx val="2"/>
          <c:order val="2"/>
          <c:tx>
            <c:strRef>
              <c:f>'Tarjeta de crédito año2016'!$B$514</c:f>
              <c:strCache>
                <c:ptCount val="1"/>
                <c:pt idx="0">
                  <c:v>Diners Club</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año2016'!$C$514:$N$514</c:f>
              <c:numCache>
                <c:formatCode>#,##0</c:formatCode>
                <c:ptCount val="12"/>
                <c:pt idx="0">
                  <c:v>269977.99999999965</c:v>
                </c:pt>
                <c:pt idx="1">
                  <c:v>267875.99999999948</c:v>
                </c:pt>
                <c:pt idx="2">
                  <c:v>269149.99999999988</c:v>
                </c:pt>
                <c:pt idx="3">
                  <c:v>268758.00000000081</c:v>
                </c:pt>
                <c:pt idx="4">
                  <c:v>269266.99999999988</c:v>
                </c:pt>
                <c:pt idx="5">
                  <c:v>269458.00000000058</c:v>
                </c:pt>
                <c:pt idx="6">
                  <c:v>269501.00000000035</c:v>
                </c:pt>
                <c:pt idx="7">
                  <c:v>269501.00000000041</c:v>
                </c:pt>
                <c:pt idx="8">
                  <c:v>270768.99999999942</c:v>
                </c:pt>
                <c:pt idx="9">
                  <c:v>272055.99999999901</c:v>
                </c:pt>
                <c:pt idx="10">
                  <c:v>272704.00000000017</c:v>
                </c:pt>
                <c:pt idx="11">
                  <c:v>272721.00000000023</c:v>
                </c:pt>
              </c:numCache>
            </c:numRef>
          </c:val>
          <c:smooth val="0"/>
          <c:extLst xmlns:c16r2="http://schemas.microsoft.com/office/drawing/2015/06/chart">
            <c:ext xmlns:c16="http://schemas.microsoft.com/office/drawing/2014/chart" uri="{C3380CC4-5D6E-409C-BE32-E72D297353CC}">
              <c16:uniqueId val="{00000002-68BF-410C-8CA8-B82810D7A086}"/>
            </c:ext>
          </c:extLst>
        </c:ser>
        <c:ser>
          <c:idx val="3"/>
          <c:order val="3"/>
          <c:tx>
            <c:strRef>
              <c:f>'Tarjeta de crédito año2016'!$B$515</c:f>
              <c:strCache>
                <c:ptCount val="1"/>
                <c:pt idx="0">
                  <c:v>American Express</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año2016'!$C$515:$N$515</c:f>
              <c:numCache>
                <c:formatCode>#,##0</c:formatCode>
                <c:ptCount val="12"/>
                <c:pt idx="0">
                  <c:v>199272.00000000029</c:v>
                </c:pt>
                <c:pt idx="1">
                  <c:v>199316.99999999965</c:v>
                </c:pt>
                <c:pt idx="2">
                  <c:v>194593.00000000047</c:v>
                </c:pt>
                <c:pt idx="3">
                  <c:v>194355</c:v>
                </c:pt>
                <c:pt idx="4">
                  <c:v>193501.99999999977</c:v>
                </c:pt>
                <c:pt idx="5">
                  <c:v>191701.00000000012</c:v>
                </c:pt>
                <c:pt idx="6">
                  <c:v>190020.00000000032</c:v>
                </c:pt>
                <c:pt idx="7">
                  <c:v>189418.0000000002</c:v>
                </c:pt>
                <c:pt idx="8">
                  <c:v>188915.0000000002</c:v>
                </c:pt>
                <c:pt idx="9">
                  <c:v>187084.99999999988</c:v>
                </c:pt>
                <c:pt idx="10">
                  <c:v>186246.00000000035</c:v>
                </c:pt>
                <c:pt idx="11">
                  <c:v>184656</c:v>
                </c:pt>
              </c:numCache>
            </c:numRef>
          </c:val>
          <c:smooth val="0"/>
          <c:extLst xmlns:c16r2="http://schemas.microsoft.com/office/drawing/2015/06/chart">
            <c:ext xmlns:c16="http://schemas.microsoft.com/office/drawing/2014/chart" uri="{C3380CC4-5D6E-409C-BE32-E72D297353CC}">
              <c16:uniqueId val="{00000003-68BF-410C-8CA8-B82810D7A086}"/>
            </c:ext>
          </c:extLst>
        </c:ser>
        <c:ser>
          <c:idx val="4"/>
          <c:order val="4"/>
          <c:tx>
            <c:strRef>
              <c:f>'Tarjeta de crédito año2016'!$B$516</c:f>
              <c:strCache>
                <c:ptCount val="1"/>
                <c:pt idx="0">
                  <c:v>Alía</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año2016'!$C$516:$N$516</c:f>
              <c:numCache>
                <c:formatCode>#,##0</c:formatCode>
                <c:ptCount val="12"/>
                <c:pt idx="0">
                  <c:v>127677</c:v>
                </c:pt>
                <c:pt idx="1">
                  <c:v>128134.0000000001</c:v>
                </c:pt>
                <c:pt idx="2">
                  <c:v>128814.99999999999</c:v>
                </c:pt>
                <c:pt idx="3">
                  <c:v>128819.99999999997</c:v>
                </c:pt>
                <c:pt idx="4">
                  <c:v>129041.00000000017</c:v>
                </c:pt>
                <c:pt idx="5">
                  <c:v>128843.00000000009</c:v>
                </c:pt>
                <c:pt idx="6">
                  <c:v>129062.00000000012</c:v>
                </c:pt>
                <c:pt idx="7">
                  <c:v>128978.00000000004</c:v>
                </c:pt>
                <c:pt idx="8">
                  <c:v>128757.00000000001</c:v>
                </c:pt>
                <c:pt idx="9">
                  <c:v>128989.00000000009</c:v>
                </c:pt>
                <c:pt idx="10">
                  <c:v>128868.00000000006</c:v>
                </c:pt>
                <c:pt idx="11">
                  <c:v>128403.00000000003</c:v>
                </c:pt>
              </c:numCache>
            </c:numRef>
          </c:val>
          <c:smooth val="0"/>
          <c:extLst xmlns:c16r2="http://schemas.microsoft.com/office/drawing/2015/06/chart">
            <c:ext xmlns:c16="http://schemas.microsoft.com/office/drawing/2014/chart" uri="{C3380CC4-5D6E-409C-BE32-E72D297353CC}">
              <c16:uniqueId val="{00000004-68BF-410C-8CA8-B82810D7A086}"/>
            </c:ext>
          </c:extLst>
        </c:ser>
        <c:ser>
          <c:idx val="5"/>
          <c:order val="5"/>
          <c:tx>
            <c:strRef>
              <c:f>'Tarjeta de crédito año2016'!$B$517</c:f>
              <c:strCache>
                <c:ptCount val="1"/>
                <c:pt idx="0">
                  <c:v>Discover</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año2016'!$C$517:$N$517</c:f>
              <c:numCache>
                <c:formatCode>#,##0</c:formatCode>
                <c:ptCount val="12"/>
                <c:pt idx="0">
                  <c:v>85207.999999999985</c:v>
                </c:pt>
                <c:pt idx="1">
                  <c:v>84771.999999999898</c:v>
                </c:pt>
                <c:pt idx="2">
                  <c:v>84761.000000000029</c:v>
                </c:pt>
                <c:pt idx="3">
                  <c:v>84133.000000000073</c:v>
                </c:pt>
                <c:pt idx="4">
                  <c:v>83803.000000000044</c:v>
                </c:pt>
                <c:pt idx="5">
                  <c:v>83978</c:v>
                </c:pt>
                <c:pt idx="6">
                  <c:v>83916.000000000044</c:v>
                </c:pt>
                <c:pt idx="7">
                  <c:v>83853.999999999884</c:v>
                </c:pt>
                <c:pt idx="8">
                  <c:v>82619.999999999985</c:v>
                </c:pt>
                <c:pt idx="9">
                  <c:v>82545.999999999956</c:v>
                </c:pt>
                <c:pt idx="10">
                  <c:v>82785.999999999971</c:v>
                </c:pt>
                <c:pt idx="11">
                  <c:v>82264.000000000087</c:v>
                </c:pt>
              </c:numCache>
            </c:numRef>
          </c:val>
          <c:smooth val="1"/>
          <c:extLst xmlns:c16r2="http://schemas.microsoft.com/office/drawing/2015/06/chart">
            <c:ext xmlns:c16="http://schemas.microsoft.com/office/drawing/2014/chart" uri="{C3380CC4-5D6E-409C-BE32-E72D297353CC}">
              <c16:uniqueId val="{00000005-68BF-410C-8CA8-B82810D7A086}"/>
            </c:ext>
          </c:extLst>
        </c:ser>
        <c:ser>
          <c:idx val="6"/>
          <c:order val="6"/>
          <c:tx>
            <c:strRef>
              <c:f>'Tarjeta de crédito año2016'!$B$518</c:f>
              <c:strCache>
                <c:ptCount val="1"/>
                <c:pt idx="0">
                  <c:v>Cuota fácil</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año2016'!$C$518:$N$518</c:f>
              <c:numCache>
                <c:formatCode>#,##0</c:formatCode>
                <c:ptCount val="12"/>
                <c:pt idx="0">
                  <c:v>26951</c:v>
                </c:pt>
                <c:pt idx="1">
                  <c:v>24180.000000000011</c:v>
                </c:pt>
                <c:pt idx="2">
                  <c:v>21136.000000000015</c:v>
                </c:pt>
                <c:pt idx="3">
                  <c:v>18409.999999999985</c:v>
                </c:pt>
                <c:pt idx="4">
                  <c:v>16382.000000000004</c:v>
                </c:pt>
                <c:pt idx="5">
                  <c:v>14409.000000000007</c:v>
                </c:pt>
                <c:pt idx="6">
                  <c:v>11979.000000000004</c:v>
                </c:pt>
                <c:pt idx="7">
                  <c:v>9856.9999999999982</c:v>
                </c:pt>
                <c:pt idx="8">
                  <c:v>8270.9999999999982</c:v>
                </c:pt>
                <c:pt idx="9">
                  <c:v>6968.0000000000009</c:v>
                </c:pt>
                <c:pt idx="10">
                  <c:v>6027</c:v>
                </c:pt>
                <c:pt idx="11">
                  <c:v>5155.0000000000009</c:v>
                </c:pt>
              </c:numCache>
            </c:numRef>
          </c:val>
          <c:smooth val="0"/>
          <c:extLst xmlns:c16r2="http://schemas.microsoft.com/office/drawing/2015/06/chart">
            <c:ext xmlns:c16="http://schemas.microsoft.com/office/drawing/2014/chart" uri="{C3380CC4-5D6E-409C-BE32-E72D297353CC}">
              <c16:uniqueId val="{00000006-68BF-410C-8CA8-B82810D7A086}"/>
            </c:ext>
          </c:extLst>
        </c:ser>
        <c:ser>
          <c:idx val="7"/>
          <c:order val="7"/>
          <c:tx>
            <c:strRef>
              <c:f>'Tarjeta de crédito año2016'!$B$519</c:f>
              <c:strCache>
                <c:ptCount val="1"/>
                <c:pt idx="0">
                  <c:v>Otras marcas</c:v>
                </c:pt>
              </c:strCache>
            </c:strRef>
          </c:tx>
          <c:cat>
            <c:strRef>
              <c:f>'Tarjeta de crédito año2016'!$C$511:$N$511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año2016'!$C$519:$N$519</c:f>
              <c:numCache>
                <c:formatCode>#,##0</c:formatCode>
                <c:ptCount val="12"/>
                <c:pt idx="0">
                  <c:v>4425.9999999999991</c:v>
                </c:pt>
                <c:pt idx="1">
                  <c:v>4412.9999999999982</c:v>
                </c:pt>
                <c:pt idx="2">
                  <c:v>4102.0000000000009</c:v>
                </c:pt>
                <c:pt idx="3">
                  <c:v>4043.9999999999995</c:v>
                </c:pt>
                <c:pt idx="4">
                  <c:v>3918.0000000000005</c:v>
                </c:pt>
                <c:pt idx="5">
                  <c:v>12326.000000000002</c:v>
                </c:pt>
                <c:pt idx="6">
                  <c:v>12223.000000000004</c:v>
                </c:pt>
                <c:pt idx="7">
                  <c:v>26791.000000000007</c:v>
                </c:pt>
                <c:pt idx="8">
                  <c:v>27636.999999999982</c:v>
                </c:pt>
                <c:pt idx="9">
                  <c:v>27474.999999999989</c:v>
                </c:pt>
                <c:pt idx="10">
                  <c:v>3715.0000000000009</c:v>
                </c:pt>
                <c:pt idx="11">
                  <c:v>32698.00000000004</c:v>
                </c:pt>
              </c:numCache>
            </c:numRef>
          </c:val>
          <c:smooth val="0"/>
          <c:extLst xmlns:c16r2="http://schemas.microsoft.com/office/drawing/2015/06/chart">
            <c:ext xmlns:c16="http://schemas.microsoft.com/office/drawing/2014/chart" uri="{C3380CC4-5D6E-409C-BE32-E72D297353CC}">
              <c16:uniqueId val="{00000007-68BF-410C-8CA8-B82810D7A086}"/>
            </c:ext>
          </c:extLst>
        </c:ser>
        <c:dLbls>
          <c:showLegendKey val="0"/>
          <c:showVal val="0"/>
          <c:showCatName val="0"/>
          <c:showSerName val="0"/>
          <c:showPercent val="0"/>
          <c:showBubbleSize val="0"/>
        </c:dLbls>
        <c:marker val="1"/>
        <c:smooth val="0"/>
        <c:axId val="47547136"/>
        <c:axId val="47549056"/>
      </c:lineChart>
      <c:catAx>
        <c:axId val="4754713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7549056"/>
        <c:crosses val="autoZero"/>
        <c:auto val="1"/>
        <c:lblAlgn val="ctr"/>
        <c:lblOffset val="100"/>
        <c:noMultiLvlLbl val="0"/>
      </c:catAx>
      <c:valAx>
        <c:axId val="47549056"/>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4754713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marca</a:t>
            </a:r>
            <a:endParaRPr lang="es-EC"/>
          </a:p>
        </c:rich>
      </c:tx>
      <c:layout>
        <c:manualLayout>
          <c:xMode val="edge"/>
          <c:yMode val="edge"/>
          <c:x val="0.28818756038647342"/>
          <c:y val="1.3773053054234163E-2"/>
        </c:manualLayout>
      </c:layout>
      <c:overlay val="1"/>
    </c:title>
    <c:autoTitleDeleted val="0"/>
    <c:plotArea>
      <c:layout>
        <c:manualLayout>
          <c:layoutTarget val="inner"/>
          <c:xMode val="edge"/>
          <c:yMode val="edge"/>
          <c:x val="0.14610519323671498"/>
          <c:y val="0.11322143685695026"/>
          <c:w val="0.61171219806763288"/>
          <c:h val="0.60289685262963366"/>
        </c:manualLayout>
      </c:layout>
      <c:lineChart>
        <c:grouping val="standard"/>
        <c:varyColors val="0"/>
        <c:ser>
          <c:idx val="0"/>
          <c:order val="0"/>
          <c:tx>
            <c:strRef>
              <c:f>'Tarjeta de crédito año2016'!$B$673</c:f>
              <c:strCache>
                <c:ptCount val="1"/>
                <c:pt idx="0">
                  <c:v>Visa</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año2016'!$C$673:$N$673</c:f>
              <c:numCache>
                <c:formatCode>#,##0</c:formatCode>
                <c:ptCount val="12"/>
                <c:pt idx="0">
                  <c:v>1690218084.0699942</c:v>
                </c:pt>
                <c:pt idx="1">
                  <c:v>1675964890.6000023</c:v>
                </c:pt>
                <c:pt idx="2">
                  <c:v>1669321902.1999955</c:v>
                </c:pt>
                <c:pt idx="3">
                  <c:v>1664392178.6200035</c:v>
                </c:pt>
                <c:pt idx="4">
                  <c:v>1678178620.9299974</c:v>
                </c:pt>
                <c:pt idx="5">
                  <c:v>1657794409.500005</c:v>
                </c:pt>
                <c:pt idx="6">
                  <c:v>1666989755.2099986</c:v>
                </c:pt>
                <c:pt idx="7">
                  <c:v>1697825895.0099914</c:v>
                </c:pt>
                <c:pt idx="8">
                  <c:v>1703953312.0200043</c:v>
                </c:pt>
                <c:pt idx="9">
                  <c:v>1710227384.2400019</c:v>
                </c:pt>
                <c:pt idx="10">
                  <c:v>1748253120.0700047</c:v>
                </c:pt>
                <c:pt idx="11">
                  <c:v>1740529879.4900022</c:v>
                </c:pt>
              </c:numCache>
            </c:numRef>
          </c:val>
          <c:smooth val="1"/>
          <c:extLst xmlns:c16r2="http://schemas.microsoft.com/office/drawing/2015/06/chart">
            <c:ext xmlns:c16="http://schemas.microsoft.com/office/drawing/2014/chart" uri="{C3380CC4-5D6E-409C-BE32-E72D297353CC}">
              <c16:uniqueId val="{00000000-C9AC-430F-B291-55590FD6704B}"/>
            </c:ext>
          </c:extLst>
        </c:ser>
        <c:ser>
          <c:idx val="1"/>
          <c:order val="1"/>
          <c:tx>
            <c:strRef>
              <c:f>'Tarjeta de crédito año2016'!$B$674</c:f>
              <c:strCache>
                <c:ptCount val="1"/>
                <c:pt idx="0">
                  <c:v>Mastercard</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año2016'!$C$674:$N$674</c:f>
              <c:numCache>
                <c:formatCode>#,##0</c:formatCode>
                <c:ptCount val="12"/>
                <c:pt idx="0">
                  <c:v>1170870755.7000031</c:v>
                </c:pt>
                <c:pt idx="1">
                  <c:v>1155426721.5700006</c:v>
                </c:pt>
                <c:pt idx="2">
                  <c:v>1149211985.4499989</c:v>
                </c:pt>
                <c:pt idx="3">
                  <c:v>1141581880.7799978</c:v>
                </c:pt>
                <c:pt idx="4">
                  <c:v>1148856250.0900006</c:v>
                </c:pt>
                <c:pt idx="5">
                  <c:v>1146503604.8599977</c:v>
                </c:pt>
                <c:pt idx="6">
                  <c:v>1151335443.5600059</c:v>
                </c:pt>
                <c:pt idx="7">
                  <c:v>1174385357.0500002</c:v>
                </c:pt>
                <c:pt idx="8">
                  <c:v>1180677367.5000052</c:v>
                </c:pt>
                <c:pt idx="9">
                  <c:v>1194200564.1100004</c:v>
                </c:pt>
                <c:pt idx="10">
                  <c:v>1225381606.2799962</c:v>
                </c:pt>
                <c:pt idx="11">
                  <c:v>1225070341.3299973</c:v>
                </c:pt>
              </c:numCache>
            </c:numRef>
          </c:val>
          <c:smooth val="1"/>
          <c:extLst xmlns:c16r2="http://schemas.microsoft.com/office/drawing/2015/06/chart">
            <c:ext xmlns:c16="http://schemas.microsoft.com/office/drawing/2014/chart" uri="{C3380CC4-5D6E-409C-BE32-E72D297353CC}">
              <c16:uniqueId val="{00000001-C9AC-430F-B291-55590FD6704B}"/>
            </c:ext>
          </c:extLst>
        </c:ser>
        <c:ser>
          <c:idx val="2"/>
          <c:order val="2"/>
          <c:tx>
            <c:strRef>
              <c:f>'Tarjeta de crédito año2016'!$B$675</c:f>
              <c:strCache>
                <c:ptCount val="1"/>
                <c:pt idx="0">
                  <c:v>Diners Club</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año2016'!$C$675:$N$675</c:f>
              <c:numCache>
                <c:formatCode>#,##0</c:formatCode>
                <c:ptCount val="12"/>
                <c:pt idx="0">
                  <c:v>879191543.4999994</c:v>
                </c:pt>
                <c:pt idx="1">
                  <c:v>850444930.52000177</c:v>
                </c:pt>
                <c:pt idx="2">
                  <c:v>840460977.49999702</c:v>
                </c:pt>
                <c:pt idx="3">
                  <c:v>835727689.74000525</c:v>
                </c:pt>
                <c:pt idx="4">
                  <c:v>835067223.46000147</c:v>
                </c:pt>
                <c:pt idx="5">
                  <c:v>821906056.08999741</c:v>
                </c:pt>
                <c:pt idx="6">
                  <c:v>811003612.79999578</c:v>
                </c:pt>
                <c:pt idx="7">
                  <c:v>811003612.79999554</c:v>
                </c:pt>
                <c:pt idx="8">
                  <c:v>873028779.939996</c:v>
                </c:pt>
                <c:pt idx="9">
                  <c:v>875221207.27000332</c:v>
                </c:pt>
                <c:pt idx="10">
                  <c:v>904376722.84000158</c:v>
                </c:pt>
                <c:pt idx="11">
                  <c:v>902711886.21999872</c:v>
                </c:pt>
              </c:numCache>
            </c:numRef>
          </c:val>
          <c:smooth val="0"/>
          <c:extLst xmlns:c16r2="http://schemas.microsoft.com/office/drawing/2015/06/chart">
            <c:ext xmlns:c16="http://schemas.microsoft.com/office/drawing/2014/chart" uri="{C3380CC4-5D6E-409C-BE32-E72D297353CC}">
              <c16:uniqueId val="{00000002-C9AC-430F-B291-55590FD6704B}"/>
            </c:ext>
          </c:extLst>
        </c:ser>
        <c:ser>
          <c:idx val="3"/>
          <c:order val="3"/>
          <c:tx>
            <c:strRef>
              <c:f>'Tarjeta de crédito año2016'!$B$676</c:f>
              <c:strCache>
                <c:ptCount val="1"/>
                <c:pt idx="0">
                  <c:v>American Express</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año2016'!$C$676:$N$676</c:f>
              <c:numCache>
                <c:formatCode>#,##0</c:formatCode>
                <c:ptCount val="12"/>
                <c:pt idx="0">
                  <c:v>380420962.18999976</c:v>
                </c:pt>
                <c:pt idx="1">
                  <c:v>378212350.72999996</c:v>
                </c:pt>
                <c:pt idx="2">
                  <c:v>370846293.89000022</c:v>
                </c:pt>
                <c:pt idx="3">
                  <c:v>371858756.22000027</c:v>
                </c:pt>
                <c:pt idx="4">
                  <c:v>372676383.44999999</c:v>
                </c:pt>
                <c:pt idx="5">
                  <c:v>370430731.86000091</c:v>
                </c:pt>
                <c:pt idx="6">
                  <c:v>366036245.53999984</c:v>
                </c:pt>
                <c:pt idx="7">
                  <c:v>367285612.0899995</c:v>
                </c:pt>
                <c:pt idx="8">
                  <c:v>367586924.78999996</c:v>
                </c:pt>
                <c:pt idx="9">
                  <c:v>357419187.64000005</c:v>
                </c:pt>
                <c:pt idx="10">
                  <c:v>359732932.24000043</c:v>
                </c:pt>
                <c:pt idx="11">
                  <c:v>354903517.11999941</c:v>
                </c:pt>
              </c:numCache>
            </c:numRef>
          </c:val>
          <c:smooth val="1"/>
          <c:extLst xmlns:c16r2="http://schemas.microsoft.com/office/drawing/2015/06/chart">
            <c:ext xmlns:c16="http://schemas.microsoft.com/office/drawing/2014/chart" uri="{C3380CC4-5D6E-409C-BE32-E72D297353CC}">
              <c16:uniqueId val="{00000003-C9AC-430F-B291-55590FD6704B}"/>
            </c:ext>
          </c:extLst>
        </c:ser>
        <c:ser>
          <c:idx val="4"/>
          <c:order val="4"/>
          <c:tx>
            <c:strRef>
              <c:f>'Tarjeta de crédito año2016'!$B$677</c:f>
              <c:strCache>
                <c:ptCount val="1"/>
                <c:pt idx="0">
                  <c:v>Alía</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año2016'!$C$677:$N$677</c:f>
              <c:numCache>
                <c:formatCode>#,##0</c:formatCode>
                <c:ptCount val="12"/>
                <c:pt idx="0">
                  <c:v>159125817.3500002</c:v>
                </c:pt>
                <c:pt idx="1">
                  <c:v>160239782.63000014</c:v>
                </c:pt>
                <c:pt idx="2">
                  <c:v>160985096.96000001</c:v>
                </c:pt>
                <c:pt idx="3">
                  <c:v>158317548.16</c:v>
                </c:pt>
                <c:pt idx="4">
                  <c:v>163299944.96999991</c:v>
                </c:pt>
                <c:pt idx="5">
                  <c:v>167335285.19999987</c:v>
                </c:pt>
                <c:pt idx="6">
                  <c:v>174883477.49000001</c:v>
                </c:pt>
                <c:pt idx="7">
                  <c:v>178464259.32999995</c:v>
                </c:pt>
                <c:pt idx="8">
                  <c:v>182064767.52000007</c:v>
                </c:pt>
                <c:pt idx="9">
                  <c:v>186970087.36999997</c:v>
                </c:pt>
                <c:pt idx="10">
                  <c:v>194112274.95000002</c:v>
                </c:pt>
                <c:pt idx="11">
                  <c:v>201179644.18999994</c:v>
                </c:pt>
              </c:numCache>
            </c:numRef>
          </c:val>
          <c:smooth val="0"/>
          <c:extLst xmlns:c16r2="http://schemas.microsoft.com/office/drawing/2015/06/chart">
            <c:ext xmlns:c16="http://schemas.microsoft.com/office/drawing/2014/chart" uri="{C3380CC4-5D6E-409C-BE32-E72D297353CC}">
              <c16:uniqueId val="{00000004-C9AC-430F-B291-55590FD6704B}"/>
            </c:ext>
          </c:extLst>
        </c:ser>
        <c:ser>
          <c:idx val="5"/>
          <c:order val="5"/>
          <c:tx>
            <c:strRef>
              <c:f>'Tarjeta de crédito año2016'!$B$678</c:f>
              <c:strCache>
                <c:ptCount val="1"/>
                <c:pt idx="0">
                  <c:v>Discover</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año2016'!$C$678:$N$678</c:f>
              <c:numCache>
                <c:formatCode>#,##0</c:formatCode>
                <c:ptCount val="12"/>
                <c:pt idx="0">
                  <c:v>90287623.509999976</c:v>
                </c:pt>
                <c:pt idx="1">
                  <c:v>90156072.159999967</c:v>
                </c:pt>
                <c:pt idx="2">
                  <c:v>90821866.090000123</c:v>
                </c:pt>
                <c:pt idx="3">
                  <c:v>89983327.530000195</c:v>
                </c:pt>
                <c:pt idx="4">
                  <c:v>91793224.579999834</c:v>
                </c:pt>
                <c:pt idx="5">
                  <c:v>92144053.22999984</c:v>
                </c:pt>
                <c:pt idx="6">
                  <c:v>91864367.649999961</c:v>
                </c:pt>
                <c:pt idx="7">
                  <c:v>91922844.790000141</c:v>
                </c:pt>
                <c:pt idx="8">
                  <c:v>93458405.969999865</c:v>
                </c:pt>
                <c:pt idx="9">
                  <c:v>95692442.899999857</c:v>
                </c:pt>
                <c:pt idx="10">
                  <c:v>98974691.99999994</c:v>
                </c:pt>
                <c:pt idx="11">
                  <c:v>98499073.710000053</c:v>
                </c:pt>
              </c:numCache>
            </c:numRef>
          </c:val>
          <c:smooth val="0"/>
          <c:extLst xmlns:c16r2="http://schemas.microsoft.com/office/drawing/2015/06/chart">
            <c:ext xmlns:c16="http://schemas.microsoft.com/office/drawing/2014/chart" uri="{C3380CC4-5D6E-409C-BE32-E72D297353CC}">
              <c16:uniqueId val="{00000005-C9AC-430F-B291-55590FD6704B}"/>
            </c:ext>
          </c:extLst>
        </c:ser>
        <c:ser>
          <c:idx val="6"/>
          <c:order val="6"/>
          <c:tx>
            <c:strRef>
              <c:f>'Tarjeta de crédito año2016'!$B$679</c:f>
              <c:strCache>
                <c:ptCount val="1"/>
                <c:pt idx="0">
                  <c:v>Cuota fácil</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año2016'!$C$679:$N$679</c:f>
              <c:numCache>
                <c:formatCode>#,##0</c:formatCode>
                <c:ptCount val="12"/>
                <c:pt idx="0">
                  <c:v>20284515.079999994</c:v>
                </c:pt>
                <c:pt idx="1">
                  <c:v>17814366.229999997</c:v>
                </c:pt>
                <c:pt idx="2">
                  <c:v>15298548.250000013</c:v>
                </c:pt>
                <c:pt idx="3">
                  <c:v>12895850.899999997</c:v>
                </c:pt>
                <c:pt idx="4">
                  <c:v>11569741.869999997</c:v>
                </c:pt>
                <c:pt idx="5">
                  <c:v>10135577.290000007</c:v>
                </c:pt>
                <c:pt idx="6">
                  <c:v>8543155.5199999996</c:v>
                </c:pt>
                <c:pt idx="7">
                  <c:v>7098104.7400000067</c:v>
                </c:pt>
                <c:pt idx="8">
                  <c:v>6091179.8599999994</c:v>
                </c:pt>
                <c:pt idx="9">
                  <c:v>5296541.7099999972</c:v>
                </c:pt>
                <c:pt idx="10">
                  <c:v>4817969.37</c:v>
                </c:pt>
                <c:pt idx="11">
                  <c:v>4249251.1799999978</c:v>
                </c:pt>
              </c:numCache>
            </c:numRef>
          </c:val>
          <c:smooth val="0"/>
          <c:extLst xmlns:c16r2="http://schemas.microsoft.com/office/drawing/2015/06/chart">
            <c:ext xmlns:c16="http://schemas.microsoft.com/office/drawing/2014/chart" uri="{C3380CC4-5D6E-409C-BE32-E72D297353CC}">
              <c16:uniqueId val="{00000006-C9AC-430F-B291-55590FD6704B}"/>
            </c:ext>
          </c:extLst>
        </c:ser>
        <c:ser>
          <c:idx val="7"/>
          <c:order val="7"/>
          <c:tx>
            <c:strRef>
              <c:f>'Tarjeta de crédito año2016'!$B$680</c:f>
              <c:strCache>
                <c:ptCount val="1"/>
                <c:pt idx="0">
                  <c:v>Otras marcas</c:v>
                </c:pt>
              </c:strCache>
            </c:strRef>
          </c:tx>
          <c:cat>
            <c:strRef>
              <c:f>'Tarjeta de crédito año2016'!$C$672:$N$672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año2016'!$C$680:$N$680</c:f>
              <c:numCache>
                <c:formatCode>#,##0</c:formatCode>
                <c:ptCount val="12"/>
                <c:pt idx="0">
                  <c:v>2329576.98</c:v>
                </c:pt>
                <c:pt idx="1">
                  <c:v>2101272.8799999994</c:v>
                </c:pt>
                <c:pt idx="2">
                  <c:v>1969698.69</c:v>
                </c:pt>
                <c:pt idx="3">
                  <c:v>1827008.8399999996</c:v>
                </c:pt>
                <c:pt idx="4">
                  <c:v>1855679.78</c:v>
                </c:pt>
                <c:pt idx="5">
                  <c:v>17072905.799999982</c:v>
                </c:pt>
                <c:pt idx="6">
                  <c:v>17231037.399999995</c:v>
                </c:pt>
                <c:pt idx="7">
                  <c:v>18248226.100000005</c:v>
                </c:pt>
                <c:pt idx="8">
                  <c:v>17458567.63000001</c:v>
                </c:pt>
                <c:pt idx="9">
                  <c:v>17203238.559999995</c:v>
                </c:pt>
                <c:pt idx="10">
                  <c:v>1937231.1699999997</c:v>
                </c:pt>
                <c:pt idx="11">
                  <c:v>17098580.029999983</c:v>
                </c:pt>
              </c:numCache>
            </c:numRef>
          </c:val>
          <c:smooth val="0"/>
          <c:extLst xmlns:c16r2="http://schemas.microsoft.com/office/drawing/2015/06/chart">
            <c:ext xmlns:c16="http://schemas.microsoft.com/office/drawing/2014/chart" uri="{C3380CC4-5D6E-409C-BE32-E72D297353CC}">
              <c16:uniqueId val="{00000007-C9AC-430F-B291-55590FD6704B}"/>
            </c:ext>
          </c:extLst>
        </c:ser>
        <c:dLbls>
          <c:showLegendKey val="0"/>
          <c:showVal val="0"/>
          <c:showCatName val="0"/>
          <c:showSerName val="0"/>
          <c:showPercent val="0"/>
          <c:showBubbleSize val="0"/>
        </c:dLbls>
        <c:marker val="1"/>
        <c:smooth val="0"/>
        <c:axId val="47608576"/>
        <c:axId val="47610496"/>
      </c:lineChart>
      <c:catAx>
        <c:axId val="47608576"/>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47610496"/>
        <c:crosses val="autoZero"/>
        <c:auto val="1"/>
        <c:lblAlgn val="ctr"/>
        <c:lblOffset val="100"/>
        <c:noMultiLvlLbl val="0"/>
      </c:catAx>
      <c:valAx>
        <c:axId val="47610496"/>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476085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marca</a:t>
            </a:r>
            <a:endParaRPr lang="es-EC"/>
          </a:p>
        </c:rich>
      </c:tx>
      <c:overlay val="1"/>
    </c:title>
    <c:autoTitleDeleted val="0"/>
    <c:plotArea>
      <c:layout>
        <c:manualLayout>
          <c:layoutTarget val="inner"/>
          <c:xMode val="edge"/>
          <c:yMode val="edge"/>
          <c:x val="0.13452949586875129"/>
          <c:y val="0.14076751243316005"/>
          <c:w val="0.62315514876265543"/>
          <c:h val="0.57535083862692016"/>
        </c:manualLayout>
      </c:layout>
      <c:lineChart>
        <c:grouping val="standard"/>
        <c:varyColors val="0"/>
        <c:ser>
          <c:idx val="0"/>
          <c:order val="0"/>
          <c:tx>
            <c:strRef>
              <c:f>'Tarjeta de crédito año2016'!$B$552</c:f>
              <c:strCache>
                <c:ptCount val="1"/>
                <c:pt idx="0">
                  <c:v>Diners Club</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año2016'!$C$552:$N$552</c:f>
              <c:numCache>
                <c:formatCode>#,##0</c:formatCode>
                <c:ptCount val="12"/>
                <c:pt idx="0">
                  <c:v>264817208.76000071</c:v>
                </c:pt>
                <c:pt idx="1">
                  <c:v>259642381.11000013</c:v>
                </c:pt>
                <c:pt idx="2">
                  <c:v>251547285.46999919</c:v>
                </c:pt>
                <c:pt idx="3">
                  <c:v>247841572.59999973</c:v>
                </c:pt>
                <c:pt idx="4">
                  <c:v>249831713.60999942</c:v>
                </c:pt>
                <c:pt idx="5">
                  <c:v>245473255.76999962</c:v>
                </c:pt>
                <c:pt idx="6">
                  <c:v>244464295.94000041</c:v>
                </c:pt>
                <c:pt idx="7">
                  <c:v>244464295.94000039</c:v>
                </c:pt>
                <c:pt idx="8">
                  <c:v>246352709.74000081</c:v>
                </c:pt>
                <c:pt idx="9">
                  <c:v>246984390.25999957</c:v>
                </c:pt>
                <c:pt idx="10">
                  <c:v>257259143.22000194</c:v>
                </c:pt>
                <c:pt idx="11">
                  <c:v>240643661.12000015</c:v>
                </c:pt>
              </c:numCache>
            </c:numRef>
          </c:val>
          <c:smooth val="1"/>
          <c:extLst xmlns:c16r2="http://schemas.microsoft.com/office/drawing/2015/06/chart">
            <c:ext xmlns:c16="http://schemas.microsoft.com/office/drawing/2014/chart" uri="{C3380CC4-5D6E-409C-BE32-E72D297353CC}">
              <c16:uniqueId val="{00000000-9186-428F-9435-D2302ED1EF19}"/>
            </c:ext>
          </c:extLst>
        </c:ser>
        <c:ser>
          <c:idx val="1"/>
          <c:order val="1"/>
          <c:tx>
            <c:strRef>
              <c:f>'Tarjeta de crédito año2016'!$B$553</c:f>
              <c:strCache>
                <c:ptCount val="1"/>
                <c:pt idx="0">
                  <c:v>American Express</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año2016'!$C$553:$N$553</c:f>
              <c:numCache>
                <c:formatCode>#,##0</c:formatCode>
                <c:ptCount val="12"/>
                <c:pt idx="0">
                  <c:v>36502649.559999973</c:v>
                </c:pt>
                <c:pt idx="1">
                  <c:v>37254311.03999988</c:v>
                </c:pt>
                <c:pt idx="2">
                  <c:v>36414522.480000071</c:v>
                </c:pt>
                <c:pt idx="3">
                  <c:v>38039684.20000004</c:v>
                </c:pt>
                <c:pt idx="4">
                  <c:v>38257380.549999997</c:v>
                </c:pt>
                <c:pt idx="5">
                  <c:v>39263931.240000091</c:v>
                </c:pt>
                <c:pt idx="6">
                  <c:v>38734628.910000026</c:v>
                </c:pt>
                <c:pt idx="7">
                  <c:v>39591836.989999928</c:v>
                </c:pt>
                <c:pt idx="8">
                  <c:v>40506112.509999983</c:v>
                </c:pt>
                <c:pt idx="9">
                  <c:v>38324634.350000076</c:v>
                </c:pt>
                <c:pt idx="10">
                  <c:v>39701918.339999966</c:v>
                </c:pt>
                <c:pt idx="11">
                  <c:v>39434420.109999985</c:v>
                </c:pt>
              </c:numCache>
            </c:numRef>
          </c:val>
          <c:smooth val="0"/>
          <c:extLst xmlns:c16r2="http://schemas.microsoft.com/office/drawing/2015/06/chart">
            <c:ext xmlns:c16="http://schemas.microsoft.com/office/drawing/2014/chart" uri="{C3380CC4-5D6E-409C-BE32-E72D297353CC}">
              <c16:uniqueId val="{00000001-9186-428F-9435-D2302ED1EF19}"/>
            </c:ext>
          </c:extLst>
        </c:ser>
        <c:ser>
          <c:idx val="2"/>
          <c:order val="2"/>
          <c:tx>
            <c:strRef>
              <c:f>'Tarjeta de crédito año2016'!$B$554</c:f>
              <c:strCache>
                <c:ptCount val="1"/>
                <c:pt idx="0">
                  <c:v>Alía</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año2016'!$C$554:$N$554</c:f>
              <c:numCache>
                <c:formatCode>#,##0</c:formatCode>
                <c:ptCount val="12"/>
                <c:pt idx="0">
                  <c:v>3522690.3900000039</c:v>
                </c:pt>
                <c:pt idx="1">
                  <c:v>3686056.209999999</c:v>
                </c:pt>
                <c:pt idx="2">
                  <c:v>3967055.6999999983</c:v>
                </c:pt>
                <c:pt idx="3">
                  <c:v>3505150.3700000015</c:v>
                </c:pt>
                <c:pt idx="4">
                  <c:v>3899760.6399999992</c:v>
                </c:pt>
                <c:pt idx="5">
                  <c:v>3699533.1599999983</c:v>
                </c:pt>
                <c:pt idx="6">
                  <c:v>3925599.3900000011</c:v>
                </c:pt>
                <c:pt idx="7">
                  <c:v>3800825.9900000021</c:v>
                </c:pt>
                <c:pt idx="8">
                  <c:v>3802529.0599999987</c:v>
                </c:pt>
                <c:pt idx="9">
                  <c:v>3849850.089999998</c:v>
                </c:pt>
                <c:pt idx="10">
                  <c:v>4215935.6099999994</c:v>
                </c:pt>
                <c:pt idx="11">
                  <c:v>3990807.7100000004</c:v>
                </c:pt>
              </c:numCache>
            </c:numRef>
          </c:val>
          <c:smooth val="0"/>
          <c:extLst xmlns:c16r2="http://schemas.microsoft.com/office/drawing/2015/06/chart">
            <c:ext xmlns:c16="http://schemas.microsoft.com/office/drawing/2014/chart" uri="{C3380CC4-5D6E-409C-BE32-E72D297353CC}">
              <c16:uniqueId val="{00000002-9186-428F-9435-D2302ED1EF19}"/>
            </c:ext>
          </c:extLst>
        </c:ser>
        <c:ser>
          <c:idx val="3"/>
          <c:order val="3"/>
          <c:tx>
            <c:strRef>
              <c:f>'Tarjeta de crédito año2016'!$B$555</c:f>
              <c:strCache>
                <c:ptCount val="1"/>
                <c:pt idx="0">
                  <c:v>Cuota fácil</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año2016'!$C$555:$N$555</c:f>
              <c:numCache>
                <c:formatCode>#,##0</c:formatCode>
                <c:ptCount val="12"/>
                <c:pt idx="0">
                  <c:v>320051.14</c:v>
                </c:pt>
                <c:pt idx="1">
                  <c:v>328396.40999999997</c:v>
                </c:pt>
                <c:pt idx="2">
                  <c:v>320770.84999999963</c:v>
                </c:pt>
                <c:pt idx="3">
                  <c:v>245776.64000000007</c:v>
                </c:pt>
                <c:pt idx="4">
                  <c:v>249997.00000000006</c:v>
                </c:pt>
                <c:pt idx="5">
                  <c:v>204303.5</c:v>
                </c:pt>
                <c:pt idx="6">
                  <c:v>171337.42</c:v>
                </c:pt>
                <c:pt idx="7">
                  <c:v>142129.34000000005</c:v>
                </c:pt>
                <c:pt idx="8">
                  <c:v>119306.39999999986</c:v>
                </c:pt>
                <c:pt idx="9">
                  <c:v>105113.04000000008</c:v>
                </c:pt>
                <c:pt idx="10">
                  <c:v>99609.080000000075</c:v>
                </c:pt>
                <c:pt idx="11">
                  <c:v>90783.73000000004</c:v>
                </c:pt>
              </c:numCache>
            </c:numRef>
          </c:val>
          <c:smooth val="0"/>
          <c:extLst xmlns:c16r2="http://schemas.microsoft.com/office/drawing/2015/06/chart">
            <c:ext xmlns:c16="http://schemas.microsoft.com/office/drawing/2014/chart" uri="{C3380CC4-5D6E-409C-BE32-E72D297353CC}">
              <c16:uniqueId val="{00000003-9186-428F-9435-D2302ED1EF19}"/>
            </c:ext>
          </c:extLst>
        </c:ser>
        <c:ser>
          <c:idx val="4"/>
          <c:order val="4"/>
          <c:tx>
            <c:strRef>
              <c:f>'Tarjeta de crédito año2016'!$B$556</c:f>
              <c:strCache>
                <c:ptCount val="1"/>
                <c:pt idx="0">
                  <c:v>Visa</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año2016'!$C$556:$N$556</c:f>
              <c:numCache>
                <c:formatCode>#,##0</c:formatCode>
                <c:ptCount val="12"/>
                <c:pt idx="0">
                  <c:v>169625.96999999951</c:v>
                </c:pt>
                <c:pt idx="1">
                  <c:v>160046.55000000066</c:v>
                </c:pt>
                <c:pt idx="2">
                  <c:v>160603.12000000002</c:v>
                </c:pt>
                <c:pt idx="3">
                  <c:v>151335.73999999996</c:v>
                </c:pt>
                <c:pt idx="4">
                  <c:v>158989.93000000122</c:v>
                </c:pt>
                <c:pt idx="5">
                  <c:v>205421.30000000054</c:v>
                </c:pt>
                <c:pt idx="6">
                  <c:v>144095.46999999942</c:v>
                </c:pt>
                <c:pt idx="7">
                  <c:v>177301.74000000162</c:v>
                </c:pt>
                <c:pt idx="8">
                  <c:v>185748.7500000002</c:v>
                </c:pt>
                <c:pt idx="9">
                  <c:v>166916.90000000031</c:v>
                </c:pt>
                <c:pt idx="10">
                  <c:v>147591.96000000043</c:v>
                </c:pt>
                <c:pt idx="11">
                  <c:v>191845.07000000033</c:v>
                </c:pt>
              </c:numCache>
            </c:numRef>
          </c:val>
          <c:smooth val="0"/>
          <c:extLst xmlns:c16r2="http://schemas.microsoft.com/office/drawing/2015/06/chart">
            <c:ext xmlns:c16="http://schemas.microsoft.com/office/drawing/2014/chart" uri="{C3380CC4-5D6E-409C-BE32-E72D297353CC}">
              <c16:uniqueId val="{00000004-9186-428F-9435-D2302ED1EF19}"/>
            </c:ext>
          </c:extLst>
        </c:ser>
        <c:ser>
          <c:idx val="5"/>
          <c:order val="5"/>
          <c:tx>
            <c:strRef>
              <c:f>'Tarjeta de crédito año2016'!$B$557</c:f>
              <c:strCache>
                <c:ptCount val="1"/>
                <c:pt idx="0">
                  <c:v>Mastercard</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año2016'!$C$557:$N$557</c:f>
              <c:numCache>
                <c:formatCode>#,##0</c:formatCode>
                <c:ptCount val="12"/>
                <c:pt idx="0">
                  <c:v>69318.260000000097</c:v>
                </c:pt>
                <c:pt idx="1">
                  <c:v>68090.680000000066</c:v>
                </c:pt>
                <c:pt idx="2">
                  <c:v>69714.870000000068</c:v>
                </c:pt>
                <c:pt idx="3">
                  <c:v>71085.800000000061</c:v>
                </c:pt>
                <c:pt idx="4">
                  <c:v>63318.679999999935</c:v>
                </c:pt>
                <c:pt idx="5">
                  <c:v>73818.19</c:v>
                </c:pt>
                <c:pt idx="6">
                  <c:v>72707.429999999978</c:v>
                </c:pt>
                <c:pt idx="7">
                  <c:v>106033.69000000005</c:v>
                </c:pt>
                <c:pt idx="8">
                  <c:v>79572.789999999964</c:v>
                </c:pt>
                <c:pt idx="9">
                  <c:v>68848.739999999932</c:v>
                </c:pt>
                <c:pt idx="10">
                  <c:v>60291.449999999983</c:v>
                </c:pt>
                <c:pt idx="11">
                  <c:v>78618.450000000143</c:v>
                </c:pt>
              </c:numCache>
            </c:numRef>
          </c:val>
          <c:smooth val="0"/>
          <c:extLst xmlns:c16r2="http://schemas.microsoft.com/office/drawing/2015/06/chart">
            <c:ext xmlns:c16="http://schemas.microsoft.com/office/drawing/2014/chart" uri="{C3380CC4-5D6E-409C-BE32-E72D297353CC}">
              <c16:uniqueId val="{00000005-9186-428F-9435-D2302ED1EF19}"/>
            </c:ext>
          </c:extLst>
        </c:ser>
        <c:ser>
          <c:idx val="6"/>
          <c:order val="6"/>
          <c:tx>
            <c:strRef>
              <c:f>'Tarjeta de crédito año2016'!$B$558</c:f>
              <c:strCache>
                <c:ptCount val="1"/>
                <c:pt idx="0">
                  <c:v>Otras marcas</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año2016'!$C$558:$N$558</c:f>
              <c:numCache>
                <c:formatCode>#,##0</c:formatCode>
                <c:ptCount val="12"/>
                <c:pt idx="0">
                  <c:v>1493.6400000000006</c:v>
                </c:pt>
                <c:pt idx="1">
                  <c:v>1962.9099999999974</c:v>
                </c:pt>
                <c:pt idx="2">
                  <c:v>2004.7600000000004</c:v>
                </c:pt>
                <c:pt idx="3">
                  <c:v>1692.32</c:v>
                </c:pt>
                <c:pt idx="4">
                  <c:v>1949.2700000000009</c:v>
                </c:pt>
                <c:pt idx="5">
                  <c:v>2057.4300000000003</c:v>
                </c:pt>
                <c:pt idx="6">
                  <c:v>1842.2899999999984</c:v>
                </c:pt>
                <c:pt idx="7">
                  <c:v>2374.0900000000006</c:v>
                </c:pt>
                <c:pt idx="8">
                  <c:v>2215.9</c:v>
                </c:pt>
                <c:pt idx="9">
                  <c:v>2052.570000000002</c:v>
                </c:pt>
                <c:pt idx="10">
                  <c:v>2082.13</c:v>
                </c:pt>
                <c:pt idx="11">
                  <c:v>1904.6699999999983</c:v>
                </c:pt>
              </c:numCache>
            </c:numRef>
          </c:val>
          <c:smooth val="0"/>
          <c:extLst xmlns:c16r2="http://schemas.microsoft.com/office/drawing/2015/06/chart">
            <c:ext xmlns:c16="http://schemas.microsoft.com/office/drawing/2014/chart" uri="{C3380CC4-5D6E-409C-BE32-E72D297353CC}">
              <c16:uniqueId val="{00000006-9186-428F-9435-D2302ED1EF19}"/>
            </c:ext>
          </c:extLst>
        </c:ser>
        <c:ser>
          <c:idx val="7"/>
          <c:order val="7"/>
          <c:tx>
            <c:strRef>
              <c:f>'Tarjeta de crédito año2016'!$B$559</c:f>
              <c:strCache>
                <c:ptCount val="1"/>
                <c:pt idx="0">
                  <c:v>Discover</c:v>
                </c:pt>
              </c:strCache>
            </c:strRef>
          </c:tx>
          <c:cat>
            <c:strRef>
              <c:f>'Tarjeta de crédito año2016'!$C$551:$N$551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año2016'!$C$559:$N$559</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186-428F-9435-D2302ED1EF19}"/>
            </c:ext>
          </c:extLst>
        </c:ser>
        <c:dLbls>
          <c:showLegendKey val="0"/>
          <c:showVal val="0"/>
          <c:showCatName val="0"/>
          <c:showSerName val="0"/>
          <c:showPercent val="0"/>
          <c:showBubbleSize val="0"/>
        </c:dLbls>
        <c:marker val="1"/>
        <c:smooth val="0"/>
        <c:axId val="47714304"/>
        <c:axId val="47716224"/>
      </c:lineChart>
      <c:catAx>
        <c:axId val="47714304"/>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47716224"/>
        <c:crosses val="autoZero"/>
        <c:auto val="1"/>
        <c:lblAlgn val="ctr"/>
        <c:lblOffset val="100"/>
        <c:noMultiLvlLbl val="0"/>
      </c:catAx>
      <c:valAx>
        <c:axId val="47716224"/>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0" sourceLinked="1"/>
        <c:majorTickMark val="out"/>
        <c:minorTickMark val="none"/>
        <c:tickLblPos val="nextTo"/>
        <c:crossAx val="477143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marca</a:t>
            </a:r>
            <a:endParaRPr lang="es-EC"/>
          </a:p>
        </c:rich>
      </c:tx>
      <c:layout>
        <c:manualLayout>
          <c:xMode val="edge"/>
          <c:yMode val="edge"/>
          <c:x val="0.30796231884057973"/>
          <c:y val="2.7546106108468325E-3"/>
        </c:manualLayout>
      </c:layout>
      <c:overlay val="1"/>
    </c:title>
    <c:autoTitleDeleted val="0"/>
    <c:plotArea>
      <c:layout>
        <c:manualLayout>
          <c:layoutTarget val="inner"/>
          <c:xMode val="edge"/>
          <c:yMode val="edge"/>
          <c:x val="0.14610519323671498"/>
          <c:y val="9.9448383802716089E-2"/>
          <c:w val="0.61171219806763288"/>
          <c:h val="0.61666990568386792"/>
        </c:manualLayout>
      </c:layout>
      <c:lineChart>
        <c:grouping val="standard"/>
        <c:varyColors val="0"/>
        <c:ser>
          <c:idx val="0"/>
          <c:order val="0"/>
          <c:tx>
            <c:strRef>
              <c:f>'Tarjeta de crédito año2016'!$B$594</c:f>
              <c:strCache>
                <c:ptCount val="1"/>
                <c:pt idx="0">
                  <c:v>Visa</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año2016'!$C$594:$N$594</c:f>
              <c:numCache>
                <c:formatCode>#,##0</c:formatCode>
                <c:ptCount val="12"/>
                <c:pt idx="0">
                  <c:v>1159456252.9200056</c:v>
                </c:pt>
                <c:pt idx="1">
                  <c:v>1162943846.6099968</c:v>
                </c:pt>
                <c:pt idx="2">
                  <c:v>1150528815.6999948</c:v>
                </c:pt>
                <c:pt idx="3">
                  <c:v>1144252353.1500039</c:v>
                </c:pt>
                <c:pt idx="4">
                  <c:v>1148442519.0599999</c:v>
                </c:pt>
                <c:pt idx="5">
                  <c:v>1127721694.7700002</c:v>
                </c:pt>
                <c:pt idx="6">
                  <c:v>1133978481.6300049</c:v>
                </c:pt>
                <c:pt idx="7">
                  <c:v>1144364246.9000013</c:v>
                </c:pt>
                <c:pt idx="8">
                  <c:v>1142227059.3499982</c:v>
                </c:pt>
                <c:pt idx="9">
                  <c:v>1146777373.0399992</c:v>
                </c:pt>
                <c:pt idx="10">
                  <c:v>1173189681.1900032</c:v>
                </c:pt>
                <c:pt idx="11">
                  <c:v>1147117866.3599949</c:v>
                </c:pt>
              </c:numCache>
            </c:numRef>
          </c:val>
          <c:smooth val="1"/>
          <c:extLst xmlns:c16r2="http://schemas.microsoft.com/office/drawing/2015/06/chart">
            <c:ext xmlns:c16="http://schemas.microsoft.com/office/drawing/2014/chart" uri="{C3380CC4-5D6E-409C-BE32-E72D297353CC}">
              <c16:uniqueId val="{00000000-9892-45DC-886B-4D0FBB8EDBCC}"/>
            </c:ext>
          </c:extLst>
        </c:ser>
        <c:ser>
          <c:idx val="1"/>
          <c:order val="1"/>
          <c:tx>
            <c:strRef>
              <c:f>'Tarjeta de crédito año2016'!$B$595</c:f>
              <c:strCache>
                <c:ptCount val="1"/>
                <c:pt idx="0">
                  <c:v>Mastercard</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año2016'!$C$595:$N$595</c:f>
              <c:numCache>
                <c:formatCode>#,##0</c:formatCode>
                <c:ptCount val="12"/>
                <c:pt idx="0">
                  <c:v>751575686.35999882</c:v>
                </c:pt>
                <c:pt idx="1">
                  <c:v>749314852.41000104</c:v>
                </c:pt>
                <c:pt idx="2">
                  <c:v>751900665.30999982</c:v>
                </c:pt>
                <c:pt idx="3">
                  <c:v>744007930.98999703</c:v>
                </c:pt>
                <c:pt idx="4">
                  <c:v>743896181.14999819</c:v>
                </c:pt>
                <c:pt idx="5">
                  <c:v>738495938.58000112</c:v>
                </c:pt>
                <c:pt idx="6">
                  <c:v>738532335.68999696</c:v>
                </c:pt>
                <c:pt idx="7">
                  <c:v>751190892.04000425</c:v>
                </c:pt>
                <c:pt idx="8">
                  <c:v>750110406.44000328</c:v>
                </c:pt>
                <c:pt idx="9">
                  <c:v>758008198.17000151</c:v>
                </c:pt>
                <c:pt idx="10">
                  <c:v>777491444.09000242</c:v>
                </c:pt>
                <c:pt idx="11">
                  <c:v>762606846.65999806</c:v>
                </c:pt>
              </c:numCache>
            </c:numRef>
          </c:val>
          <c:smooth val="1"/>
          <c:extLst xmlns:c16r2="http://schemas.microsoft.com/office/drawing/2015/06/chart">
            <c:ext xmlns:c16="http://schemas.microsoft.com/office/drawing/2014/chart" uri="{C3380CC4-5D6E-409C-BE32-E72D297353CC}">
              <c16:uniqueId val="{00000001-9892-45DC-886B-4D0FBB8EDBCC}"/>
            </c:ext>
          </c:extLst>
        </c:ser>
        <c:ser>
          <c:idx val="2"/>
          <c:order val="2"/>
          <c:tx>
            <c:strRef>
              <c:f>'Tarjeta de crédito año2016'!$B$596</c:f>
              <c:strCache>
                <c:ptCount val="1"/>
                <c:pt idx="0">
                  <c:v>American Express</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año2016'!$C$596:$N$596</c:f>
              <c:numCache>
                <c:formatCode>#,##0</c:formatCode>
                <c:ptCount val="12"/>
                <c:pt idx="0">
                  <c:v>190334144.49999985</c:v>
                </c:pt>
                <c:pt idx="1">
                  <c:v>191441661.32999986</c:v>
                </c:pt>
                <c:pt idx="2">
                  <c:v>187370344.33999982</c:v>
                </c:pt>
                <c:pt idx="3">
                  <c:v>190970149.43999979</c:v>
                </c:pt>
                <c:pt idx="4">
                  <c:v>192170218.74999949</c:v>
                </c:pt>
                <c:pt idx="5">
                  <c:v>192917205.04999986</c:v>
                </c:pt>
                <c:pt idx="6">
                  <c:v>192351045.19999987</c:v>
                </c:pt>
                <c:pt idx="7">
                  <c:v>193335209.77000022</c:v>
                </c:pt>
                <c:pt idx="8">
                  <c:v>194628124.72000012</c:v>
                </c:pt>
                <c:pt idx="9">
                  <c:v>193709107.5600003</c:v>
                </c:pt>
                <c:pt idx="10">
                  <c:v>196621430.0499998</c:v>
                </c:pt>
                <c:pt idx="11">
                  <c:v>193123595.08999971</c:v>
                </c:pt>
              </c:numCache>
            </c:numRef>
          </c:val>
          <c:smooth val="0"/>
          <c:extLst xmlns:c16r2="http://schemas.microsoft.com/office/drawing/2015/06/chart">
            <c:ext xmlns:c16="http://schemas.microsoft.com/office/drawing/2014/chart" uri="{C3380CC4-5D6E-409C-BE32-E72D297353CC}">
              <c16:uniqueId val="{00000002-9892-45DC-886B-4D0FBB8EDBCC}"/>
            </c:ext>
          </c:extLst>
        </c:ser>
        <c:ser>
          <c:idx val="3"/>
          <c:order val="3"/>
          <c:tx>
            <c:strRef>
              <c:f>'Tarjeta de crédito año2016'!$B$597</c:f>
              <c:strCache>
                <c:ptCount val="1"/>
                <c:pt idx="0">
                  <c:v>Discover</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año2016'!$C$597:$N$597</c:f>
              <c:numCache>
                <c:formatCode>#,##0</c:formatCode>
                <c:ptCount val="12"/>
                <c:pt idx="0">
                  <c:v>68641140.350000024</c:v>
                </c:pt>
                <c:pt idx="1">
                  <c:v>69618234.549999908</c:v>
                </c:pt>
                <c:pt idx="2">
                  <c:v>70354372.539999917</c:v>
                </c:pt>
                <c:pt idx="3">
                  <c:v>69895169.499999911</c:v>
                </c:pt>
                <c:pt idx="4">
                  <c:v>70673882.259999976</c:v>
                </c:pt>
                <c:pt idx="5">
                  <c:v>71139893.410000011</c:v>
                </c:pt>
                <c:pt idx="6">
                  <c:v>71397263.090000048</c:v>
                </c:pt>
                <c:pt idx="7">
                  <c:v>71436926.840000048</c:v>
                </c:pt>
                <c:pt idx="8">
                  <c:v>70987630.130000129</c:v>
                </c:pt>
                <c:pt idx="9">
                  <c:v>72831817.909999833</c:v>
                </c:pt>
                <c:pt idx="10">
                  <c:v>74930189.83999984</c:v>
                </c:pt>
                <c:pt idx="11">
                  <c:v>72258684.409999907</c:v>
                </c:pt>
              </c:numCache>
            </c:numRef>
          </c:val>
          <c:smooth val="0"/>
          <c:extLst xmlns:c16r2="http://schemas.microsoft.com/office/drawing/2015/06/chart">
            <c:ext xmlns:c16="http://schemas.microsoft.com/office/drawing/2014/chart" uri="{C3380CC4-5D6E-409C-BE32-E72D297353CC}">
              <c16:uniqueId val="{00000003-9892-45DC-886B-4D0FBB8EDBCC}"/>
            </c:ext>
          </c:extLst>
        </c:ser>
        <c:ser>
          <c:idx val="4"/>
          <c:order val="4"/>
          <c:tx>
            <c:strRef>
              <c:f>'Tarjeta de crédito año2016'!$B$598</c:f>
              <c:strCache>
                <c:ptCount val="1"/>
                <c:pt idx="0">
                  <c:v>Alía</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año2016'!$C$598:$N$598</c:f>
              <c:numCache>
                <c:formatCode>#,##0</c:formatCode>
                <c:ptCount val="12"/>
                <c:pt idx="0">
                  <c:v>14618366.359999998</c:v>
                </c:pt>
                <c:pt idx="1">
                  <c:v>14911367.74</c:v>
                </c:pt>
                <c:pt idx="2">
                  <c:v>14814778.020000005</c:v>
                </c:pt>
                <c:pt idx="3">
                  <c:v>12892753.689999994</c:v>
                </c:pt>
                <c:pt idx="4">
                  <c:v>13055785.36999999</c:v>
                </c:pt>
                <c:pt idx="5">
                  <c:v>13602142.820000008</c:v>
                </c:pt>
                <c:pt idx="6">
                  <c:v>13446388.999999991</c:v>
                </c:pt>
                <c:pt idx="7">
                  <c:v>13106073.499999993</c:v>
                </c:pt>
                <c:pt idx="8">
                  <c:v>13212747.349999987</c:v>
                </c:pt>
                <c:pt idx="9">
                  <c:v>13217800.80000001</c:v>
                </c:pt>
                <c:pt idx="10">
                  <c:v>13628804.399999995</c:v>
                </c:pt>
                <c:pt idx="11">
                  <c:v>12601201.259999992</c:v>
                </c:pt>
              </c:numCache>
            </c:numRef>
          </c:val>
          <c:smooth val="0"/>
          <c:extLst xmlns:c16r2="http://schemas.microsoft.com/office/drawing/2015/06/chart">
            <c:ext xmlns:c16="http://schemas.microsoft.com/office/drawing/2014/chart" uri="{C3380CC4-5D6E-409C-BE32-E72D297353CC}">
              <c16:uniqueId val="{00000004-9892-45DC-886B-4D0FBB8EDBCC}"/>
            </c:ext>
          </c:extLst>
        </c:ser>
        <c:ser>
          <c:idx val="5"/>
          <c:order val="5"/>
          <c:tx>
            <c:strRef>
              <c:f>'Tarjeta de crédito año2016'!$B$599</c:f>
              <c:strCache>
                <c:ptCount val="1"/>
                <c:pt idx="0">
                  <c:v>Cuota fácil</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año2016'!$C$599:$N$599</c:f>
              <c:numCache>
                <c:formatCode>#,##0</c:formatCode>
                <c:ptCount val="12"/>
                <c:pt idx="0">
                  <c:v>3921126.2300000009</c:v>
                </c:pt>
                <c:pt idx="1">
                  <c:v>3332825.2399999993</c:v>
                </c:pt>
                <c:pt idx="2">
                  <c:v>2799836.4000000008</c:v>
                </c:pt>
                <c:pt idx="3">
                  <c:v>2186906.0799999991</c:v>
                </c:pt>
                <c:pt idx="4">
                  <c:v>1895404.7199999993</c:v>
                </c:pt>
                <c:pt idx="5">
                  <c:v>1650256.9500000025</c:v>
                </c:pt>
                <c:pt idx="6">
                  <c:v>1347623.8099999996</c:v>
                </c:pt>
                <c:pt idx="7">
                  <c:v>1065244.8400000003</c:v>
                </c:pt>
                <c:pt idx="8">
                  <c:v>898537.39000000013</c:v>
                </c:pt>
                <c:pt idx="9">
                  <c:v>756797.29999999993</c:v>
                </c:pt>
                <c:pt idx="10">
                  <c:v>675871.14999999991</c:v>
                </c:pt>
                <c:pt idx="11">
                  <c:v>544232.89000000013</c:v>
                </c:pt>
              </c:numCache>
            </c:numRef>
          </c:val>
          <c:smooth val="0"/>
          <c:extLst xmlns:c16r2="http://schemas.microsoft.com/office/drawing/2015/06/chart">
            <c:ext xmlns:c16="http://schemas.microsoft.com/office/drawing/2014/chart" uri="{C3380CC4-5D6E-409C-BE32-E72D297353CC}">
              <c16:uniqueId val="{00000005-9892-45DC-886B-4D0FBB8EDBCC}"/>
            </c:ext>
          </c:extLst>
        </c:ser>
        <c:ser>
          <c:idx val="6"/>
          <c:order val="6"/>
          <c:tx>
            <c:strRef>
              <c:f>'Tarjeta de crédito año2016'!$B$600</c:f>
              <c:strCache>
                <c:ptCount val="1"/>
                <c:pt idx="0">
                  <c:v>Otras marcas</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año2016'!$C$600:$N$600</c:f>
              <c:numCache>
                <c:formatCode>#,##0</c:formatCode>
                <c:ptCount val="12"/>
                <c:pt idx="0">
                  <c:v>988616.29999999923</c:v>
                </c:pt>
                <c:pt idx="1">
                  <c:v>952812.72000000009</c:v>
                </c:pt>
                <c:pt idx="2">
                  <c:v>948115.03000000026</c:v>
                </c:pt>
                <c:pt idx="3">
                  <c:v>884424.96999999986</c:v>
                </c:pt>
                <c:pt idx="4">
                  <c:v>992627.50000000035</c:v>
                </c:pt>
                <c:pt idx="5">
                  <c:v>6641779.7599999998</c:v>
                </c:pt>
                <c:pt idx="6">
                  <c:v>7744108.9299999997</c:v>
                </c:pt>
                <c:pt idx="7">
                  <c:v>8107565.0800000001</c:v>
                </c:pt>
                <c:pt idx="8">
                  <c:v>7780791.3700000001</c:v>
                </c:pt>
                <c:pt idx="9">
                  <c:v>7760797.1499999948</c:v>
                </c:pt>
                <c:pt idx="10">
                  <c:v>1194196.6299999999</c:v>
                </c:pt>
                <c:pt idx="11">
                  <c:v>8070216.9800000042</c:v>
                </c:pt>
              </c:numCache>
            </c:numRef>
          </c:val>
          <c:smooth val="0"/>
          <c:extLst xmlns:c16r2="http://schemas.microsoft.com/office/drawing/2015/06/chart">
            <c:ext xmlns:c16="http://schemas.microsoft.com/office/drawing/2014/chart" uri="{C3380CC4-5D6E-409C-BE32-E72D297353CC}">
              <c16:uniqueId val="{00000006-9892-45DC-886B-4D0FBB8EDBCC}"/>
            </c:ext>
          </c:extLst>
        </c:ser>
        <c:ser>
          <c:idx val="7"/>
          <c:order val="7"/>
          <c:tx>
            <c:strRef>
              <c:f>'Tarjeta de crédito año2016'!$B$601</c:f>
              <c:strCache>
                <c:ptCount val="1"/>
                <c:pt idx="0">
                  <c:v>Diners Club</c:v>
                </c:pt>
              </c:strCache>
            </c:strRef>
          </c:tx>
          <c:cat>
            <c:strRef>
              <c:f>'Tarjeta de crédito año2016'!$C$593:$N$593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año2016'!$C$601:$N$601</c:f>
              <c:numCache>
                <c:formatCode>#,##0</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892-45DC-886B-4D0FBB8EDBCC}"/>
            </c:ext>
          </c:extLst>
        </c:ser>
        <c:dLbls>
          <c:showLegendKey val="0"/>
          <c:showVal val="0"/>
          <c:showCatName val="0"/>
          <c:showSerName val="0"/>
          <c:showPercent val="0"/>
          <c:showBubbleSize val="0"/>
        </c:dLbls>
        <c:marker val="1"/>
        <c:smooth val="0"/>
        <c:axId val="47766144"/>
        <c:axId val="48104192"/>
      </c:lineChart>
      <c:catAx>
        <c:axId val="47766144"/>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48104192"/>
        <c:crosses val="autoZero"/>
        <c:auto val="1"/>
        <c:lblAlgn val="ctr"/>
        <c:lblOffset val="100"/>
        <c:noMultiLvlLbl val="0"/>
      </c:catAx>
      <c:valAx>
        <c:axId val="48104192"/>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0" sourceLinked="1"/>
        <c:majorTickMark val="out"/>
        <c:minorTickMark val="none"/>
        <c:tickLblPos val="nextTo"/>
        <c:crossAx val="4776614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marca</a:t>
            </a:r>
            <a:endParaRPr lang="es-EC"/>
          </a:p>
        </c:rich>
      </c:tx>
      <c:layout>
        <c:manualLayout>
          <c:xMode val="edge"/>
          <c:yMode val="edge"/>
          <c:x val="0.25324347826086957"/>
          <c:y val="1.6527663665080995E-2"/>
        </c:manualLayout>
      </c:layout>
      <c:overlay val="1"/>
    </c:title>
    <c:autoTitleDeleted val="0"/>
    <c:plotArea>
      <c:layout>
        <c:manualLayout>
          <c:layoutTarget val="inner"/>
          <c:xMode val="edge"/>
          <c:yMode val="edge"/>
          <c:x val="0.13445579710144928"/>
          <c:y val="0.11322143685695026"/>
          <c:w val="0.62642922705314008"/>
          <c:h val="0.60289685262963366"/>
        </c:manualLayout>
      </c:layout>
      <c:lineChart>
        <c:grouping val="standard"/>
        <c:varyColors val="0"/>
        <c:ser>
          <c:idx val="0"/>
          <c:order val="0"/>
          <c:tx>
            <c:strRef>
              <c:f>'Tarjeta de crédito año2016'!$B$633</c:f>
              <c:strCache>
                <c:ptCount val="1"/>
                <c:pt idx="0">
                  <c:v>Diners Club</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año2016'!$C$633:$N$633</c:f>
              <c:numCache>
                <c:formatCode>#,##0</c:formatCode>
                <c:ptCount val="12"/>
                <c:pt idx="0">
                  <c:v>614374334.74000025</c:v>
                </c:pt>
                <c:pt idx="1">
                  <c:v>590802549.40999973</c:v>
                </c:pt>
                <c:pt idx="2">
                  <c:v>588913692.0299989</c:v>
                </c:pt>
                <c:pt idx="3">
                  <c:v>587886117.13999999</c:v>
                </c:pt>
                <c:pt idx="4">
                  <c:v>585235509.85000086</c:v>
                </c:pt>
                <c:pt idx="5">
                  <c:v>576432800.32000196</c:v>
                </c:pt>
                <c:pt idx="6">
                  <c:v>566539316.86000335</c:v>
                </c:pt>
                <c:pt idx="7">
                  <c:v>566539316.86000323</c:v>
                </c:pt>
                <c:pt idx="8">
                  <c:v>626676070.20000005</c:v>
                </c:pt>
                <c:pt idx="9">
                  <c:v>628236817.01000214</c:v>
                </c:pt>
                <c:pt idx="10">
                  <c:v>647117579.62000036</c:v>
                </c:pt>
                <c:pt idx="11">
                  <c:v>662068225.09999657</c:v>
                </c:pt>
              </c:numCache>
            </c:numRef>
          </c:val>
          <c:smooth val="1"/>
          <c:extLst xmlns:c16r2="http://schemas.microsoft.com/office/drawing/2015/06/chart">
            <c:ext xmlns:c16="http://schemas.microsoft.com/office/drawing/2014/chart" uri="{C3380CC4-5D6E-409C-BE32-E72D297353CC}">
              <c16:uniqueId val="{00000000-5093-4473-BD7D-71658CF7865C}"/>
            </c:ext>
          </c:extLst>
        </c:ser>
        <c:ser>
          <c:idx val="1"/>
          <c:order val="1"/>
          <c:tx>
            <c:strRef>
              <c:f>'Tarjeta de crédito año2016'!$B$634</c:f>
              <c:strCache>
                <c:ptCount val="1"/>
                <c:pt idx="0">
                  <c:v>Visa</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año2016'!$C$634:$N$634</c:f>
              <c:numCache>
                <c:formatCode>#,##0</c:formatCode>
                <c:ptCount val="12"/>
                <c:pt idx="0">
                  <c:v>530592205.17999959</c:v>
                </c:pt>
                <c:pt idx="1">
                  <c:v>512860997.44000387</c:v>
                </c:pt>
                <c:pt idx="2">
                  <c:v>518632483.37999994</c:v>
                </c:pt>
                <c:pt idx="3">
                  <c:v>519988489.72999966</c:v>
                </c:pt>
                <c:pt idx="4">
                  <c:v>529577111.94000101</c:v>
                </c:pt>
                <c:pt idx="5">
                  <c:v>529867293.42999732</c:v>
                </c:pt>
                <c:pt idx="6">
                  <c:v>532867178.1100024</c:v>
                </c:pt>
                <c:pt idx="7">
                  <c:v>553284346.37000132</c:v>
                </c:pt>
                <c:pt idx="8">
                  <c:v>561540503.92000103</c:v>
                </c:pt>
                <c:pt idx="9">
                  <c:v>563283094.30000174</c:v>
                </c:pt>
                <c:pt idx="10">
                  <c:v>574915846.91999781</c:v>
                </c:pt>
                <c:pt idx="11">
                  <c:v>593220168.06000018</c:v>
                </c:pt>
              </c:numCache>
            </c:numRef>
          </c:val>
          <c:smooth val="1"/>
          <c:extLst xmlns:c16r2="http://schemas.microsoft.com/office/drawing/2015/06/chart">
            <c:ext xmlns:c16="http://schemas.microsoft.com/office/drawing/2014/chart" uri="{C3380CC4-5D6E-409C-BE32-E72D297353CC}">
              <c16:uniqueId val="{00000001-5093-4473-BD7D-71658CF7865C}"/>
            </c:ext>
          </c:extLst>
        </c:ser>
        <c:ser>
          <c:idx val="2"/>
          <c:order val="2"/>
          <c:tx>
            <c:strRef>
              <c:f>'Tarjeta de crédito año2016'!$B$635</c:f>
              <c:strCache>
                <c:ptCount val="1"/>
                <c:pt idx="0">
                  <c:v>Mastercard</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año2016'!$C$635:$N$635</c:f>
              <c:numCache>
                <c:formatCode>#,##0</c:formatCode>
                <c:ptCount val="12"/>
                <c:pt idx="0">
                  <c:v>419225751.08000237</c:v>
                </c:pt>
                <c:pt idx="1">
                  <c:v>406043778.47999883</c:v>
                </c:pt>
                <c:pt idx="2">
                  <c:v>397241605.27000052</c:v>
                </c:pt>
                <c:pt idx="3">
                  <c:v>397502863.98999888</c:v>
                </c:pt>
                <c:pt idx="4">
                  <c:v>404896750.26000041</c:v>
                </c:pt>
                <c:pt idx="5">
                  <c:v>407933848.0899992</c:v>
                </c:pt>
                <c:pt idx="6">
                  <c:v>412730400.43999839</c:v>
                </c:pt>
                <c:pt idx="7">
                  <c:v>423088431.32999909</c:v>
                </c:pt>
                <c:pt idx="8">
                  <c:v>430487388.22000116</c:v>
                </c:pt>
                <c:pt idx="9">
                  <c:v>436123517.23999918</c:v>
                </c:pt>
                <c:pt idx="10">
                  <c:v>447829870.68999863</c:v>
                </c:pt>
                <c:pt idx="11">
                  <c:v>462384876.18000275</c:v>
                </c:pt>
              </c:numCache>
            </c:numRef>
          </c:val>
          <c:smooth val="1"/>
          <c:extLst xmlns:c16r2="http://schemas.microsoft.com/office/drawing/2015/06/chart">
            <c:ext xmlns:c16="http://schemas.microsoft.com/office/drawing/2014/chart" uri="{C3380CC4-5D6E-409C-BE32-E72D297353CC}">
              <c16:uniqueId val="{00000002-5093-4473-BD7D-71658CF7865C}"/>
            </c:ext>
          </c:extLst>
        </c:ser>
        <c:ser>
          <c:idx val="3"/>
          <c:order val="3"/>
          <c:tx>
            <c:strRef>
              <c:f>'Tarjeta de crédito año2016'!$B$636</c:f>
              <c:strCache>
                <c:ptCount val="1"/>
                <c:pt idx="0">
                  <c:v>American Express</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año2016'!$C$636:$N$636</c:f>
              <c:numCache>
                <c:formatCode>#,##0</c:formatCode>
                <c:ptCount val="12"/>
                <c:pt idx="0">
                  <c:v>153584168.12999979</c:v>
                </c:pt>
                <c:pt idx="1">
                  <c:v>149516378.36000016</c:v>
                </c:pt>
                <c:pt idx="2">
                  <c:v>147061427.07000008</c:v>
                </c:pt>
                <c:pt idx="3">
                  <c:v>142848922.57999983</c:v>
                </c:pt>
                <c:pt idx="4">
                  <c:v>142248784.15000027</c:v>
                </c:pt>
                <c:pt idx="5">
                  <c:v>138249595.57000005</c:v>
                </c:pt>
                <c:pt idx="6">
                  <c:v>134950571.42999986</c:v>
                </c:pt>
                <c:pt idx="7">
                  <c:v>134358565.32999989</c:v>
                </c:pt>
                <c:pt idx="8">
                  <c:v>132452687.56000005</c:v>
                </c:pt>
                <c:pt idx="9">
                  <c:v>125385445.7299999</c:v>
                </c:pt>
                <c:pt idx="10">
                  <c:v>123409583.84999979</c:v>
                </c:pt>
                <c:pt idx="11">
                  <c:v>122345501.92000042</c:v>
                </c:pt>
              </c:numCache>
            </c:numRef>
          </c:val>
          <c:smooth val="0"/>
          <c:extLst xmlns:c16r2="http://schemas.microsoft.com/office/drawing/2015/06/chart">
            <c:ext xmlns:c16="http://schemas.microsoft.com/office/drawing/2014/chart" uri="{C3380CC4-5D6E-409C-BE32-E72D297353CC}">
              <c16:uniqueId val="{00000003-5093-4473-BD7D-71658CF7865C}"/>
            </c:ext>
          </c:extLst>
        </c:ser>
        <c:ser>
          <c:idx val="4"/>
          <c:order val="4"/>
          <c:tx>
            <c:strRef>
              <c:f>'Tarjeta de crédito año2016'!$B$637</c:f>
              <c:strCache>
                <c:ptCount val="1"/>
                <c:pt idx="0">
                  <c:v>Alía</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año2016'!$C$637:$N$637</c:f>
              <c:numCache>
                <c:formatCode>#,##0</c:formatCode>
                <c:ptCount val="12"/>
                <c:pt idx="0">
                  <c:v>140984760.60000005</c:v>
                </c:pt>
                <c:pt idx="1">
                  <c:v>141642358.67999992</c:v>
                </c:pt>
                <c:pt idx="2">
                  <c:v>142203263.24000001</c:v>
                </c:pt>
                <c:pt idx="3">
                  <c:v>141919644.09999993</c:v>
                </c:pt>
                <c:pt idx="4">
                  <c:v>146344398.95999995</c:v>
                </c:pt>
                <c:pt idx="5">
                  <c:v>150033609.21999994</c:v>
                </c:pt>
                <c:pt idx="6">
                  <c:v>157511489.09999996</c:v>
                </c:pt>
                <c:pt idx="7">
                  <c:v>161557359.84000006</c:v>
                </c:pt>
                <c:pt idx="8">
                  <c:v>165049491.10999998</c:v>
                </c:pt>
                <c:pt idx="9">
                  <c:v>169902436.47999996</c:v>
                </c:pt>
                <c:pt idx="10">
                  <c:v>176267534.94</c:v>
                </c:pt>
                <c:pt idx="11">
                  <c:v>184587635.22000009</c:v>
                </c:pt>
              </c:numCache>
            </c:numRef>
          </c:val>
          <c:smooth val="0"/>
          <c:extLst xmlns:c16r2="http://schemas.microsoft.com/office/drawing/2015/06/chart">
            <c:ext xmlns:c16="http://schemas.microsoft.com/office/drawing/2014/chart" uri="{C3380CC4-5D6E-409C-BE32-E72D297353CC}">
              <c16:uniqueId val="{00000004-5093-4473-BD7D-71658CF7865C}"/>
            </c:ext>
          </c:extLst>
        </c:ser>
        <c:ser>
          <c:idx val="5"/>
          <c:order val="5"/>
          <c:tx>
            <c:strRef>
              <c:f>'Tarjeta de crédito año2016'!$B$638</c:f>
              <c:strCache>
                <c:ptCount val="1"/>
                <c:pt idx="0">
                  <c:v>Discover</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año2016'!$C$638:$N$638</c:f>
              <c:numCache>
                <c:formatCode>#,##0</c:formatCode>
                <c:ptCount val="12"/>
                <c:pt idx="0">
                  <c:v>21646483.160000008</c:v>
                </c:pt>
                <c:pt idx="1">
                  <c:v>20537837.609999992</c:v>
                </c:pt>
                <c:pt idx="2">
                  <c:v>20467493.54999996</c:v>
                </c:pt>
                <c:pt idx="3">
                  <c:v>20088158.030000027</c:v>
                </c:pt>
                <c:pt idx="4">
                  <c:v>21119342.320000004</c:v>
                </c:pt>
                <c:pt idx="5">
                  <c:v>21004159.819999982</c:v>
                </c:pt>
                <c:pt idx="6">
                  <c:v>20467104.559999965</c:v>
                </c:pt>
                <c:pt idx="7">
                  <c:v>20485917.949999992</c:v>
                </c:pt>
                <c:pt idx="8">
                  <c:v>22470775.840000004</c:v>
                </c:pt>
                <c:pt idx="9">
                  <c:v>22860624.990000006</c:v>
                </c:pt>
                <c:pt idx="10">
                  <c:v>24044502.159999967</c:v>
                </c:pt>
                <c:pt idx="11">
                  <c:v>26240389.300000012</c:v>
                </c:pt>
              </c:numCache>
            </c:numRef>
          </c:val>
          <c:smooth val="1"/>
          <c:extLst xmlns:c16r2="http://schemas.microsoft.com/office/drawing/2015/06/chart">
            <c:ext xmlns:c16="http://schemas.microsoft.com/office/drawing/2014/chart" uri="{C3380CC4-5D6E-409C-BE32-E72D297353CC}">
              <c16:uniqueId val="{00000005-5093-4473-BD7D-71658CF7865C}"/>
            </c:ext>
          </c:extLst>
        </c:ser>
        <c:ser>
          <c:idx val="6"/>
          <c:order val="6"/>
          <c:tx>
            <c:strRef>
              <c:f>'Tarjeta de crédito año2016'!$B$639</c:f>
              <c:strCache>
                <c:ptCount val="1"/>
                <c:pt idx="0">
                  <c:v>Cuota fácil</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año2016'!$C$639:$N$639</c:f>
              <c:numCache>
                <c:formatCode>#,##0</c:formatCode>
                <c:ptCount val="12"/>
                <c:pt idx="0">
                  <c:v>16043337.710000003</c:v>
                </c:pt>
                <c:pt idx="1">
                  <c:v>14153144.579999996</c:v>
                </c:pt>
                <c:pt idx="2">
                  <c:v>12177940.999999998</c:v>
                </c:pt>
                <c:pt idx="3">
                  <c:v>10463168.179999996</c:v>
                </c:pt>
                <c:pt idx="4">
                  <c:v>9424340.1499999966</c:v>
                </c:pt>
                <c:pt idx="5">
                  <c:v>8281016.8400000026</c:v>
                </c:pt>
                <c:pt idx="6">
                  <c:v>7024194.2899999944</c:v>
                </c:pt>
                <c:pt idx="7">
                  <c:v>5890730.5600000015</c:v>
                </c:pt>
                <c:pt idx="8">
                  <c:v>5073336.07</c:v>
                </c:pt>
                <c:pt idx="9">
                  <c:v>4434631.3699999982</c:v>
                </c:pt>
                <c:pt idx="10">
                  <c:v>4042489.1400000025</c:v>
                </c:pt>
                <c:pt idx="11">
                  <c:v>3614234.5600000019</c:v>
                </c:pt>
              </c:numCache>
            </c:numRef>
          </c:val>
          <c:smooth val="0"/>
          <c:extLst xmlns:c16r2="http://schemas.microsoft.com/office/drawing/2015/06/chart">
            <c:ext xmlns:c16="http://schemas.microsoft.com/office/drawing/2014/chart" uri="{C3380CC4-5D6E-409C-BE32-E72D297353CC}">
              <c16:uniqueId val="{00000006-5093-4473-BD7D-71658CF7865C}"/>
            </c:ext>
          </c:extLst>
        </c:ser>
        <c:ser>
          <c:idx val="7"/>
          <c:order val="7"/>
          <c:tx>
            <c:strRef>
              <c:f>'Tarjeta de crédito año2016'!$B$640</c:f>
              <c:strCache>
                <c:ptCount val="1"/>
                <c:pt idx="0">
                  <c:v>Otras marcas</c:v>
                </c:pt>
              </c:strCache>
            </c:strRef>
          </c:tx>
          <c:cat>
            <c:strRef>
              <c:f>'Tarjeta de crédito año2016'!$C$632:$N$632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año2016'!$C$640:$N$640</c:f>
              <c:numCache>
                <c:formatCode>#,##0</c:formatCode>
                <c:ptCount val="12"/>
                <c:pt idx="0">
                  <c:v>1339467.0399999998</c:v>
                </c:pt>
                <c:pt idx="1">
                  <c:v>1146497.2500000002</c:v>
                </c:pt>
                <c:pt idx="2">
                  <c:v>1019578.9</c:v>
                </c:pt>
                <c:pt idx="3">
                  <c:v>940891.55000000016</c:v>
                </c:pt>
                <c:pt idx="4">
                  <c:v>861103.00999999989</c:v>
                </c:pt>
                <c:pt idx="5">
                  <c:v>10429068.609999994</c:v>
                </c:pt>
                <c:pt idx="6">
                  <c:v>9485086.1799999997</c:v>
                </c:pt>
                <c:pt idx="7">
                  <c:v>10138286.929999996</c:v>
                </c:pt>
                <c:pt idx="8">
                  <c:v>9675560.3600000069</c:v>
                </c:pt>
                <c:pt idx="9">
                  <c:v>9440388.8399999868</c:v>
                </c:pt>
                <c:pt idx="10">
                  <c:v>740952.4099999998</c:v>
                </c:pt>
                <c:pt idx="11">
                  <c:v>9026458.3800000027</c:v>
                </c:pt>
              </c:numCache>
            </c:numRef>
          </c:val>
          <c:smooth val="0"/>
          <c:extLst xmlns:c16r2="http://schemas.microsoft.com/office/drawing/2015/06/chart">
            <c:ext xmlns:c16="http://schemas.microsoft.com/office/drawing/2014/chart" uri="{C3380CC4-5D6E-409C-BE32-E72D297353CC}">
              <c16:uniqueId val="{00000007-5093-4473-BD7D-71658CF7865C}"/>
            </c:ext>
          </c:extLst>
        </c:ser>
        <c:dLbls>
          <c:showLegendKey val="0"/>
          <c:showVal val="0"/>
          <c:showCatName val="0"/>
          <c:showSerName val="0"/>
          <c:showPercent val="0"/>
          <c:showBubbleSize val="0"/>
        </c:dLbls>
        <c:marker val="1"/>
        <c:smooth val="0"/>
        <c:axId val="48142208"/>
        <c:axId val="48152576"/>
      </c:lineChart>
      <c:catAx>
        <c:axId val="48142208"/>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48152576"/>
        <c:crosses val="autoZero"/>
        <c:auto val="1"/>
        <c:lblAlgn val="ctr"/>
        <c:lblOffset val="100"/>
        <c:noMultiLvlLbl val="0"/>
      </c:catAx>
      <c:valAx>
        <c:axId val="48152576"/>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0" sourceLinked="1"/>
        <c:majorTickMark val="out"/>
        <c:minorTickMark val="none"/>
        <c:tickLblPos val="nextTo"/>
        <c:crossAx val="48142208"/>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marca</a:t>
            </a:r>
            <a:endParaRPr lang="es-EC"/>
          </a:p>
        </c:rich>
      </c:tx>
      <c:layout>
        <c:manualLayout>
          <c:xMode val="edge"/>
          <c:yMode val="edge"/>
          <c:x val="0.27676835748792272"/>
          <c:y val="1.6527663665080995E-2"/>
        </c:manualLayout>
      </c:layout>
      <c:overlay val="1"/>
    </c:title>
    <c:autoTitleDeleted val="0"/>
    <c:plotArea>
      <c:layout>
        <c:manualLayout>
          <c:layoutTarget val="inner"/>
          <c:xMode val="edge"/>
          <c:yMode val="edge"/>
          <c:x val="0.12667934782608695"/>
          <c:y val="0.11322143685695026"/>
          <c:w val="0.61426606280193241"/>
          <c:h val="0.60289685262963366"/>
        </c:manualLayout>
      </c:layout>
      <c:lineChart>
        <c:grouping val="standard"/>
        <c:varyColors val="0"/>
        <c:ser>
          <c:idx val="0"/>
          <c:order val="0"/>
          <c:tx>
            <c:strRef>
              <c:f>'Tarjeta de crédito año2016'!$B$712</c:f>
              <c:strCache>
                <c:ptCount val="1"/>
                <c:pt idx="0">
                  <c:v>Visa</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año2016'!$C$712:$N$712</c:f>
              <c:numCache>
                <c:formatCode>#,##0</c:formatCode>
                <c:ptCount val="12"/>
                <c:pt idx="0">
                  <c:v>35939637.479999788</c:v>
                </c:pt>
                <c:pt idx="1">
                  <c:v>39012595.759999968</c:v>
                </c:pt>
                <c:pt idx="2">
                  <c:v>37097346.760000065</c:v>
                </c:pt>
                <c:pt idx="3">
                  <c:v>40921406.599999785</c:v>
                </c:pt>
                <c:pt idx="4">
                  <c:v>45114378.730000049</c:v>
                </c:pt>
                <c:pt idx="5">
                  <c:v>36670058.310000077</c:v>
                </c:pt>
                <c:pt idx="6">
                  <c:v>36979637.249999881</c:v>
                </c:pt>
                <c:pt idx="7">
                  <c:v>41056856.460000008</c:v>
                </c:pt>
                <c:pt idx="8">
                  <c:v>39713058.560000002</c:v>
                </c:pt>
                <c:pt idx="9">
                  <c:v>41449840.009999916</c:v>
                </c:pt>
                <c:pt idx="10">
                  <c:v>42234827.44999972</c:v>
                </c:pt>
                <c:pt idx="11">
                  <c:v>38759080.690000013</c:v>
                </c:pt>
              </c:numCache>
            </c:numRef>
          </c:val>
          <c:smooth val="1"/>
          <c:extLst xmlns:c16r2="http://schemas.microsoft.com/office/drawing/2015/06/chart">
            <c:ext xmlns:c16="http://schemas.microsoft.com/office/drawing/2014/chart" uri="{C3380CC4-5D6E-409C-BE32-E72D297353CC}">
              <c16:uniqueId val="{00000000-800C-4D20-B51C-11D423557ECF}"/>
            </c:ext>
          </c:extLst>
        </c:ser>
        <c:ser>
          <c:idx val="1"/>
          <c:order val="1"/>
          <c:tx>
            <c:strRef>
              <c:f>'Tarjeta de crédito año2016'!$B$713</c:f>
              <c:strCache>
                <c:ptCount val="1"/>
                <c:pt idx="0">
                  <c:v>Mastercard</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año2016'!$C$713:$N$713</c:f>
              <c:numCache>
                <c:formatCode>#,##0</c:formatCode>
                <c:ptCount val="12"/>
                <c:pt idx="0">
                  <c:v>17325275.169999935</c:v>
                </c:pt>
                <c:pt idx="1">
                  <c:v>17523130.869999986</c:v>
                </c:pt>
                <c:pt idx="2">
                  <c:v>19097279.780000098</c:v>
                </c:pt>
                <c:pt idx="3">
                  <c:v>19394346.050000031</c:v>
                </c:pt>
                <c:pt idx="4">
                  <c:v>20072183.019999973</c:v>
                </c:pt>
                <c:pt idx="5">
                  <c:v>17678721.019999996</c:v>
                </c:pt>
                <c:pt idx="6">
                  <c:v>18334210.150000032</c:v>
                </c:pt>
                <c:pt idx="7">
                  <c:v>18962123.389999982</c:v>
                </c:pt>
                <c:pt idx="8">
                  <c:v>16622360.150000056</c:v>
                </c:pt>
                <c:pt idx="9">
                  <c:v>17093453.089999974</c:v>
                </c:pt>
                <c:pt idx="10">
                  <c:v>19059927.290000036</c:v>
                </c:pt>
                <c:pt idx="11">
                  <c:v>18162387.170000043</c:v>
                </c:pt>
              </c:numCache>
            </c:numRef>
          </c:val>
          <c:smooth val="1"/>
          <c:extLst xmlns:c16r2="http://schemas.microsoft.com/office/drawing/2015/06/chart">
            <c:ext xmlns:c16="http://schemas.microsoft.com/office/drawing/2014/chart" uri="{C3380CC4-5D6E-409C-BE32-E72D297353CC}">
              <c16:uniqueId val="{00000001-800C-4D20-B51C-11D423557ECF}"/>
            </c:ext>
          </c:extLst>
        </c:ser>
        <c:ser>
          <c:idx val="2"/>
          <c:order val="2"/>
          <c:tx>
            <c:strRef>
              <c:f>'Tarjeta de crédito año2016'!$B$714</c:f>
              <c:strCache>
                <c:ptCount val="1"/>
                <c:pt idx="0">
                  <c:v>Diners Club</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año2016'!$C$714:$N$714</c:f>
              <c:numCache>
                <c:formatCode>#,##0</c:formatCode>
                <c:ptCount val="12"/>
                <c:pt idx="0">
                  <c:v>20415355.110000029</c:v>
                </c:pt>
                <c:pt idx="1">
                  <c:v>20273983.730000034</c:v>
                </c:pt>
                <c:pt idx="2">
                  <c:v>13804350.130000003</c:v>
                </c:pt>
                <c:pt idx="3">
                  <c:v>12777733.650000034</c:v>
                </c:pt>
                <c:pt idx="4">
                  <c:v>13044221.54000002</c:v>
                </c:pt>
                <c:pt idx="5">
                  <c:v>12092862.130000029</c:v>
                </c:pt>
                <c:pt idx="6">
                  <c:v>11803416.990000006</c:v>
                </c:pt>
                <c:pt idx="7">
                  <c:v>11803416.990000006</c:v>
                </c:pt>
                <c:pt idx="8">
                  <c:v>12538751.639999973</c:v>
                </c:pt>
                <c:pt idx="9">
                  <c:v>13463517.340000033</c:v>
                </c:pt>
                <c:pt idx="10">
                  <c:v>13886255.089999966</c:v>
                </c:pt>
                <c:pt idx="11">
                  <c:v>9536482.9699999895</c:v>
                </c:pt>
              </c:numCache>
            </c:numRef>
          </c:val>
          <c:smooth val="1"/>
          <c:extLst xmlns:c16r2="http://schemas.microsoft.com/office/drawing/2015/06/chart">
            <c:ext xmlns:c16="http://schemas.microsoft.com/office/drawing/2014/chart" uri="{C3380CC4-5D6E-409C-BE32-E72D297353CC}">
              <c16:uniqueId val="{00000002-800C-4D20-B51C-11D423557ECF}"/>
            </c:ext>
          </c:extLst>
        </c:ser>
        <c:ser>
          <c:idx val="3"/>
          <c:order val="3"/>
          <c:tx>
            <c:strRef>
              <c:f>'Tarjeta de crédito año2016'!$B$715</c:f>
              <c:strCache>
                <c:ptCount val="1"/>
                <c:pt idx="0">
                  <c:v>Alía</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año2016'!$C$715:$N$715</c:f>
              <c:numCache>
                <c:formatCode>#,##0</c:formatCode>
                <c:ptCount val="12"/>
                <c:pt idx="0">
                  <c:v>14896202.230000013</c:v>
                </c:pt>
                <c:pt idx="1">
                  <c:v>14995144.57</c:v>
                </c:pt>
                <c:pt idx="2">
                  <c:v>15877985.300000003</c:v>
                </c:pt>
                <c:pt idx="3">
                  <c:v>14145487.99</c:v>
                </c:pt>
                <c:pt idx="4">
                  <c:v>14257039.779999996</c:v>
                </c:pt>
                <c:pt idx="5">
                  <c:v>13339867.799999991</c:v>
                </c:pt>
                <c:pt idx="6">
                  <c:v>13824786.770000007</c:v>
                </c:pt>
                <c:pt idx="7">
                  <c:v>14045313.969999997</c:v>
                </c:pt>
                <c:pt idx="8">
                  <c:v>13626029.590000009</c:v>
                </c:pt>
                <c:pt idx="9">
                  <c:v>14014526.300000001</c:v>
                </c:pt>
                <c:pt idx="10">
                  <c:v>14511678.430000002</c:v>
                </c:pt>
                <c:pt idx="11">
                  <c:v>13413053.409999991</c:v>
                </c:pt>
              </c:numCache>
            </c:numRef>
          </c:val>
          <c:smooth val="1"/>
          <c:extLst xmlns:c16r2="http://schemas.microsoft.com/office/drawing/2015/06/chart">
            <c:ext xmlns:c16="http://schemas.microsoft.com/office/drawing/2014/chart" uri="{C3380CC4-5D6E-409C-BE32-E72D297353CC}">
              <c16:uniqueId val="{00000003-800C-4D20-B51C-11D423557ECF}"/>
            </c:ext>
          </c:extLst>
        </c:ser>
        <c:ser>
          <c:idx val="4"/>
          <c:order val="4"/>
          <c:tx>
            <c:strRef>
              <c:f>'Tarjeta de crédito año2016'!$B$716</c:f>
              <c:strCache>
                <c:ptCount val="1"/>
                <c:pt idx="0">
                  <c:v>American Express</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año2016'!$C$716:$N$716</c:f>
              <c:numCache>
                <c:formatCode>#,##0</c:formatCode>
                <c:ptCount val="12"/>
                <c:pt idx="0">
                  <c:v>18050662.44000002</c:v>
                </c:pt>
                <c:pt idx="1">
                  <c:v>15610327.409999968</c:v>
                </c:pt>
                <c:pt idx="2">
                  <c:v>11764502.770000005</c:v>
                </c:pt>
                <c:pt idx="3">
                  <c:v>14486423.280000007</c:v>
                </c:pt>
                <c:pt idx="4">
                  <c:v>19672536.340000007</c:v>
                </c:pt>
                <c:pt idx="5">
                  <c:v>20342040.650000043</c:v>
                </c:pt>
                <c:pt idx="6">
                  <c:v>18527728.929999992</c:v>
                </c:pt>
                <c:pt idx="7">
                  <c:v>22777599.550000027</c:v>
                </c:pt>
                <c:pt idx="8">
                  <c:v>25078457.32000003</c:v>
                </c:pt>
                <c:pt idx="9">
                  <c:v>24267855.849999979</c:v>
                </c:pt>
                <c:pt idx="10">
                  <c:v>24183461.800000045</c:v>
                </c:pt>
                <c:pt idx="11">
                  <c:v>21074361.560000021</c:v>
                </c:pt>
              </c:numCache>
            </c:numRef>
          </c:val>
          <c:smooth val="1"/>
          <c:extLst xmlns:c16r2="http://schemas.microsoft.com/office/drawing/2015/06/chart">
            <c:ext xmlns:c16="http://schemas.microsoft.com/office/drawing/2014/chart" uri="{C3380CC4-5D6E-409C-BE32-E72D297353CC}">
              <c16:uniqueId val="{00000004-800C-4D20-B51C-11D423557ECF}"/>
            </c:ext>
          </c:extLst>
        </c:ser>
        <c:ser>
          <c:idx val="5"/>
          <c:order val="5"/>
          <c:tx>
            <c:strRef>
              <c:f>'Tarjeta de crédito año2016'!$B$717</c:f>
              <c:strCache>
                <c:ptCount val="1"/>
                <c:pt idx="0">
                  <c:v>Cuota fácil</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año2016'!$C$717:$N$717</c:f>
              <c:numCache>
                <c:formatCode>#,##0</c:formatCode>
                <c:ptCount val="12"/>
                <c:pt idx="0">
                  <c:v>7486900.2199999988</c:v>
                </c:pt>
                <c:pt idx="1">
                  <c:v>6096414.0599999968</c:v>
                </c:pt>
                <c:pt idx="2">
                  <c:v>5365898.080000001</c:v>
                </c:pt>
                <c:pt idx="3">
                  <c:v>4080956.6899999976</c:v>
                </c:pt>
                <c:pt idx="4">
                  <c:v>3538415.4399999981</c:v>
                </c:pt>
                <c:pt idx="5">
                  <c:v>2907920.0300000003</c:v>
                </c:pt>
                <c:pt idx="6">
                  <c:v>2577060.8000000012</c:v>
                </c:pt>
                <c:pt idx="7">
                  <c:v>2117309.1100000013</c:v>
                </c:pt>
                <c:pt idx="8">
                  <c:v>1750260.29</c:v>
                </c:pt>
                <c:pt idx="9">
                  <c:v>1524354.8800000001</c:v>
                </c:pt>
                <c:pt idx="10">
                  <c:v>1345490.58</c:v>
                </c:pt>
                <c:pt idx="11">
                  <c:v>1048273.3699999998</c:v>
                </c:pt>
              </c:numCache>
            </c:numRef>
          </c:val>
          <c:smooth val="0"/>
          <c:extLst xmlns:c16r2="http://schemas.microsoft.com/office/drawing/2015/06/chart">
            <c:ext xmlns:c16="http://schemas.microsoft.com/office/drawing/2014/chart" uri="{C3380CC4-5D6E-409C-BE32-E72D297353CC}">
              <c16:uniqueId val="{00000005-800C-4D20-B51C-11D423557ECF}"/>
            </c:ext>
          </c:extLst>
        </c:ser>
        <c:ser>
          <c:idx val="6"/>
          <c:order val="6"/>
          <c:tx>
            <c:strRef>
              <c:f>'Tarjeta de crédito año2016'!$B$718</c:f>
              <c:strCache>
                <c:ptCount val="1"/>
                <c:pt idx="0">
                  <c:v>Discover</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año2016'!$C$718:$N$718</c:f>
              <c:numCache>
                <c:formatCode>#,##0</c:formatCode>
                <c:ptCount val="12"/>
                <c:pt idx="0">
                  <c:v>1054944.8700000043</c:v>
                </c:pt>
                <c:pt idx="1">
                  <c:v>1107243.6000000008</c:v>
                </c:pt>
                <c:pt idx="2">
                  <c:v>973355.68999999959</c:v>
                </c:pt>
                <c:pt idx="3">
                  <c:v>688427.42</c:v>
                </c:pt>
                <c:pt idx="4">
                  <c:v>499190.13000000035</c:v>
                </c:pt>
                <c:pt idx="5">
                  <c:v>582071.43999999948</c:v>
                </c:pt>
                <c:pt idx="6">
                  <c:v>786424.69999999914</c:v>
                </c:pt>
                <c:pt idx="7">
                  <c:v>804430.99000000081</c:v>
                </c:pt>
                <c:pt idx="8">
                  <c:v>733666.99000000115</c:v>
                </c:pt>
                <c:pt idx="9">
                  <c:v>1092550.840000001</c:v>
                </c:pt>
                <c:pt idx="10">
                  <c:v>1401113.2199999972</c:v>
                </c:pt>
                <c:pt idx="11">
                  <c:v>985090.68999999948</c:v>
                </c:pt>
              </c:numCache>
            </c:numRef>
          </c:val>
          <c:smooth val="0"/>
          <c:extLst xmlns:c16r2="http://schemas.microsoft.com/office/drawing/2015/06/chart">
            <c:ext xmlns:c16="http://schemas.microsoft.com/office/drawing/2014/chart" uri="{C3380CC4-5D6E-409C-BE32-E72D297353CC}">
              <c16:uniqueId val="{00000006-800C-4D20-B51C-11D423557ECF}"/>
            </c:ext>
          </c:extLst>
        </c:ser>
        <c:ser>
          <c:idx val="7"/>
          <c:order val="7"/>
          <c:tx>
            <c:strRef>
              <c:f>'Tarjeta de crédito año2016'!$B$719</c:f>
              <c:strCache>
                <c:ptCount val="1"/>
                <c:pt idx="0">
                  <c:v>Otras marcas</c:v>
                </c:pt>
              </c:strCache>
            </c:strRef>
          </c:tx>
          <c:cat>
            <c:strRef>
              <c:f>'Tarjeta de crédito año2016'!$C$711:$N$711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año2016'!$C$719:$N$719</c:f>
              <c:numCache>
                <c:formatCode>#,##0</c:formatCode>
                <c:ptCount val="12"/>
                <c:pt idx="0">
                  <c:v>253534.75</c:v>
                </c:pt>
                <c:pt idx="1">
                  <c:v>194484.05</c:v>
                </c:pt>
                <c:pt idx="2">
                  <c:v>188343.49999999997</c:v>
                </c:pt>
                <c:pt idx="3">
                  <c:v>178306.06</c:v>
                </c:pt>
                <c:pt idx="4">
                  <c:v>79348.62</c:v>
                </c:pt>
                <c:pt idx="5">
                  <c:v>177501.15999999995</c:v>
                </c:pt>
                <c:pt idx="6">
                  <c:v>185596.71999999994</c:v>
                </c:pt>
                <c:pt idx="7">
                  <c:v>156248.30000000002</c:v>
                </c:pt>
                <c:pt idx="8">
                  <c:v>189739.75</c:v>
                </c:pt>
                <c:pt idx="9">
                  <c:v>269500.75000000012</c:v>
                </c:pt>
                <c:pt idx="10">
                  <c:v>77352.719999999987</c:v>
                </c:pt>
                <c:pt idx="11">
                  <c:v>501776.9499999999</c:v>
                </c:pt>
              </c:numCache>
            </c:numRef>
          </c:val>
          <c:smooth val="0"/>
          <c:extLst xmlns:c16r2="http://schemas.microsoft.com/office/drawing/2015/06/chart">
            <c:ext xmlns:c16="http://schemas.microsoft.com/office/drawing/2014/chart" uri="{C3380CC4-5D6E-409C-BE32-E72D297353CC}">
              <c16:uniqueId val="{00000007-800C-4D20-B51C-11D423557ECF}"/>
            </c:ext>
          </c:extLst>
        </c:ser>
        <c:dLbls>
          <c:showLegendKey val="0"/>
          <c:showVal val="0"/>
          <c:showCatName val="0"/>
          <c:showSerName val="0"/>
          <c:showPercent val="0"/>
          <c:showBubbleSize val="0"/>
        </c:dLbls>
        <c:marker val="1"/>
        <c:smooth val="0"/>
        <c:axId val="48193920"/>
        <c:axId val="48195840"/>
      </c:lineChart>
      <c:catAx>
        <c:axId val="4819392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48195840"/>
        <c:crosses val="autoZero"/>
        <c:auto val="1"/>
        <c:lblAlgn val="ctr"/>
        <c:lblOffset val="100"/>
        <c:noMultiLvlLbl val="0"/>
      </c:catAx>
      <c:valAx>
        <c:axId val="48195840"/>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0" sourceLinked="1"/>
        <c:majorTickMark val="out"/>
        <c:minorTickMark val="none"/>
        <c:tickLblPos val="nextTo"/>
        <c:crossAx val="4819392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clasificación</a:t>
            </a:r>
            <a:endParaRPr lang="es-EC"/>
          </a:p>
        </c:rich>
      </c:tx>
      <c:layout>
        <c:manualLayout>
          <c:xMode val="edge"/>
          <c:yMode val="edge"/>
          <c:x val="0.11823309178743961"/>
          <c:y val="1.0854700854700855E-2"/>
        </c:manualLayout>
      </c:layout>
      <c:overlay val="1"/>
    </c:title>
    <c:autoTitleDeleted val="0"/>
    <c:plotArea>
      <c:layout>
        <c:manualLayout>
          <c:layoutTarget val="inner"/>
          <c:xMode val="edge"/>
          <c:yMode val="edge"/>
          <c:x val="0.11890289855072464"/>
          <c:y val="0.1142525641025641"/>
          <c:w val="0.66970615942028988"/>
          <c:h val="0.6060844017094017"/>
        </c:manualLayout>
      </c:layout>
      <c:lineChart>
        <c:grouping val="standard"/>
        <c:varyColors val="0"/>
        <c:ser>
          <c:idx val="0"/>
          <c:order val="0"/>
          <c:tx>
            <c:strRef>
              <c:f>'Tarjeta de crédito año2016'!$B$844</c:f>
              <c:strCache>
                <c:ptCount val="1"/>
                <c:pt idx="0">
                  <c:v>Persona natural</c:v>
                </c:pt>
              </c:strCache>
            </c:strRef>
          </c:tx>
          <c:cat>
            <c:strRef>
              <c:f>'Tarjeta de crédito año2016'!$C$843:$N$843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año2016'!$C$844:$N$844</c:f>
              <c:numCache>
                <c:formatCode>#,##0</c:formatCode>
                <c:ptCount val="12"/>
                <c:pt idx="0">
                  <c:v>2377526.0000000065</c:v>
                </c:pt>
                <c:pt idx="1">
                  <c:v>2362650.9999999953</c:v>
                </c:pt>
                <c:pt idx="2">
                  <c:v>2351942.0000000051</c:v>
                </c:pt>
                <c:pt idx="3">
                  <c:v>2344363.9999999818</c:v>
                </c:pt>
                <c:pt idx="4">
                  <c:v>2352671.9999999786</c:v>
                </c:pt>
                <c:pt idx="5">
                  <c:v>2351794.0000000107</c:v>
                </c:pt>
                <c:pt idx="6">
                  <c:v>2356941.0000000023</c:v>
                </c:pt>
                <c:pt idx="7">
                  <c:v>2371965.9999999874</c:v>
                </c:pt>
                <c:pt idx="8">
                  <c:v>2388076.9999999832</c:v>
                </c:pt>
                <c:pt idx="9">
                  <c:v>2389981.9999999795</c:v>
                </c:pt>
                <c:pt idx="10">
                  <c:v>2398448.0000000084</c:v>
                </c:pt>
                <c:pt idx="11">
                  <c:v>2389452.9999999967</c:v>
                </c:pt>
              </c:numCache>
            </c:numRef>
          </c:val>
          <c:smooth val="1"/>
          <c:extLst xmlns:c16r2="http://schemas.microsoft.com/office/drawing/2015/06/chart">
            <c:ext xmlns:c16="http://schemas.microsoft.com/office/drawing/2014/chart" uri="{C3380CC4-5D6E-409C-BE32-E72D297353CC}">
              <c16:uniqueId val="{00000000-CA0A-4675-9510-B143C246A1F7}"/>
            </c:ext>
          </c:extLst>
        </c:ser>
        <c:ser>
          <c:idx val="1"/>
          <c:order val="1"/>
          <c:tx>
            <c:strRef>
              <c:f>'Tarjeta de crédito año2016'!$B$845</c:f>
              <c:strCache>
                <c:ptCount val="1"/>
                <c:pt idx="0">
                  <c:v>Marca compartida</c:v>
                </c:pt>
              </c:strCache>
            </c:strRef>
          </c:tx>
          <c:cat>
            <c:strRef>
              <c:f>'Tarjeta de crédito año2016'!$C$843:$N$843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año2016'!$C$845:$N$845</c:f>
              <c:numCache>
                <c:formatCode>#,##0</c:formatCode>
                <c:ptCount val="12"/>
                <c:pt idx="0">
                  <c:v>116758.00000000012</c:v>
                </c:pt>
                <c:pt idx="1">
                  <c:v>116827.99999999984</c:v>
                </c:pt>
                <c:pt idx="2">
                  <c:v>115928.00000000016</c:v>
                </c:pt>
                <c:pt idx="3">
                  <c:v>115961.00000000003</c:v>
                </c:pt>
                <c:pt idx="4">
                  <c:v>114469.9999999999</c:v>
                </c:pt>
                <c:pt idx="5">
                  <c:v>108242.99999999972</c:v>
                </c:pt>
                <c:pt idx="6">
                  <c:v>111277.00000000017</c:v>
                </c:pt>
                <c:pt idx="7">
                  <c:v>109394.00000000007</c:v>
                </c:pt>
                <c:pt idx="8">
                  <c:v>112484.99999999993</c:v>
                </c:pt>
                <c:pt idx="9">
                  <c:v>113871.99999999991</c:v>
                </c:pt>
                <c:pt idx="10">
                  <c:v>115365.99999999961</c:v>
                </c:pt>
                <c:pt idx="11">
                  <c:v>115385.00000000039</c:v>
                </c:pt>
              </c:numCache>
            </c:numRef>
          </c:val>
          <c:smooth val="1"/>
          <c:extLst xmlns:c16r2="http://schemas.microsoft.com/office/drawing/2015/06/chart">
            <c:ext xmlns:c16="http://schemas.microsoft.com/office/drawing/2014/chart" uri="{C3380CC4-5D6E-409C-BE32-E72D297353CC}">
              <c16:uniqueId val="{00000001-CA0A-4675-9510-B143C246A1F7}"/>
            </c:ext>
          </c:extLst>
        </c:ser>
        <c:ser>
          <c:idx val="2"/>
          <c:order val="2"/>
          <c:tx>
            <c:strRef>
              <c:f>'Tarjeta de crédito año2016'!$B$846</c:f>
              <c:strCache>
                <c:ptCount val="1"/>
                <c:pt idx="0">
                  <c:v>Empresarial</c:v>
                </c:pt>
              </c:strCache>
            </c:strRef>
          </c:tx>
          <c:cat>
            <c:strRef>
              <c:f>'Tarjeta de crédito año2016'!$C$843:$N$843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año2016'!$C$846:$N$846</c:f>
              <c:numCache>
                <c:formatCode>#,##0</c:formatCode>
                <c:ptCount val="12"/>
                <c:pt idx="0">
                  <c:v>34647</c:v>
                </c:pt>
                <c:pt idx="1">
                  <c:v>34989.999999999956</c:v>
                </c:pt>
                <c:pt idx="2">
                  <c:v>35282.999999999935</c:v>
                </c:pt>
                <c:pt idx="3">
                  <c:v>37391.000000000036</c:v>
                </c:pt>
                <c:pt idx="4">
                  <c:v>18232.999999999985</c:v>
                </c:pt>
                <c:pt idx="5">
                  <c:v>18411.999999999996</c:v>
                </c:pt>
                <c:pt idx="6">
                  <c:v>18502.000000000018</c:v>
                </c:pt>
                <c:pt idx="7">
                  <c:v>18712.000000000018</c:v>
                </c:pt>
                <c:pt idx="8">
                  <c:v>19064.000000000022</c:v>
                </c:pt>
                <c:pt idx="9">
                  <c:v>19200.000000000011</c:v>
                </c:pt>
                <c:pt idx="10">
                  <c:v>19287.999999999978</c:v>
                </c:pt>
                <c:pt idx="11">
                  <c:v>19524.999999999982</c:v>
                </c:pt>
              </c:numCache>
            </c:numRef>
          </c:val>
          <c:smooth val="0"/>
          <c:extLst xmlns:c16r2="http://schemas.microsoft.com/office/drawing/2015/06/chart">
            <c:ext xmlns:c16="http://schemas.microsoft.com/office/drawing/2014/chart" uri="{C3380CC4-5D6E-409C-BE32-E72D297353CC}">
              <c16:uniqueId val="{00000002-CA0A-4675-9510-B143C246A1F7}"/>
            </c:ext>
          </c:extLst>
        </c:ser>
        <c:ser>
          <c:idx val="3"/>
          <c:order val="3"/>
          <c:tx>
            <c:strRef>
              <c:f>'Tarjeta de crédito año2016'!$B$847</c:f>
              <c:strCache>
                <c:ptCount val="1"/>
                <c:pt idx="0">
                  <c:v>Sistema cerrado</c:v>
                </c:pt>
              </c:strCache>
            </c:strRef>
          </c:tx>
          <c:cat>
            <c:strRef>
              <c:f>'Tarjeta de crédito año2016'!$C$843:$N$843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año2016'!$C$847:$N$847</c:f>
              <c:numCache>
                <c:formatCode>#,##0</c:formatCode>
                <c:ptCount val="12"/>
                <c:pt idx="0">
                  <c:v>10830.999999999998</c:v>
                </c:pt>
                <c:pt idx="1">
                  <c:v>11012.000000000002</c:v>
                </c:pt>
                <c:pt idx="2">
                  <c:v>11334.999999999998</c:v>
                </c:pt>
                <c:pt idx="3">
                  <c:v>11152.000000000005</c:v>
                </c:pt>
                <c:pt idx="4">
                  <c:v>11021.000000000004</c:v>
                </c:pt>
                <c:pt idx="5">
                  <c:v>19626.999999999989</c:v>
                </c:pt>
                <c:pt idx="6">
                  <c:v>19343</c:v>
                </c:pt>
                <c:pt idx="7">
                  <c:v>34313.000000000022</c:v>
                </c:pt>
                <c:pt idx="8">
                  <c:v>35371.000000000007</c:v>
                </c:pt>
                <c:pt idx="9">
                  <c:v>35450</c:v>
                </c:pt>
                <c:pt idx="10">
                  <c:v>12140.000000000005</c:v>
                </c:pt>
                <c:pt idx="11">
                  <c:v>41823.999999999971</c:v>
                </c:pt>
              </c:numCache>
            </c:numRef>
          </c:val>
          <c:smooth val="0"/>
          <c:extLst xmlns:c16r2="http://schemas.microsoft.com/office/drawing/2015/06/chart">
            <c:ext xmlns:c16="http://schemas.microsoft.com/office/drawing/2014/chart" uri="{C3380CC4-5D6E-409C-BE32-E72D297353CC}">
              <c16:uniqueId val="{00000003-CA0A-4675-9510-B143C246A1F7}"/>
            </c:ext>
          </c:extLst>
        </c:ser>
        <c:ser>
          <c:idx val="4"/>
          <c:order val="4"/>
          <c:tx>
            <c:strRef>
              <c:f>'Tarjeta de crédito año2016'!$B$848</c:f>
              <c:strCache>
                <c:ptCount val="1"/>
                <c:pt idx="0">
                  <c:v>Básica</c:v>
                </c:pt>
              </c:strCache>
            </c:strRef>
          </c:tx>
          <c:cat>
            <c:strRef>
              <c:f>'Tarjeta de crédito año2016'!$C$843:$N$843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año2016'!$C$848:$N$848</c:f>
              <c:numCache>
                <c:formatCode>#,##0</c:formatCode>
                <c:ptCount val="12"/>
                <c:pt idx="0">
                  <c:v>7687.0000000000027</c:v>
                </c:pt>
                <c:pt idx="1">
                  <c:v>7587.9999999999964</c:v>
                </c:pt>
                <c:pt idx="2">
                  <c:v>7246.0000000000009</c:v>
                </c:pt>
                <c:pt idx="3">
                  <c:v>7134.0000000000018</c:v>
                </c:pt>
                <c:pt idx="4">
                  <c:v>9336.9999999999873</c:v>
                </c:pt>
                <c:pt idx="5">
                  <c:v>6891.0000000000045</c:v>
                </c:pt>
                <c:pt idx="6">
                  <c:v>6732.0000000000018</c:v>
                </c:pt>
                <c:pt idx="7">
                  <c:v>6593.9999999999973</c:v>
                </c:pt>
                <c:pt idx="8">
                  <c:v>6381.0000000000045</c:v>
                </c:pt>
                <c:pt idx="9">
                  <c:v>6261.0000000000036</c:v>
                </c:pt>
                <c:pt idx="10">
                  <c:v>6067.0000000000036</c:v>
                </c:pt>
                <c:pt idx="11">
                  <c:v>6001.0000000000009</c:v>
                </c:pt>
              </c:numCache>
            </c:numRef>
          </c:val>
          <c:smooth val="0"/>
          <c:extLst xmlns:c16r2="http://schemas.microsoft.com/office/drawing/2015/06/chart">
            <c:ext xmlns:c16="http://schemas.microsoft.com/office/drawing/2014/chart" uri="{C3380CC4-5D6E-409C-BE32-E72D297353CC}">
              <c16:uniqueId val="{00000004-CA0A-4675-9510-B143C246A1F7}"/>
            </c:ext>
          </c:extLst>
        </c:ser>
        <c:dLbls>
          <c:showLegendKey val="0"/>
          <c:showVal val="0"/>
          <c:showCatName val="0"/>
          <c:showSerName val="0"/>
          <c:showPercent val="0"/>
          <c:showBubbleSize val="0"/>
        </c:dLbls>
        <c:marker val="1"/>
        <c:smooth val="0"/>
        <c:axId val="48373760"/>
        <c:axId val="48375680"/>
      </c:lineChart>
      <c:catAx>
        <c:axId val="48373760"/>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48375680"/>
        <c:crosses val="autoZero"/>
        <c:auto val="1"/>
        <c:lblAlgn val="ctr"/>
        <c:lblOffset val="100"/>
        <c:noMultiLvlLbl val="0"/>
      </c:catAx>
      <c:valAx>
        <c:axId val="48375680"/>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4837376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clasificación</a:t>
            </a:r>
            <a:endParaRPr lang="es-EC"/>
          </a:p>
        </c:rich>
      </c:tx>
      <c:layout>
        <c:manualLayout>
          <c:xMode val="edge"/>
          <c:yMode val="edge"/>
          <c:x val="0.27360096618357488"/>
          <c:y val="1.628205128205128E-2"/>
        </c:manualLayout>
      </c:layout>
      <c:overlay val="1"/>
    </c:title>
    <c:autoTitleDeleted val="0"/>
    <c:plotArea>
      <c:layout>
        <c:manualLayout>
          <c:layoutTarget val="inner"/>
          <c:xMode val="edge"/>
          <c:yMode val="edge"/>
          <c:x val="0.13445579710144928"/>
          <c:y val="9.5256837606837605E-2"/>
          <c:w val="0.65875471014492759"/>
          <c:h val="0.62508012820512826"/>
        </c:manualLayout>
      </c:layout>
      <c:lineChart>
        <c:grouping val="standard"/>
        <c:varyColors val="0"/>
        <c:ser>
          <c:idx val="0"/>
          <c:order val="0"/>
          <c:tx>
            <c:strRef>
              <c:f>'Tarjeta de crédito año2016'!$B$883</c:f>
              <c:strCache>
                <c:ptCount val="1"/>
                <c:pt idx="0">
                  <c:v>Persona natural</c:v>
                </c:pt>
              </c:strCache>
            </c:strRef>
          </c:tx>
          <c:cat>
            <c:strRef>
              <c:f>'Tarjeta de crédito año2016'!$C$882:$N$882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año2016'!$C$883:$N$883</c:f>
              <c:numCache>
                <c:formatCode>#,##0</c:formatCode>
                <c:ptCount val="12"/>
                <c:pt idx="0">
                  <c:v>273990421.95000011</c:v>
                </c:pt>
                <c:pt idx="1">
                  <c:v>269087693.83000159</c:v>
                </c:pt>
                <c:pt idx="2">
                  <c:v>260797430.08000031</c:v>
                </c:pt>
                <c:pt idx="3">
                  <c:v>257570407.38000026</c:v>
                </c:pt>
                <c:pt idx="4">
                  <c:v>271025604.69999957</c:v>
                </c:pt>
                <c:pt idx="5">
                  <c:v>271130986.34000099</c:v>
                </c:pt>
                <c:pt idx="6">
                  <c:v>269657153.12000108</c:v>
                </c:pt>
                <c:pt idx="7">
                  <c:v>270423715.87000042</c:v>
                </c:pt>
                <c:pt idx="8">
                  <c:v>272847316.5500018</c:v>
                </c:pt>
                <c:pt idx="9">
                  <c:v>270887519.94000089</c:v>
                </c:pt>
                <c:pt idx="10">
                  <c:v>282656075.56999999</c:v>
                </c:pt>
                <c:pt idx="11">
                  <c:v>265499637.40000087</c:v>
                </c:pt>
              </c:numCache>
            </c:numRef>
          </c:val>
          <c:smooth val="1"/>
          <c:extLst xmlns:c16r2="http://schemas.microsoft.com/office/drawing/2015/06/chart">
            <c:ext xmlns:c16="http://schemas.microsoft.com/office/drawing/2014/chart" uri="{C3380CC4-5D6E-409C-BE32-E72D297353CC}">
              <c16:uniqueId val="{00000000-5462-420F-8768-A924A88A310E}"/>
            </c:ext>
          </c:extLst>
        </c:ser>
        <c:ser>
          <c:idx val="1"/>
          <c:order val="1"/>
          <c:tx>
            <c:strRef>
              <c:f>'Tarjeta de crédito año2016'!$B$884</c:f>
              <c:strCache>
                <c:ptCount val="1"/>
                <c:pt idx="0">
                  <c:v>Empresarial</c:v>
                </c:pt>
              </c:strCache>
            </c:strRef>
          </c:tx>
          <c:cat>
            <c:strRef>
              <c:f>'Tarjeta de crédito año2016'!$C$882:$N$882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año2016'!$C$884:$N$884</c:f>
              <c:numCache>
                <c:formatCode>#,##0</c:formatCode>
                <c:ptCount val="12"/>
                <c:pt idx="0">
                  <c:v>28587871.459999964</c:v>
                </c:pt>
                <c:pt idx="1">
                  <c:v>29416972.240000021</c:v>
                </c:pt>
                <c:pt idx="2">
                  <c:v>29157133.699999969</c:v>
                </c:pt>
                <c:pt idx="3">
                  <c:v>29838906.18</c:v>
                </c:pt>
                <c:pt idx="4">
                  <c:v>18407246.890000004</c:v>
                </c:pt>
                <c:pt idx="5">
                  <c:v>17765884.289999977</c:v>
                </c:pt>
                <c:pt idx="6">
                  <c:v>17829716.82</c:v>
                </c:pt>
                <c:pt idx="7">
                  <c:v>17834590.040000021</c:v>
                </c:pt>
                <c:pt idx="8">
                  <c:v>18180436.999999993</c:v>
                </c:pt>
                <c:pt idx="9">
                  <c:v>18597254.410000004</c:v>
                </c:pt>
                <c:pt idx="10">
                  <c:v>18809503.150000006</c:v>
                </c:pt>
                <c:pt idx="11">
                  <c:v>18910873.280000001</c:v>
                </c:pt>
              </c:numCache>
            </c:numRef>
          </c:val>
          <c:smooth val="0"/>
          <c:extLst xmlns:c16r2="http://schemas.microsoft.com/office/drawing/2015/06/chart">
            <c:ext xmlns:c16="http://schemas.microsoft.com/office/drawing/2014/chart" uri="{C3380CC4-5D6E-409C-BE32-E72D297353CC}">
              <c16:uniqueId val="{00000001-5462-420F-8768-A924A88A310E}"/>
            </c:ext>
          </c:extLst>
        </c:ser>
        <c:ser>
          <c:idx val="2"/>
          <c:order val="2"/>
          <c:tx>
            <c:strRef>
              <c:f>'Tarjeta de crédito año2016'!$B$885</c:f>
              <c:strCache>
                <c:ptCount val="1"/>
                <c:pt idx="0">
                  <c:v>Marca compartida</c:v>
                </c:pt>
              </c:strCache>
            </c:strRef>
          </c:tx>
          <c:cat>
            <c:strRef>
              <c:f>'Tarjeta de crédito año2016'!$C$882:$N$882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año2016'!$C$885:$N$885</c:f>
              <c:numCache>
                <c:formatCode>#,##0</c:formatCode>
                <c:ptCount val="12"/>
                <c:pt idx="0">
                  <c:v>2823250.6699999976</c:v>
                </c:pt>
                <c:pt idx="1">
                  <c:v>2634615.9300000002</c:v>
                </c:pt>
                <c:pt idx="2">
                  <c:v>2525388.709999999</c:v>
                </c:pt>
                <c:pt idx="3">
                  <c:v>2445226.5200000005</c:v>
                </c:pt>
                <c:pt idx="4">
                  <c:v>2415242.3400000026</c:v>
                </c:pt>
                <c:pt idx="5">
                  <c:v>23392.529999999995</c:v>
                </c:pt>
                <c:pt idx="6">
                  <c:v>25794.620000000024</c:v>
                </c:pt>
                <c:pt idx="7">
                  <c:v>24117.78</c:v>
                </c:pt>
                <c:pt idx="8">
                  <c:v>18225.699999999997</c:v>
                </c:pt>
                <c:pt idx="9">
                  <c:v>14979.030000000022</c:v>
                </c:pt>
                <c:pt idx="10">
                  <c:v>18910.940000000017</c:v>
                </c:pt>
                <c:pt idx="11">
                  <c:v>19625.510000000002</c:v>
                </c:pt>
              </c:numCache>
            </c:numRef>
          </c:val>
          <c:smooth val="0"/>
          <c:extLst xmlns:c16r2="http://schemas.microsoft.com/office/drawing/2015/06/chart">
            <c:ext xmlns:c16="http://schemas.microsoft.com/office/drawing/2014/chart" uri="{C3380CC4-5D6E-409C-BE32-E72D297353CC}">
              <c16:uniqueId val="{00000002-5462-420F-8768-A924A88A310E}"/>
            </c:ext>
          </c:extLst>
        </c:ser>
        <c:ser>
          <c:idx val="3"/>
          <c:order val="3"/>
          <c:tx>
            <c:strRef>
              <c:f>'Tarjeta de crédito año2016'!$B$886</c:f>
              <c:strCache>
                <c:ptCount val="1"/>
                <c:pt idx="0">
                  <c:v>Sistema cerrado</c:v>
                </c:pt>
              </c:strCache>
            </c:strRef>
          </c:tx>
          <c:cat>
            <c:strRef>
              <c:f>'Tarjeta de crédito año2016'!$C$882:$N$882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año2016'!$C$886:$N$886</c:f>
              <c:numCache>
                <c:formatCode>#,##0</c:formatCode>
                <c:ptCount val="12"/>
                <c:pt idx="0">
                  <c:v>1493.6400000000006</c:v>
                </c:pt>
                <c:pt idx="1">
                  <c:v>1962.9099999999978</c:v>
                </c:pt>
                <c:pt idx="2">
                  <c:v>2004.7600000000014</c:v>
                </c:pt>
                <c:pt idx="3">
                  <c:v>1692.3200000000008</c:v>
                </c:pt>
                <c:pt idx="4">
                  <c:v>1949.2699999999995</c:v>
                </c:pt>
                <c:pt idx="5">
                  <c:v>2057.4300000000007</c:v>
                </c:pt>
                <c:pt idx="6">
                  <c:v>1842.2899999999991</c:v>
                </c:pt>
                <c:pt idx="7">
                  <c:v>2374.0899999999974</c:v>
                </c:pt>
                <c:pt idx="8">
                  <c:v>2215.900000000001</c:v>
                </c:pt>
                <c:pt idx="9">
                  <c:v>2052.5700000000015</c:v>
                </c:pt>
                <c:pt idx="10">
                  <c:v>2082.1299999999997</c:v>
                </c:pt>
                <c:pt idx="11">
                  <c:v>1904.6699999999987</c:v>
                </c:pt>
              </c:numCache>
            </c:numRef>
          </c:val>
          <c:smooth val="0"/>
          <c:extLst xmlns:c16r2="http://schemas.microsoft.com/office/drawing/2015/06/chart">
            <c:ext xmlns:c16="http://schemas.microsoft.com/office/drawing/2014/chart" uri="{C3380CC4-5D6E-409C-BE32-E72D297353CC}">
              <c16:uniqueId val="{00000003-5462-420F-8768-A924A88A310E}"/>
            </c:ext>
          </c:extLst>
        </c:ser>
        <c:ser>
          <c:idx val="4"/>
          <c:order val="4"/>
          <c:tx>
            <c:strRef>
              <c:f>'Tarjeta de crédito año2016'!$B$887</c:f>
              <c:strCache>
                <c:ptCount val="1"/>
                <c:pt idx="0">
                  <c:v>Básica</c:v>
                </c:pt>
              </c:strCache>
            </c:strRef>
          </c:tx>
          <c:cat>
            <c:strRef>
              <c:f>'Tarjeta de crédito año2016'!$C$882:$N$882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año2016'!$C$887:$N$887</c:f>
              <c:numCache>
                <c:formatCode>#,##0</c:formatCode>
                <c:ptCount val="12"/>
                <c:pt idx="0">
                  <c:v>0</c:v>
                </c:pt>
                <c:pt idx="1">
                  <c:v>0</c:v>
                </c:pt>
                <c:pt idx="2">
                  <c:v>0</c:v>
                </c:pt>
                <c:pt idx="3">
                  <c:v>65.27</c:v>
                </c:pt>
                <c:pt idx="4">
                  <c:v>613066.47999999963</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4-5462-420F-8768-A924A88A310E}"/>
            </c:ext>
          </c:extLst>
        </c:ser>
        <c:dLbls>
          <c:showLegendKey val="0"/>
          <c:showVal val="0"/>
          <c:showCatName val="0"/>
          <c:showSerName val="0"/>
          <c:showPercent val="0"/>
          <c:showBubbleSize val="0"/>
        </c:dLbls>
        <c:marker val="1"/>
        <c:smooth val="0"/>
        <c:axId val="48405888"/>
        <c:axId val="48412160"/>
      </c:lineChart>
      <c:catAx>
        <c:axId val="484058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412160"/>
        <c:crosses val="autoZero"/>
        <c:auto val="1"/>
        <c:lblAlgn val="ctr"/>
        <c:lblOffset val="100"/>
        <c:noMultiLvlLbl val="0"/>
      </c:catAx>
      <c:valAx>
        <c:axId val="48412160"/>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0" sourceLinked="1"/>
        <c:majorTickMark val="out"/>
        <c:minorTickMark val="none"/>
        <c:tickLblPos val="nextTo"/>
        <c:crossAx val="484058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clasificación</a:t>
            </a:r>
            <a:endParaRPr lang="es-EC"/>
          </a:p>
        </c:rich>
      </c:tx>
      <c:layout>
        <c:manualLayout>
          <c:xMode val="edge"/>
          <c:yMode val="edge"/>
          <c:x val="0.2771632850241546"/>
          <c:y val="1.8995726495726496E-2"/>
        </c:manualLayout>
      </c:layout>
      <c:overlay val="1"/>
    </c:title>
    <c:autoTitleDeleted val="0"/>
    <c:plotArea>
      <c:layout>
        <c:manualLayout>
          <c:layoutTarget val="inner"/>
          <c:xMode val="edge"/>
          <c:yMode val="edge"/>
          <c:x val="0.14610519323671498"/>
          <c:y val="0.1115388888888889"/>
          <c:w val="0.64710531400966187"/>
          <c:h val="0.60879807692307697"/>
        </c:manualLayout>
      </c:layout>
      <c:lineChart>
        <c:grouping val="standard"/>
        <c:varyColors val="0"/>
        <c:ser>
          <c:idx val="0"/>
          <c:order val="0"/>
          <c:tx>
            <c:strRef>
              <c:f>'Tarjeta de crédito año2016'!$B$923</c:f>
              <c:strCache>
                <c:ptCount val="1"/>
                <c:pt idx="0">
                  <c:v>Persona natural</c:v>
                </c:pt>
              </c:strCache>
            </c:strRef>
          </c:tx>
          <c:cat>
            <c:strRef>
              <c:f>'Tarjeta de crédito año2016'!$C$922:$N$922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año2016'!$C$923:$N$923</c:f>
              <c:numCache>
                <c:formatCode>#,##0</c:formatCode>
                <c:ptCount val="12"/>
                <c:pt idx="0">
                  <c:v>2005553949.7699993</c:v>
                </c:pt>
                <c:pt idx="1">
                  <c:v>2006878337.029999</c:v>
                </c:pt>
                <c:pt idx="2">
                  <c:v>1995287233.410001</c:v>
                </c:pt>
                <c:pt idx="3">
                  <c:v>1980530432.9000034</c:v>
                </c:pt>
                <c:pt idx="4">
                  <c:v>1996195676.0399868</c:v>
                </c:pt>
                <c:pt idx="5">
                  <c:v>1977798100.160008</c:v>
                </c:pt>
                <c:pt idx="6">
                  <c:v>1977037197.2900057</c:v>
                </c:pt>
                <c:pt idx="7">
                  <c:v>1997306387.0999908</c:v>
                </c:pt>
                <c:pt idx="8">
                  <c:v>1993631243.440007</c:v>
                </c:pt>
                <c:pt idx="9">
                  <c:v>2003271286.2999892</c:v>
                </c:pt>
                <c:pt idx="10">
                  <c:v>2049490052.7200041</c:v>
                </c:pt>
                <c:pt idx="11">
                  <c:v>2000959938.4500148</c:v>
                </c:pt>
              </c:numCache>
            </c:numRef>
          </c:val>
          <c:smooth val="1"/>
          <c:extLst xmlns:c16r2="http://schemas.microsoft.com/office/drawing/2015/06/chart">
            <c:ext xmlns:c16="http://schemas.microsoft.com/office/drawing/2014/chart" uri="{C3380CC4-5D6E-409C-BE32-E72D297353CC}">
              <c16:uniqueId val="{00000000-78AE-4312-A6FB-C764F6CAF702}"/>
            </c:ext>
          </c:extLst>
        </c:ser>
        <c:ser>
          <c:idx val="1"/>
          <c:order val="1"/>
          <c:tx>
            <c:strRef>
              <c:f>'Tarjeta de crédito año2016'!$B$924</c:f>
              <c:strCache>
                <c:ptCount val="1"/>
                <c:pt idx="0">
                  <c:v>Marca compartida</c:v>
                </c:pt>
              </c:strCache>
            </c:strRef>
          </c:tx>
          <c:cat>
            <c:strRef>
              <c:f>'Tarjeta de crédito año2016'!$C$922:$N$922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año2016'!$C$924:$N$924</c:f>
              <c:numCache>
                <c:formatCode>#,##0</c:formatCode>
                <c:ptCount val="12"/>
                <c:pt idx="0">
                  <c:v>126844651.00999977</c:v>
                </c:pt>
                <c:pt idx="1">
                  <c:v>127292748.60000023</c:v>
                </c:pt>
                <c:pt idx="2">
                  <c:v>125646010.84999989</c:v>
                </c:pt>
                <c:pt idx="3">
                  <c:v>125700577.30999991</c:v>
                </c:pt>
                <c:pt idx="4">
                  <c:v>125941699.61999977</c:v>
                </c:pt>
                <c:pt idx="5">
                  <c:v>118577671.89999993</c:v>
                </c:pt>
                <c:pt idx="6">
                  <c:v>125327706.56999962</c:v>
                </c:pt>
                <c:pt idx="7">
                  <c:v>127290563.10000016</c:v>
                </c:pt>
                <c:pt idx="8">
                  <c:v>128471846.30999987</c:v>
                </c:pt>
                <c:pt idx="9">
                  <c:v>131417102.99999988</c:v>
                </c:pt>
                <c:pt idx="10">
                  <c:v>135605099.70999992</c:v>
                </c:pt>
                <c:pt idx="11">
                  <c:v>135859323.83999977</c:v>
                </c:pt>
              </c:numCache>
            </c:numRef>
          </c:val>
          <c:smooth val="0"/>
          <c:extLst xmlns:c16r2="http://schemas.microsoft.com/office/drawing/2015/06/chart">
            <c:ext xmlns:c16="http://schemas.microsoft.com/office/drawing/2014/chart" uri="{C3380CC4-5D6E-409C-BE32-E72D297353CC}">
              <c16:uniqueId val="{00000001-78AE-4312-A6FB-C764F6CAF702}"/>
            </c:ext>
          </c:extLst>
        </c:ser>
        <c:ser>
          <c:idx val="2"/>
          <c:order val="2"/>
          <c:tx>
            <c:strRef>
              <c:f>'Tarjeta de crédito año2016'!$B$925</c:f>
              <c:strCache>
                <c:ptCount val="1"/>
                <c:pt idx="0">
                  <c:v>Empresarial</c:v>
                </c:pt>
              </c:strCache>
            </c:strRef>
          </c:tx>
          <c:cat>
            <c:strRef>
              <c:f>'Tarjeta de crédito año2016'!$C$922:$N$922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año2016'!$C$925:$N$925</c:f>
              <c:numCache>
                <c:formatCode>#,##0</c:formatCode>
                <c:ptCount val="12"/>
                <c:pt idx="0">
                  <c:v>44793197.310000032</c:v>
                </c:pt>
                <c:pt idx="1">
                  <c:v>45846506.050000057</c:v>
                </c:pt>
                <c:pt idx="2">
                  <c:v>45534359.589999899</c:v>
                </c:pt>
                <c:pt idx="3">
                  <c:v>46465310.790000044</c:v>
                </c:pt>
                <c:pt idx="4">
                  <c:v>36225127.270000041</c:v>
                </c:pt>
                <c:pt idx="5">
                  <c:v>37276044.350000069</c:v>
                </c:pt>
                <c:pt idx="6">
                  <c:v>36789234.120000027</c:v>
                </c:pt>
                <c:pt idx="7">
                  <c:v>37876767.940000005</c:v>
                </c:pt>
                <c:pt idx="8">
                  <c:v>38347548.859999962</c:v>
                </c:pt>
                <c:pt idx="9">
                  <c:v>38967464.479999974</c:v>
                </c:pt>
                <c:pt idx="10">
                  <c:v>39907339.040000044</c:v>
                </c:pt>
                <c:pt idx="11">
                  <c:v>39771135.719999976</c:v>
                </c:pt>
              </c:numCache>
            </c:numRef>
          </c:val>
          <c:smooth val="0"/>
          <c:extLst xmlns:c16r2="http://schemas.microsoft.com/office/drawing/2015/06/chart">
            <c:ext xmlns:c16="http://schemas.microsoft.com/office/drawing/2014/chart" uri="{C3380CC4-5D6E-409C-BE32-E72D297353CC}">
              <c16:uniqueId val="{00000002-78AE-4312-A6FB-C764F6CAF702}"/>
            </c:ext>
          </c:extLst>
        </c:ser>
        <c:ser>
          <c:idx val="3"/>
          <c:order val="3"/>
          <c:tx>
            <c:strRef>
              <c:f>'Tarjeta de crédito año2016'!$B$926</c:f>
              <c:strCache>
                <c:ptCount val="1"/>
                <c:pt idx="0">
                  <c:v>Básica</c:v>
                </c:pt>
              </c:strCache>
            </c:strRef>
          </c:tx>
          <c:cat>
            <c:strRef>
              <c:f>'Tarjeta de crédito año2016'!$C$922:$N$922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año2016'!$C$926:$N$926</c:f>
              <c:numCache>
                <c:formatCode>#,##0</c:formatCode>
                <c:ptCount val="12"/>
                <c:pt idx="0">
                  <c:v>11321736.730000002</c:v>
                </c:pt>
                <c:pt idx="1">
                  <c:v>11490426.560000002</c:v>
                </c:pt>
                <c:pt idx="2">
                  <c:v>11224766.690000001</c:v>
                </c:pt>
                <c:pt idx="3">
                  <c:v>11408622.939999999</c:v>
                </c:pt>
                <c:pt idx="4">
                  <c:v>11650491.459999993</c:v>
                </c:pt>
                <c:pt idx="5">
                  <c:v>11743095.730000004</c:v>
                </c:pt>
                <c:pt idx="6">
                  <c:v>11761781.909999998</c:v>
                </c:pt>
                <c:pt idx="7">
                  <c:v>11866303.019999994</c:v>
                </c:pt>
                <c:pt idx="8">
                  <c:v>11442969.329999996</c:v>
                </c:pt>
                <c:pt idx="9">
                  <c:v>11465161.490000006</c:v>
                </c:pt>
                <c:pt idx="10">
                  <c:v>11265318.219999999</c:v>
                </c:pt>
                <c:pt idx="11">
                  <c:v>11400744.949999997</c:v>
                </c:pt>
              </c:numCache>
            </c:numRef>
          </c:val>
          <c:smooth val="0"/>
          <c:extLst xmlns:c16r2="http://schemas.microsoft.com/office/drawing/2015/06/chart">
            <c:ext xmlns:c16="http://schemas.microsoft.com/office/drawing/2014/chart" uri="{C3380CC4-5D6E-409C-BE32-E72D297353CC}">
              <c16:uniqueId val="{00000003-78AE-4312-A6FB-C764F6CAF702}"/>
            </c:ext>
          </c:extLst>
        </c:ser>
        <c:ser>
          <c:idx val="4"/>
          <c:order val="4"/>
          <c:tx>
            <c:strRef>
              <c:f>'Tarjeta de crédito año2016'!$B$927</c:f>
              <c:strCache>
                <c:ptCount val="1"/>
                <c:pt idx="0">
                  <c:v>Sistema cerrado</c:v>
                </c:pt>
              </c:strCache>
            </c:strRef>
          </c:tx>
          <c:cat>
            <c:strRef>
              <c:f>'Tarjeta de crédito año2016'!$C$922:$N$922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año2016'!$C$927:$N$927</c:f>
              <c:numCache>
                <c:formatCode>#,##0</c:formatCode>
                <c:ptCount val="12"/>
                <c:pt idx="0">
                  <c:v>1021798.2000000002</c:v>
                </c:pt>
                <c:pt idx="1">
                  <c:v>1007582.3600000001</c:v>
                </c:pt>
                <c:pt idx="2">
                  <c:v>1024556.8000000012</c:v>
                </c:pt>
                <c:pt idx="3">
                  <c:v>984743.88000000082</c:v>
                </c:pt>
                <c:pt idx="4">
                  <c:v>1113624.4200000016</c:v>
                </c:pt>
                <c:pt idx="5">
                  <c:v>6773999.2000000002</c:v>
                </c:pt>
                <c:pt idx="6">
                  <c:v>7881327.4600000009</c:v>
                </c:pt>
                <c:pt idx="7">
                  <c:v>8266137.8099999968</c:v>
                </c:pt>
                <c:pt idx="8">
                  <c:v>7951688.8100000005</c:v>
                </c:pt>
                <c:pt idx="9">
                  <c:v>7940876.6600000011</c:v>
                </c:pt>
                <c:pt idx="10">
                  <c:v>1463807.6600000001</c:v>
                </c:pt>
                <c:pt idx="11">
                  <c:v>8331500.6900000041</c:v>
                </c:pt>
              </c:numCache>
            </c:numRef>
          </c:val>
          <c:smooth val="0"/>
          <c:extLst xmlns:c16r2="http://schemas.microsoft.com/office/drawing/2015/06/chart">
            <c:ext xmlns:c16="http://schemas.microsoft.com/office/drawing/2014/chart" uri="{C3380CC4-5D6E-409C-BE32-E72D297353CC}">
              <c16:uniqueId val="{00000004-78AE-4312-A6FB-C764F6CAF702}"/>
            </c:ext>
          </c:extLst>
        </c:ser>
        <c:dLbls>
          <c:showLegendKey val="0"/>
          <c:showVal val="0"/>
          <c:showCatName val="0"/>
          <c:showSerName val="0"/>
          <c:showPercent val="0"/>
          <c:showBubbleSize val="0"/>
        </c:dLbls>
        <c:marker val="1"/>
        <c:smooth val="0"/>
        <c:axId val="48446848"/>
        <c:axId val="48453120"/>
      </c:lineChart>
      <c:catAx>
        <c:axId val="4844684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453120"/>
        <c:crosses val="autoZero"/>
        <c:auto val="1"/>
        <c:lblAlgn val="ctr"/>
        <c:lblOffset val="100"/>
        <c:noMultiLvlLbl val="0"/>
      </c:catAx>
      <c:valAx>
        <c:axId val="48453120"/>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0" sourceLinked="1"/>
        <c:majorTickMark val="out"/>
        <c:minorTickMark val="none"/>
        <c:tickLblPos val="nextTo"/>
        <c:crossAx val="4844684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clasificación</a:t>
            </a:r>
            <a:endParaRPr lang="es-EC"/>
          </a:p>
        </c:rich>
      </c:tx>
      <c:layout>
        <c:manualLayout>
          <c:xMode val="edge"/>
          <c:yMode val="edge"/>
          <c:x val="0.25925603864734298"/>
          <c:y val="1.628205128205128E-2"/>
        </c:manualLayout>
      </c:layout>
      <c:overlay val="1"/>
    </c:title>
    <c:autoTitleDeleted val="0"/>
    <c:plotArea>
      <c:layout>
        <c:manualLayout>
          <c:layoutTarget val="inner"/>
          <c:xMode val="edge"/>
          <c:yMode val="edge"/>
          <c:x val="0.14610519323671498"/>
          <c:y val="0.10882521367521368"/>
          <c:w val="0.6333009661835749"/>
          <c:h val="0.61151175213675213"/>
        </c:manualLayout>
      </c:layout>
      <c:lineChart>
        <c:grouping val="standard"/>
        <c:varyColors val="0"/>
        <c:ser>
          <c:idx val="0"/>
          <c:order val="0"/>
          <c:tx>
            <c:strRef>
              <c:f>'Tarjeta de crédito año2016'!$B$960</c:f>
              <c:strCache>
                <c:ptCount val="1"/>
                <c:pt idx="0">
                  <c:v>Persona natural</c:v>
                </c:pt>
              </c:strCache>
            </c:strRef>
          </c:tx>
          <c:cat>
            <c:strRef>
              <c:f>'Tarjeta de crédito año2016'!$C$959:$N$959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año2016'!$C$960:$N$960</c:f>
              <c:numCache>
                <c:formatCode>#,##0</c:formatCode>
                <c:ptCount val="12"/>
                <c:pt idx="0">
                  <c:v>1796503050.7100065</c:v>
                </c:pt>
                <c:pt idx="1">
                  <c:v>1739746332.7899966</c:v>
                </c:pt>
                <c:pt idx="2">
                  <c:v>1729312154.3599837</c:v>
                </c:pt>
                <c:pt idx="3">
                  <c:v>1722700876.4299984</c:v>
                </c:pt>
                <c:pt idx="4">
                  <c:v>1752777081.2000053</c:v>
                </c:pt>
                <c:pt idx="5">
                  <c:v>1753267481.8800116</c:v>
                </c:pt>
                <c:pt idx="6">
                  <c:v>1750847209.8699858</c:v>
                </c:pt>
                <c:pt idx="7">
                  <c:v>1779278376.5499988</c:v>
                </c:pt>
                <c:pt idx="8">
                  <c:v>1856096012.9899957</c:v>
                </c:pt>
                <c:pt idx="9">
                  <c:v>1861248505.5499976</c:v>
                </c:pt>
                <c:pt idx="10">
                  <c:v>1904739206.5299993</c:v>
                </c:pt>
                <c:pt idx="11">
                  <c:v>1955315298.8799965</c:v>
                </c:pt>
              </c:numCache>
            </c:numRef>
          </c:val>
          <c:smooth val="1"/>
          <c:extLst xmlns:c16r2="http://schemas.microsoft.com/office/drawing/2015/06/chart">
            <c:ext xmlns:c16="http://schemas.microsoft.com/office/drawing/2014/chart" uri="{C3380CC4-5D6E-409C-BE32-E72D297353CC}">
              <c16:uniqueId val="{00000000-529A-4147-B125-75E0CDF716F2}"/>
            </c:ext>
          </c:extLst>
        </c:ser>
        <c:ser>
          <c:idx val="1"/>
          <c:order val="1"/>
          <c:tx>
            <c:strRef>
              <c:f>'Tarjeta de crédito año2016'!$B$961</c:f>
              <c:strCache>
                <c:ptCount val="1"/>
                <c:pt idx="0">
                  <c:v>Marca compartida</c:v>
                </c:pt>
              </c:strCache>
            </c:strRef>
          </c:tx>
          <c:cat>
            <c:strRef>
              <c:f>'Tarjeta de crédito año2016'!$C$959:$N$959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año2016'!$C$961:$N$961</c:f>
              <c:numCache>
                <c:formatCode>#,##0</c:formatCode>
                <c:ptCount val="12"/>
                <c:pt idx="0">
                  <c:v>53006845.750000052</c:v>
                </c:pt>
                <c:pt idx="1">
                  <c:v>50970198.279999949</c:v>
                </c:pt>
                <c:pt idx="2">
                  <c:v>52322554.279999949</c:v>
                </c:pt>
                <c:pt idx="3">
                  <c:v>52415577.490000077</c:v>
                </c:pt>
                <c:pt idx="4">
                  <c:v>52635950.070000052</c:v>
                </c:pt>
                <c:pt idx="5">
                  <c:v>45832848.550000064</c:v>
                </c:pt>
                <c:pt idx="6">
                  <c:v>48461009.029999986</c:v>
                </c:pt>
                <c:pt idx="7">
                  <c:v>53080715.429999962</c:v>
                </c:pt>
                <c:pt idx="8">
                  <c:v>54600103.109999977</c:v>
                </c:pt>
                <c:pt idx="9">
                  <c:v>55855899.119999848</c:v>
                </c:pt>
                <c:pt idx="10">
                  <c:v>59307398.179999821</c:v>
                </c:pt>
                <c:pt idx="11">
                  <c:v>63047977.720000006</c:v>
                </c:pt>
              </c:numCache>
            </c:numRef>
          </c:val>
          <c:smooth val="0"/>
          <c:extLst xmlns:c16r2="http://schemas.microsoft.com/office/drawing/2015/06/chart">
            <c:ext xmlns:c16="http://schemas.microsoft.com/office/drawing/2014/chart" uri="{C3380CC4-5D6E-409C-BE32-E72D297353CC}">
              <c16:uniqueId val="{00000001-529A-4147-B125-75E0CDF716F2}"/>
            </c:ext>
          </c:extLst>
        </c:ser>
        <c:ser>
          <c:idx val="2"/>
          <c:order val="2"/>
          <c:tx>
            <c:strRef>
              <c:f>'Tarjeta de crédito año2016'!$B$962</c:f>
              <c:strCache>
                <c:ptCount val="1"/>
                <c:pt idx="0">
                  <c:v>Empresarial</c:v>
                </c:pt>
              </c:strCache>
            </c:strRef>
          </c:tx>
          <c:cat>
            <c:strRef>
              <c:f>'Tarjeta de crédito año2016'!$C$959:$N$959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año2016'!$C$962:$N$962</c:f>
              <c:numCache>
                <c:formatCode>#,##0</c:formatCode>
                <c:ptCount val="12"/>
                <c:pt idx="0">
                  <c:v>44532223.650000036</c:v>
                </c:pt>
                <c:pt idx="1">
                  <c:v>42426597.560000055</c:v>
                </c:pt>
                <c:pt idx="2">
                  <c:v>42694139.82</c:v>
                </c:pt>
                <c:pt idx="3">
                  <c:v>43218464.499999985</c:v>
                </c:pt>
                <c:pt idx="4">
                  <c:v>29507403.949999962</c:v>
                </c:pt>
                <c:pt idx="5">
                  <c:v>30436471.909999993</c:v>
                </c:pt>
                <c:pt idx="6">
                  <c:v>30577738.859999951</c:v>
                </c:pt>
                <c:pt idx="7">
                  <c:v>30647008.619999982</c:v>
                </c:pt>
                <c:pt idx="8">
                  <c:v>30915720.359999999</c:v>
                </c:pt>
                <c:pt idx="9">
                  <c:v>31046640.790000029</c:v>
                </c:pt>
                <c:pt idx="10">
                  <c:v>31514090.199999999</c:v>
                </c:pt>
                <c:pt idx="11">
                  <c:v>34083915.300000004</c:v>
                </c:pt>
              </c:numCache>
            </c:numRef>
          </c:val>
          <c:smooth val="0"/>
          <c:extLst xmlns:c16r2="http://schemas.microsoft.com/office/drawing/2015/06/chart">
            <c:ext xmlns:c16="http://schemas.microsoft.com/office/drawing/2014/chart" uri="{C3380CC4-5D6E-409C-BE32-E72D297353CC}">
              <c16:uniqueId val="{00000002-529A-4147-B125-75E0CDF716F2}"/>
            </c:ext>
          </c:extLst>
        </c:ser>
        <c:ser>
          <c:idx val="3"/>
          <c:order val="3"/>
          <c:tx>
            <c:strRef>
              <c:f>'Tarjeta de crédito año2016'!$B$963</c:f>
              <c:strCache>
                <c:ptCount val="1"/>
                <c:pt idx="0">
                  <c:v>Básica</c:v>
                </c:pt>
              </c:strCache>
            </c:strRef>
          </c:tx>
          <c:cat>
            <c:strRef>
              <c:f>'Tarjeta de crédito año2016'!$C$959:$N$959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año2016'!$C$963:$N$963</c:f>
              <c:numCache>
                <c:formatCode>#,##0</c:formatCode>
                <c:ptCount val="12"/>
                <c:pt idx="0">
                  <c:v>2249826.7300000009</c:v>
                </c:pt>
                <c:pt idx="1">
                  <c:v>2157228.7199999988</c:v>
                </c:pt>
                <c:pt idx="2">
                  <c:v>2029653.4499999983</c:v>
                </c:pt>
                <c:pt idx="3">
                  <c:v>1917632.0799999989</c:v>
                </c:pt>
                <c:pt idx="4">
                  <c:v>3383253.0599999959</c:v>
                </c:pt>
                <c:pt idx="5">
                  <c:v>1695179.6499999985</c:v>
                </c:pt>
                <c:pt idx="6">
                  <c:v>1618204.2499999998</c:v>
                </c:pt>
                <c:pt idx="7">
                  <c:v>1575922.2899999996</c:v>
                </c:pt>
                <c:pt idx="8">
                  <c:v>1503944.72</c:v>
                </c:pt>
                <c:pt idx="9">
                  <c:v>1404601.2699999996</c:v>
                </c:pt>
                <c:pt idx="10">
                  <c:v>1320316.4000000004</c:v>
                </c:pt>
                <c:pt idx="11">
                  <c:v>1236008.19</c:v>
                </c:pt>
              </c:numCache>
            </c:numRef>
          </c:val>
          <c:smooth val="0"/>
          <c:extLst xmlns:c16r2="http://schemas.microsoft.com/office/drawing/2015/06/chart">
            <c:ext xmlns:c16="http://schemas.microsoft.com/office/drawing/2014/chart" uri="{C3380CC4-5D6E-409C-BE32-E72D297353CC}">
              <c16:uniqueId val="{00000003-529A-4147-B125-75E0CDF716F2}"/>
            </c:ext>
          </c:extLst>
        </c:ser>
        <c:ser>
          <c:idx val="4"/>
          <c:order val="4"/>
          <c:tx>
            <c:strRef>
              <c:f>'Tarjeta de crédito año2016'!$B$964</c:f>
              <c:strCache>
                <c:ptCount val="1"/>
                <c:pt idx="0">
                  <c:v>Sistema cerrado</c:v>
                </c:pt>
              </c:strCache>
            </c:strRef>
          </c:tx>
          <c:cat>
            <c:strRef>
              <c:f>'Tarjeta de crédito año2016'!$C$959:$N$959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año2016'!$C$964:$N$964</c:f>
              <c:numCache>
                <c:formatCode>#,##0</c:formatCode>
                <c:ptCount val="12"/>
                <c:pt idx="0">
                  <c:v>1498560.8000000003</c:v>
                </c:pt>
                <c:pt idx="1">
                  <c:v>1403184.4600000002</c:v>
                </c:pt>
                <c:pt idx="2">
                  <c:v>1358982.5300000005</c:v>
                </c:pt>
                <c:pt idx="3">
                  <c:v>1385704.8000000003</c:v>
                </c:pt>
                <c:pt idx="4">
                  <c:v>1403652.3599999999</c:v>
                </c:pt>
                <c:pt idx="5">
                  <c:v>10999409.909999991</c:v>
                </c:pt>
                <c:pt idx="6">
                  <c:v>10071178.959999995</c:v>
                </c:pt>
                <c:pt idx="7">
                  <c:v>10760932.279999994</c:v>
                </c:pt>
                <c:pt idx="8">
                  <c:v>10310032.099999998</c:v>
                </c:pt>
                <c:pt idx="9">
                  <c:v>10111309.229999987</c:v>
                </c:pt>
                <c:pt idx="10">
                  <c:v>1487348.42</c:v>
                </c:pt>
                <c:pt idx="11">
                  <c:v>9804288.6300000008</c:v>
                </c:pt>
              </c:numCache>
            </c:numRef>
          </c:val>
          <c:smooth val="0"/>
          <c:extLst xmlns:c16r2="http://schemas.microsoft.com/office/drawing/2015/06/chart">
            <c:ext xmlns:c16="http://schemas.microsoft.com/office/drawing/2014/chart" uri="{C3380CC4-5D6E-409C-BE32-E72D297353CC}">
              <c16:uniqueId val="{00000004-529A-4147-B125-75E0CDF716F2}"/>
            </c:ext>
          </c:extLst>
        </c:ser>
        <c:dLbls>
          <c:showLegendKey val="0"/>
          <c:showVal val="0"/>
          <c:showCatName val="0"/>
          <c:showSerName val="0"/>
          <c:showPercent val="0"/>
          <c:showBubbleSize val="0"/>
        </c:dLbls>
        <c:marker val="1"/>
        <c:smooth val="0"/>
        <c:axId val="48483328"/>
        <c:axId val="48493696"/>
      </c:lineChart>
      <c:catAx>
        <c:axId val="484833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493696"/>
        <c:crosses val="autoZero"/>
        <c:auto val="1"/>
        <c:lblAlgn val="ctr"/>
        <c:lblOffset val="100"/>
        <c:noMultiLvlLbl val="0"/>
      </c:catAx>
      <c:valAx>
        <c:axId val="48493696"/>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0" sourceLinked="1"/>
        <c:majorTickMark val="out"/>
        <c:minorTickMark val="none"/>
        <c:tickLblPos val="nextTo"/>
        <c:crossAx val="484833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clasificación</a:t>
            </a:r>
            <a:endParaRPr lang="es-EC"/>
          </a:p>
        </c:rich>
      </c:tx>
      <c:layout>
        <c:manualLayout>
          <c:xMode val="edge"/>
          <c:yMode val="edge"/>
          <c:x val="0.27579432367149759"/>
          <c:y val="2.1709401709401711E-2"/>
        </c:manualLayout>
      </c:layout>
      <c:overlay val="1"/>
    </c:title>
    <c:autoTitleDeleted val="0"/>
    <c:plotArea>
      <c:layout>
        <c:manualLayout>
          <c:layoutTarget val="inner"/>
          <c:xMode val="edge"/>
          <c:yMode val="edge"/>
          <c:x val="0.14610519323671498"/>
          <c:y val="0.12239358974358974"/>
          <c:w val="0.62256425120772951"/>
          <c:h val="0.59794337606837611"/>
        </c:manualLayout>
      </c:layout>
      <c:lineChart>
        <c:grouping val="standard"/>
        <c:varyColors val="0"/>
        <c:ser>
          <c:idx val="0"/>
          <c:order val="0"/>
          <c:tx>
            <c:strRef>
              <c:f>'Tarjeta de crédito año2016'!$B$998</c:f>
              <c:strCache>
                <c:ptCount val="1"/>
                <c:pt idx="0">
                  <c:v>Persona natural</c:v>
                </c:pt>
              </c:strCache>
            </c:strRef>
          </c:tx>
          <c:cat>
            <c:strRef>
              <c:f>'Tarjeta de crédito año2016'!$C$997:$N$997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año2016'!$C$998:$N$998</c:f>
              <c:numCache>
                <c:formatCode>#,##0</c:formatCode>
                <c:ptCount val="12"/>
                <c:pt idx="0">
                  <c:v>4076047422.4300022</c:v>
                </c:pt>
                <c:pt idx="1">
                  <c:v>4015712363.6500139</c:v>
                </c:pt>
                <c:pt idx="2">
                  <c:v>3985396817.8499923</c:v>
                </c:pt>
                <c:pt idx="3">
                  <c:v>3960801716.710011</c:v>
                </c:pt>
                <c:pt idx="4">
                  <c:v>4019998361.9399791</c:v>
                </c:pt>
                <c:pt idx="5">
                  <c:v>4002196568.3799977</c:v>
                </c:pt>
                <c:pt idx="6">
                  <c:v>3997541560.2799935</c:v>
                </c:pt>
                <c:pt idx="7">
                  <c:v>4047008479.5099931</c:v>
                </c:pt>
                <c:pt idx="8">
                  <c:v>4122574573.0299811</c:v>
                </c:pt>
                <c:pt idx="9">
                  <c:v>4135407311.7499866</c:v>
                </c:pt>
                <c:pt idx="10">
                  <c:v>4236885334.8700056</c:v>
                </c:pt>
                <c:pt idx="11">
                  <c:v>4221774874.7699957</c:v>
                </c:pt>
              </c:numCache>
            </c:numRef>
          </c:val>
          <c:smooth val="1"/>
          <c:extLst xmlns:c16r2="http://schemas.microsoft.com/office/drawing/2015/06/chart">
            <c:ext xmlns:c16="http://schemas.microsoft.com/office/drawing/2014/chart" uri="{C3380CC4-5D6E-409C-BE32-E72D297353CC}">
              <c16:uniqueId val="{00000000-BC31-4B90-B22D-552ADEBE5A9A}"/>
            </c:ext>
          </c:extLst>
        </c:ser>
        <c:ser>
          <c:idx val="1"/>
          <c:order val="1"/>
          <c:tx>
            <c:strRef>
              <c:f>'Tarjeta de crédito año2016'!$B$999</c:f>
              <c:strCache>
                <c:ptCount val="1"/>
                <c:pt idx="0">
                  <c:v>Marca compartida</c:v>
                </c:pt>
              </c:strCache>
            </c:strRef>
          </c:tx>
          <c:cat>
            <c:strRef>
              <c:f>'Tarjeta de crédito año2016'!$C$997:$N$997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año2016'!$C$999:$N$999</c:f>
              <c:numCache>
                <c:formatCode>#,##0</c:formatCode>
                <c:ptCount val="12"/>
                <c:pt idx="0">
                  <c:v>182674747.42999986</c:v>
                </c:pt>
                <c:pt idx="1">
                  <c:v>180897562.8100003</c:v>
                </c:pt>
                <c:pt idx="2">
                  <c:v>180493953.84000063</c:v>
                </c:pt>
                <c:pt idx="3">
                  <c:v>180561381.31999987</c:v>
                </c:pt>
                <c:pt idx="4">
                  <c:v>180992892.03</c:v>
                </c:pt>
                <c:pt idx="5">
                  <c:v>164433912.97999996</c:v>
                </c:pt>
                <c:pt idx="6">
                  <c:v>173814510.21999994</c:v>
                </c:pt>
                <c:pt idx="7">
                  <c:v>180395396.30999997</c:v>
                </c:pt>
                <c:pt idx="8">
                  <c:v>183090175.12000012</c:v>
                </c:pt>
                <c:pt idx="9">
                  <c:v>187287981.15000007</c:v>
                </c:pt>
                <c:pt idx="10">
                  <c:v>194931408.82999989</c:v>
                </c:pt>
                <c:pt idx="11">
                  <c:v>198926927.06999984</c:v>
                </c:pt>
              </c:numCache>
            </c:numRef>
          </c:val>
          <c:smooth val="0"/>
          <c:extLst xmlns:c16r2="http://schemas.microsoft.com/office/drawing/2015/06/chart">
            <c:ext xmlns:c16="http://schemas.microsoft.com/office/drawing/2014/chart" uri="{C3380CC4-5D6E-409C-BE32-E72D297353CC}">
              <c16:uniqueId val="{00000001-BC31-4B90-B22D-552ADEBE5A9A}"/>
            </c:ext>
          </c:extLst>
        </c:ser>
        <c:ser>
          <c:idx val="2"/>
          <c:order val="2"/>
          <c:tx>
            <c:strRef>
              <c:f>'Tarjeta de crédito año2016'!$B$1000</c:f>
              <c:strCache>
                <c:ptCount val="1"/>
                <c:pt idx="0">
                  <c:v>Empresarial</c:v>
                </c:pt>
              </c:strCache>
            </c:strRef>
          </c:tx>
          <c:cat>
            <c:strRef>
              <c:f>'Tarjeta de crédito año2016'!$C$997:$N$997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año2016'!$C$1000:$N$1000</c:f>
              <c:numCache>
                <c:formatCode>#,##0</c:formatCode>
                <c:ptCount val="12"/>
                <c:pt idx="0">
                  <c:v>117913292.42000014</c:v>
                </c:pt>
                <c:pt idx="1">
                  <c:v>117690075.84999995</c:v>
                </c:pt>
                <c:pt idx="2">
                  <c:v>117385633.10999994</c:v>
                </c:pt>
                <c:pt idx="3">
                  <c:v>119522681.47000007</c:v>
                </c:pt>
                <c:pt idx="4">
                  <c:v>84139778.110000044</c:v>
                </c:pt>
                <c:pt idx="5">
                  <c:v>85478400.549999997</c:v>
                </c:pt>
                <c:pt idx="6">
                  <c:v>85196689.800000012</c:v>
                </c:pt>
                <c:pt idx="7">
                  <c:v>86358366.600000009</c:v>
                </c:pt>
                <c:pt idx="8">
                  <c:v>87443706.220000088</c:v>
                </c:pt>
                <c:pt idx="9">
                  <c:v>88611359.679999888</c:v>
                </c:pt>
                <c:pt idx="10">
                  <c:v>90230932.389999911</c:v>
                </c:pt>
                <c:pt idx="11">
                  <c:v>92765924.299999952</c:v>
                </c:pt>
              </c:numCache>
            </c:numRef>
          </c:val>
          <c:smooth val="0"/>
          <c:extLst xmlns:c16r2="http://schemas.microsoft.com/office/drawing/2015/06/chart">
            <c:ext xmlns:c16="http://schemas.microsoft.com/office/drawing/2014/chart" uri="{C3380CC4-5D6E-409C-BE32-E72D297353CC}">
              <c16:uniqueId val="{00000002-BC31-4B90-B22D-552ADEBE5A9A}"/>
            </c:ext>
          </c:extLst>
        </c:ser>
        <c:ser>
          <c:idx val="3"/>
          <c:order val="3"/>
          <c:tx>
            <c:strRef>
              <c:f>'Tarjeta de crédito año2016'!$B$1001</c:f>
              <c:strCache>
                <c:ptCount val="1"/>
                <c:pt idx="0">
                  <c:v>Básica</c:v>
                </c:pt>
              </c:strCache>
            </c:strRef>
          </c:tx>
          <c:cat>
            <c:strRef>
              <c:f>'Tarjeta de crédito año2016'!$C$997:$N$997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año2016'!$C$1001:$N$1001</c:f>
              <c:numCache>
                <c:formatCode>#,##0</c:formatCode>
                <c:ptCount val="12"/>
                <c:pt idx="0">
                  <c:v>13571563.460000008</c:v>
                </c:pt>
                <c:pt idx="1">
                  <c:v>13647655.279999999</c:v>
                </c:pt>
                <c:pt idx="2">
                  <c:v>13254420.140000006</c:v>
                </c:pt>
                <c:pt idx="3">
                  <c:v>13326320.289999999</c:v>
                </c:pt>
                <c:pt idx="4">
                  <c:v>15646811.000000007</c:v>
                </c:pt>
                <c:pt idx="5">
                  <c:v>13438275.380000005</c:v>
                </c:pt>
                <c:pt idx="6">
                  <c:v>13379986.160000002</c:v>
                </c:pt>
                <c:pt idx="7">
                  <c:v>13442225.310000006</c:v>
                </c:pt>
                <c:pt idx="8">
                  <c:v>12946914.050000004</c:v>
                </c:pt>
                <c:pt idx="9">
                  <c:v>12869762.760000002</c:v>
                </c:pt>
                <c:pt idx="10">
                  <c:v>12585634.620000003</c:v>
                </c:pt>
                <c:pt idx="11">
                  <c:v>12636753.140000012</c:v>
                </c:pt>
              </c:numCache>
            </c:numRef>
          </c:val>
          <c:smooth val="0"/>
          <c:extLst xmlns:c16r2="http://schemas.microsoft.com/office/drawing/2015/06/chart">
            <c:ext xmlns:c16="http://schemas.microsoft.com/office/drawing/2014/chart" uri="{C3380CC4-5D6E-409C-BE32-E72D297353CC}">
              <c16:uniqueId val="{00000003-BC31-4B90-B22D-552ADEBE5A9A}"/>
            </c:ext>
          </c:extLst>
        </c:ser>
        <c:ser>
          <c:idx val="4"/>
          <c:order val="4"/>
          <c:tx>
            <c:strRef>
              <c:f>'Tarjeta de crédito año2016'!$B$1002</c:f>
              <c:strCache>
                <c:ptCount val="1"/>
                <c:pt idx="0">
                  <c:v>Sistema cerrado</c:v>
                </c:pt>
              </c:strCache>
            </c:strRef>
          </c:tx>
          <c:cat>
            <c:strRef>
              <c:f>'Tarjeta de crédito año2016'!$C$997:$N$997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año2016'!$C$1002:$N$1002</c:f>
              <c:numCache>
                <c:formatCode>#,##0</c:formatCode>
                <c:ptCount val="12"/>
                <c:pt idx="0">
                  <c:v>2521852.64</c:v>
                </c:pt>
                <c:pt idx="1">
                  <c:v>2412729.7299999995</c:v>
                </c:pt>
                <c:pt idx="2">
                  <c:v>2385544.0900000003</c:v>
                </c:pt>
                <c:pt idx="3">
                  <c:v>2372140.9999999995</c:v>
                </c:pt>
                <c:pt idx="4">
                  <c:v>2519226.0500000003</c:v>
                </c:pt>
                <c:pt idx="5">
                  <c:v>17775466.540000003</c:v>
                </c:pt>
                <c:pt idx="6">
                  <c:v>17954348.709999986</c:v>
                </c:pt>
                <c:pt idx="7">
                  <c:v>19029444.179999996</c:v>
                </c:pt>
                <c:pt idx="8">
                  <c:v>18263936.809999991</c:v>
                </c:pt>
                <c:pt idx="9">
                  <c:v>18054238.459999993</c:v>
                </c:pt>
                <c:pt idx="10">
                  <c:v>2953238.2099999981</c:v>
                </c:pt>
                <c:pt idx="11">
                  <c:v>18137693.990000024</c:v>
                </c:pt>
              </c:numCache>
            </c:numRef>
          </c:val>
          <c:smooth val="0"/>
          <c:extLst xmlns:c16r2="http://schemas.microsoft.com/office/drawing/2015/06/chart">
            <c:ext xmlns:c16="http://schemas.microsoft.com/office/drawing/2014/chart" uri="{C3380CC4-5D6E-409C-BE32-E72D297353CC}">
              <c16:uniqueId val="{00000004-BC31-4B90-B22D-552ADEBE5A9A}"/>
            </c:ext>
          </c:extLst>
        </c:ser>
        <c:dLbls>
          <c:showLegendKey val="0"/>
          <c:showVal val="0"/>
          <c:showCatName val="0"/>
          <c:showSerName val="0"/>
          <c:showPercent val="0"/>
          <c:showBubbleSize val="0"/>
        </c:dLbls>
        <c:marker val="1"/>
        <c:smooth val="0"/>
        <c:axId val="48585344"/>
        <c:axId val="48595712"/>
      </c:lineChart>
      <c:catAx>
        <c:axId val="4858534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595712"/>
        <c:crosses val="autoZero"/>
        <c:auto val="1"/>
        <c:lblAlgn val="ctr"/>
        <c:lblOffset val="100"/>
        <c:noMultiLvlLbl val="0"/>
      </c:catAx>
      <c:valAx>
        <c:axId val="48595712"/>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4858534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clasificación</a:t>
            </a:r>
            <a:endParaRPr lang="es-EC"/>
          </a:p>
        </c:rich>
      </c:tx>
      <c:layout>
        <c:manualLayout>
          <c:xMode val="edge"/>
          <c:yMode val="edge"/>
          <c:x val="0.27664565217391307"/>
          <c:y val="1.628205128205128E-2"/>
        </c:manualLayout>
      </c:layout>
      <c:overlay val="1"/>
    </c:title>
    <c:autoTitleDeleted val="0"/>
    <c:plotArea>
      <c:layout>
        <c:manualLayout>
          <c:layoutTarget val="inner"/>
          <c:xMode val="edge"/>
          <c:yMode val="edge"/>
          <c:x val="0.13445579710144928"/>
          <c:y val="0.10339786324786325"/>
          <c:w val="0.65875471014492759"/>
          <c:h val="0.61693910256410256"/>
        </c:manualLayout>
      </c:layout>
      <c:lineChart>
        <c:grouping val="standard"/>
        <c:varyColors val="0"/>
        <c:ser>
          <c:idx val="0"/>
          <c:order val="0"/>
          <c:tx>
            <c:strRef>
              <c:f>'Tarjeta de crédito año2016'!$B$1036</c:f>
              <c:strCache>
                <c:ptCount val="1"/>
                <c:pt idx="0">
                  <c:v>Persona natural</c:v>
                </c:pt>
              </c:strCache>
            </c:strRef>
          </c:tx>
          <c:cat>
            <c:strRef>
              <c:f>'Tarjeta de crédito año2016'!$C$1035:$N$1035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año2016'!$C$1036:$N$1036</c:f>
              <c:numCache>
                <c:formatCode>#,##0</c:formatCode>
                <c:ptCount val="12"/>
                <c:pt idx="0">
                  <c:v>106890324.58999909</c:v>
                </c:pt>
                <c:pt idx="1">
                  <c:v>106580782.28999966</c:v>
                </c:pt>
                <c:pt idx="2">
                  <c:v>95986926.369998902</c:v>
                </c:pt>
                <c:pt idx="3">
                  <c:v>97621440.910000429</c:v>
                </c:pt>
                <c:pt idx="4">
                  <c:v>108028982.58000071</c:v>
                </c:pt>
                <c:pt idx="5">
                  <c:v>97165893.6899997</c:v>
                </c:pt>
                <c:pt idx="6">
                  <c:v>96453747.039999753</c:v>
                </c:pt>
                <c:pt idx="7">
                  <c:v>101360555.18999921</c:v>
                </c:pt>
                <c:pt idx="8">
                  <c:v>100919804.37000063</c:v>
                </c:pt>
                <c:pt idx="9">
                  <c:v>104178483.56999916</c:v>
                </c:pt>
                <c:pt idx="10">
                  <c:v>107945700.68999973</c:v>
                </c:pt>
                <c:pt idx="11">
                  <c:v>93864174.700000435</c:v>
                </c:pt>
              </c:numCache>
            </c:numRef>
          </c:val>
          <c:smooth val="1"/>
          <c:extLst xmlns:c16r2="http://schemas.microsoft.com/office/drawing/2015/06/chart">
            <c:ext xmlns:c16="http://schemas.microsoft.com/office/drawing/2014/chart" uri="{C3380CC4-5D6E-409C-BE32-E72D297353CC}">
              <c16:uniqueId val="{00000000-71F5-4DB6-BA4B-BAB2E3CEE954}"/>
            </c:ext>
          </c:extLst>
        </c:ser>
        <c:ser>
          <c:idx val="1"/>
          <c:order val="1"/>
          <c:tx>
            <c:strRef>
              <c:f>'Tarjeta de crédito año2016'!$B$1037</c:f>
              <c:strCache>
                <c:ptCount val="1"/>
                <c:pt idx="0">
                  <c:v>Marca compartida</c:v>
                </c:pt>
              </c:strCache>
            </c:strRef>
          </c:tx>
          <c:cat>
            <c:strRef>
              <c:f>'Tarjeta de crédito año2016'!$C$1035:$N$1035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año2016'!$C$1037:$N$1037</c:f>
              <c:numCache>
                <c:formatCode>#,##0</c:formatCode>
                <c:ptCount val="12"/>
                <c:pt idx="0">
                  <c:v>3382106.6399999941</c:v>
                </c:pt>
                <c:pt idx="1">
                  <c:v>3168992.319999997</c:v>
                </c:pt>
                <c:pt idx="2">
                  <c:v>3020491.5000000056</c:v>
                </c:pt>
                <c:pt idx="3">
                  <c:v>3331230.8600000078</c:v>
                </c:pt>
                <c:pt idx="4">
                  <c:v>3741731.5700000059</c:v>
                </c:pt>
                <c:pt idx="5">
                  <c:v>2647200.2400000114</c:v>
                </c:pt>
                <c:pt idx="6">
                  <c:v>2453683.4200000055</c:v>
                </c:pt>
                <c:pt idx="7">
                  <c:v>4143366.4500000174</c:v>
                </c:pt>
                <c:pt idx="8">
                  <c:v>3847861.350000001</c:v>
                </c:pt>
                <c:pt idx="9">
                  <c:v>3499828.7699999954</c:v>
                </c:pt>
                <c:pt idx="10">
                  <c:v>3430361.4599999818</c:v>
                </c:pt>
                <c:pt idx="11">
                  <c:v>3456662.540000001</c:v>
                </c:pt>
              </c:numCache>
            </c:numRef>
          </c:val>
          <c:smooth val="0"/>
          <c:extLst xmlns:c16r2="http://schemas.microsoft.com/office/drawing/2015/06/chart">
            <c:ext xmlns:c16="http://schemas.microsoft.com/office/drawing/2014/chart" uri="{C3380CC4-5D6E-409C-BE32-E72D297353CC}">
              <c16:uniqueId val="{00000001-71F5-4DB6-BA4B-BAB2E3CEE954}"/>
            </c:ext>
          </c:extLst>
        </c:ser>
        <c:ser>
          <c:idx val="2"/>
          <c:order val="2"/>
          <c:tx>
            <c:strRef>
              <c:f>'Tarjeta de crédito año2016'!$B$1038</c:f>
              <c:strCache>
                <c:ptCount val="1"/>
                <c:pt idx="0">
                  <c:v>Empresarial</c:v>
                </c:pt>
              </c:strCache>
            </c:strRef>
          </c:tx>
          <c:cat>
            <c:strRef>
              <c:f>'Tarjeta de crédito año2016'!$C$1035:$N$1035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año2016'!$C$1038:$N$1038</c:f>
              <c:numCache>
                <c:formatCode>#,##0</c:formatCode>
                <c:ptCount val="12"/>
                <c:pt idx="0">
                  <c:v>2980241.2299999916</c:v>
                </c:pt>
                <c:pt idx="1">
                  <c:v>2998392.8800000036</c:v>
                </c:pt>
                <c:pt idx="2">
                  <c:v>2871045.0100000142</c:v>
                </c:pt>
                <c:pt idx="3">
                  <c:v>3210783.5899999966</c:v>
                </c:pt>
                <c:pt idx="4">
                  <c:v>1781958.8000000021</c:v>
                </c:pt>
                <c:pt idx="5">
                  <c:v>1425248.6499999997</c:v>
                </c:pt>
                <c:pt idx="6">
                  <c:v>1508907.9200000041</c:v>
                </c:pt>
                <c:pt idx="7">
                  <c:v>1501856.3399999989</c:v>
                </c:pt>
                <c:pt idx="8">
                  <c:v>1250769.5400000012</c:v>
                </c:pt>
                <c:pt idx="9">
                  <c:v>1568507.919999999</c:v>
                </c:pt>
                <c:pt idx="10">
                  <c:v>1436023.2200000007</c:v>
                </c:pt>
                <c:pt idx="11">
                  <c:v>1335805.3199999989</c:v>
                </c:pt>
              </c:numCache>
            </c:numRef>
          </c:val>
          <c:smooth val="0"/>
          <c:extLst xmlns:c16r2="http://schemas.microsoft.com/office/drawing/2015/06/chart">
            <c:ext xmlns:c16="http://schemas.microsoft.com/office/drawing/2014/chart" uri="{C3380CC4-5D6E-409C-BE32-E72D297353CC}">
              <c16:uniqueId val="{00000002-71F5-4DB6-BA4B-BAB2E3CEE954}"/>
            </c:ext>
          </c:extLst>
        </c:ser>
        <c:ser>
          <c:idx val="3"/>
          <c:order val="3"/>
          <c:tx>
            <c:strRef>
              <c:f>'Tarjeta de crédito año2016'!$B$1039</c:f>
              <c:strCache>
                <c:ptCount val="1"/>
                <c:pt idx="0">
                  <c:v>Básica</c:v>
                </c:pt>
              </c:strCache>
            </c:strRef>
          </c:tx>
          <c:cat>
            <c:strRef>
              <c:f>'Tarjeta de crédito año2016'!$C$1035:$N$1035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año2016'!$C$1039:$N$1039</c:f>
              <c:numCache>
                <c:formatCode>#,##0</c:formatCode>
                <c:ptCount val="12"/>
                <c:pt idx="0">
                  <c:v>1915163.649999999</c:v>
                </c:pt>
                <c:pt idx="1">
                  <c:v>1866045.0300000003</c:v>
                </c:pt>
                <c:pt idx="2">
                  <c:v>2093218.8099999996</c:v>
                </c:pt>
                <c:pt idx="3">
                  <c:v>2314599.54</c:v>
                </c:pt>
                <c:pt idx="4">
                  <c:v>2621168.0999999954</c:v>
                </c:pt>
                <c:pt idx="5">
                  <c:v>2356547.8599999994</c:v>
                </c:pt>
                <c:pt idx="6">
                  <c:v>2394994.6100000003</c:v>
                </c:pt>
                <c:pt idx="7">
                  <c:v>4535215.4899999984</c:v>
                </c:pt>
                <c:pt idx="8">
                  <c:v>4015123.7999999975</c:v>
                </c:pt>
                <c:pt idx="9">
                  <c:v>3627549.1599999997</c:v>
                </c:pt>
                <c:pt idx="10">
                  <c:v>3744593.9000000013</c:v>
                </c:pt>
                <c:pt idx="11">
                  <c:v>4252534.3900000006</c:v>
                </c:pt>
              </c:numCache>
            </c:numRef>
          </c:val>
          <c:smooth val="0"/>
          <c:extLst xmlns:c16r2="http://schemas.microsoft.com/office/drawing/2015/06/chart">
            <c:ext xmlns:c16="http://schemas.microsoft.com/office/drawing/2014/chart" uri="{C3380CC4-5D6E-409C-BE32-E72D297353CC}">
              <c16:uniqueId val="{00000003-71F5-4DB6-BA4B-BAB2E3CEE954}"/>
            </c:ext>
          </c:extLst>
        </c:ser>
        <c:ser>
          <c:idx val="4"/>
          <c:order val="4"/>
          <c:tx>
            <c:strRef>
              <c:f>'Tarjeta de crédito año2016'!$B$1040</c:f>
              <c:strCache>
                <c:ptCount val="1"/>
                <c:pt idx="0">
                  <c:v>Sistema cerrado</c:v>
                </c:pt>
              </c:strCache>
            </c:strRef>
          </c:tx>
          <c:cat>
            <c:strRef>
              <c:f>'Tarjeta de crédito año2016'!$C$1035:$N$1035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año2016'!$C$1040:$N$1040</c:f>
              <c:numCache>
                <c:formatCode>#,##0</c:formatCode>
                <c:ptCount val="12"/>
                <c:pt idx="0">
                  <c:v>254676.15999999997</c:v>
                </c:pt>
                <c:pt idx="1">
                  <c:v>199111.53</c:v>
                </c:pt>
                <c:pt idx="2">
                  <c:v>197380.32</c:v>
                </c:pt>
                <c:pt idx="3">
                  <c:v>195032.84</c:v>
                </c:pt>
                <c:pt idx="4">
                  <c:v>103472.54999999994</c:v>
                </c:pt>
                <c:pt idx="5">
                  <c:v>196152.1</c:v>
                </c:pt>
                <c:pt idx="6">
                  <c:v>207529.31999999992</c:v>
                </c:pt>
                <c:pt idx="7">
                  <c:v>182305.2900000001</c:v>
                </c:pt>
                <c:pt idx="8">
                  <c:v>218765.22999999995</c:v>
                </c:pt>
                <c:pt idx="9">
                  <c:v>301229.64000000007</c:v>
                </c:pt>
                <c:pt idx="10">
                  <c:v>143427.31000000008</c:v>
                </c:pt>
                <c:pt idx="11">
                  <c:v>571329.86000000045</c:v>
                </c:pt>
              </c:numCache>
            </c:numRef>
          </c:val>
          <c:smooth val="0"/>
          <c:extLst xmlns:c16r2="http://schemas.microsoft.com/office/drawing/2015/06/chart">
            <c:ext xmlns:c16="http://schemas.microsoft.com/office/drawing/2014/chart" uri="{C3380CC4-5D6E-409C-BE32-E72D297353CC}">
              <c16:uniqueId val="{00000004-71F5-4DB6-BA4B-BAB2E3CEE954}"/>
            </c:ext>
          </c:extLst>
        </c:ser>
        <c:dLbls>
          <c:showLegendKey val="0"/>
          <c:showVal val="0"/>
          <c:showCatName val="0"/>
          <c:showSerName val="0"/>
          <c:showPercent val="0"/>
          <c:showBubbleSize val="0"/>
        </c:dLbls>
        <c:marker val="1"/>
        <c:smooth val="0"/>
        <c:axId val="48617728"/>
        <c:axId val="48697728"/>
      </c:lineChart>
      <c:catAx>
        <c:axId val="4861772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697728"/>
        <c:crosses val="autoZero"/>
        <c:auto val="1"/>
        <c:lblAlgn val="ctr"/>
        <c:lblOffset val="100"/>
        <c:noMultiLvlLbl val="0"/>
      </c:catAx>
      <c:valAx>
        <c:axId val="48697728"/>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0" sourceLinked="1"/>
        <c:majorTickMark val="out"/>
        <c:minorTickMark val="none"/>
        <c:tickLblPos val="nextTo"/>
        <c:crossAx val="486177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calificación</a:t>
            </a:r>
            <a:endParaRPr lang="es-EC"/>
          </a:p>
        </c:rich>
      </c:tx>
      <c:overlay val="1"/>
    </c:title>
    <c:autoTitleDeleted val="0"/>
    <c:plotArea>
      <c:layout>
        <c:manualLayout>
          <c:layoutTarget val="inner"/>
          <c:xMode val="edge"/>
          <c:yMode val="edge"/>
          <c:x val="0.13445579710144928"/>
          <c:y val="0.10068418803418804"/>
          <c:w val="0.75839939613526575"/>
          <c:h val="0.61965277777777783"/>
        </c:manualLayout>
      </c:layout>
      <c:lineChart>
        <c:grouping val="standard"/>
        <c:varyColors val="0"/>
        <c:ser>
          <c:idx val="0"/>
          <c:order val="0"/>
          <c:tx>
            <c:strRef>
              <c:f>'Tarjeta de crédito año2016'!$B$1193</c:f>
              <c:strCache>
                <c:ptCount val="1"/>
                <c:pt idx="0">
                  <c:v>A1</c:v>
                </c:pt>
              </c:strCache>
            </c:strRef>
          </c:tx>
          <c:cat>
            <c:strRef>
              <c:f>'Tarjeta de crédito año2016'!$C$1192:$N$1192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año2016'!$C$1193:$N$1193</c:f>
              <c:numCache>
                <c:formatCode>#,##0</c:formatCode>
                <c:ptCount val="12"/>
                <c:pt idx="0">
                  <c:v>245571175.77999952</c:v>
                </c:pt>
                <c:pt idx="1">
                  <c:v>242402814.9199999</c:v>
                </c:pt>
                <c:pt idx="2">
                  <c:v>248998316.56000003</c:v>
                </c:pt>
                <c:pt idx="3">
                  <c:v>248106986.78000054</c:v>
                </c:pt>
                <c:pt idx="4">
                  <c:v>248787882.83000076</c:v>
                </c:pt>
                <c:pt idx="5">
                  <c:v>247284179.63999981</c:v>
                </c:pt>
                <c:pt idx="6">
                  <c:v>245520576.79000041</c:v>
                </c:pt>
                <c:pt idx="7">
                  <c:v>247140609.78999913</c:v>
                </c:pt>
                <c:pt idx="8">
                  <c:v>250369164.84999928</c:v>
                </c:pt>
                <c:pt idx="9">
                  <c:v>246257092.5100002</c:v>
                </c:pt>
                <c:pt idx="10">
                  <c:v>258540534.88999945</c:v>
                </c:pt>
                <c:pt idx="11">
                  <c:v>254437642.28000006</c:v>
                </c:pt>
              </c:numCache>
            </c:numRef>
          </c:val>
          <c:smooth val="1"/>
          <c:extLst xmlns:c16r2="http://schemas.microsoft.com/office/drawing/2015/06/chart">
            <c:ext xmlns:c16="http://schemas.microsoft.com/office/drawing/2014/chart" uri="{C3380CC4-5D6E-409C-BE32-E72D297353CC}">
              <c16:uniqueId val="{00000000-59B7-4DB7-8662-7EEF71E47084}"/>
            </c:ext>
          </c:extLst>
        </c:ser>
        <c:ser>
          <c:idx val="5"/>
          <c:order val="1"/>
          <c:tx>
            <c:strRef>
              <c:f>'Tarjeta de crédito año2016'!$B$1194</c:f>
              <c:strCache>
                <c:ptCount val="1"/>
                <c:pt idx="0">
                  <c:v>A2</c:v>
                </c:pt>
              </c:strCache>
            </c:strRef>
          </c:tx>
          <c:val>
            <c:numRef>
              <c:f>'Tarjeta de crédito año2016'!$C$1194:$N$1194</c:f>
              <c:numCache>
                <c:formatCode>#,##0</c:formatCode>
                <c:ptCount val="12"/>
                <c:pt idx="0">
                  <c:v>15589111.639999988</c:v>
                </c:pt>
                <c:pt idx="1">
                  <c:v>14090266.499999993</c:v>
                </c:pt>
                <c:pt idx="2">
                  <c:v>13347250.51999999</c:v>
                </c:pt>
                <c:pt idx="3">
                  <c:v>13809199.000000034</c:v>
                </c:pt>
                <c:pt idx="4">
                  <c:v>14048428.039999977</c:v>
                </c:pt>
                <c:pt idx="5">
                  <c:v>12704053.339999976</c:v>
                </c:pt>
                <c:pt idx="6">
                  <c:v>13717720.52000002</c:v>
                </c:pt>
                <c:pt idx="7">
                  <c:v>12694074.340000033</c:v>
                </c:pt>
                <c:pt idx="8">
                  <c:v>10249745.939999975</c:v>
                </c:pt>
                <c:pt idx="9">
                  <c:v>9817198.0800000057</c:v>
                </c:pt>
                <c:pt idx="10">
                  <c:v>9995035.0399999954</c:v>
                </c:pt>
                <c:pt idx="11">
                  <c:v>6296787.8200000003</c:v>
                </c:pt>
              </c:numCache>
            </c:numRef>
          </c:val>
          <c:smooth val="0"/>
        </c:ser>
        <c:ser>
          <c:idx val="6"/>
          <c:order val="2"/>
          <c:tx>
            <c:strRef>
              <c:f>'Tarjeta de crédito año2016'!$B$1195</c:f>
              <c:strCache>
                <c:ptCount val="1"/>
                <c:pt idx="0">
                  <c:v>A3</c:v>
                </c:pt>
              </c:strCache>
            </c:strRef>
          </c:tx>
          <c:val>
            <c:numRef>
              <c:f>'Tarjeta de crédito año2016'!$C$1195:$N$1195</c:f>
              <c:numCache>
                <c:formatCode>#,##0</c:formatCode>
                <c:ptCount val="12"/>
                <c:pt idx="0">
                  <c:v>23499291.980000019</c:v>
                </c:pt>
                <c:pt idx="1">
                  <c:v>21829533.639999978</c:v>
                </c:pt>
                <c:pt idx="2">
                  <c:v>12923675.630000014</c:v>
                </c:pt>
                <c:pt idx="3">
                  <c:v>12310300.159999965</c:v>
                </c:pt>
                <c:pt idx="4">
                  <c:v>13097019.18999996</c:v>
                </c:pt>
                <c:pt idx="5">
                  <c:v>13211352.410000034</c:v>
                </c:pt>
                <c:pt idx="6">
                  <c:v>13132274.25999999</c:v>
                </c:pt>
                <c:pt idx="7">
                  <c:v>12967446.47999995</c:v>
                </c:pt>
                <c:pt idx="8">
                  <c:v>15266430.969999989</c:v>
                </c:pt>
                <c:pt idx="9">
                  <c:v>17095818.009999994</c:v>
                </c:pt>
                <c:pt idx="10">
                  <c:v>14909501.030000022</c:v>
                </c:pt>
                <c:pt idx="11">
                  <c:v>9848521.8000000007</c:v>
                </c:pt>
              </c:numCache>
            </c:numRef>
          </c:val>
          <c:smooth val="0"/>
        </c:ser>
        <c:ser>
          <c:idx val="1"/>
          <c:order val="3"/>
          <c:tx>
            <c:strRef>
              <c:f>'Tarjeta de crédito año2016'!$B$1196</c:f>
              <c:strCache>
                <c:ptCount val="1"/>
                <c:pt idx="0">
                  <c:v>B1</c:v>
                </c:pt>
              </c:strCache>
            </c:strRef>
          </c:tx>
          <c:cat>
            <c:strRef>
              <c:f>'Tarjeta de crédito año2016'!$C$1192:$N$1192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año2016'!$C$1196:$N$1196</c:f>
              <c:numCache>
                <c:formatCode>#,##0</c:formatCode>
                <c:ptCount val="12"/>
                <c:pt idx="0">
                  <c:v>5191124.7299999986</c:v>
                </c:pt>
                <c:pt idx="1">
                  <c:v>5251463.91</c:v>
                </c:pt>
                <c:pt idx="2">
                  <c:v>2603613.3300000024</c:v>
                </c:pt>
                <c:pt idx="3">
                  <c:v>2997215.0899999985</c:v>
                </c:pt>
                <c:pt idx="4">
                  <c:v>2818852.2799999979</c:v>
                </c:pt>
                <c:pt idx="5">
                  <c:v>3125417.7099999986</c:v>
                </c:pt>
                <c:pt idx="6">
                  <c:v>3187684.9900000016</c:v>
                </c:pt>
                <c:pt idx="7">
                  <c:v>3283691.9500000039</c:v>
                </c:pt>
                <c:pt idx="8">
                  <c:v>2381651.1699999971</c:v>
                </c:pt>
                <c:pt idx="9">
                  <c:v>3155624.0100000035</c:v>
                </c:pt>
                <c:pt idx="10">
                  <c:v>3609705.3099999959</c:v>
                </c:pt>
                <c:pt idx="11">
                  <c:v>2308290.5299999993</c:v>
                </c:pt>
              </c:numCache>
            </c:numRef>
          </c:val>
          <c:smooth val="0"/>
          <c:extLst xmlns:c16r2="http://schemas.microsoft.com/office/drawing/2015/06/chart">
            <c:ext xmlns:c16="http://schemas.microsoft.com/office/drawing/2014/chart" uri="{C3380CC4-5D6E-409C-BE32-E72D297353CC}">
              <c16:uniqueId val="{00000001-59B7-4DB7-8662-7EEF71E47084}"/>
            </c:ext>
          </c:extLst>
        </c:ser>
        <c:ser>
          <c:idx val="7"/>
          <c:order val="4"/>
          <c:tx>
            <c:strRef>
              <c:f>'Tarjeta de crédito año2016'!$B$1197</c:f>
              <c:strCache>
                <c:ptCount val="1"/>
                <c:pt idx="0">
                  <c:v>B2</c:v>
                </c:pt>
              </c:strCache>
            </c:strRef>
          </c:tx>
          <c:val>
            <c:numRef>
              <c:f>'Tarjeta de crédito año2016'!$C$1197:$F$1197</c:f>
              <c:numCache>
                <c:formatCode>#,##0</c:formatCode>
                <c:ptCount val="4"/>
                <c:pt idx="0">
                  <c:v>4575615.9700000063</c:v>
                </c:pt>
                <c:pt idx="1">
                  <c:v>5434787.7499999963</c:v>
                </c:pt>
                <c:pt idx="2">
                  <c:v>2743980.9099999978</c:v>
                </c:pt>
                <c:pt idx="3">
                  <c:v>2028709.4600000004</c:v>
                </c:pt>
              </c:numCache>
            </c:numRef>
          </c:val>
          <c:smooth val="0"/>
        </c:ser>
        <c:ser>
          <c:idx val="2"/>
          <c:order val="5"/>
          <c:tx>
            <c:strRef>
              <c:f>'Tarjeta de crédito año2016'!$B$1198</c:f>
              <c:strCache>
                <c:ptCount val="1"/>
                <c:pt idx="0">
                  <c:v>C1</c:v>
                </c:pt>
              </c:strCache>
            </c:strRef>
          </c:tx>
          <c:cat>
            <c:strRef>
              <c:f>'Tarjeta de crédito año2016'!$C$1192:$N$1192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año2016'!$C$1198:$N$1198</c:f>
              <c:numCache>
                <c:formatCode>#,##0</c:formatCode>
                <c:ptCount val="12"/>
                <c:pt idx="0">
                  <c:v>2314230.0299999937</c:v>
                </c:pt>
                <c:pt idx="1">
                  <c:v>3103404.9799999986</c:v>
                </c:pt>
                <c:pt idx="2">
                  <c:v>2422970.209999999</c:v>
                </c:pt>
                <c:pt idx="3">
                  <c:v>1595597.1300000027</c:v>
                </c:pt>
                <c:pt idx="4">
                  <c:v>2181004.7300000032</c:v>
                </c:pt>
                <c:pt idx="5">
                  <c:v>1927084.8200000012</c:v>
                </c:pt>
                <c:pt idx="6">
                  <c:v>2077601.5100000002</c:v>
                </c:pt>
                <c:pt idx="7">
                  <c:v>1916154.9300000009</c:v>
                </c:pt>
                <c:pt idx="8">
                  <c:v>2176400.3399999994</c:v>
                </c:pt>
                <c:pt idx="9">
                  <c:v>1784864.1900000002</c:v>
                </c:pt>
                <c:pt idx="10">
                  <c:v>2294310.1199999969</c:v>
                </c:pt>
                <c:pt idx="11">
                  <c:v>1796741.1800000004</c:v>
                </c:pt>
              </c:numCache>
            </c:numRef>
          </c:val>
          <c:smooth val="0"/>
          <c:extLst xmlns:c16r2="http://schemas.microsoft.com/office/drawing/2015/06/chart">
            <c:ext xmlns:c16="http://schemas.microsoft.com/office/drawing/2014/chart" uri="{C3380CC4-5D6E-409C-BE32-E72D297353CC}">
              <c16:uniqueId val="{00000002-59B7-4DB7-8662-7EEF71E47084}"/>
            </c:ext>
          </c:extLst>
        </c:ser>
        <c:ser>
          <c:idx val="8"/>
          <c:order val="6"/>
          <c:tx>
            <c:strRef>
              <c:f>'Tarjeta de crédito año2016'!$B$1199</c:f>
              <c:strCache>
                <c:ptCount val="1"/>
                <c:pt idx="0">
                  <c:v>C2</c:v>
                </c:pt>
              </c:strCache>
            </c:strRef>
          </c:tx>
          <c:val>
            <c:numRef>
              <c:f>'Tarjeta de crédito año2016'!$C$1199:$F$1199</c:f>
              <c:numCache>
                <c:formatCode>#,##0</c:formatCode>
                <c:ptCount val="4"/>
                <c:pt idx="0">
                  <c:v>1566847.8700000008</c:v>
                </c:pt>
                <c:pt idx="1">
                  <c:v>2023958.6400000022</c:v>
                </c:pt>
                <c:pt idx="2">
                  <c:v>2127138.4899999998</c:v>
                </c:pt>
                <c:pt idx="3">
                  <c:v>1457240.1999999988</c:v>
                </c:pt>
              </c:numCache>
            </c:numRef>
          </c:val>
          <c:smooth val="0"/>
        </c:ser>
        <c:ser>
          <c:idx val="3"/>
          <c:order val="7"/>
          <c:tx>
            <c:strRef>
              <c:f>'Tarjeta de crédito año2016'!$B$1200</c:f>
              <c:strCache>
                <c:ptCount val="1"/>
                <c:pt idx="0">
                  <c:v>D</c:v>
                </c:pt>
              </c:strCache>
            </c:strRef>
          </c:tx>
          <c:cat>
            <c:strRef>
              <c:f>'Tarjeta de crédito año2016'!$C$1192:$N$1192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año2016'!$C$1200:$N$1200</c:f>
              <c:numCache>
                <c:formatCode>#,##0</c:formatCode>
                <c:ptCount val="12"/>
                <c:pt idx="0">
                  <c:v>3575166.3600000008</c:v>
                </c:pt>
                <c:pt idx="1">
                  <c:v>3182279.5299999989</c:v>
                </c:pt>
                <c:pt idx="2">
                  <c:v>3175475.6600000011</c:v>
                </c:pt>
                <c:pt idx="3">
                  <c:v>2286444.2300000014</c:v>
                </c:pt>
                <c:pt idx="4">
                  <c:v>1349344.0399999996</c:v>
                </c:pt>
                <c:pt idx="5">
                  <c:v>1214079.9800000007</c:v>
                </c:pt>
                <c:pt idx="6">
                  <c:v>1595771.9599999986</c:v>
                </c:pt>
                <c:pt idx="7">
                  <c:v>1323813.4299999995</c:v>
                </c:pt>
                <c:pt idx="8">
                  <c:v>1650614.3799999976</c:v>
                </c:pt>
                <c:pt idx="9">
                  <c:v>1950639.14</c:v>
                </c:pt>
                <c:pt idx="10">
                  <c:v>1910948.3400000012</c:v>
                </c:pt>
                <c:pt idx="11">
                  <c:v>1441247.3599999994</c:v>
                </c:pt>
              </c:numCache>
            </c:numRef>
          </c:val>
          <c:smooth val="0"/>
          <c:extLst xmlns:c16r2="http://schemas.microsoft.com/office/drawing/2015/06/chart">
            <c:ext xmlns:c16="http://schemas.microsoft.com/office/drawing/2014/chart" uri="{C3380CC4-5D6E-409C-BE32-E72D297353CC}">
              <c16:uniqueId val="{00000003-59B7-4DB7-8662-7EEF71E47084}"/>
            </c:ext>
          </c:extLst>
        </c:ser>
        <c:ser>
          <c:idx val="4"/>
          <c:order val="8"/>
          <c:tx>
            <c:strRef>
              <c:f>'Tarjeta de crédito año2016'!$B$1201</c:f>
              <c:strCache>
                <c:ptCount val="1"/>
                <c:pt idx="0">
                  <c:v>E</c:v>
                </c:pt>
              </c:strCache>
            </c:strRef>
          </c:tx>
          <c:cat>
            <c:strRef>
              <c:f>'Tarjeta de crédito año2016'!$C$1192:$N$1192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año2016'!$C$1201:$N$1201</c:f>
              <c:numCache>
                <c:formatCode>#,##0</c:formatCode>
                <c:ptCount val="12"/>
                <c:pt idx="0">
                  <c:v>3520473.3600000017</c:v>
                </c:pt>
                <c:pt idx="1">
                  <c:v>3822735.0399999963</c:v>
                </c:pt>
                <c:pt idx="2">
                  <c:v>4139535.9400000004</c:v>
                </c:pt>
                <c:pt idx="3">
                  <c:v>5264605.6199999973</c:v>
                </c:pt>
                <c:pt idx="4">
                  <c:v>6266951.9899999928</c:v>
                </c:pt>
                <c:pt idx="5">
                  <c:v>5881178.4600000121</c:v>
                </c:pt>
                <c:pt idx="6">
                  <c:v>5172696.7400000105</c:v>
                </c:pt>
                <c:pt idx="7">
                  <c:v>5699532.6499999892</c:v>
                </c:pt>
                <c:pt idx="8">
                  <c:v>5948656.7900000028</c:v>
                </c:pt>
                <c:pt idx="9">
                  <c:v>5973540.3399999952</c:v>
                </c:pt>
                <c:pt idx="10">
                  <c:v>6478623.7600000035</c:v>
                </c:pt>
                <c:pt idx="11">
                  <c:v>6104626.9000000004</c:v>
                </c:pt>
              </c:numCache>
            </c:numRef>
          </c:val>
          <c:smooth val="0"/>
          <c:extLst xmlns:c16r2="http://schemas.microsoft.com/office/drawing/2015/06/chart">
            <c:ext xmlns:c16="http://schemas.microsoft.com/office/drawing/2014/chart" uri="{C3380CC4-5D6E-409C-BE32-E72D297353CC}">
              <c16:uniqueId val="{00000004-59B7-4DB7-8662-7EEF71E47084}"/>
            </c:ext>
          </c:extLst>
        </c:ser>
        <c:dLbls>
          <c:showLegendKey val="0"/>
          <c:showVal val="0"/>
          <c:showCatName val="0"/>
          <c:showSerName val="0"/>
          <c:showPercent val="0"/>
          <c:showBubbleSize val="0"/>
        </c:dLbls>
        <c:marker val="1"/>
        <c:smooth val="0"/>
        <c:axId val="48734976"/>
        <c:axId val="48736896"/>
      </c:lineChart>
      <c:catAx>
        <c:axId val="487349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736896"/>
        <c:crosses val="autoZero"/>
        <c:auto val="1"/>
        <c:lblAlgn val="ctr"/>
        <c:lblOffset val="100"/>
        <c:noMultiLvlLbl val="0"/>
      </c:catAx>
      <c:valAx>
        <c:axId val="48736896"/>
        <c:scaling>
          <c:orientation val="minMax"/>
        </c:scaling>
        <c:delete val="0"/>
        <c:axPos val="l"/>
        <c:title>
          <c:tx>
            <c:rich>
              <a:bodyPr rot="-5400000" vert="horz"/>
              <a:lstStyle/>
              <a:p>
                <a:pPr>
                  <a:defRPr/>
                </a:pPr>
                <a:r>
                  <a:rPr lang="es-EC"/>
                  <a:t>Saldo corriente (USD)</a:t>
                </a:r>
              </a:p>
            </c:rich>
          </c:tx>
          <c:overlay val="0"/>
        </c:title>
        <c:numFmt formatCode="#,##0" sourceLinked="1"/>
        <c:majorTickMark val="out"/>
        <c:minorTickMark val="none"/>
        <c:tickLblPos val="nextTo"/>
        <c:crossAx val="487349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calificación</a:t>
            </a:r>
            <a:endParaRPr lang="es-EC"/>
          </a:p>
        </c:rich>
      </c:tx>
      <c:overlay val="1"/>
    </c:title>
    <c:autoTitleDeleted val="0"/>
    <c:plotArea>
      <c:layout>
        <c:manualLayout>
          <c:layoutTarget val="inner"/>
          <c:xMode val="edge"/>
          <c:yMode val="edge"/>
          <c:x val="0.14610519323671498"/>
          <c:y val="9.5256837606837605E-2"/>
          <c:w val="0.73141183574879232"/>
          <c:h val="0.62508012820512826"/>
        </c:manualLayout>
      </c:layout>
      <c:lineChart>
        <c:grouping val="standard"/>
        <c:varyColors val="0"/>
        <c:ser>
          <c:idx val="0"/>
          <c:order val="0"/>
          <c:tx>
            <c:strRef>
              <c:f>'Tarjeta de crédito año2016'!$B$1236</c:f>
              <c:strCache>
                <c:ptCount val="1"/>
                <c:pt idx="0">
                  <c:v>A1</c:v>
                </c:pt>
              </c:strCache>
            </c:strRef>
          </c:tx>
          <c:cat>
            <c:strRef>
              <c:f>'Tarjeta de crédito año2016'!$C$1235:$N$1235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año2016'!$C$1236:$N$1236</c:f>
              <c:numCache>
                <c:formatCode>#,##0</c:formatCode>
                <c:ptCount val="12"/>
                <c:pt idx="0">
                  <c:v>1877489262.6300073</c:v>
                </c:pt>
                <c:pt idx="1">
                  <c:v>1880371094.1800137</c:v>
                </c:pt>
                <c:pt idx="2">
                  <c:v>1836825414.7399976</c:v>
                </c:pt>
                <c:pt idx="3">
                  <c:v>1880382397.8099959</c:v>
                </c:pt>
                <c:pt idx="4">
                  <c:v>1880383068.6999905</c:v>
                </c:pt>
                <c:pt idx="5">
                  <c:v>1880012451.1800013</c:v>
                </c:pt>
                <c:pt idx="6">
                  <c:v>1880877332.2199986</c:v>
                </c:pt>
                <c:pt idx="7">
                  <c:v>1879179705.75</c:v>
                </c:pt>
                <c:pt idx="8">
                  <c:v>1933585082.5699902</c:v>
                </c:pt>
                <c:pt idx="9">
                  <c:v>1934277973.9400024</c:v>
                </c:pt>
                <c:pt idx="10">
                  <c:v>1971334728.8900003</c:v>
                </c:pt>
                <c:pt idx="11">
                  <c:v>1989129222.1200104</c:v>
                </c:pt>
              </c:numCache>
            </c:numRef>
          </c:val>
          <c:smooth val="1"/>
          <c:extLst xmlns:c16r2="http://schemas.microsoft.com/office/drawing/2015/06/chart">
            <c:ext xmlns:c16="http://schemas.microsoft.com/office/drawing/2014/chart" uri="{C3380CC4-5D6E-409C-BE32-E72D297353CC}">
              <c16:uniqueId val="{00000000-33F9-47FC-B0B2-A0F7F2C5C09B}"/>
            </c:ext>
          </c:extLst>
        </c:ser>
        <c:ser>
          <c:idx val="5"/>
          <c:order val="1"/>
          <c:tx>
            <c:strRef>
              <c:f>'Tarjeta de crédito año2016'!$B$1237</c:f>
              <c:strCache>
                <c:ptCount val="1"/>
                <c:pt idx="0">
                  <c:v>A2</c:v>
                </c:pt>
              </c:strCache>
            </c:strRef>
          </c:tx>
          <c:val>
            <c:numRef>
              <c:f>'Tarjeta de crédito año2016'!$C$1237:$F$1237</c:f>
              <c:numCache>
                <c:formatCode>#,##0</c:formatCode>
                <c:ptCount val="4"/>
                <c:pt idx="0">
                  <c:v>42987002.369999997</c:v>
                </c:pt>
                <c:pt idx="1">
                  <c:v>42704102.079999976</c:v>
                </c:pt>
                <c:pt idx="2">
                  <c:v>92829260.289999932</c:v>
                </c:pt>
                <c:pt idx="3">
                  <c:v>46415841.009999894</c:v>
                </c:pt>
              </c:numCache>
            </c:numRef>
          </c:val>
          <c:smooth val="0"/>
        </c:ser>
        <c:ser>
          <c:idx val="6"/>
          <c:order val="2"/>
          <c:tx>
            <c:strRef>
              <c:f>'Tarjeta de crédito año2016'!$B$1238</c:f>
              <c:strCache>
                <c:ptCount val="1"/>
                <c:pt idx="0">
                  <c:v>A3</c:v>
                </c:pt>
              </c:strCache>
            </c:strRef>
          </c:tx>
          <c:val>
            <c:numRef>
              <c:f>'Tarjeta de crédito año2016'!$C$1238:$F$1238</c:f>
              <c:numCache>
                <c:formatCode>#,##0</c:formatCode>
                <c:ptCount val="4"/>
                <c:pt idx="0">
                  <c:v>125456193.18999995</c:v>
                </c:pt>
                <c:pt idx="1">
                  <c:v>116882511.32000031</c:v>
                </c:pt>
                <c:pt idx="2">
                  <c:v>108753058.33999999</c:v>
                </c:pt>
                <c:pt idx="3">
                  <c:v>96031358.940000147</c:v>
                </c:pt>
              </c:numCache>
            </c:numRef>
          </c:val>
          <c:smooth val="0"/>
        </c:ser>
        <c:ser>
          <c:idx val="1"/>
          <c:order val="3"/>
          <c:tx>
            <c:strRef>
              <c:f>'Tarjeta de crédito año2016'!$B$1239</c:f>
              <c:strCache>
                <c:ptCount val="1"/>
                <c:pt idx="0">
                  <c:v>B1</c:v>
                </c:pt>
              </c:strCache>
            </c:strRef>
          </c:tx>
          <c:cat>
            <c:strRef>
              <c:f>'Tarjeta de crédito año2016'!$C$1235:$N$1235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año2016'!$C$1239:$N$1239</c:f>
              <c:numCache>
                <c:formatCode>#,##0</c:formatCode>
                <c:ptCount val="12"/>
                <c:pt idx="0">
                  <c:v>27509486.610000089</c:v>
                </c:pt>
                <c:pt idx="1">
                  <c:v>29571435.869999964</c:v>
                </c:pt>
                <c:pt idx="2">
                  <c:v>21859313.990000036</c:v>
                </c:pt>
                <c:pt idx="3">
                  <c:v>23782433.009999979</c:v>
                </c:pt>
                <c:pt idx="4">
                  <c:v>26574942.7099999</c:v>
                </c:pt>
                <c:pt idx="5">
                  <c:v>20801569.050000016</c:v>
                </c:pt>
                <c:pt idx="6">
                  <c:v>19773214.710000064</c:v>
                </c:pt>
                <c:pt idx="7">
                  <c:v>15706761.490000015</c:v>
                </c:pt>
                <c:pt idx="8">
                  <c:v>17703056.37000002</c:v>
                </c:pt>
                <c:pt idx="9">
                  <c:v>18378858.589999966</c:v>
                </c:pt>
                <c:pt idx="10">
                  <c:v>19558355.449999947</c:v>
                </c:pt>
                <c:pt idx="11">
                  <c:v>15103274.890000001</c:v>
                </c:pt>
              </c:numCache>
            </c:numRef>
          </c:val>
          <c:smooth val="0"/>
          <c:extLst xmlns:c16r2="http://schemas.microsoft.com/office/drawing/2015/06/chart">
            <c:ext xmlns:c16="http://schemas.microsoft.com/office/drawing/2014/chart" uri="{C3380CC4-5D6E-409C-BE32-E72D297353CC}">
              <c16:uniqueId val="{00000001-33F9-47FC-B0B2-A0F7F2C5C09B}"/>
            </c:ext>
          </c:extLst>
        </c:ser>
        <c:ser>
          <c:idx val="7"/>
          <c:order val="4"/>
          <c:tx>
            <c:strRef>
              <c:f>'Tarjeta de crédito año2016'!$B$1240</c:f>
              <c:strCache>
                <c:ptCount val="1"/>
                <c:pt idx="0">
                  <c:v>B2</c:v>
                </c:pt>
              </c:strCache>
            </c:strRef>
          </c:tx>
          <c:val>
            <c:numRef>
              <c:f>'Tarjeta de crédito año2016'!$C$1240:$F$1240</c:f>
              <c:numCache>
                <c:formatCode>#,##0</c:formatCode>
                <c:ptCount val="4"/>
                <c:pt idx="0">
                  <c:v>27697222.869999971</c:v>
                </c:pt>
                <c:pt idx="1">
                  <c:v>30813641.100000031</c:v>
                </c:pt>
                <c:pt idx="2">
                  <c:v>31005057.860000055</c:v>
                </c:pt>
                <c:pt idx="3">
                  <c:v>24519121.019999921</c:v>
                </c:pt>
              </c:numCache>
            </c:numRef>
          </c:val>
          <c:smooth val="0"/>
        </c:ser>
        <c:ser>
          <c:idx val="2"/>
          <c:order val="5"/>
          <c:tx>
            <c:strRef>
              <c:f>'Tarjeta de crédito año2016'!$B$1241</c:f>
              <c:strCache>
                <c:ptCount val="1"/>
                <c:pt idx="0">
                  <c:v>C1</c:v>
                </c:pt>
              </c:strCache>
            </c:strRef>
          </c:tx>
          <c:cat>
            <c:strRef>
              <c:f>'Tarjeta de crédito año2016'!$C$1235:$N$1235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año2016'!$C$1241:$N$1241</c:f>
              <c:numCache>
                <c:formatCode>#,##0</c:formatCode>
                <c:ptCount val="12"/>
                <c:pt idx="0">
                  <c:v>16429920.519999979</c:v>
                </c:pt>
                <c:pt idx="1">
                  <c:v>20730852.240000024</c:v>
                </c:pt>
                <c:pt idx="2">
                  <c:v>17501445.939999998</c:v>
                </c:pt>
                <c:pt idx="3">
                  <c:v>15481860.260000004</c:v>
                </c:pt>
                <c:pt idx="4">
                  <c:v>18127996.269999985</c:v>
                </c:pt>
                <c:pt idx="5">
                  <c:v>14479723.249999985</c:v>
                </c:pt>
                <c:pt idx="6">
                  <c:v>15167568.399999984</c:v>
                </c:pt>
                <c:pt idx="7">
                  <c:v>14618228.889999976</c:v>
                </c:pt>
                <c:pt idx="8">
                  <c:v>12776318.439999986</c:v>
                </c:pt>
                <c:pt idx="9">
                  <c:v>14160586.090000004</c:v>
                </c:pt>
                <c:pt idx="10">
                  <c:v>12290435.089999981</c:v>
                </c:pt>
                <c:pt idx="11">
                  <c:v>10109758.469999989</c:v>
                </c:pt>
              </c:numCache>
            </c:numRef>
          </c:val>
          <c:smooth val="0"/>
          <c:extLst xmlns:c16r2="http://schemas.microsoft.com/office/drawing/2015/06/chart">
            <c:ext xmlns:c16="http://schemas.microsoft.com/office/drawing/2014/chart" uri="{C3380CC4-5D6E-409C-BE32-E72D297353CC}">
              <c16:uniqueId val="{00000002-33F9-47FC-B0B2-A0F7F2C5C09B}"/>
            </c:ext>
          </c:extLst>
        </c:ser>
        <c:ser>
          <c:idx val="8"/>
          <c:order val="6"/>
          <c:tx>
            <c:strRef>
              <c:f>'Tarjeta de crédito año2016'!$B$1242</c:f>
              <c:strCache>
                <c:ptCount val="1"/>
                <c:pt idx="0">
                  <c:v>C2</c:v>
                </c:pt>
              </c:strCache>
            </c:strRef>
          </c:tx>
          <c:val>
            <c:numRef>
              <c:f>'Tarjeta de crédito año2016'!$C$1242:$F$1242</c:f>
              <c:numCache>
                <c:formatCode>#,##0</c:formatCode>
                <c:ptCount val="4"/>
                <c:pt idx="0">
                  <c:v>14974771.129999997</c:v>
                </c:pt>
                <c:pt idx="1">
                  <c:v>13429575.560000019</c:v>
                </c:pt>
                <c:pt idx="2">
                  <c:v>15461063.650000006</c:v>
                </c:pt>
                <c:pt idx="3">
                  <c:v>18093244.739999995</c:v>
                </c:pt>
              </c:numCache>
            </c:numRef>
          </c:val>
          <c:smooth val="0"/>
        </c:ser>
        <c:ser>
          <c:idx val="3"/>
          <c:order val="7"/>
          <c:tx>
            <c:strRef>
              <c:f>'Tarjeta de crédito año2016'!$B$1243</c:f>
              <c:strCache>
                <c:ptCount val="1"/>
                <c:pt idx="0">
                  <c:v>D</c:v>
                </c:pt>
              </c:strCache>
            </c:strRef>
          </c:tx>
          <c:cat>
            <c:strRef>
              <c:f>'Tarjeta de crédito año2016'!$C$1235:$N$1235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año2016'!$C$1243:$N$1243</c:f>
              <c:numCache>
                <c:formatCode>#,##0</c:formatCode>
                <c:ptCount val="12"/>
                <c:pt idx="0">
                  <c:v>29692616.259999994</c:v>
                </c:pt>
                <c:pt idx="1">
                  <c:v>29826258.160000037</c:v>
                </c:pt>
                <c:pt idx="2">
                  <c:v>30345702.269999981</c:v>
                </c:pt>
                <c:pt idx="3">
                  <c:v>21638242.300000057</c:v>
                </c:pt>
                <c:pt idx="4">
                  <c:v>17574073.759999961</c:v>
                </c:pt>
                <c:pt idx="5">
                  <c:v>16556287.110000037</c:v>
                </c:pt>
                <c:pt idx="6">
                  <c:v>20546175.320000015</c:v>
                </c:pt>
                <c:pt idx="7">
                  <c:v>22285564.289999977</c:v>
                </c:pt>
                <c:pt idx="8">
                  <c:v>20457985.439999953</c:v>
                </c:pt>
                <c:pt idx="9">
                  <c:v>25702878.269999955</c:v>
                </c:pt>
                <c:pt idx="10">
                  <c:v>25105121.060000021</c:v>
                </c:pt>
                <c:pt idx="11">
                  <c:v>24721152.129999973</c:v>
                </c:pt>
              </c:numCache>
            </c:numRef>
          </c:val>
          <c:smooth val="0"/>
          <c:extLst xmlns:c16r2="http://schemas.microsoft.com/office/drawing/2015/06/chart">
            <c:ext xmlns:c16="http://schemas.microsoft.com/office/drawing/2014/chart" uri="{C3380CC4-5D6E-409C-BE32-E72D297353CC}">
              <c16:uniqueId val="{00000003-33F9-47FC-B0B2-A0F7F2C5C09B}"/>
            </c:ext>
          </c:extLst>
        </c:ser>
        <c:ser>
          <c:idx val="4"/>
          <c:order val="8"/>
          <c:tx>
            <c:strRef>
              <c:f>'Tarjeta de crédito año2016'!$B$1244</c:f>
              <c:strCache>
                <c:ptCount val="1"/>
                <c:pt idx="0">
                  <c:v>E</c:v>
                </c:pt>
              </c:strCache>
            </c:strRef>
          </c:tx>
          <c:cat>
            <c:strRef>
              <c:f>'Tarjeta de crédito año2016'!$C$1235:$N$1235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año2016'!$C$1244:$N$1244</c:f>
              <c:numCache>
                <c:formatCode>#,##0</c:formatCode>
                <c:ptCount val="12"/>
                <c:pt idx="0">
                  <c:v>27298857.440000001</c:v>
                </c:pt>
                <c:pt idx="1">
                  <c:v>28186130.089999981</c:v>
                </c:pt>
                <c:pt idx="2">
                  <c:v>24136610.260000005</c:v>
                </c:pt>
                <c:pt idx="3">
                  <c:v>38745188.729999959</c:v>
                </c:pt>
                <c:pt idx="4">
                  <c:v>48734681.460000142</c:v>
                </c:pt>
                <c:pt idx="5">
                  <c:v>42416918.87999998</c:v>
                </c:pt>
                <c:pt idx="6">
                  <c:v>40819097.290000051</c:v>
                </c:pt>
                <c:pt idx="7">
                  <c:v>42907862.870000072</c:v>
                </c:pt>
                <c:pt idx="8">
                  <c:v>41493293.530000024</c:v>
                </c:pt>
                <c:pt idx="9">
                  <c:v>39608147.980000034</c:v>
                </c:pt>
                <c:pt idx="10">
                  <c:v>42829506.18</c:v>
                </c:pt>
                <c:pt idx="11">
                  <c:v>42444816.719999917</c:v>
                </c:pt>
              </c:numCache>
            </c:numRef>
          </c:val>
          <c:smooth val="0"/>
          <c:extLst xmlns:c16r2="http://schemas.microsoft.com/office/drawing/2015/06/chart">
            <c:ext xmlns:c16="http://schemas.microsoft.com/office/drawing/2014/chart" uri="{C3380CC4-5D6E-409C-BE32-E72D297353CC}">
              <c16:uniqueId val="{00000004-33F9-47FC-B0B2-A0F7F2C5C09B}"/>
            </c:ext>
          </c:extLst>
        </c:ser>
        <c:dLbls>
          <c:showLegendKey val="0"/>
          <c:showVal val="0"/>
          <c:showCatName val="0"/>
          <c:showSerName val="0"/>
          <c:showPercent val="0"/>
          <c:showBubbleSize val="0"/>
        </c:dLbls>
        <c:marker val="1"/>
        <c:smooth val="0"/>
        <c:axId val="48848256"/>
        <c:axId val="48866816"/>
      </c:lineChart>
      <c:catAx>
        <c:axId val="4884825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8866816"/>
        <c:crosses val="autoZero"/>
        <c:auto val="1"/>
        <c:lblAlgn val="ctr"/>
        <c:lblOffset val="100"/>
        <c:noMultiLvlLbl val="0"/>
      </c:catAx>
      <c:valAx>
        <c:axId val="48866816"/>
        <c:scaling>
          <c:orientation val="minMax"/>
        </c:scaling>
        <c:delete val="0"/>
        <c:axPos val="l"/>
        <c:title>
          <c:tx>
            <c:rich>
              <a:bodyPr rot="-5400000" vert="horz"/>
              <a:lstStyle/>
              <a:p>
                <a:pPr>
                  <a:defRPr/>
                </a:pPr>
                <a:r>
                  <a:rPr lang="es-EC"/>
                  <a:t>Saldo rotativo</a:t>
                </a:r>
                <a:r>
                  <a:rPr lang="es-EC" baseline="0"/>
                  <a:t> </a:t>
                </a:r>
                <a:r>
                  <a:rPr lang="es-EC"/>
                  <a:t>(USD)</a:t>
                </a:r>
              </a:p>
            </c:rich>
          </c:tx>
          <c:overlay val="0"/>
        </c:title>
        <c:numFmt formatCode="#,##0" sourceLinked="1"/>
        <c:majorTickMark val="out"/>
        <c:minorTickMark val="none"/>
        <c:tickLblPos val="nextTo"/>
        <c:crossAx val="488482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 diferido por calificación</a:t>
            </a:r>
          </a:p>
        </c:rich>
      </c:tx>
      <c:overlay val="1"/>
    </c:title>
    <c:autoTitleDeleted val="0"/>
    <c:plotArea>
      <c:layout>
        <c:manualLayout>
          <c:layoutTarget val="inner"/>
          <c:xMode val="edge"/>
          <c:yMode val="edge"/>
          <c:x val="0.14610519323671498"/>
          <c:y val="0.10339786324786325"/>
          <c:w val="0.74675000000000002"/>
          <c:h val="0.61693910256410256"/>
        </c:manualLayout>
      </c:layout>
      <c:lineChart>
        <c:grouping val="standard"/>
        <c:varyColors val="0"/>
        <c:ser>
          <c:idx val="0"/>
          <c:order val="0"/>
          <c:tx>
            <c:strRef>
              <c:f>'Tarjeta de crédito año2016'!$B$1278</c:f>
              <c:strCache>
                <c:ptCount val="1"/>
                <c:pt idx="0">
                  <c:v>A1</c:v>
                </c:pt>
              </c:strCache>
            </c:strRef>
          </c:tx>
          <c:cat>
            <c:strRef>
              <c:f>'Tarjeta de crédito año2016'!$C$1277:$N$1277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año2016'!$C$1278:$N$1278</c:f>
              <c:numCache>
                <c:formatCode>#,##0</c:formatCode>
                <c:ptCount val="12"/>
                <c:pt idx="0">
                  <c:v>1671080091.0799978</c:v>
                </c:pt>
                <c:pt idx="1">
                  <c:v>1616212973.5599988</c:v>
                </c:pt>
                <c:pt idx="2">
                  <c:v>1607181455.0199978</c:v>
                </c:pt>
                <c:pt idx="3">
                  <c:v>1633375345.3200033</c:v>
                </c:pt>
                <c:pt idx="4">
                  <c:v>1644296492.1500015</c:v>
                </c:pt>
                <c:pt idx="5">
                  <c:v>1655598303.5800047</c:v>
                </c:pt>
                <c:pt idx="6">
                  <c:v>1644075543.1199944</c:v>
                </c:pt>
                <c:pt idx="7">
                  <c:v>1667230320.5600054</c:v>
                </c:pt>
                <c:pt idx="8">
                  <c:v>1766865339.0799983</c:v>
                </c:pt>
                <c:pt idx="9">
                  <c:v>1761258853.7699971</c:v>
                </c:pt>
                <c:pt idx="10">
                  <c:v>1795223901.0700016</c:v>
                </c:pt>
                <c:pt idx="11">
                  <c:v>1902546768.1900036</c:v>
                </c:pt>
              </c:numCache>
            </c:numRef>
          </c:val>
          <c:smooth val="1"/>
          <c:extLst xmlns:c16r2="http://schemas.microsoft.com/office/drawing/2015/06/chart">
            <c:ext xmlns:c16="http://schemas.microsoft.com/office/drawing/2014/chart" uri="{C3380CC4-5D6E-409C-BE32-E72D297353CC}">
              <c16:uniqueId val="{00000000-F8D4-4924-B6EF-11A3CECD4411}"/>
            </c:ext>
          </c:extLst>
        </c:ser>
        <c:ser>
          <c:idx val="5"/>
          <c:order val="1"/>
          <c:tx>
            <c:strRef>
              <c:f>'Tarjeta de crédito año2016'!$B$1279</c:f>
              <c:strCache>
                <c:ptCount val="1"/>
                <c:pt idx="0">
                  <c:v>A2</c:v>
                </c:pt>
              </c:strCache>
            </c:strRef>
          </c:tx>
          <c:val>
            <c:numRef>
              <c:f>'Tarjeta de crédito año2016'!$C$1279:$F$1279</c:f>
              <c:numCache>
                <c:formatCode>#,##0</c:formatCode>
                <c:ptCount val="4"/>
                <c:pt idx="0">
                  <c:v>49075959.300000049</c:v>
                </c:pt>
                <c:pt idx="1">
                  <c:v>45065483.35999997</c:v>
                </c:pt>
                <c:pt idx="2">
                  <c:v>66307442.419999972</c:v>
                </c:pt>
                <c:pt idx="3">
                  <c:v>43632500.28999994</c:v>
                </c:pt>
              </c:numCache>
            </c:numRef>
          </c:val>
          <c:smooth val="0"/>
        </c:ser>
        <c:ser>
          <c:idx val="6"/>
          <c:order val="2"/>
          <c:tx>
            <c:strRef>
              <c:f>'Tarjeta de crédito año2016'!$B$1280</c:f>
              <c:strCache>
                <c:ptCount val="1"/>
                <c:pt idx="0">
                  <c:v>A3</c:v>
                </c:pt>
              </c:strCache>
            </c:strRef>
          </c:tx>
          <c:val>
            <c:numRef>
              <c:f>'Tarjeta de crédito año2016'!$C$1280:$F$1280</c:f>
              <c:numCache>
                <c:formatCode>#,##0</c:formatCode>
                <c:ptCount val="4"/>
                <c:pt idx="0">
                  <c:v>85931281.779999807</c:v>
                </c:pt>
                <c:pt idx="1">
                  <c:v>77955013.629999906</c:v>
                </c:pt>
                <c:pt idx="2">
                  <c:v>63618627.240000211</c:v>
                </c:pt>
                <c:pt idx="3">
                  <c:v>55954976.630000129</c:v>
                </c:pt>
              </c:numCache>
            </c:numRef>
          </c:val>
          <c:smooth val="0"/>
        </c:ser>
        <c:ser>
          <c:idx val="1"/>
          <c:order val="3"/>
          <c:tx>
            <c:strRef>
              <c:f>'Tarjeta de crédito año2016'!$B$1281</c:f>
              <c:strCache>
                <c:ptCount val="1"/>
                <c:pt idx="0">
                  <c:v>B1</c:v>
                </c:pt>
              </c:strCache>
            </c:strRef>
          </c:tx>
          <c:cat>
            <c:strRef>
              <c:f>'Tarjeta de crédito año2016'!$C$1277:$N$1277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año2016'!$C$1281:$N$1281</c:f>
              <c:numCache>
                <c:formatCode>#,##0</c:formatCode>
                <c:ptCount val="12"/>
                <c:pt idx="0">
                  <c:v>30559213.700000037</c:v>
                </c:pt>
                <c:pt idx="1">
                  <c:v>29715903.460000064</c:v>
                </c:pt>
                <c:pt idx="2">
                  <c:v>23448519.239999972</c:v>
                </c:pt>
                <c:pt idx="3">
                  <c:v>23705126.989999995</c:v>
                </c:pt>
                <c:pt idx="4">
                  <c:v>25344342.969999984</c:v>
                </c:pt>
                <c:pt idx="5">
                  <c:v>23705286.859999966</c:v>
                </c:pt>
                <c:pt idx="6">
                  <c:v>26762457.320000086</c:v>
                </c:pt>
                <c:pt idx="7">
                  <c:v>23774333.719999991</c:v>
                </c:pt>
                <c:pt idx="8">
                  <c:v>22224790.380000014</c:v>
                </c:pt>
                <c:pt idx="9">
                  <c:v>24582340.379999995</c:v>
                </c:pt>
                <c:pt idx="10">
                  <c:v>26216760.280000005</c:v>
                </c:pt>
                <c:pt idx="11">
                  <c:v>21040052.090000033</c:v>
                </c:pt>
              </c:numCache>
            </c:numRef>
          </c:val>
          <c:smooth val="0"/>
          <c:extLst xmlns:c16r2="http://schemas.microsoft.com/office/drawing/2015/06/chart">
            <c:ext xmlns:c16="http://schemas.microsoft.com/office/drawing/2014/chart" uri="{C3380CC4-5D6E-409C-BE32-E72D297353CC}">
              <c16:uniqueId val="{00000001-F8D4-4924-B6EF-11A3CECD4411}"/>
            </c:ext>
          </c:extLst>
        </c:ser>
        <c:ser>
          <c:idx val="7"/>
          <c:order val="4"/>
          <c:tx>
            <c:strRef>
              <c:f>'Tarjeta de crédito año2016'!$B$1282</c:f>
              <c:strCache>
                <c:ptCount val="1"/>
                <c:pt idx="0">
                  <c:v>B2</c:v>
                </c:pt>
              </c:strCache>
            </c:strRef>
          </c:tx>
          <c:val>
            <c:numRef>
              <c:f>'Tarjeta de crédito año2016'!$C$1282:$F$1282</c:f>
              <c:numCache>
                <c:formatCode>#,##0</c:formatCode>
                <c:ptCount val="4"/>
                <c:pt idx="0">
                  <c:v>16381050.209999992</c:v>
                </c:pt>
                <c:pt idx="1">
                  <c:v>18804669.180000011</c:v>
                </c:pt>
                <c:pt idx="2">
                  <c:v>16675715.249999998</c:v>
                </c:pt>
                <c:pt idx="3">
                  <c:v>12811431.830000006</c:v>
                </c:pt>
              </c:numCache>
            </c:numRef>
          </c:val>
          <c:smooth val="0"/>
        </c:ser>
        <c:ser>
          <c:idx val="2"/>
          <c:order val="5"/>
          <c:tx>
            <c:strRef>
              <c:f>'Tarjeta de crédito año2016'!$B$1283</c:f>
              <c:strCache>
                <c:ptCount val="1"/>
                <c:pt idx="0">
                  <c:v>C1</c:v>
                </c:pt>
              </c:strCache>
            </c:strRef>
          </c:tx>
          <c:cat>
            <c:strRef>
              <c:f>'Tarjeta de crédito año2016'!$C$1277:$N$1277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año2016'!$C$1283:$N$1283</c:f>
              <c:numCache>
                <c:formatCode>#,##0</c:formatCode>
                <c:ptCount val="12"/>
                <c:pt idx="0">
                  <c:v>16899343.369999979</c:v>
                </c:pt>
                <c:pt idx="1">
                  <c:v>19643217.299999978</c:v>
                </c:pt>
                <c:pt idx="2">
                  <c:v>18745263.679999977</c:v>
                </c:pt>
                <c:pt idx="3">
                  <c:v>19243534.589999989</c:v>
                </c:pt>
                <c:pt idx="4">
                  <c:v>20473799.460000005</c:v>
                </c:pt>
                <c:pt idx="5">
                  <c:v>18388778.090000011</c:v>
                </c:pt>
                <c:pt idx="6">
                  <c:v>19512795.269999981</c:v>
                </c:pt>
                <c:pt idx="7">
                  <c:v>19134858.440000013</c:v>
                </c:pt>
                <c:pt idx="8">
                  <c:v>19390940.300000012</c:v>
                </c:pt>
                <c:pt idx="9">
                  <c:v>18037390.999999985</c:v>
                </c:pt>
                <c:pt idx="10">
                  <c:v>17850395.029999986</c:v>
                </c:pt>
                <c:pt idx="11">
                  <c:v>20838572.129999992</c:v>
                </c:pt>
              </c:numCache>
            </c:numRef>
          </c:val>
          <c:smooth val="0"/>
          <c:extLst xmlns:c16r2="http://schemas.microsoft.com/office/drawing/2015/06/chart">
            <c:ext xmlns:c16="http://schemas.microsoft.com/office/drawing/2014/chart" uri="{C3380CC4-5D6E-409C-BE32-E72D297353CC}">
              <c16:uniqueId val="{00000002-F8D4-4924-B6EF-11A3CECD4411}"/>
            </c:ext>
          </c:extLst>
        </c:ser>
        <c:ser>
          <c:idx val="8"/>
          <c:order val="6"/>
          <c:tx>
            <c:strRef>
              <c:f>'Tarjeta de crédito año2016'!$B$1284</c:f>
              <c:strCache>
                <c:ptCount val="1"/>
                <c:pt idx="0">
                  <c:v>C2</c:v>
                </c:pt>
              </c:strCache>
            </c:strRef>
          </c:tx>
          <c:val>
            <c:numRef>
              <c:f>'Tarjeta de crédito año2016'!$C$1284:$F$1284</c:f>
              <c:numCache>
                <c:formatCode>#,##0</c:formatCode>
                <c:ptCount val="4"/>
                <c:pt idx="0">
                  <c:v>7189173.9299999997</c:v>
                </c:pt>
                <c:pt idx="1">
                  <c:v>7651654.9700000025</c:v>
                </c:pt>
                <c:pt idx="2">
                  <c:v>9180311.8999999911</c:v>
                </c:pt>
                <c:pt idx="3">
                  <c:v>8730674.0100000035</c:v>
                </c:pt>
              </c:numCache>
            </c:numRef>
          </c:val>
          <c:smooth val="0"/>
        </c:ser>
        <c:ser>
          <c:idx val="3"/>
          <c:order val="7"/>
          <c:tx>
            <c:strRef>
              <c:f>'Tarjeta de crédito año2016'!$B$1285</c:f>
              <c:strCache>
                <c:ptCount val="1"/>
                <c:pt idx="0">
                  <c:v>D</c:v>
                </c:pt>
              </c:strCache>
            </c:strRef>
          </c:tx>
          <c:cat>
            <c:strRef>
              <c:f>'Tarjeta de crédito año2016'!$C$1277:$N$1277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año2016'!$C$1285:$N$1285</c:f>
              <c:numCache>
                <c:formatCode>#,##0</c:formatCode>
                <c:ptCount val="12"/>
                <c:pt idx="0">
                  <c:v>5046454.070000004</c:v>
                </c:pt>
                <c:pt idx="1">
                  <c:v>4274868.5499999952</c:v>
                </c:pt>
                <c:pt idx="2">
                  <c:v>5360744.1999999909</c:v>
                </c:pt>
                <c:pt idx="3">
                  <c:v>6063591.6199999917</c:v>
                </c:pt>
                <c:pt idx="4">
                  <c:v>5948998.0300000031</c:v>
                </c:pt>
                <c:pt idx="5">
                  <c:v>4852338.2399999984</c:v>
                </c:pt>
                <c:pt idx="6">
                  <c:v>4926967.9399999995</c:v>
                </c:pt>
                <c:pt idx="7">
                  <c:v>5429457.2899999991</c:v>
                </c:pt>
                <c:pt idx="8">
                  <c:v>5161646.4299999923</c:v>
                </c:pt>
                <c:pt idx="9">
                  <c:v>5549535.289999987</c:v>
                </c:pt>
                <c:pt idx="10">
                  <c:v>6021419.7500000056</c:v>
                </c:pt>
                <c:pt idx="11">
                  <c:v>6048638.3999999985</c:v>
                </c:pt>
              </c:numCache>
            </c:numRef>
          </c:val>
          <c:smooth val="0"/>
          <c:extLst xmlns:c16r2="http://schemas.microsoft.com/office/drawing/2015/06/chart">
            <c:ext xmlns:c16="http://schemas.microsoft.com/office/drawing/2014/chart" uri="{C3380CC4-5D6E-409C-BE32-E72D297353CC}">
              <c16:uniqueId val="{00000003-F8D4-4924-B6EF-11A3CECD4411}"/>
            </c:ext>
          </c:extLst>
        </c:ser>
        <c:ser>
          <c:idx val="4"/>
          <c:order val="8"/>
          <c:tx>
            <c:strRef>
              <c:f>'Tarjeta de crédito año2016'!$B$1286</c:f>
              <c:strCache>
                <c:ptCount val="1"/>
                <c:pt idx="0">
                  <c:v>E</c:v>
                </c:pt>
              </c:strCache>
            </c:strRef>
          </c:tx>
          <c:cat>
            <c:strRef>
              <c:f>'Tarjeta de crédito año2016'!$C$1277:$N$1277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año2016'!$C$1286:$N$1286</c:f>
              <c:numCache>
                <c:formatCode>#,##0</c:formatCode>
                <c:ptCount val="12"/>
                <c:pt idx="0">
                  <c:v>15627940.200000005</c:v>
                </c:pt>
                <c:pt idx="1">
                  <c:v>17379757.799999986</c:v>
                </c:pt>
                <c:pt idx="2">
                  <c:v>17199405.490000017</c:v>
                </c:pt>
                <c:pt idx="3">
                  <c:v>18121074.020000018</c:v>
                </c:pt>
                <c:pt idx="4">
                  <c:v>20377026.659999922</c:v>
                </c:pt>
                <c:pt idx="5">
                  <c:v>18362294.090000018</c:v>
                </c:pt>
                <c:pt idx="6">
                  <c:v>17668732.940000009</c:v>
                </c:pt>
                <c:pt idx="7">
                  <c:v>15817925.359999985</c:v>
                </c:pt>
                <c:pt idx="8">
                  <c:v>15761283.190000003</c:v>
                </c:pt>
                <c:pt idx="9">
                  <c:v>17174246.549999975</c:v>
                </c:pt>
                <c:pt idx="10">
                  <c:v>16221372.819999987</c:v>
                </c:pt>
                <c:pt idx="11">
                  <c:v>15840042.260000013</c:v>
                </c:pt>
              </c:numCache>
            </c:numRef>
          </c:val>
          <c:smooth val="0"/>
          <c:extLst xmlns:c16r2="http://schemas.microsoft.com/office/drawing/2015/06/chart">
            <c:ext xmlns:c16="http://schemas.microsoft.com/office/drawing/2014/chart" uri="{C3380CC4-5D6E-409C-BE32-E72D297353CC}">
              <c16:uniqueId val="{00000004-F8D4-4924-B6EF-11A3CECD4411}"/>
            </c:ext>
          </c:extLst>
        </c:ser>
        <c:dLbls>
          <c:showLegendKey val="0"/>
          <c:showVal val="0"/>
          <c:showCatName val="0"/>
          <c:showSerName val="0"/>
          <c:showPercent val="0"/>
          <c:showBubbleSize val="0"/>
        </c:dLbls>
        <c:marker val="1"/>
        <c:smooth val="0"/>
        <c:axId val="49166592"/>
        <c:axId val="49176960"/>
      </c:lineChart>
      <c:catAx>
        <c:axId val="491665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9176960"/>
        <c:crosses val="autoZero"/>
        <c:auto val="1"/>
        <c:lblAlgn val="ctr"/>
        <c:lblOffset val="100"/>
        <c:noMultiLvlLbl val="0"/>
      </c:catAx>
      <c:valAx>
        <c:axId val="49176960"/>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0" sourceLinked="1"/>
        <c:majorTickMark val="out"/>
        <c:minorTickMark val="none"/>
        <c:tickLblPos val="nextTo"/>
        <c:crossAx val="4916659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calificación</a:t>
            </a:r>
            <a:endParaRPr lang="es-EC"/>
          </a:p>
        </c:rich>
      </c:tx>
      <c:overlay val="1"/>
    </c:title>
    <c:autoTitleDeleted val="0"/>
    <c:plotArea>
      <c:layout>
        <c:manualLayout>
          <c:layoutTarget val="inner"/>
          <c:xMode val="edge"/>
          <c:yMode val="edge"/>
          <c:x val="0.14610519323671498"/>
          <c:y val="0.11967991452991453"/>
          <c:w val="0.73601328502415464"/>
          <c:h val="0.60065705128205127"/>
        </c:manualLayout>
      </c:layout>
      <c:lineChart>
        <c:grouping val="standard"/>
        <c:varyColors val="0"/>
        <c:ser>
          <c:idx val="0"/>
          <c:order val="0"/>
          <c:tx>
            <c:strRef>
              <c:f>'Tarjeta de crédito año2016'!$B$1319</c:f>
              <c:strCache>
                <c:ptCount val="1"/>
                <c:pt idx="0">
                  <c:v>A1</c:v>
                </c:pt>
              </c:strCache>
            </c:strRef>
          </c:tx>
          <c:cat>
            <c:strRef>
              <c:f>'Tarjeta de crédito año2016'!$C$1318:$N$1318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año2016'!$C$1319:$N$1319</c:f>
              <c:numCache>
                <c:formatCode>#,##0</c:formatCode>
                <c:ptCount val="12"/>
                <c:pt idx="0">
                  <c:v>3794140529.4900045</c:v>
                </c:pt>
                <c:pt idx="1">
                  <c:v>3738986882.6600122</c:v>
                </c:pt>
                <c:pt idx="2">
                  <c:v>3693005186.3199954</c:v>
                </c:pt>
                <c:pt idx="3">
                  <c:v>3761864729.9099998</c:v>
                </c:pt>
                <c:pt idx="4">
                  <c:v>3773467443.6799927</c:v>
                </c:pt>
                <c:pt idx="5">
                  <c:v>3782894934.4000058</c:v>
                </c:pt>
                <c:pt idx="6">
                  <c:v>3770473452.1299934</c:v>
                </c:pt>
                <c:pt idx="7">
                  <c:v>3793550636.1000042</c:v>
                </c:pt>
                <c:pt idx="8">
                  <c:v>3950819586.4999876</c:v>
                </c:pt>
                <c:pt idx="9">
                  <c:v>3941793920.2199998</c:v>
                </c:pt>
                <c:pt idx="10">
                  <c:v>4025099164.8500013</c:v>
                </c:pt>
                <c:pt idx="11">
                  <c:v>4146113632.590014</c:v>
                </c:pt>
              </c:numCache>
            </c:numRef>
          </c:val>
          <c:smooth val="1"/>
          <c:extLst xmlns:c16r2="http://schemas.microsoft.com/office/drawing/2015/06/chart">
            <c:ext xmlns:c16="http://schemas.microsoft.com/office/drawing/2014/chart" uri="{C3380CC4-5D6E-409C-BE32-E72D297353CC}">
              <c16:uniqueId val="{00000000-C60B-4127-B29E-1AA3745F61F2}"/>
            </c:ext>
          </c:extLst>
        </c:ser>
        <c:ser>
          <c:idx val="5"/>
          <c:order val="1"/>
          <c:tx>
            <c:strRef>
              <c:f>'Tarjeta de crédito año2016'!$B$1320</c:f>
              <c:strCache>
                <c:ptCount val="1"/>
                <c:pt idx="0">
                  <c:v>A2</c:v>
                </c:pt>
              </c:strCache>
            </c:strRef>
          </c:tx>
          <c:val>
            <c:numRef>
              <c:f>'Tarjeta de crédito año2016'!$C$1320:$F$1320</c:f>
              <c:numCache>
                <c:formatCode>#,##0</c:formatCode>
                <c:ptCount val="4"/>
                <c:pt idx="0">
                  <c:v>107652073.31000003</c:v>
                </c:pt>
                <c:pt idx="1">
                  <c:v>101859851.93999994</c:v>
                </c:pt>
                <c:pt idx="2">
                  <c:v>172483953.2299999</c:v>
                </c:pt>
                <c:pt idx="3">
                  <c:v>103857540.29999986</c:v>
                </c:pt>
              </c:numCache>
            </c:numRef>
          </c:val>
          <c:smooth val="0"/>
        </c:ser>
        <c:ser>
          <c:idx val="6"/>
          <c:order val="2"/>
          <c:tx>
            <c:strRef>
              <c:f>'Tarjeta de crédito año2016'!$B$1321</c:f>
              <c:strCache>
                <c:ptCount val="1"/>
                <c:pt idx="0">
                  <c:v>A3</c:v>
                </c:pt>
              </c:strCache>
            </c:strRef>
          </c:tx>
          <c:val>
            <c:numRef>
              <c:f>'Tarjeta de crédito año2016'!$C$1321:$F$1321</c:f>
              <c:numCache>
                <c:formatCode>#,##0</c:formatCode>
                <c:ptCount val="4"/>
                <c:pt idx="0">
                  <c:v>234886766.94999978</c:v>
                </c:pt>
                <c:pt idx="1">
                  <c:v>216667058.59000021</c:v>
                </c:pt>
                <c:pt idx="2">
                  <c:v>185295361.21000022</c:v>
                </c:pt>
                <c:pt idx="3">
                  <c:v>164296635.73000026</c:v>
                </c:pt>
              </c:numCache>
            </c:numRef>
          </c:val>
          <c:smooth val="0"/>
        </c:ser>
        <c:ser>
          <c:idx val="1"/>
          <c:order val="3"/>
          <c:tx>
            <c:strRef>
              <c:f>'Tarjeta de crédito año2016'!$B$1322</c:f>
              <c:strCache>
                <c:ptCount val="1"/>
                <c:pt idx="0">
                  <c:v>B1</c:v>
                </c:pt>
              </c:strCache>
            </c:strRef>
          </c:tx>
          <c:cat>
            <c:strRef>
              <c:f>'Tarjeta de crédito año2016'!$C$1318:$N$1318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año2016'!$C$1322:$N$1322</c:f>
              <c:numCache>
                <c:formatCode>#,##0</c:formatCode>
                <c:ptCount val="12"/>
                <c:pt idx="0">
                  <c:v>63259825.040000118</c:v>
                </c:pt>
                <c:pt idx="1">
                  <c:v>64538803.240000024</c:v>
                </c:pt>
                <c:pt idx="2">
                  <c:v>47911446.56000001</c:v>
                </c:pt>
                <c:pt idx="3">
                  <c:v>50484775.089999966</c:v>
                </c:pt>
                <c:pt idx="4">
                  <c:v>54738137.959999889</c:v>
                </c:pt>
                <c:pt idx="5">
                  <c:v>47632273.619999982</c:v>
                </c:pt>
                <c:pt idx="6">
                  <c:v>49723357.020000152</c:v>
                </c:pt>
                <c:pt idx="7">
                  <c:v>42764787.160000011</c:v>
                </c:pt>
                <c:pt idx="8">
                  <c:v>42309497.920000024</c:v>
                </c:pt>
                <c:pt idx="9">
                  <c:v>46116822.979999967</c:v>
                </c:pt>
                <c:pt idx="10">
                  <c:v>49384821.039999947</c:v>
                </c:pt>
                <c:pt idx="11">
                  <c:v>38451617.510000035</c:v>
                </c:pt>
              </c:numCache>
            </c:numRef>
          </c:val>
          <c:smooth val="0"/>
          <c:extLst xmlns:c16r2="http://schemas.microsoft.com/office/drawing/2015/06/chart">
            <c:ext xmlns:c16="http://schemas.microsoft.com/office/drawing/2014/chart" uri="{C3380CC4-5D6E-409C-BE32-E72D297353CC}">
              <c16:uniqueId val="{00000001-C60B-4127-B29E-1AA3745F61F2}"/>
            </c:ext>
          </c:extLst>
        </c:ser>
        <c:ser>
          <c:idx val="7"/>
          <c:order val="4"/>
          <c:tx>
            <c:strRef>
              <c:f>'Tarjeta de crédito año2016'!$B$1323</c:f>
              <c:strCache>
                <c:ptCount val="1"/>
                <c:pt idx="0">
                  <c:v>B2</c:v>
                </c:pt>
              </c:strCache>
            </c:strRef>
          </c:tx>
          <c:val>
            <c:numRef>
              <c:f>'Tarjeta de crédito año2016'!$C$1323:$F$1323</c:f>
              <c:numCache>
                <c:formatCode>#,##0</c:formatCode>
                <c:ptCount val="4"/>
                <c:pt idx="0">
                  <c:v>48653889.049999967</c:v>
                </c:pt>
                <c:pt idx="1">
                  <c:v>55053098.030000046</c:v>
                </c:pt>
                <c:pt idx="2">
                  <c:v>50424754.020000048</c:v>
                </c:pt>
                <c:pt idx="3">
                  <c:v>39359262.309999928</c:v>
                </c:pt>
              </c:numCache>
            </c:numRef>
          </c:val>
          <c:smooth val="0"/>
        </c:ser>
        <c:ser>
          <c:idx val="2"/>
          <c:order val="5"/>
          <c:tx>
            <c:strRef>
              <c:f>'Tarjeta de crédito año2016'!$B$1324</c:f>
              <c:strCache>
                <c:ptCount val="1"/>
                <c:pt idx="0">
                  <c:v>C1</c:v>
                </c:pt>
              </c:strCache>
            </c:strRef>
          </c:tx>
          <c:cat>
            <c:strRef>
              <c:f>'Tarjeta de crédito año2016'!$C$1318:$N$1318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año2016'!$C$1324:$N$1324</c:f>
              <c:numCache>
                <c:formatCode>#,##0</c:formatCode>
                <c:ptCount val="12"/>
                <c:pt idx="0">
                  <c:v>35643493.91999995</c:v>
                </c:pt>
                <c:pt idx="1">
                  <c:v>43477474.520000003</c:v>
                </c:pt>
                <c:pt idx="2">
                  <c:v>38669679.829999976</c:v>
                </c:pt>
                <c:pt idx="3">
                  <c:v>36320991.979999997</c:v>
                </c:pt>
                <c:pt idx="4">
                  <c:v>40782800.459999993</c:v>
                </c:pt>
                <c:pt idx="5">
                  <c:v>34795586.159999996</c:v>
                </c:pt>
                <c:pt idx="6">
                  <c:v>36757965.179999962</c:v>
                </c:pt>
                <c:pt idx="7">
                  <c:v>35669242.25999999</c:v>
                </c:pt>
                <c:pt idx="8">
                  <c:v>34343659.079999998</c:v>
                </c:pt>
                <c:pt idx="9">
                  <c:v>33982841.279999986</c:v>
                </c:pt>
                <c:pt idx="10">
                  <c:v>32435140.239999965</c:v>
                </c:pt>
                <c:pt idx="11">
                  <c:v>32745071.779999979</c:v>
                </c:pt>
              </c:numCache>
            </c:numRef>
          </c:val>
          <c:smooth val="0"/>
          <c:extLst xmlns:c16r2="http://schemas.microsoft.com/office/drawing/2015/06/chart">
            <c:ext xmlns:c16="http://schemas.microsoft.com/office/drawing/2014/chart" uri="{C3380CC4-5D6E-409C-BE32-E72D297353CC}">
              <c16:uniqueId val="{00000002-C60B-4127-B29E-1AA3745F61F2}"/>
            </c:ext>
          </c:extLst>
        </c:ser>
        <c:ser>
          <c:idx val="8"/>
          <c:order val="6"/>
          <c:tx>
            <c:strRef>
              <c:f>'Tarjeta de crédito año2016'!$B$1325</c:f>
              <c:strCache>
                <c:ptCount val="1"/>
                <c:pt idx="0">
                  <c:v>C2</c:v>
                </c:pt>
              </c:strCache>
            </c:strRef>
          </c:tx>
          <c:val>
            <c:numRef>
              <c:f>'Tarjeta de crédito año2016'!$C$1325:$F$1325</c:f>
              <c:numCache>
                <c:formatCode>#,##0</c:formatCode>
                <c:ptCount val="4"/>
                <c:pt idx="0">
                  <c:v>23730792.929999996</c:v>
                </c:pt>
                <c:pt idx="1">
                  <c:v>23105189.170000024</c:v>
                </c:pt>
                <c:pt idx="2">
                  <c:v>26768514.039999995</c:v>
                </c:pt>
                <c:pt idx="3">
                  <c:v>28281158.949999999</c:v>
                </c:pt>
              </c:numCache>
            </c:numRef>
          </c:val>
          <c:smooth val="0"/>
        </c:ser>
        <c:ser>
          <c:idx val="3"/>
          <c:order val="7"/>
          <c:tx>
            <c:strRef>
              <c:f>'Tarjeta de crédito año2016'!$B$1326</c:f>
              <c:strCache>
                <c:ptCount val="1"/>
                <c:pt idx="0">
                  <c:v>D</c:v>
                </c:pt>
              </c:strCache>
            </c:strRef>
          </c:tx>
          <c:cat>
            <c:strRef>
              <c:f>'Tarjeta de crédito año2016'!$C$1318:$N$1318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año2016'!$C$1326:$N$1326</c:f>
              <c:numCache>
                <c:formatCode>#,##0</c:formatCode>
                <c:ptCount val="12"/>
                <c:pt idx="0">
                  <c:v>38314236.689999998</c:v>
                </c:pt>
                <c:pt idx="1">
                  <c:v>37283406.240000032</c:v>
                </c:pt>
                <c:pt idx="2">
                  <c:v>38881922.129999973</c:v>
                </c:pt>
                <c:pt idx="3">
                  <c:v>29988278.150000047</c:v>
                </c:pt>
                <c:pt idx="4">
                  <c:v>24872415.829999961</c:v>
                </c:pt>
                <c:pt idx="5">
                  <c:v>22622705.330000035</c:v>
                </c:pt>
                <c:pt idx="6">
                  <c:v>27068915.22000001</c:v>
                </c:pt>
                <c:pt idx="7">
                  <c:v>29038835.009999976</c:v>
                </c:pt>
                <c:pt idx="8">
                  <c:v>27270246.249999944</c:v>
                </c:pt>
                <c:pt idx="9">
                  <c:v>33203052.699999943</c:v>
                </c:pt>
                <c:pt idx="10">
                  <c:v>33037489.150000025</c:v>
                </c:pt>
                <c:pt idx="11">
                  <c:v>32211037.889999971</c:v>
                </c:pt>
              </c:numCache>
            </c:numRef>
          </c:val>
          <c:smooth val="0"/>
          <c:extLst xmlns:c16r2="http://schemas.microsoft.com/office/drawing/2015/06/chart">
            <c:ext xmlns:c16="http://schemas.microsoft.com/office/drawing/2014/chart" uri="{C3380CC4-5D6E-409C-BE32-E72D297353CC}">
              <c16:uniqueId val="{00000003-C60B-4127-B29E-1AA3745F61F2}"/>
            </c:ext>
          </c:extLst>
        </c:ser>
        <c:ser>
          <c:idx val="4"/>
          <c:order val="8"/>
          <c:tx>
            <c:strRef>
              <c:f>'Tarjeta de crédito año2016'!$B$1327</c:f>
              <c:strCache>
                <c:ptCount val="1"/>
                <c:pt idx="0">
                  <c:v>E</c:v>
                </c:pt>
              </c:strCache>
            </c:strRef>
          </c:tx>
          <c:cat>
            <c:strRef>
              <c:f>'Tarjeta de crédito año2016'!$C$1318:$N$1318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año2016'!$C$1327:$N$1327</c:f>
              <c:numCache>
                <c:formatCode>#,##0</c:formatCode>
                <c:ptCount val="12"/>
                <c:pt idx="0">
                  <c:v>46447271.000000007</c:v>
                </c:pt>
                <c:pt idx="1">
                  <c:v>49388622.92999997</c:v>
                </c:pt>
                <c:pt idx="2">
                  <c:v>45475551.69000002</c:v>
                </c:pt>
                <c:pt idx="3">
                  <c:v>62130868.369999975</c:v>
                </c:pt>
                <c:pt idx="4">
                  <c:v>75378660.110000059</c:v>
                </c:pt>
                <c:pt idx="5">
                  <c:v>66660391.430000007</c:v>
                </c:pt>
                <c:pt idx="6">
                  <c:v>63660526.970000073</c:v>
                </c:pt>
                <c:pt idx="7">
                  <c:v>64425320.880000047</c:v>
                </c:pt>
                <c:pt idx="8">
                  <c:v>63203233.510000035</c:v>
                </c:pt>
                <c:pt idx="9">
                  <c:v>62755934.870000005</c:v>
                </c:pt>
                <c:pt idx="10">
                  <c:v>65529502.75999999</c:v>
                </c:pt>
                <c:pt idx="11">
                  <c:v>64389485.879999928</c:v>
                </c:pt>
              </c:numCache>
            </c:numRef>
          </c:val>
          <c:smooth val="0"/>
          <c:extLst xmlns:c16r2="http://schemas.microsoft.com/office/drawing/2015/06/chart">
            <c:ext xmlns:c16="http://schemas.microsoft.com/office/drawing/2014/chart" uri="{C3380CC4-5D6E-409C-BE32-E72D297353CC}">
              <c16:uniqueId val="{00000004-C60B-4127-B29E-1AA3745F61F2}"/>
            </c:ext>
          </c:extLst>
        </c:ser>
        <c:dLbls>
          <c:showLegendKey val="0"/>
          <c:showVal val="0"/>
          <c:showCatName val="0"/>
          <c:showSerName val="0"/>
          <c:showPercent val="0"/>
          <c:showBubbleSize val="0"/>
        </c:dLbls>
        <c:marker val="1"/>
        <c:smooth val="0"/>
        <c:axId val="49206400"/>
        <c:axId val="49208320"/>
      </c:lineChart>
      <c:catAx>
        <c:axId val="4920640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49208320"/>
        <c:crosses val="autoZero"/>
        <c:auto val="1"/>
        <c:lblAlgn val="ctr"/>
        <c:lblOffset val="100"/>
        <c:noMultiLvlLbl val="0"/>
      </c:catAx>
      <c:valAx>
        <c:axId val="49208320"/>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492064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calificación</a:t>
            </a:r>
            <a:endParaRPr lang="es-EC"/>
          </a:p>
        </c:rich>
      </c:tx>
      <c:overlay val="1"/>
    </c:title>
    <c:autoTitleDeleted val="0"/>
    <c:plotArea>
      <c:layout>
        <c:manualLayout>
          <c:layoutTarget val="inner"/>
          <c:xMode val="edge"/>
          <c:yMode val="edge"/>
          <c:x val="0.12667934782608695"/>
          <c:y val="9.797051282051282E-2"/>
          <c:w val="0.76157439613526567"/>
          <c:h val="0.62236645299145299"/>
        </c:manualLayout>
      </c:layout>
      <c:lineChart>
        <c:grouping val="standard"/>
        <c:varyColors val="0"/>
        <c:ser>
          <c:idx val="0"/>
          <c:order val="0"/>
          <c:tx>
            <c:strRef>
              <c:f>'Tarjeta de crédito año2016'!$B$1361</c:f>
              <c:strCache>
                <c:ptCount val="1"/>
                <c:pt idx="0">
                  <c:v>A1</c:v>
                </c:pt>
              </c:strCache>
            </c:strRef>
          </c:tx>
          <c:cat>
            <c:strRef>
              <c:f>'Tarjeta de crédito año2016'!$C$1360:$N$1360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año2016'!$C$1361:$N$1361</c:f>
              <c:numCache>
                <c:formatCode>#,##0</c:formatCode>
                <c:ptCount val="12"/>
                <c:pt idx="0">
                  <c:v>1730913.5900000047</c:v>
                </c:pt>
                <c:pt idx="1">
                  <c:v>1919811.5600000119</c:v>
                </c:pt>
                <c:pt idx="2">
                  <c:v>2376567.3899999876</c:v>
                </c:pt>
                <c:pt idx="3">
                  <c:v>336190.87999999995</c:v>
                </c:pt>
                <c:pt idx="4">
                  <c:v>395757.79999999743</c:v>
                </c:pt>
                <c:pt idx="5">
                  <c:v>2321365.2000000156</c:v>
                </c:pt>
                <c:pt idx="6">
                  <c:v>1870514.9499999827</c:v>
                </c:pt>
                <c:pt idx="7">
                  <c:v>2322115.070000011</c:v>
                </c:pt>
                <c:pt idx="8">
                  <c:v>1798415.6700000106</c:v>
                </c:pt>
                <c:pt idx="9">
                  <c:v>895746.67000000388</c:v>
                </c:pt>
                <c:pt idx="10">
                  <c:v>875900.22999999928</c:v>
                </c:pt>
                <c:pt idx="11">
                  <c:v>190851.55999999944</c:v>
                </c:pt>
              </c:numCache>
            </c:numRef>
          </c:val>
          <c:smooth val="1"/>
          <c:extLst xmlns:c16r2="http://schemas.microsoft.com/office/drawing/2015/06/chart">
            <c:ext xmlns:c16="http://schemas.microsoft.com/office/drawing/2014/chart" uri="{C3380CC4-5D6E-409C-BE32-E72D297353CC}">
              <c16:uniqueId val="{00000000-953D-4555-A330-CFF0DF522E7F}"/>
            </c:ext>
          </c:extLst>
        </c:ser>
        <c:ser>
          <c:idx val="5"/>
          <c:order val="1"/>
          <c:tx>
            <c:strRef>
              <c:f>'Tarjeta de crédito año2016'!$B$1362</c:f>
              <c:strCache>
                <c:ptCount val="1"/>
                <c:pt idx="0">
                  <c:v>A2</c:v>
                </c:pt>
              </c:strCache>
            </c:strRef>
          </c:tx>
          <c:val>
            <c:numRef>
              <c:f>'Tarjeta de crédito año2016'!$C$1362:$F$1362</c:f>
              <c:numCache>
                <c:formatCode>#,##0</c:formatCode>
                <c:ptCount val="4"/>
                <c:pt idx="0">
                  <c:v>952272.2999999997</c:v>
                </c:pt>
                <c:pt idx="1">
                  <c:v>1358592.9999999974</c:v>
                </c:pt>
                <c:pt idx="2">
                  <c:v>1025542.7100000017</c:v>
                </c:pt>
                <c:pt idx="3">
                  <c:v>2048389.33</c:v>
                </c:pt>
              </c:numCache>
            </c:numRef>
          </c:val>
          <c:smooth val="0"/>
        </c:ser>
        <c:ser>
          <c:idx val="6"/>
          <c:order val="2"/>
          <c:tx>
            <c:strRef>
              <c:f>'Tarjeta de crédito año2016'!$B$1363</c:f>
              <c:strCache>
                <c:ptCount val="1"/>
                <c:pt idx="0">
                  <c:v>A3</c:v>
                </c:pt>
              </c:strCache>
            </c:strRef>
          </c:tx>
          <c:val>
            <c:numRef>
              <c:f>'Tarjeta de crédito año2016'!$C$1363:$F$1363</c:f>
              <c:numCache>
                <c:formatCode>#,##0</c:formatCode>
                <c:ptCount val="4"/>
                <c:pt idx="0">
                  <c:v>11928645.64999998</c:v>
                </c:pt>
                <c:pt idx="1">
                  <c:v>9796238.4399999864</c:v>
                </c:pt>
                <c:pt idx="2">
                  <c:v>7152484.5200000191</c:v>
                </c:pt>
                <c:pt idx="3">
                  <c:v>7444164.7700000117</c:v>
                </c:pt>
              </c:numCache>
            </c:numRef>
          </c:val>
          <c:smooth val="0"/>
        </c:ser>
        <c:ser>
          <c:idx val="1"/>
          <c:order val="3"/>
          <c:tx>
            <c:strRef>
              <c:f>'Tarjeta de crédito año2016'!$B$1364</c:f>
              <c:strCache>
                <c:ptCount val="1"/>
                <c:pt idx="0">
                  <c:v>B1</c:v>
                </c:pt>
              </c:strCache>
            </c:strRef>
          </c:tx>
          <c:cat>
            <c:strRef>
              <c:f>'Tarjeta de crédito año2016'!$C$1360:$N$1360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año2016'!$C$1364:$N$1364</c:f>
              <c:numCache>
                <c:formatCode>#,##0</c:formatCode>
                <c:ptCount val="12"/>
                <c:pt idx="0">
                  <c:v>11983921.389999988</c:v>
                </c:pt>
                <c:pt idx="1">
                  <c:v>10042579.26999999</c:v>
                </c:pt>
                <c:pt idx="2">
                  <c:v>9539298.6100000087</c:v>
                </c:pt>
                <c:pt idx="3">
                  <c:v>7741588.609999992</c:v>
                </c:pt>
                <c:pt idx="4">
                  <c:v>7582416.1400000025</c:v>
                </c:pt>
                <c:pt idx="5">
                  <c:v>8177554.2200000025</c:v>
                </c:pt>
                <c:pt idx="6">
                  <c:v>10441514.239999991</c:v>
                </c:pt>
                <c:pt idx="7">
                  <c:v>13145668.969999997</c:v>
                </c:pt>
                <c:pt idx="8">
                  <c:v>10980281.870000003</c:v>
                </c:pt>
                <c:pt idx="9">
                  <c:v>11813405.440000035</c:v>
                </c:pt>
                <c:pt idx="10">
                  <c:v>13557519.35</c:v>
                </c:pt>
                <c:pt idx="11">
                  <c:v>10250120.099999988</c:v>
                </c:pt>
              </c:numCache>
            </c:numRef>
          </c:val>
          <c:smooth val="1"/>
          <c:extLst xmlns:c16r2="http://schemas.microsoft.com/office/drawing/2015/06/chart">
            <c:ext xmlns:c16="http://schemas.microsoft.com/office/drawing/2014/chart" uri="{C3380CC4-5D6E-409C-BE32-E72D297353CC}">
              <c16:uniqueId val="{00000001-953D-4555-A330-CFF0DF522E7F}"/>
            </c:ext>
          </c:extLst>
        </c:ser>
        <c:ser>
          <c:idx val="7"/>
          <c:order val="4"/>
          <c:tx>
            <c:strRef>
              <c:f>'Tarjeta de crédito año2016'!$B$1365</c:f>
              <c:strCache>
                <c:ptCount val="1"/>
                <c:pt idx="0">
                  <c:v>B2</c:v>
                </c:pt>
              </c:strCache>
            </c:strRef>
          </c:tx>
          <c:val>
            <c:numRef>
              <c:f>'Tarjeta de crédito año2016'!$C$1365:$F$1365</c:f>
              <c:numCache>
                <c:formatCode>#,##0</c:formatCode>
                <c:ptCount val="4"/>
                <c:pt idx="0">
                  <c:v>9958156.9899999872</c:v>
                </c:pt>
                <c:pt idx="1">
                  <c:v>11174909.87999999</c:v>
                </c:pt>
                <c:pt idx="2">
                  <c:v>9526645.5200000033</c:v>
                </c:pt>
                <c:pt idx="3">
                  <c:v>7429759.3400000129</c:v>
                </c:pt>
              </c:numCache>
            </c:numRef>
          </c:val>
          <c:smooth val="0"/>
        </c:ser>
        <c:ser>
          <c:idx val="2"/>
          <c:order val="5"/>
          <c:tx>
            <c:strRef>
              <c:f>'Tarjeta de crédito año2016'!$B$1366</c:f>
              <c:strCache>
                <c:ptCount val="1"/>
                <c:pt idx="0">
                  <c:v>C1</c:v>
                </c:pt>
              </c:strCache>
            </c:strRef>
          </c:tx>
          <c:cat>
            <c:strRef>
              <c:f>'Tarjeta de crédito año2016'!$C$1360:$N$1360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año2016'!$C$1366:$N$1366</c:f>
              <c:numCache>
                <c:formatCode>#,##0</c:formatCode>
                <c:ptCount val="12"/>
                <c:pt idx="0">
                  <c:v>11206356.730000002</c:v>
                </c:pt>
                <c:pt idx="1">
                  <c:v>13855824.090000052</c:v>
                </c:pt>
                <c:pt idx="2">
                  <c:v>11226469.609999988</c:v>
                </c:pt>
                <c:pt idx="3">
                  <c:v>10166165.450000001</c:v>
                </c:pt>
                <c:pt idx="4">
                  <c:v>10513092.799999991</c:v>
                </c:pt>
                <c:pt idx="5">
                  <c:v>8737982.2199999988</c:v>
                </c:pt>
                <c:pt idx="6">
                  <c:v>9590716.8299999926</c:v>
                </c:pt>
                <c:pt idx="7">
                  <c:v>9079454.8000000212</c:v>
                </c:pt>
                <c:pt idx="8">
                  <c:v>10080542.199999997</c:v>
                </c:pt>
                <c:pt idx="9">
                  <c:v>9400282.9700000174</c:v>
                </c:pt>
                <c:pt idx="10">
                  <c:v>8741582.2900000028</c:v>
                </c:pt>
                <c:pt idx="11">
                  <c:v>7536973.0299999993</c:v>
                </c:pt>
              </c:numCache>
            </c:numRef>
          </c:val>
          <c:smooth val="1"/>
          <c:extLst xmlns:c16r2="http://schemas.microsoft.com/office/drawing/2015/06/chart">
            <c:ext xmlns:c16="http://schemas.microsoft.com/office/drawing/2014/chart" uri="{C3380CC4-5D6E-409C-BE32-E72D297353CC}">
              <c16:uniqueId val="{00000002-953D-4555-A330-CFF0DF522E7F}"/>
            </c:ext>
          </c:extLst>
        </c:ser>
        <c:ser>
          <c:idx val="8"/>
          <c:order val="6"/>
          <c:tx>
            <c:strRef>
              <c:f>'Tarjeta de crédito año2016'!$B$1367</c:f>
              <c:strCache>
                <c:ptCount val="1"/>
                <c:pt idx="0">
                  <c:v>C2</c:v>
                </c:pt>
              </c:strCache>
            </c:strRef>
          </c:tx>
          <c:val>
            <c:numRef>
              <c:f>'Tarjeta de crédito año2016'!$C$1367:$F$1367</c:f>
              <c:numCache>
                <c:formatCode>#,##0</c:formatCode>
                <c:ptCount val="4"/>
                <c:pt idx="0">
                  <c:v>8589209.6899999976</c:v>
                </c:pt>
                <c:pt idx="1">
                  <c:v>9498042.4600000214</c:v>
                </c:pt>
                <c:pt idx="2">
                  <c:v>10464935.609999994</c:v>
                </c:pt>
                <c:pt idx="3">
                  <c:v>10603559.479999989</c:v>
                </c:pt>
              </c:numCache>
            </c:numRef>
          </c:val>
          <c:smooth val="0"/>
        </c:ser>
        <c:ser>
          <c:idx val="3"/>
          <c:order val="7"/>
          <c:tx>
            <c:strRef>
              <c:f>'Tarjeta de crédito año2016'!$B$1368</c:f>
              <c:strCache>
                <c:ptCount val="1"/>
                <c:pt idx="0">
                  <c:v>D</c:v>
                </c:pt>
              </c:strCache>
            </c:strRef>
          </c:tx>
          <c:cat>
            <c:strRef>
              <c:f>'Tarjeta de crédito año2016'!$C$1360:$N$1360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año2016'!$C$1368:$N$1368</c:f>
              <c:numCache>
                <c:formatCode>#,##0</c:formatCode>
                <c:ptCount val="12"/>
                <c:pt idx="0">
                  <c:v>24175066.260000046</c:v>
                </c:pt>
                <c:pt idx="1">
                  <c:v>20804899.91999995</c:v>
                </c:pt>
                <c:pt idx="2">
                  <c:v>20363054.809999984</c:v>
                </c:pt>
                <c:pt idx="3">
                  <c:v>17572476.850000042</c:v>
                </c:pt>
                <c:pt idx="4">
                  <c:v>14617389.530000012</c:v>
                </c:pt>
                <c:pt idx="5">
                  <c:v>10123244.259999994</c:v>
                </c:pt>
                <c:pt idx="6">
                  <c:v>11330953.959999997</c:v>
                </c:pt>
                <c:pt idx="7">
                  <c:v>12731289.969999973</c:v>
                </c:pt>
                <c:pt idx="8">
                  <c:v>14722994.449999999</c:v>
                </c:pt>
                <c:pt idx="9">
                  <c:v>19126486.379999988</c:v>
                </c:pt>
                <c:pt idx="10">
                  <c:v>17550040.580000006</c:v>
                </c:pt>
                <c:pt idx="11">
                  <c:v>13847803.299999984</c:v>
                </c:pt>
              </c:numCache>
            </c:numRef>
          </c:val>
          <c:smooth val="1"/>
          <c:extLst xmlns:c16r2="http://schemas.microsoft.com/office/drawing/2015/06/chart">
            <c:ext xmlns:c16="http://schemas.microsoft.com/office/drawing/2014/chart" uri="{C3380CC4-5D6E-409C-BE32-E72D297353CC}">
              <c16:uniqueId val="{00000003-953D-4555-A330-CFF0DF522E7F}"/>
            </c:ext>
          </c:extLst>
        </c:ser>
        <c:ser>
          <c:idx val="4"/>
          <c:order val="8"/>
          <c:tx>
            <c:strRef>
              <c:f>'Tarjeta de crédito año2016'!$B$1369</c:f>
              <c:strCache>
                <c:ptCount val="1"/>
                <c:pt idx="0">
                  <c:v>E</c:v>
                </c:pt>
              </c:strCache>
            </c:strRef>
          </c:tx>
          <c:cat>
            <c:strRef>
              <c:f>'Tarjeta de crédito año2016'!$C$1360:$N$1360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año2016'!$C$1369:$N$1369</c:f>
              <c:numCache>
                <c:formatCode>#,##0</c:formatCode>
                <c:ptCount val="12"/>
                <c:pt idx="0">
                  <c:v>34897969.670000017</c:v>
                </c:pt>
                <c:pt idx="1">
                  <c:v>36362425.429999992</c:v>
                </c:pt>
                <c:pt idx="2">
                  <c:v>32494063.229999978</c:v>
                </c:pt>
                <c:pt idx="3">
                  <c:v>43330793.030000091</c:v>
                </c:pt>
                <c:pt idx="4">
                  <c:v>57111582.829999976</c:v>
                </c:pt>
                <c:pt idx="5">
                  <c:v>50915282.22999993</c:v>
                </c:pt>
                <c:pt idx="6">
                  <c:v>46941018.550000064</c:v>
                </c:pt>
                <c:pt idx="7">
                  <c:v>46939919.770000093</c:v>
                </c:pt>
                <c:pt idx="8">
                  <c:v>45683770.560000032</c:v>
                </c:pt>
                <c:pt idx="9">
                  <c:v>44025976.560000025</c:v>
                </c:pt>
                <c:pt idx="10">
                  <c:v>46301844.749999993</c:v>
                </c:pt>
                <c:pt idx="11">
                  <c:v>45885442.970000021</c:v>
                </c:pt>
              </c:numCache>
            </c:numRef>
          </c:val>
          <c:smooth val="1"/>
          <c:extLst xmlns:c16r2="http://schemas.microsoft.com/office/drawing/2015/06/chart">
            <c:ext xmlns:c16="http://schemas.microsoft.com/office/drawing/2014/chart" uri="{C3380CC4-5D6E-409C-BE32-E72D297353CC}">
              <c16:uniqueId val="{00000004-953D-4555-A330-CFF0DF522E7F}"/>
            </c:ext>
          </c:extLst>
        </c:ser>
        <c:dLbls>
          <c:showLegendKey val="0"/>
          <c:showVal val="0"/>
          <c:showCatName val="0"/>
          <c:showSerName val="0"/>
          <c:showPercent val="0"/>
          <c:showBubbleSize val="0"/>
        </c:dLbls>
        <c:marker val="1"/>
        <c:smooth val="0"/>
        <c:axId val="74256384"/>
        <c:axId val="74258304"/>
      </c:lineChart>
      <c:catAx>
        <c:axId val="7425638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258304"/>
        <c:crosses val="autoZero"/>
        <c:auto val="1"/>
        <c:lblAlgn val="ctr"/>
        <c:lblOffset val="100"/>
        <c:noMultiLvlLbl val="0"/>
      </c:catAx>
      <c:valAx>
        <c:axId val="74258304"/>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0" sourceLinked="1"/>
        <c:majorTickMark val="out"/>
        <c:minorTickMark val="none"/>
        <c:tickLblPos val="nextTo"/>
        <c:crossAx val="7425638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provincia</a:t>
            </a:r>
            <a:endParaRPr lang="es-EC"/>
          </a:p>
        </c:rich>
      </c:tx>
      <c:layout>
        <c:manualLayout>
          <c:xMode val="edge"/>
          <c:yMode val="edge"/>
          <c:x val="0.21388574879227051"/>
          <c:y val="2.1709401709401711E-2"/>
        </c:manualLayout>
      </c:layout>
      <c:overlay val="1"/>
    </c:title>
    <c:autoTitleDeleted val="0"/>
    <c:plotArea>
      <c:layout>
        <c:manualLayout>
          <c:layoutTarget val="inner"/>
          <c:xMode val="edge"/>
          <c:yMode val="edge"/>
          <c:x val="0.11890289855072464"/>
          <c:y val="0.1332482905982906"/>
          <c:w val="0.69392512077294688"/>
          <c:h val="0.58708867521367525"/>
        </c:manualLayout>
      </c:layout>
      <c:lineChart>
        <c:grouping val="standard"/>
        <c:varyColors val="0"/>
        <c:ser>
          <c:idx val="0"/>
          <c:order val="0"/>
          <c:tx>
            <c:strRef>
              <c:f>'Tarjeta de crédito año2016'!$B$1495</c:f>
              <c:strCache>
                <c:ptCount val="1"/>
                <c:pt idx="0">
                  <c:v> Pichincha</c:v>
                </c:pt>
              </c:strCache>
            </c:strRef>
          </c:tx>
          <c:cat>
            <c:strRef>
              <c:f>'Tarjeta de crédito año2016'!$C$1494:$N$1494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año2016'!$C$1495:$N$1495</c:f>
              <c:numCache>
                <c:formatCode>#,##0</c:formatCode>
                <c:ptCount val="12"/>
                <c:pt idx="0">
                  <c:v>940153.00000000233</c:v>
                </c:pt>
                <c:pt idx="1">
                  <c:v>935104.99999999919</c:v>
                </c:pt>
                <c:pt idx="2">
                  <c:v>932434.00000000058</c:v>
                </c:pt>
                <c:pt idx="3">
                  <c:v>930414.99999999907</c:v>
                </c:pt>
                <c:pt idx="4">
                  <c:v>928625.9999999993</c:v>
                </c:pt>
                <c:pt idx="5">
                  <c:v>934969.99999999977</c:v>
                </c:pt>
                <c:pt idx="6">
                  <c:v>937739.00000000128</c:v>
                </c:pt>
                <c:pt idx="7">
                  <c:v>943766.00000000291</c:v>
                </c:pt>
                <c:pt idx="8">
                  <c:v>953255.00000000058</c:v>
                </c:pt>
                <c:pt idx="9">
                  <c:v>960985.99999999849</c:v>
                </c:pt>
                <c:pt idx="10">
                  <c:v>953181.00000000349</c:v>
                </c:pt>
                <c:pt idx="11">
                  <c:v>963252.00000000081</c:v>
                </c:pt>
              </c:numCache>
            </c:numRef>
          </c:val>
          <c:smooth val="0"/>
          <c:extLst xmlns:c16r2="http://schemas.microsoft.com/office/drawing/2015/06/chart">
            <c:ext xmlns:c16="http://schemas.microsoft.com/office/drawing/2014/chart" uri="{C3380CC4-5D6E-409C-BE32-E72D297353CC}">
              <c16:uniqueId val="{00000000-2F9B-419D-9D8E-76CB8810595F}"/>
            </c:ext>
          </c:extLst>
        </c:ser>
        <c:ser>
          <c:idx val="1"/>
          <c:order val="1"/>
          <c:tx>
            <c:strRef>
              <c:f>'Tarjeta de crédito año2016'!$B$1496</c:f>
              <c:strCache>
                <c:ptCount val="1"/>
                <c:pt idx="0">
                  <c:v> Guayas</c:v>
                </c:pt>
              </c:strCache>
            </c:strRef>
          </c:tx>
          <c:cat>
            <c:strRef>
              <c:f>'Tarjeta de crédito año2016'!$C$1494:$N$1494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año2016'!$C$1496:$N$1496</c:f>
              <c:numCache>
                <c:formatCode>#,##0</c:formatCode>
                <c:ptCount val="12"/>
                <c:pt idx="0">
                  <c:v>731379.00000000093</c:v>
                </c:pt>
                <c:pt idx="1">
                  <c:v>727783.00000000047</c:v>
                </c:pt>
                <c:pt idx="2">
                  <c:v>723192.00000000163</c:v>
                </c:pt>
                <c:pt idx="3">
                  <c:v>719878.99999999674</c:v>
                </c:pt>
                <c:pt idx="4">
                  <c:v>715581.99999999895</c:v>
                </c:pt>
                <c:pt idx="5">
                  <c:v>715443.99999999942</c:v>
                </c:pt>
                <c:pt idx="6">
                  <c:v>715835.00000000163</c:v>
                </c:pt>
                <c:pt idx="7">
                  <c:v>729447.00000000012</c:v>
                </c:pt>
                <c:pt idx="8">
                  <c:v>733192.99999999616</c:v>
                </c:pt>
                <c:pt idx="9">
                  <c:v>725208.99999999674</c:v>
                </c:pt>
                <c:pt idx="10">
                  <c:v>723703.00000000081</c:v>
                </c:pt>
                <c:pt idx="11">
                  <c:v>726054.99999999965</c:v>
                </c:pt>
              </c:numCache>
            </c:numRef>
          </c:val>
          <c:smooth val="0"/>
          <c:extLst xmlns:c16r2="http://schemas.microsoft.com/office/drawing/2015/06/chart">
            <c:ext xmlns:c16="http://schemas.microsoft.com/office/drawing/2014/chart" uri="{C3380CC4-5D6E-409C-BE32-E72D297353CC}">
              <c16:uniqueId val="{00000001-2F9B-419D-9D8E-76CB8810595F}"/>
            </c:ext>
          </c:extLst>
        </c:ser>
        <c:ser>
          <c:idx val="2"/>
          <c:order val="2"/>
          <c:tx>
            <c:strRef>
              <c:f>'Tarjeta de crédito año2016'!$B$1497</c:f>
              <c:strCache>
                <c:ptCount val="1"/>
                <c:pt idx="0">
                  <c:v> Azuay</c:v>
                </c:pt>
              </c:strCache>
            </c:strRef>
          </c:tx>
          <c:cat>
            <c:strRef>
              <c:f>'Tarjeta de crédito año2016'!$C$1494:$N$1494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año2016'!$C$1497:$N$1497</c:f>
              <c:numCache>
                <c:formatCode>#,##0</c:formatCode>
                <c:ptCount val="12"/>
                <c:pt idx="0">
                  <c:v>145124.99999999994</c:v>
                </c:pt>
                <c:pt idx="1">
                  <c:v>144613.00000000035</c:v>
                </c:pt>
                <c:pt idx="2">
                  <c:v>144862.99999999997</c:v>
                </c:pt>
                <c:pt idx="3">
                  <c:v>144294.00000000012</c:v>
                </c:pt>
                <c:pt idx="4">
                  <c:v>144151</c:v>
                </c:pt>
                <c:pt idx="5">
                  <c:v>144743.99999999965</c:v>
                </c:pt>
                <c:pt idx="6">
                  <c:v>147441.00000000003</c:v>
                </c:pt>
                <c:pt idx="7">
                  <c:v>148024.00000000044</c:v>
                </c:pt>
                <c:pt idx="8">
                  <c:v>149449.99999999991</c:v>
                </c:pt>
                <c:pt idx="9">
                  <c:v>149745.99999999988</c:v>
                </c:pt>
                <c:pt idx="10">
                  <c:v>150375.00000000009</c:v>
                </c:pt>
                <c:pt idx="11">
                  <c:v>150720.00000000029</c:v>
                </c:pt>
              </c:numCache>
            </c:numRef>
          </c:val>
          <c:smooth val="0"/>
          <c:extLst xmlns:c16r2="http://schemas.microsoft.com/office/drawing/2015/06/chart">
            <c:ext xmlns:c16="http://schemas.microsoft.com/office/drawing/2014/chart" uri="{C3380CC4-5D6E-409C-BE32-E72D297353CC}">
              <c16:uniqueId val="{00000002-2F9B-419D-9D8E-76CB8810595F}"/>
            </c:ext>
          </c:extLst>
        </c:ser>
        <c:ser>
          <c:idx val="3"/>
          <c:order val="3"/>
          <c:tx>
            <c:strRef>
              <c:f>'Tarjeta de crédito año2016'!$B$1498</c:f>
              <c:strCache>
                <c:ptCount val="1"/>
                <c:pt idx="0">
                  <c:v> Manabí</c:v>
                </c:pt>
              </c:strCache>
            </c:strRef>
          </c:tx>
          <c:cat>
            <c:strRef>
              <c:f>'Tarjeta de crédito año2016'!$C$1494:$N$1494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año2016'!$C$1498:$N$1498</c:f>
              <c:numCache>
                <c:formatCode>#,##0</c:formatCode>
                <c:ptCount val="12"/>
                <c:pt idx="0">
                  <c:v>148543.99999999983</c:v>
                </c:pt>
                <c:pt idx="1">
                  <c:v>147339.99999999985</c:v>
                </c:pt>
                <c:pt idx="2">
                  <c:v>146140.99999999988</c:v>
                </c:pt>
                <c:pt idx="3">
                  <c:v>148666.99999999983</c:v>
                </c:pt>
                <c:pt idx="4">
                  <c:v>146843.00000000038</c:v>
                </c:pt>
                <c:pt idx="5">
                  <c:v>144324.00000000049</c:v>
                </c:pt>
                <c:pt idx="6">
                  <c:v>143976.99999999983</c:v>
                </c:pt>
                <c:pt idx="7">
                  <c:v>144790</c:v>
                </c:pt>
                <c:pt idx="8">
                  <c:v>144820.00000000026</c:v>
                </c:pt>
                <c:pt idx="9">
                  <c:v>145126.00000000017</c:v>
                </c:pt>
                <c:pt idx="10">
                  <c:v>139294.00000000026</c:v>
                </c:pt>
                <c:pt idx="11">
                  <c:v>145772.00000000012</c:v>
                </c:pt>
              </c:numCache>
            </c:numRef>
          </c:val>
          <c:smooth val="0"/>
          <c:extLst xmlns:c16r2="http://schemas.microsoft.com/office/drawing/2015/06/chart">
            <c:ext xmlns:c16="http://schemas.microsoft.com/office/drawing/2014/chart" uri="{C3380CC4-5D6E-409C-BE32-E72D297353CC}">
              <c16:uniqueId val="{00000003-2F9B-419D-9D8E-76CB8810595F}"/>
            </c:ext>
          </c:extLst>
        </c:ser>
        <c:ser>
          <c:idx val="4"/>
          <c:order val="4"/>
          <c:tx>
            <c:strRef>
              <c:f>'Tarjeta de crédito año2016'!$B$1499</c:f>
              <c:strCache>
                <c:ptCount val="1"/>
                <c:pt idx="0">
                  <c:v> El Oro</c:v>
                </c:pt>
              </c:strCache>
            </c:strRef>
          </c:tx>
          <c:cat>
            <c:strRef>
              <c:f>'Tarjeta de crédito año2016'!$C$1494:$N$1494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año2016'!$C$1499:$N$1499</c:f>
              <c:numCache>
                <c:formatCode>#,##0</c:formatCode>
                <c:ptCount val="12"/>
                <c:pt idx="0">
                  <c:v>97990.00000000016</c:v>
                </c:pt>
                <c:pt idx="1">
                  <c:v>97380.000000000233</c:v>
                </c:pt>
                <c:pt idx="2">
                  <c:v>96879.000000000029</c:v>
                </c:pt>
                <c:pt idx="3">
                  <c:v>96477.000000000102</c:v>
                </c:pt>
                <c:pt idx="4">
                  <c:v>96337.000000000015</c:v>
                </c:pt>
                <c:pt idx="5">
                  <c:v>96350.000000000044</c:v>
                </c:pt>
                <c:pt idx="6">
                  <c:v>96620.999999999985</c:v>
                </c:pt>
                <c:pt idx="7">
                  <c:v>97660.00000000016</c:v>
                </c:pt>
                <c:pt idx="8">
                  <c:v>97969.000000000102</c:v>
                </c:pt>
                <c:pt idx="9">
                  <c:v>98543.000000000058</c:v>
                </c:pt>
                <c:pt idx="10">
                  <c:v>98617.000000000233</c:v>
                </c:pt>
                <c:pt idx="11">
                  <c:v>98795.000000000131</c:v>
                </c:pt>
              </c:numCache>
            </c:numRef>
          </c:val>
          <c:smooth val="0"/>
          <c:extLst xmlns:c16r2="http://schemas.microsoft.com/office/drawing/2015/06/chart">
            <c:ext xmlns:c16="http://schemas.microsoft.com/office/drawing/2014/chart" uri="{C3380CC4-5D6E-409C-BE32-E72D297353CC}">
              <c16:uniqueId val="{00000004-2F9B-419D-9D8E-76CB8810595F}"/>
            </c:ext>
          </c:extLst>
        </c:ser>
        <c:dLbls>
          <c:showLegendKey val="0"/>
          <c:showVal val="0"/>
          <c:showCatName val="0"/>
          <c:showSerName val="0"/>
          <c:showPercent val="0"/>
          <c:showBubbleSize val="0"/>
        </c:dLbls>
        <c:marker val="1"/>
        <c:smooth val="0"/>
        <c:axId val="74284416"/>
        <c:axId val="74286592"/>
      </c:lineChart>
      <c:catAx>
        <c:axId val="7428441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286592"/>
        <c:crosses val="autoZero"/>
        <c:auto val="1"/>
        <c:lblAlgn val="ctr"/>
        <c:lblOffset val="100"/>
        <c:noMultiLvlLbl val="0"/>
      </c:catAx>
      <c:valAx>
        <c:axId val="74286592"/>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74284416"/>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de corriente por provincia</a:t>
            </a:r>
            <a:endParaRPr lang="es-EC"/>
          </a:p>
        </c:rich>
      </c:tx>
      <c:layout>
        <c:manualLayout>
          <c:xMode val="edge"/>
          <c:yMode val="edge"/>
          <c:x val="0.29696485507246378"/>
          <c:y val="1.628205128205128E-2"/>
        </c:manualLayout>
      </c:layout>
      <c:overlay val="1"/>
    </c:title>
    <c:autoTitleDeleted val="0"/>
    <c:plotArea>
      <c:layout>
        <c:manualLayout>
          <c:layoutTarget val="inner"/>
          <c:xMode val="edge"/>
          <c:yMode val="edge"/>
          <c:x val="0.13445579710144928"/>
          <c:y val="0.1142525641025641"/>
          <c:w val="0.69654782608695653"/>
          <c:h val="0.6060844017094017"/>
        </c:manualLayout>
      </c:layout>
      <c:lineChart>
        <c:grouping val="standard"/>
        <c:varyColors val="0"/>
        <c:ser>
          <c:idx val="0"/>
          <c:order val="0"/>
          <c:tx>
            <c:strRef>
              <c:f>'Tarjeta de crédito año2016'!$B$1552</c:f>
              <c:strCache>
                <c:ptCount val="1"/>
                <c:pt idx="0">
                  <c:v> Pichincha</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año2016'!$C$1552:$N$1552</c:f>
              <c:numCache>
                <c:formatCode>#,##0</c:formatCode>
                <c:ptCount val="12"/>
                <c:pt idx="0">
                  <c:v>152832472.20999959</c:v>
                </c:pt>
                <c:pt idx="1">
                  <c:v>150210310.20999998</c:v>
                </c:pt>
                <c:pt idx="2">
                  <c:v>145700866.77000004</c:v>
                </c:pt>
                <c:pt idx="3">
                  <c:v>144934593.70000035</c:v>
                </c:pt>
                <c:pt idx="4">
                  <c:v>146514711.5199998</c:v>
                </c:pt>
                <c:pt idx="5">
                  <c:v>144046677.11000016</c:v>
                </c:pt>
                <c:pt idx="6">
                  <c:v>140455539.63999993</c:v>
                </c:pt>
                <c:pt idx="7">
                  <c:v>141184398.68999979</c:v>
                </c:pt>
                <c:pt idx="8">
                  <c:v>145129703.63999972</c:v>
                </c:pt>
                <c:pt idx="9">
                  <c:v>142913287.12000039</c:v>
                </c:pt>
                <c:pt idx="10">
                  <c:v>149129755.62000006</c:v>
                </c:pt>
                <c:pt idx="11">
                  <c:v>142511485.43000033</c:v>
                </c:pt>
              </c:numCache>
            </c:numRef>
          </c:val>
          <c:smooth val="1"/>
          <c:extLst xmlns:c16r2="http://schemas.microsoft.com/office/drawing/2015/06/chart">
            <c:ext xmlns:c16="http://schemas.microsoft.com/office/drawing/2014/chart" uri="{C3380CC4-5D6E-409C-BE32-E72D297353CC}">
              <c16:uniqueId val="{00000000-047A-4582-83F7-6F0F06C377D0}"/>
            </c:ext>
          </c:extLst>
        </c:ser>
        <c:ser>
          <c:idx val="1"/>
          <c:order val="1"/>
          <c:tx>
            <c:strRef>
              <c:f>'Tarjeta de crédito año2016'!$B$1553</c:f>
              <c:strCache>
                <c:ptCount val="1"/>
                <c:pt idx="0">
                  <c:v> Guayas</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año2016'!$C$1553:$N$1553</c:f>
              <c:numCache>
                <c:formatCode>#,##0</c:formatCode>
                <c:ptCount val="12"/>
                <c:pt idx="0">
                  <c:v>75991599.570000112</c:v>
                </c:pt>
                <c:pt idx="1">
                  <c:v>74901608.859999999</c:v>
                </c:pt>
                <c:pt idx="2">
                  <c:v>72192298.239999965</c:v>
                </c:pt>
                <c:pt idx="3">
                  <c:v>74347737.52000013</c:v>
                </c:pt>
                <c:pt idx="4">
                  <c:v>74290278.029999897</c:v>
                </c:pt>
                <c:pt idx="5">
                  <c:v>74842242.560000092</c:v>
                </c:pt>
                <c:pt idx="6">
                  <c:v>72876413.340000138</c:v>
                </c:pt>
                <c:pt idx="7">
                  <c:v>72768288.310000017</c:v>
                </c:pt>
                <c:pt idx="8">
                  <c:v>72785916.509999841</c:v>
                </c:pt>
                <c:pt idx="9">
                  <c:v>73993300.079999983</c:v>
                </c:pt>
                <c:pt idx="10">
                  <c:v>77110289.789999843</c:v>
                </c:pt>
                <c:pt idx="11">
                  <c:v>72795166.460000083</c:v>
                </c:pt>
              </c:numCache>
            </c:numRef>
          </c:val>
          <c:smooth val="1"/>
          <c:extLst xmlns:c16r2="http://schemas.microsoft.com/office/drawing/2015/06/chart">
            <c:ext xmlns:c16="http://schemas.microsoft.com/office/drawing/2014/chart" uri="{C3380CC4-5D6E-409C-BE32-E72D297353CC}">
              <c16:uniqueId val="{00000001-047A-4582-83F7-6F0F06C377D0}"/>
            </c:ext>
          </c:extLst>
        </c:ser>
        <c:ser>
          <c:idx val="2"/>
          <c:order val="2"/>
          <c:tx>
            <c:strRef>
              <c:f>'Tarjeta de crédito año2016'!$B$1554</c:f>
              <c:strCache>
                <c:ptCount val="1"/>
                <c:pt idx="0">
                  <c:v> Azuay</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año2016'!$C$1554:$N$1554</c:f>
              <c:numCache>
                <c:formatCode>#,##0</c:formatCode>
                <c:ptCount val="12"/>
                <c:pt idx="0">
                  <c:v>15081625.48999998</c:v>
                </c:pt>
                <c:pt idx="1">
                  <c:v>15150603.159999983</c:v>
                </c:pt>
                <c:pt idx="2">
                  <c:v>14977164.430000003</c:v>
                </c:pt>
                <c:pt idx="3">
                  <c:v>14681965.070000019</c:v>
                </c:pt>
                <c:pt idx="4">
                  <c:v>14829388.330000013</c:v>
                </c:pt>
                <c:pt idx="5">
                  <c:v>14525958.160000004</c:v>
                </c:pt>
                <c:pt idx="6">
                  <c:v>14482038.210000016</c:v>
                </c:pt>
                <c:pt idx="7">
                  <c:v>14451306.12999999</c:v>
                </c:pt>
                <c:pt idx="8">
                  <c:v>15077354.910000009</c:v>
                </c:pt>
                <c:pt idx="9">
                  <c:v>14828572.11999999</c:v>
                </c:pt>
                <c:pt idx="10">
                  <c:v>15160972.059999989</c:v>
                </c:pt>
                <c:pt idx="11">
                  <c:v>14000596.109999996</c:v>
                </c:pt>
              </c:numCache>
            </c:numRef>
          </c:val>
          <c:smooth val="0"/>
          <c:extLst xmlns:c16r2="http://schemas.microsoft.com/office/drawing/2015/06/chart">
            <c:ext xmlns:c16="http://schemas.microsoft.com/office/drawing/2014/chart" uri="{C3380CC4-5D6E-409C-BE32-E72D297353CC}">
              <c16:uniqueId val="{00000002-047A-4582-83F7-6F0F06C377D0}"/>
            </c:ext>
          </c:extLst>
        </c:ser>
        <c:ser>
          <c:idx val="3"/>
          <c:order val="3"/>
          <c:tx>
            <c:strRef>
              <c:f>'Tarjeta de crédito año2016'!$B$1555</c:f>
              <c:strCache>
                <c:ptCount val="1"/>
                <c:pt idx="0">
                  <c:v> Manabí</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año2016'!$C$1555:$N$1555</c:f>
              <c:numCache>
                <c:formatCode>#,##0</c:formatCode>
                <c:ptCount val="12"/>
                <c:pt idx="0">
                  <c:v>11257137.599999994</c:v>
                </c:pt>
                <c:pt idx="1">
                  <c:v>10975382.429999987</c:v>
                </c:pt>
                <c:pt idx="2">
                  <c:v>10912299.320000004</c:v>
                </c:pt>
                <c:pt idx="3">
                  <c:v>7948188.0700000161</c:v>
                </c:pt>
                <c:pt idx="4">
                  <c:v>8077146.4900000095</c:v>
                </c:pt>
                <c:pt idx="5">
                  <c:v>8151427.0200000079</c:v>
                </c:pt>
                <c:pt idx="6">
                  <c:v>13297494.590000024</c:v>
                </c:pt>
                <c:pt idx="7">
                  <c:v>13110473.140000015</c:v>
                </c:pt>
                <c:pt idx="8">
                  <c:v>10238508.440000018</c:v>
                </c:pt>
                <c:pt idx="9">
                  <c:v>9788549.7199999988</c:v>
                </c:pt>
                <c:pt idx="10">
                  <c:v>10108854.650000002</c:v>
                </c:pt>
                <c:pt idx="11">
                  <c:v>9291120.590000011</c:v>
                </c:pt>
              </c:numCache>
            </c:numRef>
          </c:val>
          <c:smooth val="0"/>
          <c:extLst xmlns:c16r2="http://schemas.microsoft.com/office/drawing/2015/06/chart">
            <c:ext xmlns:c16="http://schemas.microsoft.com/office/drawing/2014/chart" uri="{C3380CC4-5D6E-409C-BE32-E72D297353CC}">
              <c16:uniqueId val="{00000003-047A-4582-83F7-6F0F06C377D0}"/>
            </c:ext>
          </c:extLst>
        </c:ser>
        <c:ser>
          <c:idx val="4"/>
          <c:order val="4"/>
          <c:tx>
            <c:strRef>
              <c:f>'Tarjeta de crédito año2016'!$B$1556</c:f>
              <c:strCache>
                <c:ptCount val="1"/>
                <c:pt idx="0">
                  <c:v> El Oro</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año2016'!$C$1556:$N$1556</c:f>
              <c:numCache>
                <c:formatCode>#,##0</c:formatCode>
                <c:ptCount val="12"/>
                <c:pt idx="0">
                  <c:v>9555945.6399999969</c:v>
                </c:pt>
                <c:pt idx="1">
                  <c:v>9524280.4500000123</c:v>
                </c:pt>
                <c:pt idx="2">
                  <c:v>9236358.7499999758</c:v>
                </c:pt>
                <c:pt idx="3">
                  <c:v>9329143.6900000051</c:v>
                </c:pt>
                <c:pt idx="4">
                  <c:v>9536536.9200000167</c:v>
                </c:pt>
                <c:pt idx="5">
                  <c:v>9113126.7200000063</c:v>
                </c:pt>
                <c:pt idx="6">
                  <c:v>8900340.9100000039</c:v>
                </c:pt>
                <c:pt idx="7">
                  <c:v>8918691.0499999896</c:v>
                </c:pt>
                <c:pt idx="8">
                  <c:v>9111134.6200000085</c:v>
                </c:pt>
                <c:pt idx="9">
                  <c:v>9255490.8300000019</c:v>
                </c:pt>
                <c:pt idx="10">
                  <c:v>9371900.230000006</c:v>
                </c:pt>
                <c:pt idx="11">
                  <c:v>8516990.8599999882</c:v>
                </c:pt>
              </c:numCache>
            </c:numRef>
          </c:val>
          <c:smooth val="0"/>
          <c:extLst xmlns:c16r2="http://schemas.microsoft.com/office/drawing/2015/06/chart">
            <c:ext xmlns:c16="http://schemas.microsoft.com/office/drawing/2014/chart" uri="{C3380CC4-5D6E-409C-BE32-E72D297353CC}">
              <c16:uniqueId val="{00000004-047A-4582-83F7-6F0F06C377D0}"/>
            </c:ext>
          </c:extLst>
        </c:ser>
        <c:ser>
          <c:idx val="5"/>
          <c:order val="5"/>
          <c:tx>
            <c:strRef>
              <c:f>'Tarjeta de crédito año2016'!$B$1557</c:f>
              <c:strCache>
                <c:ptCount val="1"/>
                <c:pt idx="0">
                  <c:v> Tungurahua</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año2016'!$C$1557:$N$1557</c:f>
              <c:numCache>
                <c:formatCode>#,##0</c:formatCode>
                <c:ptCount val="12"/>
                <c:pt idx="0">
                  <c:v>7099761.7499999981</c:v>
                </c:pt>
                <c:pt idx="1">
                  <c:v>7082078.2600000063</c:v>
                </c:pt>
                <c:pt idx="2">
                  <c:v>6764469.7099999962</c:v>
                </c:pt>
                <c:pt idx="3">
                  <c:v>6759825.9799999949</c:v>
                </c:pt>
                <c:pt idx="4">
                  <c:v>6914856.390000009</c:v>
                </c:pt>
                <c:pt idx="5">
                  <c:v>6831424.1399999969</c:v>
                </c:pt>
                <c:pt idx="6">
                  <c:v>6718867.2099999972</c:v>
                </c:pt>
                <c:pt idx="7">
                  <c:v>6738466.1699999925</c:v>
                </c:pt>
                <c:pt idx="8">
                  <c:v>6943017.9599999981</c:v>
                </c:pt>
                <c:pt idx="9">
                  <c:v>6755524.6199999992</c:v>
                </c:pt>
                <c:pt idx="10">
                  <c:v>7139852.749999987</c:v>
                </c:pt>
                <c:pt idx="11">
                  <c:v>6641538.1699999962</c:v>
                </c:pt>
              </c:numCache>
            </c:numRef>
          </c:val>
          <c:smooth val="0"/>
          <c:extLst xmlns:c16r2="http://schemas.microsoft.com/office/drawing/2015/06/chart">
            <c:ext xmlns:c16="http://schemas.microsoft.com/office/drawing/2014/chart" uri="{C3380CC4-5D6E-409C-BE32-E72D297353CC}">
              <c16:uniqueId val="{00000005-047A-4582-83F7-6F0F06C377D0}"/>
            </c:ext>
          </c:extLst>
        </c:ser>
        <c:ser>
          <c:idx val="6"/>
          <c:order val="6"/>
          <c:tx>
            <c:strRef>
              <c:f>'Tarjeta de crédito año2016'!$B$1558</c:f>
              <c:strCache>
                <c:ptCount val="1"/>
                <c:pt idx="0">
                  <c:v> Imbabura</c:v>
                </c:pt>
              </c:strCache>
            </c:strRef>
          </c:tx>
          <c:cat>
            <c:strRef>
              <c:f>'Tarjeta de crédito año2016'!$C$1551:$N$1551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año2016'!$C$1558:$N$1558</c:f>
              <c:numCache>
                <c:formatCode>#,##0</c:formatCode>
                <c:ptCount val="12"/>
                <c:pt idx="0">
                  <c:v>4605423.8299999954</c:v>
                </c:pt>
                <c:pt idx="1">
                  <c:v>4482710.1200000048</c:v>
                </c:pt>
                <c:pt idx="2">
                  <c:v>4443563.5199999996</c:v>
                </c:pt>
                <c:pt idx="3">
                  <c:v>4279105.7900000019</c:v>
                </c:pt>
                <c:pt idx="4">
                  <c:v>4429829.6299999934</c:v>
                </c:pt>
                <c:pt idx="5">
                  <c:v>4304476.26</c:v>
                </c:pt>
                <c:pt idx="6">
                  <c:v>4085760.4999999925</c:v>
                </c:pt>
                <c:pt idx="7">
                  <c:v>4093128.4699999997</c:v>
                </c:pt>
                <c:pt idx="8">
                  <c:v>4327199.129999998</c:v>
                </c:pt>
                <c:pt idx="9">
                  <c:v>4247741.8400000017</c:v>
                </c:pt>
                <c:pt idx="10">
                  <c:v>4531816.5399999972</c:v>
                </c:pt>
                <c:pt idx="11">
                  <c:v>4313683.4399999985</c:v>
                </c:pt>
              </c:numCache>
            </c:numRef>
          </c:val>
          <c:smooth val="0"/>
          <c:extLst xmlns:c16r2="http://schemas.microsoft.com/office/drawing/2015/06/chart">
            <c:ext xmlns:c16="http://schemas.microsoft.com/office/drawing/2014/chart" uri="{C3380CC4-5D6E-409C-BE32-E72D297353CC}">
              <c16:uniqueId val="{00000006-047A-4582-83F7-6F0F06C377D0}"/>
            </c:ext>
          </c:extLst>
        </c:ser>
        <c:dLbls>
          <c:showLegendKey val="0"/>
          <c:showVal val="0"/>
          <c:showCatName val="0"/>
          <c:showSerName val="0"/>
          <c:showPercent val="0"/>
          <c:showBubbleSize val="0"/>
        </c:dLbls>
        <c:marker val="1"/>
        <c:smooth val="0"/>
        <c:axId val="74462720"/>
        <c:axId val="74464640"/>
      </c:lineChart>
      <c:catAx>
        <c:axId val="7446272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464640"/>
        <c:crosses val="autoZero"/>
        <c:auto val="1"/>
        <c:lblAlgn val="ctr"/>
        <c:lblOffset val="100"/>
        <c:noMultiLvlLbl val="0"/>
      </c:catAx>
      <c:valAx>
        <c:axId val="74464640"/>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0" sourceLinked="1"/>
        <c:majorTickMark val="out"/>
        <c:minorTickMark val="none"/>
        <c:tickLblPos val="nextTo"/>
        <c:crossAx val="7446272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provincia</a:t>
            </a:r>
            <a:endParaRPr lang="es-EC"/>
          </a:p>
        </c:rich>
      </c:tx>
      <c:layout>
        <c:manualLayout>
          <c:xMode val="edge"/>
          <c:yMode val="edge"/>
          <c:x val="0.3210725845410628"/>
          <c:y val="1.628205128205128E-2"/>
        </c:manualLayout>
      </c:layout>
      <c:overlay val="1"/>
    </c:title>
    <c:autoTitleDeleted val="0"/>
    <c:plotArea>
      <c:layout>
        <c:manualLayout>
          <c:layoutTarget val="inner"/>
          <c:xMode val="edge"/>
          <c:yMode val="edge"/>
          <c:x val="0.13445579710144928"/>
          <c:y val="0.1142525641025641"/>
          <c:w val="0.70444710144927536"/>
          <c:h val="0.6060844017094017"/>
        </c:manualLayout>
      </c:layout>
      <c:lineChart>
        <c:grouping val="standard"/>
        <c:varyColors val="0"/>
        <c:ser>
          <c:idx val="0"/>
          <c:order val="0"/>
          <c:tx>
            <c:strRef>
              <c:f>'Tarjeta de crédito año2016'!$B$1609</c:f>
              <c:strCache>
                <c:ptCount val="1"/>
                <c:pt idx="0">
                  <c:v> Pichincha</c:v>
                </c:pt>
              </c:strCache>
            </c:strRef>
          </c:tx>
          <c:cat>
            <c:strRef>
              <c:f>'Tarjeta de crédito año2016'!$C$1608:$N$1608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año2016'!$C$1609:$N$1609</c:f>
              <c:numCache>
                <c:formatCode>#,##0</c:formatCode>
                <c:ptCount val="12"/>
                <c:pt idx="0">
                  <c:v>812703565.26000023</c:v>
                </c:pt>
                <c:pt idx="1">
                  <c:v>813172282.63000011</c:v>
                </c:pt>
                <c:pt idx="2">
                  <c:v>807641848.38000345</c:v>
                </c:pt>
                <c:pt idx="3">
                  <c:v>798123794.06000054</c:v>
                </c:pt>
                <c:pt idx="4">
                  <c:v>803356305.12999845</c:v>
                </c:pt>
                <c:pt idx="5">
                  <c:v>802041213.38999844</c:v>
                </c:pt>
                <c:pt idx="6">
                  <c:v>806122761.38999987</c:v>
                </c:pt>
                <c:pt idx="7">
                  <c:v>821170534.91999996</c:v>
                </c:pt>
                <c:pt idx="8">
                  <c:v>820147213.89000273</c:v>
                </c:pt>
                <c:pt idx="9">
                  <c:v>820702004.82999575</c:v>
                </c:pt>
                <c:pt idx="10">
                  <c:v>840722192.68000114</c:v>
                </c:pt>
                <c:pt idx="11">
                  <c:v>823947953.76000047</c:v>
                </c:pt>
              </c:numCache>
            </c:numRef>
          </c:val>
          <c:smooth val="1"/>
          <c:extLst xmlns:c16r2="http://schemas.microsoft.com/office/drawing/2015/06/chart">
            <c:ext xmlns:c16="http://schemas.microsoft.com/office/drawing/2014/chart" uri="{C3380CC4-5D6E-409C-BE32-E72D297353CC}">
              <c16:uniqueId val="{00000000-14B3-47EF-9669-8068CAB9D6F5}"/>
            </c:ext>
          </c:extLst>
        </c:ser>
        <c:ser>
          <c:idx val="1"/>
          <c:order val="1"/>
          <c:tx>
            <c:strRef>
              <c:f>'Tarjeta de crédito año2016'!$B$1610</c:f>
              <c:strCache>
                <c:ptCount val="1"/>
                <c:pt idx="0">
                  <c:v> Guayas</c:v>
                </c:pt>
              </c:strCache>
            </c:strRef>
          </c:tx>
          <c:cat>
            <c:strRef>
              <c:f>'Tarjeta de crédito año2016'!$C$1608:$N$1608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año2016'!$C$1610:$N$1610</c:f>
              <c:numCache>
                <c:formatCode>#,##0</c:formatCode>
                <c:ptCount val="12"/>
                <c:pt idx="0">
                  <c:v>795882941.03999782</c:v>
                </c:pt>
                <c:pt idx="1">
                  <c:v>795218253.57999754</c:v>
                </c:pt>
                <c:pt idx="2">
                  <c:v>789057464.77000165</c:v>
                </c:pt>
                <c:pt idx="3">
                  <c:v>789864403.23000324</c:v>
                </c:pt>
                <c:pt idx="4">
                  <c:v>790340018.28000104</c:v>
                </c:pt>
                <c:pt idx="5">
                  <c:v>786890429.28000176</c:v>
                </c:pt>
                <c:pt idx="6">
                  <c:v>787159792.23999941</c:v>
                </c:pt>
                <c:pt idx="7">
                  <c:v>790736499.2100023</c:v>
                </c:pt>
                <c:pt idx="8">
                  <c:v>793119311.99999797</c:v>
                </c:pt>
                <c:pt idx="9">
                  <c:v>803091544.06000149</c:v>
                </c:pt>
                <c:pt idx="10">
                  <c:v>823052781.70000184</c:v>
                </c:pt>
                <c:pt idx="11">
                  <c:v>807675831.46000183</c:v>
                </c:pt>
              </c:numCache>
            </c:numRef>
          </c:val>
          <c:smooth val="1"/>
          <c:extLst xmlns:c16r2="http://schemas.microsoft.com/office/drawing/2015/06/chart">
            <c:ext xmlns:c16="http://schemas.microsoft.com/office/drawing/2014/chart" uri="{C3380CC4-5D6E-409C-BE32-E72D297353CC}">
              <c16:uniqueId val="{00000001-14B3-47EF-9669-8068CAB9D6F5}"/>
            </c:ext>
          </c:extLst>
        </c:ser>
        <c:ser>
          <c:idx val="2"/>
          <c:order val="2"/>
          <c:tx>
            <c:strRef>
              <c:f>'Tarjeta de crédito año2016'!$B$1611</c:f>
              <c:strCache>
                <c:ptCount val="1"/>
                <c:pt idx="0">
                  <c:v> Manabí</c:v>
                </c:pt>
              </c:strCache>
            </c:strRef>
          </c:tx>
          <c:cat>
            <c:strRef>
              <c:f>'Tarjeta de crédito año2016'!$C$1608:$N$1608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año2016'!$C$1611:$N$1611</c:f>
              <c:numCache>
                <c:formatCode>#,##0</c:formatCode>
                <c:ptCount val="12"/>
                <c:pt idx="0">
                  <c:v>105809204.38999969</c:v>
                </c:pt>
                <c:pt idx="1">
                  <c:v>105754559.56</c:v>
                </c:pt>
                <c:pt idx="2">
                  <c:v>105570701.01999982</c:v>
                </c:pt>
                <c:pt idx="3">
                  <c:v>103281248.26000009</c:v>
                </c:pt>
                <c:pt idx="4">
                  <c:v>102973463.53000012</c:v>
                </c:pt>
                <c:pt idx="5">
                  <c:v>99704555.090000078</c:v>
                </c:pt>
                <c:pt idx="6">
                  <c:v>100467872.23000003</c:v>
                </c:pt>
                <c:pt idx="7">
                  <c:v>98725923.689999953</c:v>
                </c:pt>
                <c:pt idx="8">
                  <c:v>95913259.940000087</c:v>
                </c:pt>
                <c:pt idx="9">
                  <c:v>95975554.639999926</c:v>
                </c:pt>
                <c:pt idx="10">
                  <c:v>92496129.330000043</c:v>
                </c:pt>
                <c:pt idx="11">
                  <c:v>93895294.850000158</c:v>
                </c:pt>
              </c:numCache>
            </c:numRef>
          </c:val>
          <c:smooth val="0"/>
          <c:extLst xmlns:c16r2="http://schemas.microsoft.com/office/drawing/2015/06/chart">
            <c:ext xmlns:c16="http://schemas.microsoft.com/office/drawing/2014/chart" uri="{C3380CC4-5D6E-409C-BE32-E72D297353CC}">
              <c16:uniqueId val="{00000002-14B3-47EF-9669-8068CAB9D6F5}"/>
            </c:ext>
          </c:extLst>
        </c:ser>
        <c:ser>
          <c:idx val="3"/>
          <c:order val="3"/>
          <c:tx>
            <c:strRef>
              <c:f>'Tarjeta de crédito año2016'!$B$1612</c:f>
              <c:strCache>
                <c:ptCount val="1"/>
                <c:pt idx="0">
                  <c:v> Azuay</c:v>
                </c:pt>
              </c:strCache>
            </c:strRef>
          </c:tx>
          <c:cat>
            <c:strRef>
              <c:f>'Tarjeta de crédito año2016'!$C$1608:$N$1608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año2016'!$C$1612:$N$1612</c:f>
              <c:numCache>
                <c:formatCode>#,##0</c:formatCode>
                <c:ptCount val="12"/>
                <c:pt idx="0">
                  <c:v>91962303.739999965</c:v>
                </c:pt>
                <c:pt idx="1">
                  <c:v>93314253.319999769</c:v>
                </c:pt>
                <c:pt idx="2">
                  <c:v>93310191.620000169</c:v>
                </c:pt>
                <c:pt idx="3">
                  <c:v>92226752.229999825</c:v>
                </c:pt>
                <c:pt idx="4">
                  <c:v>92583440.090000093</c:v>
                </c:pt>
                <c:pt idx="5">
                  <c:v>91889876.910000026</c:v>
                </c:pt>
                <c:pt idx="6">
                  <c:v>92616633.640000015</c:v>
                </c:pt>
                <c:pt idx="7">
                  <c:v>95708487.839999646</c:v>
                </c:pt>
                <c:pt idx="8">
                  <c:v>95173862.710000023</c:v>
                </c:pt>
                <c:pt idx="9">
                  <c:v>95839207.910000101</c:v>
                </c:pt>
                <c:pt idx="10">
                  <c:v>98182404.42000027</c:v>
                </c:pt>
                <c:pt idx="11">
                  <c:v>95454122.960000187</c:v>
                </c:pt>
              </c:numCache>
            </c:numRef>
          </c:val>
          <c:smooth val="0"/>
          <c:extLst xmlns:c16r2="http://schemas.microsoft.com/office/drawing/2015/06/chart">
            <c:ext xmlns:c16="http://schemas.microsoft.com/office/drawing/2014/chart" uri="{C3380CC4-5D6E-409C-BE32-E72D297353CC}">
              <c16:uniqueId val="{00000003-14B3-47EF-9669-8068CAB9D6F5}"/>
            </c:ext>
          </c:extLst>
        </c:ser>
        <c:ser>
          <c:idx val="4"/>
          <c:order val="4"/>
          <c:tx>
            <c:strRef>
              <c:f>'Tarjeta de crédito año2016'!$B$1613</c:f>
              <c:strCache>
                <c:ptCount val="1"/>
                <c:pt idx="0">
                  <c:v> El Oro</c:v>
                </c:pt>
              </c:strCache>
            </c:strRef>
          </c:tx>
          <c:cat>
            <c:strRef>
              <c:f>'Tarjeta de crédito año2016'!$C$1608:$N$1608</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año2016'!$C$1613:$N$1613</c:f>
              <c:numCache>
                <c:formatCode>#,##0</c:formatCode>
                <c:ptCount val="12"/>
                <c:pt idx="0">
                  <c:v>72398914.110000014</c:v>
                </c:pt>
                <c:pt idx="1">
                  <c:v>72493766.809999943</c:v>
                </c:pt>
                <c:pt idx="2">
                  <c:v>72028535.680000141</c:v>
                </c:pt>
                <c:pt idx="3">
                  <c:v>72553606.789999858</c:v>
                </c:pt>
                <c:pt idx="4">
                  <c:v>72518757.649999857</c:v>
                </c:pt>
                <c:pt idx="5">
                  <c:v>71249695.439999938</c:v>
                </c:pt>
                <c:pt idx="6">
                  <c:v>71103602.060000166</c:v>
                </c:pt>
                <c:pt idx="7">
                  <c:v>71661416.189999849</c:v>
                </c:pt>
                <c:pt idx="8">
                  <c:v>71421904.890000045</c:v>
                </c:pt>
                <c:pt idx="9">
                  <c:v>72451443.960000202</c:v>
                </c:pt>
                <c:pt idx="10">
                  <c:v>73306223.859999865</c:v>
                </c:pt>
                <c:pt idx="11">
                  <c:v>71975305.630000204</c:v>
                </c:pt>
              </c:numCache>
            </c:numRef>
          </c:val>
          <c:smooth val="0"/>
          <c:extLst xmlns:c16r2="http://schemas.microsoft.com/office/drawing/2015/06/chart">
            <c:ext xmlns:c16="http://schemas.microsoft.com/office/drawing/2014/chart" uri="{C3380CC4-5D6E-409C-BE32-E72D297353CC}">
              <c16:uniqueId val="{00000004-14B3-47EF-9669-8068CAB9D6F5}"/>
            </c:ext>
          </c:extLst>
        </c:ser>
        <c:dLbls>
          <c:showLegendKey val="0"/>
          <c:showVal val="0"/>
          <c:showCatName val="0"/>
          <c:showSerName val="0"/>
          <c:showPercent val="0"/>
          <c:showBubbleSize val="0"/>
        </c:dLbls>
        <c:marker val="1"/>
        <c:smooth val="0"/>
        <c:axId val="74507776"/>
        <c:axId val="74509696"/>
      </c:lineChart>
      <c:catAx>
        <c:axId val="7450777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509696"/>
        <c:crosses val="autoZero"/>
        <c:auto val="1"/>
        <c:lblAlgn val="ctr"/>
        <c:lblOffset val="100"/>
        <c:noMultiLvlLbl val="0"/>
      </c:catAx>
      <c:valAx>
        <c:axId val="74509696"/>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0" sourceLinked="1"/>
        <c:majorTickMark val="out"/>
        <c:minorTickMark val="none"/>
        <c:tickLblPos val="nextTo"/>
        <c:crossAx val="745077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provincia</a:t>
            </a:r>
            <a:endParaRPr lang="es-EC"/>
          </a:p>
        </c:rich>
      </c:tx>
      <c:overlay val="1"/>
    </c:title>
    <c:autoTitleDeleted val="0"/>
    <c:plotArea>
      <c:layout>
        <c:manualLayout>
          <c:layoutTarget val="inner"/>
          <c:xMode val="edge"/>
          <c:yMode val="edge"/>
          <c:x val="0.13445579710144928"/>
          <c:y val="0.14138931623931625"/>
          <c:w val="0.69217657004830913"/>
          <c:h val="0.57894764957264955"/>
        </c:manualLayout>
      </c:layout>
      <c:lineChart>
        <c:grouping val="standard"/>
        <c:varyColors val="0"/>
        <c:ser>
          <c:idx val="0"/>
          <c:order val="0"/>
          <c:tx>
            <c:strRef>
              <c:f>'Tarjeta de crédito año2016'!$B$1666</c:f>
              <c:strCache>
                <c:ptCount val="1"/>
                <c:pt idx="0">
                  <c:v> Pichincha</c:v>
                </c:pt>
              </c:strCache>
            </c:strRef>
          </c:tx>
          <c:cat>
            <c:strRef>
              <c:f>'Tarjeta de crédito año2016'!$C$1665:$N$1665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año2016'!$C$1666:$N$1666</c:f>
              <c:numCache>
                <c:formatCode>#,##0</c:formatCode>
                <c:ptCount val="12"/>
                <c:pt idx="0">
                  <c:v>825077306.08000064</c:v>
                </c:pt>
                <c:pt idx="1">
                  <c:v>804953096.88999605</c:v>
                </c:pt>
                <c:pt idx="2">
                  <c:v>798492052.38000166</c:v>
                </c:pt>
                <c:pt idx="3">
                  <c:v>790826840.23999965</c:v>
                </c:pt>
                <c:pt idx="4">
                  <c:v>785827892.25000107</c:v>
                </c:pt>
                <c:pt idx="5">
                  <c:v>784620618.26000011</c:v>
                </c:pt>
                <c:pt idx="6">
                  <c:v>788672719.04000163</c:v>
                </c:pt>
                <c:pt idx="7">
                  <c:v>807915237.08000016</c:v>
                </c:pt>
                <c:pt idx="8">
                  <c:v>872134613.3499999</c:v>
                </c:pt>
                <c:pt idx="9">
                  <c:v>871281084.16999865</c:v>
                </c:pt>
                <c:pt idx="10">
                  <c:v>887471086.29999852</c:v>
                </c:pt>
                <c:pt idx="11">
                  <c:v>901020681.78000164</c:v>
                </c:pt>
              </c:numCache>
            </c:numRef>
          </c:val>
          <c:smooth val="1"/>
          <c:extLst xmlns:c16r2="http://schemas.microsoft.com/office/drawing/2015/06/chart">
            <c:ext xmlns:c16="http://schemas.microsoft.com/office/drawing/2014/chart" uri="{C3380CC4-5D6E-409C-BE32-E72D297353CC}">
              <c16:uniqueId val="{00000000-522B-450D-956D-01ED6CE673CF}"/>
            </c:ext>
          </c:extLst>
        </c:ser>
        <c:ser>
          <c:idx val="1"/>
          <c:order val="1"/>
          <c:tx>
            <c:strRef>
              <c:f>'Tarjeta de crédito año2016'!$B$1667</c:f>
              <c:strCache>
                <c:ptCount val="1"/>
                <c:pt idx="0">
                  <c:v> Guayas</c:v>
                </c:pt>
              </c:strCache>
            </c:strRef>
          </c:tx>
          <c:cat>
            <c:strRef>
              <c:f>'Tarjeta de crédito año2016'!$C$1665:$N$1665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año2016'!$C$1667:$N$1667</c:f>
              <c:numCache>
                <c:formatCode>#,##0</c:formatCode>
                <c:ptCount val="12"/>
                <c:pt idx="0">
                  <c:v>470961821.9000017</c:v>
                </c:pt>
                <c:pt idx="1">
                  <c:v>453708038.99000037</c:v>
                </c:pt>
                <c:pt idx="2">
                  <c:v>447572316.76000184</c:v>
                </c:pt>
                <c:pt idx="3">
                  <c:v>449897242.86000007</c:v>
                </c:pt>
                <c:pt idx="4">
                  <c:v>463491489.95999974</c:v>
                </c:pt>
                <c:pt idx="5">
                  <c:v>462499039.03999788</c:v>
                </c:pt>
                <c:pt idx="6">
                  <c:v>461916521.56999999</c:v>
                </c:pt>
                <c:pt idx="7">
                  <c:v>466656606.97000045</c:v>
                </c:pt>
                <c:pt idx="8">
                  <c:v>467733093.65999854</c:v>
                </c:pt>
                <c:pt idx="9">
                  <c:v>473002457.330001</c:v>
                </c:pt>
                <c:pt idx="10">
                  <c:v>491437423.4499982</c:v>
                </c:pt>
                <c:pt idx="11">
                  <c:v>512655107.03999811</c:v>
                </c:pt>
              </c:numCache>
            </c:numRef>
          </c:val>
          <c:smooth val="1"/>
          <c:extLst xmlns:c16r2="http://schemas.microsoft.com/office/drawing/2015/06/chart">
            <c:ext xmlns:c16="http://schemas.microsoft.com/office/drawing/2014/chart" uri="{C3380CC4-5D6E-409C-BE32-E72D297353CC}">
              <c16:uniqueId val="{00000001-522B-450D-956D-01ED6CE673CF}"/>
            </c:ext>
          </c:extLst>
        </c:ser>
        <c:ser>
          <c:idx val="2"/>
          <c:order val="2"/>
          <c:tx>
            <c:strRef>
              <c:f>'Tarjeta de crédito año2016'!$B$1668</c:f>
              <c:strCache>
                <c:ptCount val="1"/>
                <c:pt idx="0">
                  <c:v> Manabí</c:v>
                </c:pt>
              </c:strCache>
            </c:strRef>
          </c:tx>
          <c:cat>
            <c:strRef>
              <c:f>'Tarjeta de crédito año2016'!$C$1665:$N$1665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año2016'!$C$1668:$N$1668</c:f>
              <c:numCache>
                <c:formatCode>#,##0</c:formatCode>
                <c:ptCount val="12"/>
                <c:pt idx="0">
                  <c:v>115063266.64000055</c:v>
                </c:pt>
                <c:pt idx="1">
                  <c:v>110581847.22999983</c:v>
                </c:pt>
                <c:pt idx="2">
                  <c:v>109711132.4399998</c:v>
                </c:pt>
                <c:pt idx="3">
                  <c:v>112889510.72000004</c:v>
                </c:pt>
                <c:pt idx="4">
                  <c:v>119808830.13000004</c:v>
                </c:pt>
                <c:pt idx="5">
                  <c:v>126927797.36000039</c:v>
                </c:pt>
                <c:pt idx="6">
                  <c:v>121701506.49000028</c:v>
                </c:pt>
                <c:pt idx="7">
                  <c:v>122615994.53999993</c:v>
                </c:pt>
                <c:pt idx="8">
                  <c:v>120098533.68999988</c:v>
                </c:pt>
                <c:pt idx="9">
                  <c:v>119564981.5499997</c:v>
                </c:pt>
                <c:pt idx="10">
                  <c:v>115015885.76000033</c:v>
                </c:pt>
                <c:pt idx="11">
                  <c:v>124867686.58000031</c:v>
                </c:pt>
              </c:numCache>
            </c:numRef>
          </c:val>
          <c:smooth val="0"/>
          <c:extLst xmlns:c16r2="http://schemas.microsoft.com/office/drawing/2015/06/chart">
            <c:ext xmlns:c16="http://schemas.microsoft.com/office/drawing/2014/chart" uri="{C3380CC4-5D6E-409C-BE32-E72D297353CC}">
              <c16:uniqueId val="{00000002-522B-450D-956D-01ED6CE673CF}"/>
            </c:ext>
          </c:extLst>
        </c:ser>
        <c:ser>
          <c:idx val="3"/>
          <c:order val="3"/>
          <c:tx>
            <c:strRef>
              <c:f>'Tarjeta de crédito año2016'!$B$1669</c:f>
              <c:strCache>
                <c:ptCount val="1"/>
                <c:pt idx="0">
                  <c:v> Azuay</c:v>
                </c:pt>
              </c:strCache>
            </c:strRef>
          </c:tx>
          <c:cat>
            <c:strRef>
              <c:f>'Tarjeta de crédito año2016'!$C$1665:$N$1665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año2016'!$C$1669:$N$1669</c:f>
              <c:numCache>
                <c:formatCode>#,##0</c:formatCode>
                <c:ptCount val="12"/>
                <c:pt idx="0">
                  <c:v>103999597.12999997</c:v>
                </c:pt>
                <c:pt idx="1">
                  <c:v>100066186.16999999</c:v>
                </c:pt>
                <c:pt idx="2">
                  <c:v>101794215.17000023</c:v>
                </c:pt>
                <c:pt idx="3">
                  <c:v>98790778.339999869</c:v>
                </c:pt>
                <c:pt idx="4">
                  <c:v>98888824.730000138</c:v>
                </c:pt>
                <c:pt idx="5">
                  <c:v>98739705.459999859</c:v>
                </c:pt>
                <c:pt idx="6">
                  <c:v>100323053.91999994</c:v>
                </c:pt>
                <c:pt idx="7">
                  <c:v>102070999.46000008</c:v>
                </c:pt>
                <c:pt idx="8">
                  <c:v>106830546.01999994</c:v>
                </c:pt>
                <c:pt idx="9">
                  <c:v>106440750.00000015</c:v>
                </c:pt>
                <c:pt idx="10">
                  <c:v>107404695.14000012</c:v>
                </c:pt>
                <c:pt idx="11">
                  <c:v>110466443.13999996</c:v>
                </c:pt>
              </c:numCache>
            </c:numRef>
          </c:val>
          <c:smooth val="0"/>
          <c:extLst xmlns:c16r2="http://schemas.microsoft.com/office/drawing/2015/06/chart">
            <c:ext xmlns:c16="http://schemas.microsoft.com/office/drawing/2014/chart" uri="{C3380CC4-5D6E-409C-BE32-E72D297353CC}">
              <c16:uniqueId val="{00000003-522B-450D-956D-01ED6CE673CF}"/>
            </c:ext>
          </c:extLst>
        </c:ser>
        <c:ser>
          <c:idx val="4"/>
          <c:order val="4"/>
          <c:tx>
            <c:strRef>
              <c:f>'Tarjeta de crédito año2016'!$B$1670</c:f>
              <c:strCache>
                <c:ptCount val="1"/>
                <c:pt idx="0">
                  <c:v> El Oro</c:v>
                </c:pt>
              </c:strCache>
            </c:strRef>
          </c:tx>
          <c:cat>
            <c:strRef>
              <c:f>'Tarjeta de crédito año2016'!$C$1665:$N$1665</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año2016'!$C$1670:$N$1670</c:f>
              <c:numCache>
                <c:formatCode>#,##0</c:formatCode>
                <c:ptCount val="12"/>
                <c:pt idx="0">
                  <c:v>66104596.829999648</c:v>
                </c:pt>
                <c:pt idx="1">
                  <c:v>62998671.239999898</c:v>
                </c:pt>
                <c:pt idx="2">
                  <c:v>63072812.449999698</c:v>
                </c:pt>
                <c:pt idx="3">
                  <c:v>63039150.899999745</c:v>
                </c:pt>
                <c:pt idx="4">
                  <c:v>63961830.050000168</c:v>
                </c:pt>
                <c:pt idx="5">
                  <c:v>63045359.11999999</c:v>
                </c:pt>
                <c:pt idx="6">
                  <c:v>62127471.150000013</c:v>
                </c:pt>
                <c:pt idx="7">
                  <c:v>62437580.480000071</c:v>
                </c:pt>
                <c:pt idx="8">
                  <c:v>62622896.880000047</c:v>
                </c:pt>
                <c:pt idx="9">
                  <c:v>63377881.04999993</c:v>
                </c:pt>
                <c:pt idx="10">
                  <c:v>65255662.000000022</c:v>
                </c:pt>
                <c:pt idx="11">
                  <c:v>69158071.340000048</c:v>
                </c:pt>
              </c:numCache>
            </c:numRef>
          </c:val>
          <c:smooth val="0"/>
          <c:extLst xmlns:c16r2="http://schemas.microsoft.com/office/drawing/2015/06/chart">
            <c:ext xmlns:c16="http://schemas.microsoft.com/office/drawing/2014/chart" uri="{C3380CC4-5D6E-409C-BE32-E72D297353CC}">
              <c16:uniqueId val="{00000004-522B-450D-956D-01ED6CE673CF}"/>
            </c:ext>
          </c:extLst>
        </c:ser>
        <c:dLbls>
          <c:showLegendKey val="0"/>
          <c:showVal val="0"/>
          <c:showCatName val="0"/>
          <c:showSerName val="0"/>
          <c:showPercent val="0"/>
          <c:showBubbleSize val="0"/>
        </c:dLbls>
        <c:marker val="1"/>
        <c:smooth val="0"/>
        <c:axId val="74548352"/>
        <c:axId val="74550272"/>
      </c:lineChart>
      <c:catAx>
        <c:axId val="745483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550272"/>
        <c:crosses val="autoZero"/>
        <c:auto val="1"/>
        <c:lblAlgn val="ctr"/>
        <c:lblOffset val="100"/>
        <c:noMultiLvlLbl val="0"/>
      </c:catAx>
      <c:valAx>
        <c:axId val="7455027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0" sourceLinked="1"/>
        <c:majorTickMark val="out"/>
        <c:minorTickMark val="none"/>
        <c:tickLblPos val="nextTo"/>
        <c:crossAx val="745483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provincia</a:t>
            </a:r>
            <a:endParaRPr lang="es-EC"/>
          </a:p>
        </c:rich>
      </c:tx>
      <c:layout>
        <c:manualLayout>
          <c:xMode val="edge"/>
          <c:yMode val="edge"/>
          <c:x val="0.33350809178743962"/>
          <c:y val="1.8995726495726496E-2"/>
        </c:manualLayout>
      </c:layout>
      <c:overlay val="1"/>
    </c:title>
    <c:autoTitleDeleted val="0"/>
    <c:plotArea>
      <c:layout>
        <c:manualLayout>
          <c:layoutTarget val="inner"/>
          <c:xMode val="edge"/>
          <c:yMode val="edge"/>
          <c:x val="0.14610519323671498"/>
          <c:y val="0.1332482905982906"/>
          <c:w val="0.67592572463768119"/>
          <c:h val="0.58708867521367525"/>
        </c:manualLayout>
      </c:layout>
      <c:lineChart>
        <c:grouping val="standard"/>
        <c:varyColors val="0"/>
        <c:ser>
          <c:idx val="0"/>
          <c:order val="0"/>
          <c:tx>
            <c:strRef>
              <c:f>'Tarjeta de crédito año2016'!$B$1723</c:f>
              <c:strCache>
                <c:ptCount val="1"/>
                <c:pt idx="0">
                  <c:v> Pichincha</c:v>
                </c:pt>
              </c:strCache>
            </c:strRef>
          </c:tx>
          <c:cat>
            <c:strRef>
              <c:f>'Tarjeta de crédito año2016'!$C$1722:$N$1722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año2016'!$C$1723:$N$1723</c:f>
              <c:numCache>
                <c:formatCode>#,##0</c:formatCode>
                <c:ptCount val="12"/>
                <c:pt idx="0">
                  <c:v>1790613343.5500011</c:v>
                </c:pt>
                <c:pt idx="1">
                  <c:v>1768335689.7299969</c:v>
                </c:pt>
                <c:pt idx="2">
                  <c:v>1751834767.5300033</c:v>
                </c:pt>
                <c:pt idx="3">
                  <c:v>1733885228.0000091</c:v>
                </c:pt>
                <c:pt idx="4">
                  <c:v>1735698908.8999968</c:v>
                </c:pt>
                <c:pt idx="5">
                  <c:v>1730708508.7600002</c:v>
                </c:pt>
                <c:pt idx="6">
                  <c:v>1735251020.069999</c:v>
                </c:pt>
                <c:pt idx="7">
                  <c:v>1770270170.6799994</c:v>
                </c:pt>
                <c:pt idx="8">
                  <c:v>1837411530.9299958</c:v>
                </c:pt>
                <c:pt idx="9">
                  <c:v>1834896376.0800061</c:v>
                </c:pt>
                <c:pt idx="10">
                  <c:v>1877323034.6499965</c:v>
                </c:pt>
                <c:pt idx="11">
                  <c:v>1867480121.0100009</c:v>
                </c:pt>
              </c:numCache>
            </c:numRef>
          </c:val>
          <c:smooth val="1"/>
          <c:extLst xmlns:c16r2="http://schemas.microsoft.com/office/drawing/2015/06/chart">
            <c:ext xmlns:c16="http://schemas.microsoft.com/office/drawing/2014/chart" uri="{C3380CC4-5D6E-409C-BE32-E72D297353CC}">
              <c16:uniqueId val="{00000000-F2CF-4A9E-B4F9-D7D07E8612DC}"/>
            </c:ext>
          </c:extLst>
        </c:ser>
        <c:ser>
          <c:idx val="1"/>
          <c:order val="1"/>
          <c:tx>
            <c:strRef>
              <c:f>'Tarjeta de crédito año2016'!$B$1724</c:f>
              <c:strCache>
                <c:ptCount val="1"/>
                <c:pt idx="0">
                  <c:v> Guayas</c:v>
                </c:pt>
              </c:strCache>
            </c:strRef>
          </c:tx>
          <c:cat>
            <c:strRef>
              <c:f>'Tarjeta de crédito año2016'!$C$1722:$N$1722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año2016'!$C$1724:$N$1724</c:f>
              <c:numCache>
                <c:formatCode>#,##0</c:formatCode>
                <c:ptCount val="12"/>
                <c:pt idx="0">
                  <c:v>1342836362.5100002</c:v>
                </c:pt>
                <c:pt idx="1">
                  <c:v>1323827901.4299977</c:v>
                </c:pt>
                <c:pt idx="2">
                  <c:v>1308822079.7699993</c:v>
                </c:pt>
                <c:pt idx="3">
                  <c:v>1314109383.6099994</c:v>
                </c:pt>
                <c:pt idx="4">
                  <c:v>1328121786.2699993</c:v>
                </c:pt>
                <c:pt idx="5">
                  <c:v>1324231710.8799977</c:v>
                </c:pt>
                <c:pt idx="6">
                  <c:v>1321952727.150007</c:v>
                </c:pt>
                <c:pt idx="7">
                  <c:v>1330161394.4900002</c:v>
                </c:pt>
                <c:pt idx="8">
                  <c:v>1333638322.1699986</c:v>
                </c:pt>
                <c:pt idx="9">
                  <c:v>1350087301.4700003</c:v>
                </c:pt>
                <c:pt idx="10">
                  <c:v>1391600494.9399986</c:v>
                </c:pt>
                <c:pt idx="11">
                  <c:v>1393126104.9600012</c:v>
                </c:pt>
              </c:numCache>
            </c:numRef>
          </c:val>
          <c:smooth val="1"/>
          <c:extLst xmlns:c16r2="http://schemas.microsoft.com/office/drawing/2015/06/chart">
            <c:ext xmlns:c16="http://schemas.microsoft.com/office/drawing/2014/chart" uri="{C3380CC4-5D6E-409C-BE32-E72D297353CC}">
              <c16:uniqueId val="{00000001-F2CF-4A9E-B4F9-D7D07E8612DC}"/>
            </c:ext>
          </c:extLst>
        </c:ser>
        <c:ser>
          <c:idx val="2"/>
          <c:order val="2"/>
          <c:tx>
            <c:strRef>
              <c:f>'Tarjeta de crédito año2016'!$B$1725</c:f>
              <c:strCache>
                <c:ptCount val="1"/>
                <c:pt idx="0">
                  <c:v> Manabí</c:v>
                </c:pt>
              </c:strCache>
            </c:strRef>
          </c:tx>
          <c:cat>
            <c:strRef>
              <c:f>'Tarjeta de crédito año2016'!$C$1722:$N$1722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año2016'!$C$1725:$N$1725</c:f>
              <c:numCache>
                <c:formatCode>#,##0</c:formatCode>
                <c:ptCount val="12"/>
                <c:pt idx="0">
                  <c:v>232129608.62999961</c:v>
                </c:pt>
                <c:pt idx="1">
                  <c:v>227311789.21999961</c:v>
                </c:pt>
                <c:pt idx="2">
                  <c:v>226194132.78000045</c:v>
                </c:pt>
                <c:pt idx="3">
                  <c:v>224118947.05000034</c:v>
                </c:pt>
                <c:pt idx="4">
                  <c:v>230859440.15000018</c:v>
                </c:pt>
                <c:pt idx="5">
                  <c:v>234783779.46999979</c:v>
                </c:pt>
                <c:pt idx="6">
                  <c:v>235466873.31000048</c:v>
                </c:pt>
                <c:pt idx="7">
                  <c:v>234452391.37000066</c:v>
                </c:pt>
                <c:pt idx="8">
                  <c:v>226250302.06999969</c:v>
                </c:pt>
                <c:pt idx="9">
                  <c:v>225329085.91000059</c:v>
                </c:pt>
                <c:pt idx="10">
                  <c:v>217620869.74000052</c:v>
                </c:pt>
                <c:pt idx="11">
                  <c:v>228054102.02000019</c:v>
                </c:pt>
              </c:numCache>
            </c:numRef>
          </c:val>
          <c:smooth val="0"/>
          <c:extLst xmlns:c16r2="http://schemas.microsoft.com/office/drawing/2015/06/chart">
            <c:ext xmlns:c16="http://schemas.microsoft.com/office/drawing/2014/chart" uri="{C3380CC4-5D6E-409C-BE32-E72D297353CC}">
              <c16:uniqueId val="{00000002-F2CF-4A9E-B4F9-D7D07E8612DC}"/>
            </c:ext>
          </c:extLst>
        </c:ser>
        <c:ser>
          <c:idx val="3"/>
          <c:order val="3"/>
          <c:tx>
            <c:strRef>
              <c:f>'Tarjeta de crédito año2016'!$B$1726</c:f>
              <c:strCache>
                <c:ptCount val="1"/>
                <c:pt idx="0">
                  <c:v> Azuay</c:v>
                </c:pt>
              </c:strCache>
            </c:strRef>
          </c:tx>
          <c:cat>
            <c:strRef>
              <c:f>'Tarjeta de crédito año2016'!$C$1722:$N$1722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año2016'!$C$1726:$N$1726</c:f>
              <c:numCache>
                <c:formatCode>#,##0</c:formatCode>
                <c:ptCount val="12"/>
                <c:pt idx="0">
                  <c:v>211043526.35999945</c:v>
                </c:pt>
                <c:pt idx="1">
                  <c:v>208531042.64999998</c:v>
                </c:pt>
                <c:pt idx="2">
                  <c:v>210081571.22000062</c:v>
                </c:pt>
                <c:pt idx="3">
                  <c:v>205699495.64000034</c:v>
                </c:pt>
                <c:pt idx="4">
                  <c:v>206301653.14999944</c:v>
                </c:pt>
                <c:pt idx="5">
                  <c:v>205155540.52999952</c:v>
                </c:pt>
                <c:pt idx="6">
                  <c:v>207421725.76999974</c:v>
                </c:pt>
                <c:pt idx="7">
                  <c:v>212230793.43000004</c:v>
                </c:pt>
                <c:pt idx="8">
                  <c:v>217081763.63999966</c:v>
                </c:pt>
                <c:pt idx="9">
                  <c:v>217108530.02999979</c:v>
                </c:pt>
                <c:pt idx="10">
                  <c:v>220748071.61999983</c:v>
                </c:pt>
                <c:pt idx="11">
                  <c:v>219921162.21000063</c:v>
                </c:pt>
              </c:numCache>
            </c:numRef>
          </c:val>
          <c:smooth val="0"/>
          <c:extLst xmlns:c16r2="http://schemas.microsoft.com/office/drawing/2015/06/chart">
            <c:ext xmlns:c16="http://schemas.microsoft.com/office/drawing/2014/chart" uri="{C3380CC4-5D6E-409C-BE32-E72D297353CC}">
              <c16:uniqueId val="{00000003-F2CF-4A9E-B4F9-D7D07E8612DC}"/>
            </c:ext>
          </c:extLst>
        </c:ser>
        <c:ser>
          <c:idx val="4"/>
          <c:order val="4"/>
          <c:tx>
            <c:strRef>
              <c:f>'Tarjeta de crédito año2016'!$B$1727</c:f>
              <c:strCache>
                <c:ptCount val="1"/>
                <c:pt idx="0">
                  <c:v> El Oro</c:v>
                </c:pt>
              </c:strCache>
            </c:strRef>
          </c:tx>
          <c:cat>
            <c:strRef>
              <c:f>'Tarjeta de crédito año2016'!$C$1722:$N$1722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año2016'!$C$1727:$N$1727</c:f>
              <c:numCache>
                <c:formatCode>#,##0</c:formatCode>
                <c:ptCount val="12"/>
                <c:pt idx="0">
                  <c:v>148059456.58000061</c:v>
                </c:pt>
                <c:pt idx="1">
                  <c:v>145016718.50000021</c:v>
                </c:pt>
                <c:pt idx="2">
                  <c:v>144337706.87999979</c:v>
                </c:pt>
                <c:pt idx="3">
                  <c:v>144921901.37999973</c:v>
                </c:pt>
                <c:pt idx="4">
                  <c:v>146017124.61999971</c:v>
                </c:pt>
                <c:pt idx="5">
                  <c:v>143408181.28000015</c:v>
                </c:pt>
                <c:pt idx="6">
                  <c:v>142131414.11999941</c:v>
                </c:pt>
                <c:pt idx="7">
                  <c:v>143017687.71999961</c:v>
                </c:pt>
                <c:pt idx="8">
                  <c:v>143155936.3900001</c:v>
                </c:pt>
                <c:pt idx="9">
                  <c:v>145084815.84000015</c:v>
                </c:pt>
                <c:pt idx="10">
                  <c:v>147933786.09000012</c:v>
                </c:pt>
                <c:pt idx="11">
                  <c:v>149650367.82999986</c:v>
                </c:pt>
              </c:numCache>
            </c:numRef>
          </c:val>
          <c:smooth val="0"/>
          <c:extLst xmlns:c16r2="http://schemas.microsoft.com/office/drawing/2015/06/chart">
            <c:ext xmlns:c16="http://schemas.microsoft.com/office/drawing/2014/chart" uri="{C3380CC4-5D6E-409C-BE32-E72D297353CC}">
              <c16:uniqueId val="{00000004-F2CF-4A9E-B4F9-D7D07E8612DC}"/>
            </c:ext>
          </c:extLst>
        </c:ser>
        <c:dLbls>
          <c:showLegendKey val="0"/>
          <c:showVal val="0"/>
          <c:showCatName val="0"/>
          <c:showSerName val="0"/>
          <c:showPercent val="0"/>
          <c:showBubbleSize val="0"/>
        </c:dLbls>
        <c:marker val="1"/>
        <c:smooth val="0"/>
        <c:axId val="74584832"/>
        <c:axId val="74586752"/>
      </c:lineChart>
      <c:catAx>
        <c:axId val="7458483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586752"/>
        <c:crosses val="autoZero"/>
        <c:auto val="1"/>
        <c:lblAlgn val="ctr"/>
        <c:lblOffset val="100"/>
        <c:noMultiLvlLbl val="0"/>
      </c:catAx>
      <c:valAx>
        <c:axId val="74586752"/>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0" sourceLinked="1"/>
        <c:majorTickMark val="out"/>
        <c:minorTickMark val="none"/>
        <c:tickLblPos val="nextTo"/>
        <c:crossAx val="7458483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provincia</a:t>
            </a:r>
            <a:endParaRPr lang="es-EC"/>
          </a:p>
        </c:rich>
      </c:tx>
      <c:overlay val="1"/>
    </c:title>
    <c:autoTitleDeleted val="0"/>
    <c:plotArea>
      <c:layout>
        <c:manualLayout>
          <c:layoutTarget val="inner"/>
          <c:xMode val="edge"/>
          <c:yMode val="edge"/>
          <c:x val="0.12667934782608695"/>
          <c:y val="0.12239358974358974"/>
          <c:w val="0.72449408212560384"/>
          <c:h val="0.59794337606837611"/>
        </c:manualLayout>
      </c:layout>
      <c:lineChart>
        <c:grouping val="standard"/>
        <c:varyColors val="0"/>
        <c:ser>
          <c:idx val="0"/>
          <c:order val="0"/>
          <c:tx>
            <c:strRef>
              <c:f>'Tarjeta de crédito año2016'!$B$1780</c:f>
              <c:strCache>
                <c:ptCount val="1"/>
                <c:pt idx="0">
                  <c:v> Guayas</c:v>
                </c:pt>
              </c:strCache>
            </c:strRef>
          </c:tx>
          <c:cat>
            <c:strRef>
              <c:f>'Tarjeta de crédito año2016'!$C$1779:$N$1779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año2016'!$C$1780:$N$1780</c:f>
              <c:numCache>
                <c:formatCode>#,##0</c:formatCode>
                <c:ptCount val="12"/>
                <c:pt idx="0">
                  <c:v>39837900.330000222</c:v>
                </c:pt>
                <c:pt idx="1">
                  <c:v>39381705.010000065</c:v>
                </c:pt>
                <c:pt idx="2">
                  <c:v>34404766.069999985</c:v>
                </c:pt>
                <c:pt idx="3">
                  <c:v>36233955.509999961</c:v>
                </c:pt>
                <c:pt idx="4">
                  <c:v>39981372.260000139</c:v>
                </c:pt>
                <c:pt idx="5">
                  <c:v>36872445.849999934</c:v>
                </c:pt>
                <c:pt idx="6">
                  <c:v>36411501.729999974</c:v>
                </c:pt>
                <c:pt idx="7">
                  <c:v>40184132.540000007</c:v>
                </c:pt>
                <c:pt idx="8">
                  <c:v>39378301.370000049</c:v>
                </c:pt>
                <c:pt idx="9">
                  <c:v>38850729.719999991</c:v>
                </c:pt>
                <c:pt idx="10">
                  <c:v>40140223.560000084</c:v>
                </c:pt>
                <c:pt idx="11">
                  <c:v>34863559.459999949</c:v>
                </c:pt>
              </c:numCache>
            </c:numRef>
          </c:val>
          <c:smooth val="1"/>
          <c:extLst xmlns:c16r2="http://schemas.microsoft.com/office/drawing/2015/06/chart">
            <c:ext xmlns:c16="http://schemas.microsoft.com/office/drawing/2014/chart" uri="{C3380CC4-5D6E-409C-BE32-E72D297353CC}">
              <c16:uniqueId val="{00000000-F92B-4982-BAF0-DD62DF3CD78C}"/>
            </c:ext>
          </c:extLst>
        </c:ser>
        <c:ser>
          <c:idx val="1"/>
          <c:order val="1"/>
          <c:tx>
            <c:strRef>
              <c:f>'Tarjeta de crédito año2016'!$B$1781</c:f>
              <c:strCache>
                <c:ptCount val="1"/>
                <c:pt idx="0">
                  <c:v> Pichincha</c:v>
                </c:pt>
              </c:strCache>
            </c:strRef>
          </c:tx>
          <c:cat>
            <c:strRef>
              <c:f>'Tarjeta de crédito año2016'!$C$1779:$N$1779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año2016'!$C$1781:$N$1781</c:f>
              <c:numCache>
                <c:formatCode>#,##0</c:formatCode>
                <c:ptCount val="12"/>
                <c:pt idx="0">
                  <c:v>39564621.089999929</c:v>
                </c:pt>
                <c:pt idx="1">
                  <c:v>38591245.699999742</c:v>
                </c:pt>
                <c:pt idx="2">
                  <c:v>34721839.440000042</c:v>
                </c:pt>
                <c:pt idx="3">
                  <c:v>35266981.300000042</c:v>
                </c:pt>
                <c:pt idx="4">
                  <c:v>37913586.380000152</c:v>
                </c:pt>
                <c:pt idx="5">
                  <c:v>35144049.780000061</c:v>
                </c:pt>
                <c:pt idx="6">
                  <c:v>35202322.790000074</c:v>
                </c:pt>
                <c:pt idx="7">
                  <c:v>36463822.880000144</c:v>
                </c:pt>
                <c:pt idx="8">
                  <c:v>35609411.360000141</c:v>
                </c:pt>
                <c:pt idx="9">
                  <c:v>37582644.049999982</c:v>
                </c:pt>
                <c:pt idx="10">
                  <c:v>38504047.34999989</c:v>
                </c:pt>
                <c:pt idx="11">
                  <c:v>34765984.779999807</c:v>
                </c:pt>
              </c:numCache>
            </c:numRef>
          </c:val>
          <c:smooth val="1"/>
          <c:extLst xmlns:c16r2="http://schemas.microsoft.com/office/drawing/2015/06/chart">
            <c:ext xmlns:c16="http://schemas.microsoft.com/office/drawing/2014/chart" uri="{C3380CC4-5D6E-409C-BE32-E72D297353CC}">
              <c16:uniqueId val="{00000001-F92B-4982-BAF0-DD62DF3CD78C}"/>
            </c:ext>
          </c:extLst>
        </c:ser>
        <c:ser>
          <c:idx val="2"/>
          <c:order val="2"/>
          <c:tx>
            <c:strRef>
              <c:f>'Tarjeta de crédito año2016'!$B$1782</c:f>
              <c:strCache>
                <c:ptCount val="1"/>
                <c:pt idx="0">
                  <c:v> Manabí</c:v>
                </c:pt>
              </c:strCache>
            </c:strRef>
          </c:tx>
          <c:cat>
            <c:strRef>
              <c:f>'Tarjeta de crédito año2016'!$C$1779:$N$1779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año2016'!$C$1782:$N$1782</c:f>
              <c:numCache>
                <c:formatCode>#,##0</c:formatCode>
                <c:ptCount val="12"/>
                <c:pt idx="0">
                  <c:v>7976449.459999986</c:v>
                </c:pt>
                <c:pt idx="1">
                  <c:v>7642048.180000009</c:v>
                </c:pt>
                <c:pt idx="2">
                  <c:v>7276088.3300000103</c:v>
                </c:pt>
                <c:pt idx="3">
                  <c:v>6210852.1500000097</c:v>
                </c:pt>
                <c:pt idx="4">
                  <c:v>7084746.5100000296</c:v>
                </c:pt>
                <c:pt idx="5">
                  <c:v>4313438.4200000037</c:v>
                </c:pt>
                <c:pt idx="6">
                  <c:v>3730189.2399999946</c:v>
                </c:pt>
                <c:pt idx="7">
                  <c:v>5442081.3099999875</c:v>
                </c:pt>
                <c:pt idx="8">
                  <c:v>6821495.6899999864</c:v>
                </c:pt>
                <c:pt idx="9">
                  <c:v>7230235.309999994</c:v>
                </c:pt>
                <c:pt idx="10">
                  <c:v>7498840.6799999923</c:v>
                </c:pt>
                <c:pt idx="11">
                  <c:v>6799265.0599999782</c:v>
                </c:pt>
              </c:numCache>
            </c:numRef>
          </c:val>
          <c:smooth val="1"/>
          <c:extLst xmlns:c16r2="http://schemas.microsoft.com/office/drawing/2015/06/chart">
            <c:ext xmlns:c16="http://schemas.microsoft.com/office/drawing/2014/chart" uri="{C3380CC4-5D6E-409C-BE32-E72D297353CC}">
              <c16:uniqueId val="{00000002-F92B-4982-BAF0-DD62DF3CD78C}"/>
            </c:ext>
          </c:extLst>
        </c:ser>
        <c:ser>
          <c:idx val="3"/>
          <c:order val="3"/>
          <c:tx>
            <c:strRef>
              <c:f>'Tarjeta de crédito año2016'!$B$1783</c:f>
              <c:strCache>
                <c:ptCount val="1"/>
                <c:pt idx="0">
                  <c:v> Azuay</c:v>
                </c:pt>
              </c:strCache>
            </c:strRef>
          </c:tx>
          <c:cat>
            <c:strRef>
              <c:f>'Tarjeta de crédito año2016'!$C$1779:$N$1779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año2016'!$C$1783:$N$1783</c:f>
              <c:numCache>
                <c:formatCode>#,##0</c:formatCode>
                <c:ptCount val="12"/>
                <c:pt idx="0">
                  <c:v>5928724.8999999966</c:v>
                </c:pt>
                <c:pt idx="1">
                  <c:v>6110228.5599999968</c:v>
                </c:pt>
                <c:pt idx="2">
                  <c:v>5595219.7299999977</c:v>
                </c:pt>
                <c:pt idx="3">
                  <c:v>5753491.6999999983</c:v>
                </c:pt>
                <c:pt idx="4">
                  <c:v>6154707.4599999897</c:v>
                </c:pt>
                <c:pt idx="5">
                  <c:v>5745890.2099999972</c:v>
                </c:pt>
                <c:pt idx="6">
                  <c:v>6016294.480000006</c:v>
                </c:pt>
                <c:pt idx="7">
                  <c:v>6067274.7199999997</c:v>
                </c:pt>
                <c:pt idx="8">
                  <c:v>5927917.9400000144</c:v>
                </c:pt>
                <c:pt idx="9">
                  <c:v>6233428.5100000072</c:v>
                </c:pt>
                <c:pt idx="10">
                  <c:v>6359576.6099999994</c:v>
                </c:pt>
                <c:pt idx="11">
                  <c:v>5633776.2799999779</c:v>
                </c:pt>
              </c:numCache>
            </c:numRef>
          </c:val>
          <c:smooth val="0"/>
          <c:extLst xmlns:c16r2="http://schemas.microsoft.com/office/drawing/2015/06/chart">
            <c:ext xmlns:c16="http://schemas.microsoft.com/office/drawing/2014/chart" uri="{C3380CC4-5D6E-409C-BE32-E72D297353CC}">
              <c16:uniqueId val="{00000003-F92B-4982-BAF0-DD62DF3CD78C}"/>
            </c:ext>
          </c:extLst>
        </c:ser>
        <c:ser>
          <c:idx val="4"/>
          <c:order val="4"/>
          <c:tx>
            <c:strRef>
              <c:f>'Tarjeta de crédito año2016'!$B$1784</c:f>
              <c:strCache>
                <c:ptCount val="1"/>
                <c:pt idx="0">
                  <c:v> El Oro</c:v>
                </c:pt>
              </c:strCache>
            </c:strRef>
          </c:tx>
          <c:cat>
            <c:strRef>
              <c:f>'Tarjeta de crédito año2016'!$C$1779:$N$1779</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año2016'!$C$1784:$N$1784</c:f>
              <c:numCache>
                <c:formatCode>#,##0</c:formatCode>
                <c:ptCount val="12"/>
                <c:pt idx="0">
                  <c:v>3440432.8900000011</c:v>
                </c:pt>
                <c:pt idx="1">
                  <c:v>3488551.95</c:v>
                </c:pt>
                <c:pt idx="2">
                  <c:v>3072967.929999996</c:v>
                </c:pt>
                <c:pt idx="3">
                  <c:v>3237718.8399999971</c:v>
                </c:pt>
                <c:pt idx="4">
                  <c:v>3731330.4500000146</c:v>
                </c:pt>
                <c:pt idx="5">
                  <c:v>3677805.5799999884</c:v>
                </c:pt>
                <c:pt idx="6">
                  <c:v>3506361.2499999981</c:v>
                </c:pt>
                <c:pt idx="7">
                  <c:v>3738939.2900000075</c:v>
                </c:pt>
                <c:pt idx="8">
                  <c:v>3653675.0999999964</c:v>
                </c:pt>
                <c:pt idx="9">
                  <c:v>3767921.1799999862</c:v>
                </c:pt>
                <c:pt idx="10">
                  <c:v>3798050.1200000248</c:v>
                </c:pt>
                <c:pt idx="11">
                  <c:v>3268845.5400000075</c:v>
                </c:pt>
              </c:numCache>
            </c:numRef>
          </c:val>
          <c:smooth val="0"/>
          <c:extLst xmlns:c16r2="http://schemas.microsoft.com/office/drawing/2015/06/chart">
            <c:ext xmlns:c16="http://schemas.microsoft.com/office/drawing/2014/chart" uri="{C3380CC4-5D6E-409C-BE32-E72D297353CC}">
              <c16:uniqueId val="{00000004-F92B-4982-BAF0-DD62DF3CD78C}"/>
            </c:ext>
          </c:extLst>
        </c:ser>
        <c:dLbls>
          <c:showLegendKey val="0"/>
          <c:showVal val="0"/>
          <c:showCatName val="0"/>
          <c:showSerName val="0"/>
          <c:showPercent val="0"/>
          <c:showBubbleSize val="0"/>
        </c:dLbls>
        <c:marker val="1"/>
        <c:smooth val="0"/>
        <c:axId val="74633600"/>
        <c:axId val="74635520"/>
      </c:lineChart>
      <c:catAx>
        <c:axId val="7463360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4635520"/>
        <c:crosses val="autoZero"/>
        <c:auto val="1"/>
        <c:lblAlgn val="ctr"/>
        <c:lblOffset val="100"/>
        <c:noMultiLvlLbl val="0"/>
      </c:catAx>
      <c:valAx>
        <c:axId val="74635520"/>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0" sourceLinked="1"/>
        <c:majorTickMark val="out"/>
        <c:minorTickMark val="none"/>
        <c:tickLblPos val="nextTo"/>
        <c:crossAx val="746336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calificación</a:t>
            </a:r>
            <a:endParaRPr lang="es-EC"/>
          </a:p>
        </c:rich>
      </c:tx>
      <c:overlay val="1"/>
    </c:title>
    <c:autoTitleDeleted val="0"/>
    <c:plotArea>
      <c:layout>
        <c:manualLayout>
          <c:layoutTarget val="inner"/>
          <c:xMode val="edge"/>
          <c:yMode val="edge"/>
          <c:x val="9.9477053140096625E-2"/>
          <c:y val="0.13053461538461539"/>
          <c:w val="0.78877669082125601"/>
          <c:h val="0.58980235042735041"/>
        </c:manualLayout>
      </c:layout>
      <c:lineChart>
        <c:grouping val="standard"/>
        <c:varyColors val="0"/>
        <c:ser>
          <c:idx val="0"/>
          <c:order val="0"/>
          <c:tx>
            <c:strRef>
              <c:f>'Tarjeta de crédito año2016'!$B$1151</c:f>
              <c:strCache>
                <c:ptCount val="1"/>
                <c:pt idx="0">
                  <c:v>A1</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año2016'!$C$1151:$N$1151</c:f>
              <c:numCache>
                <c:formatCode>#,##0</c:formatCode>
                <c:ptCount val="12"/>
                <c:pt idx="0">
                  <c:v>2245714.9999999856</c:v>
                </c:pt>
                <c:pt idx="1">
                  <c:v>2239595.9999999972</c:v>
                </c:pt>
                <c:pt idx="2">
                  <c:v>2202050.9999999958</c:v>
                </c:pt>
                <c:pt idx="3">
                  <c:v>2252788.0000000065</c:v>
                </c:pt>
                <c:pt idx="4">
                  <c:v>2231911.0000000019</c:v>
                </c:pt>
                <c:pt idx="5">
                  <c:v>2241236.0000000023</c:v>
                </c:pt>
                <c:pt idx="6">
                  <c:v>2240422.9999999884</c:v>
                </c:pt>
                <c:pt idx="7">
                  <c:v>2250402.9999999977</c:v>
                </c:pt>
                <c:pt idx="8">
                  <c:v>2313673.999999986</c:v>
                </c:pt>
                <c:pt idx="9">
                  <c:v>2310013.9999999981</c:v>
                </c:pt>
                <c:pt idx="10">
                  <c:v>2288124.0000000088</c:v>
                </c:pt>
                <c:pt idx="11">
                  <c:v>2369332.9999999921</c:v>
                </c:pt>
              </c:numCache>
            </c:numRef>
          </c:val>
          <c:smooth val="0"/>
        </c:ser>
        <c:ser>
          <c:idx val="1"/>
          <c:order val="1"/>
          <c:tx>
            <c:strRef>
              <c:f>'Tarjeta de crédito año2016'!$B$1152</c:f>
              <c:strCache>
                <c:ptCount val="1"/>
                <c:pt idx="0">
                  <c:v>A2</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año2016'!$C$1152:$N$1152</c:f>
              <c:numCache>
                <c:formatCode>#,##0</c:formatCode>
                <c:ptCount val="12"/>
                <c:pt idx="0">
                  <c:v>67900.000000000233</c:v>
                </c:pt>
                <c:pt idx="1">
                  <c:v>55322.999999999913</c:v>
                </c:pt>
                <c:pt idx="2">
                  <c:v>91167.999999999927</c:v>
                </c:pt>
                <c:pt idx="3">
                  <c:v>59490.999999999869</c:v>
                </c:pt>
                <c:pt idx="4">
                  <c:v>65686.000000000073</c:v>
                </c:pt>
                <c:pt idx="5">
                  <c:v>53460.999999999905</c:v>
                </c:pt>
                <c:pt idx="6">
                  <c:v>67669.000000000116</c:v>
                </c:pt>
                <c:pt idx="7">
                  <c:v>87342.000000000058</c:v>
                </c:pt>
                <c:pt idx="8">
                  <c:v>42174</c:v>
                </c:pt>
                <c:pt idx="9">
                  <c:v>42160.000000000015</c:v>
                </c:pt>
                <c:pt idx="10">
                  <c:v>42343.000000000015</c:v>
                </c:pt>
                <c:pt idx="11">
                  <c:v>29428.000000000018</c:v>
                </c:pt>
              </c:numCache>
            </c:numRef>
          </c:val>
          <c:smooth val="0"/>
        </c:ser>
        <c:ser>
          <c:idx val="2"/>
          <c:order val="2"/>
          <c:tx>
            <c:strRef>
              <c:f>'Tarjeta de crédito año2016'!$B$1153</c:f>
              <c:strCache>
                <c:ptCount val="1"/>
                <c:pt idx="0">
                  <c:v>A3</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año2016'!$C$1153:$N$1153</c:f>
              <c:numCache>
                <c:formatCode>#,##0</c:formatCode>
                <c:ptCount val="12"/>
                <c:pt idx="0">
                  <c:v>106070.00000000019</c:v>
                </c:pt>
                <c:pt idx="1">
                  <c:v>100177.99999999996</c:v>
                </c:pt>
                <c:pt idx="2">
                  <c:v>97079.000000000451</c:v>
                </c:pt>
                <c:pt idx="3">
                  <c:v>78970.000000000073</c:v>
                </c:pt>
                <c:pt idx="4">
                  <c:v>79315.000000000146</c:v>
                </c:pt>
                <c:pt idx="5">
                  <c:v>89480.000000000146</c:v>
                </c:pt>
                <c:pt idx="6">
                  <c:v>79907.999999999985</c:v>
                </c:pt>
                <c:pt idx="7">
                  <c:v>82927.999999999738</c:v>
                </c:pt>
                <c:pt idx="8">
                  <c:v>90074.999999999738</c:v>
                </c:pt>
                <c:pt idx="9">
                  <c:v>88763.99999999984</c:v>
                </c:pt>
                <c:pt idx="10">
                  <c:v>90441.000000000378</c:v>
                </c:pt>
                <c:pt idx="11">
                  <c:v>62403.000000000116</c:v>
                </c:pt>
              </c:numCache>
            </c:numRef>
          </c:val>
          <c:smooth val="0"/>
        </c:ser>
        <c:ser>
          <c:idx val="3"/>
          <c:order val="3"/>
          <c:tx>
            <c:strRef>
              <c:f>'Tarjeta de crédito año2016'!$B$1154</c:f>
              <c:strCache>
                <c:ptCount val="1"/>
                <c:pt idx="0">
                  <c:v>B1</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año2016'!$C$1154:$N$1154</c:f>
              <c:numCache>
                <c:formatCode>#,##0</c:formatCode>
                <c:ptCount val="12"/>
                <c:pt idx="0">
                  <c:v>30529.999999999993</c:v>
                </c:pt>
                <c:pt idx="1">
                  <c:v>32340.999999999876</c:v>
                </c:pt>
                <c:pt idx="2">
                  <c:v>27245.999999999978</c:v>
                </c:pt>
                <c:pt idx="3">
                  <c:v>24611.999999999916</c:v>
                </c:pt>
                <c:pt idx="4">
                  <c:v>26501.999999999927</c:v>
                </c:pt>
                <c:pt idx="5">
                  <c:v>23465.000000000029</c:v>
                </c:pt>
                <c:pt idx="6">
                  <c:v>25999.999999999967</c:v>
                </c:pt>
                <c:pt idx="7">
                  <c:v>21860.999999999971</c:v>
                </c:pt>
                <c:pt idx="8">
                  <c:v>22139.999999999989</c:v>
                </c:pt>
                <c:pt idx="9">
                  <c:v>23625.999999999989</c:v>
                </c:pt>
                <c:pt idx="10">
                  <c:v>24313.000000000025</c:v>
                </c:pt>
                <c:pt idx="11">
                  <c:v>17035</c:v>
                </c:pt>
              </c:numCache>
            </c:numRef>
          </c:val>
          <c:smooth val="0"/>
        </c:ser>
        <c:ser>
          <c:idx val="4"/>
          <c:order val="4"/>
          <c:tx>
            <c:strRef>
              <c:f>'Tarjeta de crédito año2016'!$B$1155</c:f>
              <c:strCache>
                <c:ptCount val="1"/>
                <c:pt idx="0">
                  <c:v>B2</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año2016'!$C$1155:$N$1155</c:f>
              <c:numCache>
                <c:formatCode>#,##0</c:formatCode>
                <c:ptCount val="12"/>
                <c:pt idx="0">
                  <c:v>21170.000000000015</c:v>
                </c:pt>
                <c:pt idx="1">
                  <c:v>25292.999999999884</c:v>
                </c:pt>
                <c:pt idx="2">
                  <c:v>24027.000000000033</c:v>
                </c:pt>
                <c:pt idx="3">
                  <c:v>18382.000000000029</c:v>
                </c:pt>
                <c:pt idx="4">
                  <c:v>17263.99999999996</c:v>
                </c:pt>
                <c:pt idx="5">
                  <c:v>19179</c:v>
                </c:pt>
                <c:pt idx="6">
                  <c:v>19817.000000000047</c:v>
                </c:pt>
                <c:pt idx="7">
                  <c:v>19208.999999999971</c:v>
                </c:pt>
                <c:pt idx="8">
                  <c:v>16913.999999999982</c:v>
                </c:pt>
                <c:pt idx="9">
                  <c:v>19512.999999999982</c:v>
                </c:pt>
                <c:pt idx="10">
                  <c:v>22796.000000000007</c:v>
                </c:pt>
                <c:pt idx="11">
                  <c:v>14284.000000000002</c:v>
                </c:pt>
              </c:numCache>
            </c:numRef>
          </c:val>
          <c:smooth val="0"/>
        </c:ser>
        <c:ser>
          <c:idx val="5"/>
          <c:order val="5"/>
          <c:tx>
            <c:strRef>
              <c:f>'Tarjeta de crédito año2016'!$B$1156</c:f>
              <c:strCache>
                <c:ptCount val="1"/>
                <c:pt idx="0">
                  <c:v>C1</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año2016'!$C$1156:$N$1156</c:f>
              <c:numCache>
                <c:formatCode>#,##0</c:formatCode>
                <c:ptCount val="12"/>
                <c:pt idx="0">
                  <c:v>15316.999999999967</c:v>
                </c:pt>
                <c:pt idx="1">
                  <c:v>19255.000000000011</c:v>
                </c:pt>
                <c:pt idx="2">
                  <c:v>16936.999999999978</c:v>
                </c:pt>
                <c:pt idx="3">
                  <c:v>15964.999999999985</c:v>
                </c:pt>
                <c:pt idx="4">
                  <c:v>16965.999999999989</c:v>
                </c:pt>
                <c:pt idx="5">
                  <c:v>14745</c:v>
                </c:pt>
                <c:pt idx="6">
                  <c:v>16391.000000000018</c:v>
                </c:pt>
                <c:pt idx="7">
                  <c:v>15792.999999999978</c:v>
                </c:pt>
                <c:pt idx="8">
                  <c:v>14163.000000000016</c:v>
                </c:pt>
                <c:pt idx="9">
                  <c:v>15827.000000000029</c:v>
                </c:pt>
                <c:pt idx="10">
                  <c:v>14706.999999999976</c:v>
                </c:pt>
                <c:pt idx="11">
                  <c:v>12663.999999999991</c:v>
                </c:pt>
              </c:numCache>
            </c:numRef>
          </c:val>
          <c:smooth val="0"/>
        </c:ser>
        <c:ser>
          <c:idx val="6"/>
          <c:order val="6"/>
          <c:tx>
            <c:strRef>
              <c:f>'Tarjeta de crédito año2016'!$B$1157</c:f>
              <c:strCache>
                <c:ptCount val="1"/>
                <c:pt idx="0">
                  <c:v>C2</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año2016'!$C$1157:$N$1157</c:f>
              <c:numCache>
                <c:formatCode>#,##0</c:formatCode>
                <c:ptCount val="12"/>
                <c:pt idx="0">
                  <c:v>10913.999999999996</c:v>
                </c:pt>
                <c:pt idx="1">
                  <c:v>10858.999999999995</c:v>
                </c:pt>
                <c:pt idx="2">
                  <c:v>12662.000000000004</c:v>
                </c:pt>
                <c:pt idx="3">
                  <c:v>13212.999999999989</c:v>
                </c:pt>
                <c:pt idx="4">
                  <c:v>11981</c:v>
                </c:pt>
                <c:pt idx="5">
                  <c:v>10506.000000000004</c:v>
                </c:pt>
                <c:pt idx="6">
                  <c:v>11195.999999999982</c:v>
                </c:pt>
                <c:pt idx="7">
                  <c:v>10242.999999999982</c:v>
                </c:pt>
                <c:pt idx="8">
                  <c:v>10622.999999999993</c:v>
                </c:pt>
                <c:pt idx="9">
                  <c:v>11692.000000000004</c:v>
                </c:pt>
                <c:pt idx="10">
                  <c:v>13151.000000000007</c:v>
                </c:pt>
                <c:pt idx="11">
                  <c:v>10759.999999999998</c:v>
                </c:pt>
              </c:numCache>
            </c:numRef>
          </c:val>
          <c:smooth val="0"/>
        </c:ser>
        <c:ser>
          <c:idx val="7"/>
          <c:order val="7"/>
          <c:tx>
            <c:strRef>
              <c:f>'Tarjeta de crédito año2016'!$B$1158</c:f>
              <c:strCache>
                <c:ptCount val="1"/>
                <c:pt idx="0">
                  <c:v>D</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año2016'!$C$1158:$N$1158</c:f>
              <c:numCache>
                <c:formatCode>#,##0</c:formatCode>
                <c:ptCount val="12"/>
                <c:pt idx="0">
                  <c:v>14491.999999999996</c:v>
                </c:pt>
                <c:pt idx="1">
                  <c:v>14049.000000000027</c:v>
                </c:pt>
                <c:pt idx="2">
                  <c:v>15444.999999999936</c:v>
                </c:pt>
                <c:pt idx="3">
                  <c:v>12737.999999999995</c:v>
                </c:pt>
                <c:pt idx="4">
                  <c:v>11993.000000000009</c:v>
                </c:pt>
                <c:pt idx="5">
                  <c:v>10441.999999999996</c:v>
                </c:pt>
                <c:pt idx="6">
                  <c:v>11431.000000000004</c:v>
                </c:pt>
                <c:pt idx="7">
                  <c:v>12361.000000000005</c:v>
                </c:pt>
                <c:pt idx="8">
                  <c:v>11213.999999999989</c:v>
                </c:pt>
                <c:pt idx="9">
                  <c:v>13547.000000000011</c:v>
                </c:pt>
                <c:pt idx="10">
                  <c:v>13868.000000000042</c:v>
                </c:pt>
                <c:pt idx="11">
                  <c:v>14078.000000000005</c:v>
                </c:pt>
              </c:numCache>
            </c:numRef>
          </c:val>
          <c:smooth val="0"/>
        </c:ser>
        <c:ser>
          <c:idx val="8"/>
          <c:order val="8"/>
          <c:tx>
            <c:strRef>
              <c:f>'Tarjeta de crédito año2016'!$B$1159</c:f>
              <c:strCache>
                <c:ptCount val="1"/>
                <c:pt idx="0">
                  <c:v>E</c:v>
                </c:pt>
              </c:strCache>
            </c:strRef>
          </c:tx>
          <c:cat>
            <c:strRef>
              <c:f>'Tarjeta de crédito año2016'!$C$1150:$N$1150</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año2016'!$C$1159:$N$1159</c:f>
              <c:numCache>
                <c:formatCode>#,##0</c:formatCode>
                <c:ptCount val="12"/>
                <c:pt idx="0">
                  <c:v>35340.999999999993</c:v>
                </c:pt>
                <c:pt idx="1">
                  <c:v>36175.000000000007</c:v>
                </c:pt>
                <c:pt idx="2">
                  <c:v>35119.000000000007</c:v>
                </c:pt>
                <c:pt idx="3">
                  <c:v>39842.999999999927</c:v>
                </c:pt>
                <c:pt idx="4">
                  <c:v>44115.000000000058</c:v>
                </c:pt>
                <c:pt idx="5">
                  <c:v>42452.999999999978</c:v>
                </c:pt>
                <c:pt idx="6">
                  <c:v>39959.999999999978</c:v>
                </c:pt>
                <c:pt idx="7">
                  <c:v>40838.999999999993</c:v>
                </c:pt>
                <c:pt idx="8">
                  <c:v>40401.000000000073</c:v>
                </c:pt>
                <c:pt idx="9">
                  <c:v>39622</c:v>
                </c:pt>
                <c:pt idx="10">
                  <c:v>41566.000000000051</c:v>
                </c:pt>
                <c:pt idx="11">
                  <c:v>42202.999999999993</c:v>
                </c:pt>
              </c:numCache>
            </c:numRef>
          </c:val>
          <c:smooth val="0"/>
        </c:ser>
        <c:dLbls>
          <c:showLegendKey val="0"/>
          <c:showVal val="0"/>
          <c:showCatName val="0"/>
          <c:showSerName val="0"/>
          <c:showPercent val="0"/>
          <c:showBubbleSize val="0"/>
        </c:dLbls>
        <c:marker val="1"/>
        <c:smooth val="0"/>
        <c:axId val="74966528"/>
        <c:axId val="74968448"/>
      </c:lineChart>
      <c:catAx>
        <c:axId val="74966528"/>
        <c:scaling>
          <c:orientation val="minMax"/>
        </c:scaling>
        <c:delete val="0"/>
        <c:axPos val="b"/>
        <c:title>
          <c:tx>
            <c:rich>
              <a:bodyPr/>
              <a:lstStyle/>
              <a:p>
                <a:pPr>
                  <a:defRPr/>
                </a:pPr>
                <a:r>
                  <a:rPr lang="es-EC"/>
                  <a:t>Meses</a:t>
                </a:r>
              </a:p>
            </c:rich>
          </c:tx>
          <c:overlay val="0"/>
        </c:title>
        <c:majorTickMark val="out"/>
        <c:minorTickMark val="none"/>
        <c:tickLblPos val="nextTo"/>
        <c:txPr>
          <a:bodyPr rot="-5400000" vert="horz"/>
          <a:lstStyle/>
          <a:p>
            <a:pPr>
              <a:defRPr/>
            </a:pPr>
            <a:endParaRPr lang="es-EC"/>
          </a:p>
        </c:txPr>
        <c:crossAx val="74968448"/>
        <c:crosses val="autoZero"/>
        <c:auto val="1"/>
        <c:lblAlgn val="ctr"/>
        <c:lblOffset val="100"/>
        <c:noMultiLvlLbl val="0"/>
      </c:catAx>
      <c:valAx>
        <c:axId val="74968448"/>
        <c:scaling>
          <c:orientation val="minMax"/>
        </c:scaling>
        <c:delete val="0"/>
        <c:axPos val="l"/>
        <c:title>
          <c:tx>
            <c:rich>
              <a:bodyPr rot="-5400000" vert="horz"/>
              <a:lstStyle/>
              <a:p>
                <a:pPr>
                  <a:defRPr/>
                </a:pPr>
                <a:r>
                  <a:rPr lang="es-EC"/>
                  <a:t>Número de tarjetas</a:t>
                </a:r>
              </a:p>
            </c:rich>
          </c:tx>
          <c:overlay val="0"/>
        </c:title>
        <c:numFmt formatCode="#,##0" sourceLinked="1"/>
        <c:majorTickMark val="out"/>
        <c:minorTickMark val="none"/>
        <c:tickLblPos val="nextTo"/>
        <c:crossAx val="7496652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lineChart>
        <c:grouping val="standard"/>
        <c:varyColors val="0"/>
        <c:ser>
          <c:idx val="0"/>
          <c:order val="0"/>
          <c:tx>
            <c:strRef>
              <c:f>'Tarjeta de crédito año2016'!$B$14</c:f>
              <c:strCache>
                <c:ptCount val="1"/>
                <c:pt idx="0">
                  <c:v>Número de tarjetas principales</c:v>
                </c:pt>
              </c:strCache>
            </c:strRef>
          </c:tx>
          <c:cat>
            <c:strRef>
              <c:f>'Tarjeta de crédito año2016'!$C$13:$N$13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año2016'!$C$14:$N$14</c:f>
              <c:numCache>
                <c:formatCode>#,##0</c:formatCode>
                <c:ptCount val="12"/>
                <c:pt idx="0">
                  <c:v>2547448.999999952</c:v>
                </c:pt>
                <c:pt idx="1">
                  <c:v>2533069.0000000107</c:v>
                </c:pt>
                <c:pt idx="2">
                  <c:v>2521733.999999986</c:v>
                </c:pt>
                <c:pt idx="3">
                  <c:v>2516002.0000000009</c:v>
                </c:pt>
                <c:pt idx="4">
                  <c:v>2505733.0000000033</c:v>
                </c:pt>
                <c:pt idx="5">
                  <c:v>2504966.9999999874</c:v>
                </c:pt>
                <c:pt idx="6">
                  <c:v>2512795.0000000168</c:v>
                </c:pt>
                <c:pt idx="7">
                  <c:v>2540979.0000000116</c:v>
                </c:pt>
                <c:pt idx="8">
                  <c:v>2561377.9999999898</c:v>
                </c:pt>
                <c:pt idx="9">
                  <c:v>2564764.9999999907</c:v>
                </c:pt>
                <c:pt idx="10">
                  <c:v>2551308.9999999846</c:v>
                </c:pt>
                <c:pt idx="11">
                  <c:v>2572188.0000000084</c:v>
                </c:pt>
              </c:numCache>
            </c:numRef>
          </c:val>
          <c:smooth val="1"/>
        </c:ser>
        <c:dLbls>
          <c:showLegendKey val="0"/>
          <c:showVal val="0"/>
          <c:showCatName val="0"/>
          <c:showSerName val="0"/>
          <c:showPercent val="0"/>
          <c:showBubbleSize val="0"/>
        </c:dLbls>
        <c:marker val="1"/>
        <c:smooth val="0"/>
        <c:axId val="75059200"/>
        <c:axId val="75061120"/>
      </c:lineChart>
      <c:catAx>
        <c:axId val="75059200"/>
        <c:scaling>
          <c:orientation val="minMax"/>
        </c:scaling>
        <c:delete val="0"/>
        <c:axPos val="b"/>
        <c:title>
          <c:tx>
            <c:rich>
              <a:bodyPr/>
              <a:lstStyle/>
              <a:p>
                <a:pPr>
                  <a:defRPr/>
                </a:pPr>
                <a:r>
                  <a:rPr lang="es-EC"/>
                  <a:t>Meses</a:t>
                </a:r>
              </a:p>
            </c:rich>
          </c:tx>
          <c:layout/>
          <c:overlay val="0"/>
        </c:title>
        <c:majorTickMark val="out"/>
        <c:minorTickMark val="none"/>
        <c:tickLblPos val="nextTo"/>
        <c:txPr>
          <a:bodyPr rot="-5400000" vert="horz"/>
          <a:lstStyle/>
          <a:p>
            <a:pPr>
              <a:defRPr/>
            </a:pPr>
            <a:endParaRPr lang="es-EC"/>
          </a:p>
        </c:txPr>
        <c:crossAx val="75061120"/>
        <c:crosses val="autoZero"/>
        <c:auto val="1"/>
        <c:lblAlgn val="ctr"/>
        <c:lblOffset val="100"/>
        <c:noMultiLvlLbl val="0"/>
      </c:catAx>
      <c:valAx>
        <c:axId val="75061120"/>
        <c:scaling>
          <c:orientation val="minMax"/>
          <c:min val="2300000"/>
        </c:scaling>
        <c:delete val="0"/>
        <c:axPos val="l"/>
        <c:title>
          <c:tx>
            <c:rich>
              <a:bodyPr rot="-5400000" vert="horz"/>
              <a:lstStyle/>
              <a:p>
                <a:pPr>
                  <a:defRPr/>
                </a:pPr>
                <a:r>
                  <a:rPr lang="es-EC"/>
                  <a:t>Número</a:t>
                </a:r>
                <a:r>
                  <a:rPr lang="es-EC" baseline="0"/>
                  <a:t> de tarjetas</a:t>
                </a:r>
                <a:endParaRPr lang="es-EC"/>
              </a:p>
            </c:rich>
          </c:tx>
          <c:layout/>
          <c:overlay val="0"/>
        </c:title>
        <c:numFmt formatCode="#,##0" sourceLinked="1"/>
        <c:majorTickMark val="out"/>
        <c:minorTickMark val="none"/>
        <c:tickLblPos val="nextTo"/>
        <c:crossAx val="75059200"/>
        <c:crosses val="autoZero"/>
        <c:crossBetween val="between"/>
        <c:majorUnit val="1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Saldos</a:t>
            </a:r>
            <a:r>
              <a:rPr lang="es-EC" baseline="0"/>
              <a:t> de tarjeta de crédito</a:t>
            </a:r>
            <a:endParaRPr lang="es-EC"/>
          </a:p>
        </c:rich>
      </c:tx>
      <c:layout/>
      <c:overlay val="0"/>
    </c:title>
    <c:autoTitleDeleted val="0"/>
    <c:plotArea>
      <c:layout/>
      <c:lineChart>
        <c:grouping val="standard"/>
        <c:varyColors val="0"/>
        <c:ser>
          <c:idx val="0"/>
          <c:order val="0"/>
          <c:tx>
            <c:strRef>
              <c:f>'Tarjeta de crédito año2016'!$B$15</c:f>
              <c:strCache>
                <c:ptCount val="1"/>
                <c:pt idx="0">
                  <c:v>Saldo corriente (Dólares)</c:v>
                </c:pt>
              </c:strCache>
            </c:strRef>
          </c:tx>
          <c:cat>
            <c:strRef>
              <c:f>'Tarjeta de crédito año2016'!$C$13:$N$13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año2016'!$C$15:$N$15</c:f>
              <c:numCache>
                <c:formatCode>#,##0</c:formatCode>
                <c:ptCount val="12"/>
                <c:pt idx="0">
                  <c:v>305403037.71999937</c:v>
                </c:pt>
                <c:pt idx="1">
                  <c:v>301141244.91000134</c:v>
                </c:pt>
                <c:pt idx="2">
                  <c:v>292481957.24999976</c:v>
                </c:pt>
                <c:pt idx="3">
                  <c:v>289856297.67000014</c:v>
                </c:pt>
                <c:pt idx="4">
                  <c:v>292463109.68000048</c:v>
                </c:pt>
                <c:pt idx="5">
                  <c:v>288922320.58999938</c:v>
                </c:pt>
                <c:pt idx="6">
                  <c:v>287514506.84999907</c:v>
                </c:pt>
                <c:pt idx="7">
                  <c:v>288284797.77999908</c:v>
                </c:pt>
                <c:pt idx="8">
                  <c:v>291048195.14999908</c:v>
                </c:pt>
                <c:pt idx="9">
                  <c:v>289501805.94999975</c:v>
                </c:pt>
                <c:pt idx="10">
                  <c:v>301486571.78999925</c:v>
                </c:pt>
                <c:pt idx="11">
                  <c:v>284432040.85999817</c:v>
                </c:pt>
              </c:numCache>
            </c:numRef>
          </c:val>
          <c:smooth val="0"/>
        </c:ser>
        <c:ser>
          <c:idx val="1"/>
          <c:order val="1"/>
          <c:tx>
            <c:strRef>
              <c:f>'Tarjeta de crédito año2016'!$B$16</c:f>
              <c:strCache>
                <c:ptCount val="1"/>
                <c:pt idx="0">
                  <c:v>Saldo rotativo (Dólares)</c:v>
                </c:pt>
              </c:strCache>
            </c:strRef>
          </c:tx>
          <c:cat>
            <c:strRef>
              <c:f>'Tarjeta de crédito año2016'!$C$13:$N$13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año2016'!$C$16:$N$16</c:f>
              <c:numCache>
                <c:formatCode>#,##0</c:formatCode>
                <c:ptCount val="12"/>
                <c:pt idx="0">
                  <c:v>2189535333.0199513</c:v>
                </c:pt>
                <c:pt idx="1">
                  <c:v>2192515600.6000085</c:v>
                </c:pt>
                <c:pt idx="2">
                  <c:v>2178716927.3400235</c:v>
                </c:pt>
                <c:pt idx="3">
                  <c:v>2165089687.8199925</c:v>
                </c:pt>
                <c:pt idx="4">
                  <c:v>2171126618.8100367</c:v>
                </c:pt>
                <c:pt idx="5">
                  <c:v>2152168911.3399906</c:v>
                </c:pt>
                <c:pt idx="6">
                  <c:v>2158797247.3500118</c:v>
                </c:pt>
                <c:pt idx="7">
                  <c:v>2182606158.9699979</c:v>
                </c:pt>
                <c:pt idx="8">
                  <c:v>2179845296.7500124</c:v>
                </c:pt>
                <c:pt idx="9">
                  <c:v>2193061891.9299922</c:v>
                </c:pt>
                <c:pt idx="10">
                  <c:v>2237731617.3500018</c:v>
                </c:pt>
                <c:pt idx="11">
                  <c:v>2196322643.650033</c:v>
                </c:pt>
              </c:numCache>
            </c:numRef>
          </c:val>
          <c:smooth val="0"/>
        </c:ser>
        <c:ser>
          <c:idx val="2"/>
          <c:order val="2"/>
          <c:tx>
            <c:strRef>
              <c:f>'Tarjeta de crédito año2016'!$B$17</c:f>
              <c:strCache>
                <c:ptCount val="1"/>
                <c:pt idx="0">
                  <c:v>Saldo diferido (Dólares)</c:v>
                </c:pt>
              </c:strCache>
            </c:strRef>
          </c:tx>
          <c:cat>
            <c:strRef>
              <c:f>'Tarjeta de crédito año2016'!$C$13:$N$13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año2016'!$C$17:$N$17</c:f>
              <c:numCache>
                <c:formatCode>#,##0</c:formatCode>
                <c:ptCount val="12"/>
                <c:pt idx="0">
                  <c:v>1897790507.6399837</c:v>
                </c:pt>
                <c:pt idx="1">
                  <c:v>1836703541.8100047</c:v>
                </c:pt>
                <c:pt idx="2">
                  <c:v>1827717484.4400041</c:v>
                </c:pt>
                <c:pt idx="3">
                  <c:v>1821638255.2999983</c:v>
                </c:pt>
                <c:pt idx="4">
                  <c:v>1839707340.6400149</c:v>
                </c:pt>
                <c:pt idx="5">
                  <c:v>1842231391.8999975</c:v>
                </c:pt>
                <c:pt idx="6">
                  <c:v>1841575340.9699998</c:v>
                </c:pt>
                <c:pt idx="7">
                  <c:v>1875342955.1699932</c:v>
                </c:pt>
                <c:pt idx="8">
                  <c:v>1953425813.2799892</c:v>
                </c:pt>
                <c:pt idx="9">
                  <c:v>1959666955.95999</c:v>
                </c:pt>
                <c:pt idx="10">
                  <c:v>1998368359.7299957</c:v>
                </c:pt>
                <c:pt idx="11">
                  <c:v>2063487488.7200017</c:v>
                </c:pt>
              </c:numCache>
            </c:numRef>
          </c:val>
          <c:smooth val="0"/>
        </c:ser>
        <c:ser>
          <c:idx val="3"/>
          <c:order val="3"/>
          <c:tx>
            <c:strRef>
              <c:f>'Tarjeta de crédito año2016'!$B$18</c:f>
              <c:strCache>
                <c:ptCount val="1"/>
                <c:pt idx="0">
                  <c:v>Saldo total (Dólares)</c:v>
                </c:pt>
              </c:strCache>
            </c:strRef>
          </c:tx>
          <c:cat>
            <c:strRef>
              <c:f>'Tarjeta de crédito año2016'!$C$13:$N$13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año2016'!$C$18:$N$18</c:f>
              <c:numCache>
                <c:formatCode>#,##0</c:formatCode>
                <c:ptCount val="12"/>
                <c:pt idx="0">
                  <c:v>4392728878.3799343</c:v>
                </c:pt>
                <c:pt idx="1">
                  <c:v>4330360387.320015</c:v>
                </c:pt>
                <c:pt idx="2">
                  <c:v>4298916369.0300274</c:v>
                </c:pt>
                <c:pt idx="3">
                  <c:v>4276584240.7899909</c:v>
                </c:pt>
                <c:pt idx="4">
                  <c:v>4303297069.1300516</c:v>
                </c:pt>
                <c:pt idx="5">
                  <c:v>4283322623.8299875</c:v>
                </c:pt>
                <c:pt idx="6">
                  <c:v>4287887095.1700106</c:v>
                </c:pt>
                <c:pt idx="7">
                  <c:v>4346233911.9199905</c:v>
                </c:pt>
                <c:pt idx="8">
                  <c:v>4424319305.1800003</c:v>
                </c:pt>
                <c:pt idx="9">
                  <c:v>4442230653.839982</c:v>
                </c:pt>
                <c:pt idx="10">
                  <c:v>4537586548.869997</c:v>
                </c:pt>
                <c:pt idx="11">
                  <c:v>4544242173.2300329</c:v>
                </c:pt>
              </c:numCache>
            </c:numRef>
          </c:val>
          <c:smooth val="0"/>
        </c:ser>
        <c:ser>
          <c:idx val="4"/>
          <c:order val="4"/>
          <c:tx>
            <c:strRef>
              <c:f>'Tarjeta de crédito año2016'!$B$19</c:f>
              <c:strCache>
                <c:ptCount val="1"/>
                <c:pt idx="0">
                  <c:v>Saldo en mora (Dólares)</c:v>
                </c:pt>
              </c:strCache>
            </c:strRef>
          </c:tx>
          <c:cat>
            <c:strRef>
              <c:f>'Tarjeta de crédito año2016'!$C$13:$N$13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año2016'!$C$19:$N$19</c:f>
              <c:numCache>
                <c:formatCode>#,##0</c:formatCode>
                <c:ptCount val="12"/>
                <c:pt idx="0">
                  <c:v>115422512.26999913</c:v>
                </c:pt>
                <c:pt idx="1">
                  <c:v>114813324.05000016</c:v>
                </c:pt>
                <c:pt idx="2">
                  <c:v>104169062.0099995</c:v>
                </c:pt>
                <c:pt idx="3">
                  <c:v>106673087.73999923</c:v>
                </c:pt>
                <c:pt idx="4">
                  <c:v>116277313.60000077</c:v>
                </c:pt>
                <c:pt idx="5">
                  <c:v>103791042.54000001</c:v>
                </c:pt>
                <c:pt idx="6">
                  <c:v>103018862.3099992</c:v>
                </c:pt>
                <c:pt idx="7">
                  <c:v>111723298.76000068</c:v>
                </c:pt>
                <c:pt idx="8">
                  <c:v>110252324.28999928</c:v>
                </c:pt>
                <c:pt idx="9">
                  <c:v>113175599.06000032</c:v>
                </c:pt>
                <c:pt idx="10">
                  <c:v>116700106.58000064</c:v>
                </c:pt>
                <c:pt idx="11">
                  <c:v>103480506.80999926</c:v>
                </c:pt>
              </c:numCache>
            </c:numRef>
          </c:val>
          <c:smooth val="0"/>
        </c:ser>
        <c:dLbls>
          <c:showLegendKey val="0"/>
          <c:showVal val="0"/>
          <c:showCatName val="0"/>
          <c:showSerName val="0"/>
          <c:showPercent val="0"/>
          <c:showBubbleSize val="0"/>
        </c:dLbls>
        <c:marker val="1"/>
        <c:smooth val="0"/>
        <c:axId val="75089024"/>
        <c:axId val="75090560"/>
      </c:lineChart>
      <c:catAx>
        <c:axId val="75089024"/>
        <c:scaling>
          <c:orientation val="minMax"/>
        </c:scaling>
        <c:delete val="0"/>
        <c:axPos val="b"/>
        <c:majorTickMark val="none"/>
        <c:minorTickMark val="none"/>
        <c:tickLblPos val="nextTo"/>
        <c:txPr>
          <a:bodyPr rot="-5400000" vert="horz"/>
          <a:lstStyle/>
          <a:p>
            <a:pPr>
              <a:defRPr/>
            </a:pPr>
            <a:endParaRPr lang="es-EC"/>
          </a:p>
        </c:txPr>
        <c:crossAx val="75090560"/>
        <c:crosses val="autoZero"/>
        <c:auto val="1"/>
        <c:lblAlgn val="ctr"/>
        <c:lblOffset val="100"/>
        <c:noMultiLvlLbl val="0"/>
      </c:catAx>
      <c:valAx>
        <c:axId val="75090560"/>
        <c:scaling>
          <c:orientation val="minMax"/>
        </c:scaling>
        <c:delete val="0"/>
        <c:axPos val="l"/>
        <c:title>
          <c:tx>
            <c:rich>
              <a:bodyPr rot="-5400000" vert="horz"/>
              <a:lstStyle/>
              <a:p>
                <a:pPr>
                  <a:defRPr/>
                </a:pPr>
                <a:r>
                  <a:rPr lang="es-EC"/>
                  <a:t>Saldos</a:t>
                </a:r>
                <a:r>
                  <a:rPr lang="es-EC" baseline="0"/>
                  <a:t> de tarjeta (USD)</a:t>
                </a:r>
                <a:endParaRPr lang="es-EC"/>
              </a:p>
            </c:rich>
          </c:tx>
          <c:layout/>
          <c:overlay val="0"/>
        </c:title>
        <c:numFmt formatCode="#,##0" sourceLinked="1"/>
        <c:majorTickMark val="none"/>
        <c:minorTickMark val="none"/>
        <c:tickLblPos val="nextTo"/>
        <c:crossAx val="75089024"/>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 de emisor por número de tarjeta de crédito</a:t>
            </a:r>
            <a:endParaRPr lang="es-EC"/>
          </a:p>
        </c:rich>
      </c:tx>
      <c:overlay val="0"/>
    </c:title>
    <c:autoTitleDeleted val="0"/>
    <c:plotArea>
      <c:layout/>
      <c:pieChart>
        <c:varyColors val="1"/>
        <c:ser>
          <c:idx val="0"/>
          <c:order val="0"/>
          <c:tx>
            <c:strRef>
              <c:f>'Tarjeta de crédito año2016'!$O$57</c:f>
              <c:strCache>
                <c:ptCount val="1"/>
                <c:pt idx="0">
                  <c:v>Promedio de tarjeta de crédito por emisor</c:v>
                </c:pt>
              </c:strCache>
            </c:strRef>
          </c:tx>
          <c:spPr>
            <a:ln>
              <a:solidFill>
                <a:schemeClr val="tx1"/>
              </a:solidFill>
            </a:ln>
          </c:spPr>
          <c:dPt>
            <c:idx val="0"/>
            <c:bubble3D val="0"/>
          </c:dPt>
          <c:dPt>
            <c:idx val="1"/>
            <c:bubble3D val="0"/>
          </c:dPt>
          <c:dPt>
            <c:idx val="2"/>
            <c:bubble3D val="0"/>
          </c:dPt>
          <c:dPt>
            <c:idx val="3"/>
            <c:bubble3D val="0"/>
          </c:dPt>
          <c:dPt>
            <c:idx val="4"/>
            <c:bubble3D val="0"/>
          </c:dPt>
          <c:dPt>
            <c:idx val="5"/>
            <c:bubble3D val="0"/>
          </c:dPt>
          <c:dPt>
            <c:idx val="6"/>
            <c:bubble3D val="0"/>
          </c:dPt>
          <c:dPt>
            <c:idx val="7"/>
            <c:bubble3D val="0"/>
          </c:dPt>
          <c:dPt>
            <c:idx val="8"/>
            <c:bubble3D val="0"/>
          </c:dPt>
          <c:dLbls>
            <c:dLbl>
              <c:idx val="0"/>
              <c:layout>
                <c:manualLayout>
                  <c:x val="7.9602294685990338E-2"/>
                  <c:y val="9.0305982905982907E-2"/>
                </c:manualLayout>
              </c:layout>
              <c:numFmt formatCode="0.0%" sourceLinked="0"/>
              <c:spPr/>
              <c:txPr>
                <a:bodyPr/>
                <a:lstStyle/>
                <a:p>
                  <a:pPr>
                    <a:defRPr/>
                  </a:pPr>
                  <a:endParaRPr lang="es-EC"/>
                </a:p>
              </c:txPr>
              <c:showLegendKey val="0"/>
              <c:showVal val="0"/>
              <c:showCatName val="1"/>
              <c:showSerName val="0"/>
              <c:showPercent val="1"/>
              <c:showBubbleSize val="0"/>
            </c:dLbl>
            <c:dLbl>
              <c:idx val="1"/>
              <c:layout>
                <c:manualLayout>
                  <c:x val="-4.668538647342995E-3"/>
                  <c:y val="-1.1898290598290598E-2"/>
                </c:manualLayout>
              </c:layout>
              <c:numFmt formatCode="0.0%" sourceLinked="0"/>
              <c:spPr/>
              <c:txPr>
                <a:bodyPr/>
                <a:lstStyle/>
                <a:p>
                  <a:pPr>
                    <a:defRPr/>
                  </a:pPr>
                  <a:endParaRPr lang="es-EC"/>
                </a:p>
              </c:txPr>
              <c:showLegendKey val="0"/>
              <c:showVal val="0"/>
              <c:showCatName val="1"/>
              <c:showSerName val="0"/>
              <c:showPercent val="1"/>
              <c:showBubbleSize val="0"/>
            </c:dLbl>
            <c:dLbl>
              <c:idx val="2"/>
              <c:layout>
                <c:manualLayout>
                  <c:x val="2.7453442028985506E-2"/>
                  <c:y val="-2.3561965811965814E-3"/>
                </c:manualLayout>
              </c:layout>
              <c:showLegendKey val="0"/>
              <c:showVal val="0"/>
              <c:showCatName val="1"/>
              <c:showSerName val="0"/>
              <c:showPercent val="1"/>
              <c:showBubbleSize val="0"/>
            </c:dLbl>
            <c:dLbl>
              <c:idx val="3"/>
              <c:layout>
                <c:manualLayout>
                  <c:x val="-8.8306823671497586E-2"/>
                  <c:y val="-4.9333547008547009E-2"/>
                </c:manualLayout>
              </c:layout>
              <c:showLegendKey val="0"/>
              <c:showVal val="0"/>
              <c:showCatName val="1"/>
              <c:showSerName val="0"/>
              <c:showPercent val="1"/>
              <c:showBubbleSize val="0"/>
            </c:dLbl>
            <c:dLbl>
              <c:idx val="4"/>
              <c:layout>
                <c:manualLayout>
                  <c:x val="-5.3419685990338167E-2"/>
                  <c:y val="-4.7446153846153846E-2"/>
                </c:manualLayout>
              </c:layout>
              <c:showLegendKey val="0"/>
              <c:showVal val="0"/>
              <c:showCatName val="1"/>
              <c:showSerName val="0"/>
              <c:showPercent val="1"/>
              <c:showBubbleSize val="0"/>
            </c:dLbl>
            <c:dLbl>
              <c:idx val="5"/>
              <c:layout>
                <c:manualLayout>
                  <c:x val="-5.07844806763285E-2"/>
                  <c:y val="1.9031196581196581E-2"/>
                </c:manualLayout>
              </c:layout>
              <c:showLegendKey val="0"/>
              <c:showVal val="0"/>
              <c:showCatName val="1"/>
              <c:showSerName val="0"/>
              <c:showPercent val="1"/>
              <c:showBubbleSize val="0"/>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año2016'!$B$58:$B$77</c:f>
              <c:strCache>
                <c:ptCount val="20"/>
                <c:pt idx="0">
                  <c:v>Banco Pacífico</c:v>
                </c:pt>
                <c:pt idx="1">
                  <c:v>Banco Pichincha</c:v>
                </c:pt>
                <c:pt idx="2">
                  <c:v>Diners Club</c:v>
                </c:pt>
                <c:pt idx="3">
                  <c:v>Banco Guayaquil</c:v>
                </c:pt>
                <c:pt idx="4">
                  <c:v>Banco del Austro</c:v>
                </c:pt>
                <c:pt idx="5">
                  <c:v>Banco Solidario</c:v>
                </c:pt>
                <c:pt idx="6">
                  <c:v>Produbanco Grupo Promerica</c:v>
                </c:pt>
                <c:pt idx="7">
                  <c:v>Banco Bolivariano</c:v>
                </c:pt>
                <c:pt idx="8">
                  <c:v>Banco Internacional</c:v>
                </c:pt>
                <c:pt idx="9">
                  <c:v>Interdin</c:v>
                </c:pt>
                <c:pt idx="10">
                  <c:v>Banco General Rumiñahui</c:v>
                </c:pt>
                <c:pt idx="11">
                  <c:v>Banco de Machala</c:v>
                </c:pt>
                <c:pt idx="12">
                  <c:v>Mutualista Pichincha</c:v>
                </c:pt>
                <c:pt idx="13">
                  <c:v>Banco de Loja</c:v>
                </c:pt>
                <c:pt idx="14">
                  <c:v>Banco Amazonas</c:v>
                </c:pt>
                <c:pt idx="15">
                  <c:v>Mutualista Azuay</c:v>
                </c:pt>
                <c:pt idx="16">
                  <c:v>Banco Comercial de Manabí</c:v>
                </c:pt>
                <c:pt idx="17">
                  <c:v>Firesa</c:v>
                </c:pt>
                <c:pt idx="18">
                  <c:v>Mutualista Imbabura</c:v>
                </c:pt>
                <c:pt idx="19">
                  <c:v>Banco Procredit</c:v>
                </c:pt>
              </c:strCache>
            </c:strRef>
          </c:cat>
          <c:val>
            <c:numRef>
              <c:f>'Tarjeta de crédito año2016'!$O$58:$O$77</c:f>
              <c:numCache>
                <c:formatCode>#,##0</c:formatCode>
                <c:ptCount val="20"/>
                <c:pt idx="0">
                  <c:v>494980.08333333308</c:v>
                </c:pt>
                <c:pt idx="1">
                  <c:v>482939.24999999994</c:v>
                </c:pt>
                <c:pt idx="2">
                  <c:v>367851.75</c:v>
                </c:pt>
                <c:pt idx="3">
                  <c:v>284547.75</c:v>
                </c:pt>
                <c:pt idx="4">
                  <c:v>211192.74999999997</c:v>
                </c:pt>
                <c:pt idx="5">
                  <c:v>146823.91666666666</c:v>
                </c:pt>
                <c:pt idx="6">
                  <c:v>135814.41666666674</c:v>
                </c:pt>
                <c:pt idx="7">
                  <c:v>129361.16666666663</c:v>
                </c:pt>
                <c:pt idx="8">
                  <c:v>125215.83333333331</c:v>
                </c:pt>
                <c:pt idx="9">
                  <c:v>64239.166666666686</c:v>
                </c:pt>
                <c:pt idx="10">
                  <c:v>37520.999999999993</c:v>
                </c:pt>
                <c:pt idx="11">
                  <c:v>25647</c:v>
                </c:pt>
                <c:pt idx="12">
                  <c:v>14066.166666666672</c:v>
                </c:pt>
                <c:pt idx="13">
                  <c:v>6048.416666666667</c:v>
                </c:pt>
                <c:pt idx="14">
                  <c:v>3432.0000000000005</c:v>
                </c:pt>
                <c:pt idx="15">
                  <c:v>2626.25</c:v>
                </c:pt>
                <c:pt idx="16">
                  <c:v>2306.75</c:v>
                </c:pt>
                <c:pt idx="17">
                  <c:v>873.66666666666663</c:v>
                </c:pt>
                <c:pt idx="18">
                  <c:v>533.83333333333337</c:v>
                </c:pt>
                <c:pt idx="19">
                  <c:v>9.5</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5"/>
    </mc:Choice>
    <mc:Fallback>
      <c:style val="5"/>
    </mc:Fallback>
  </mc:AlternateContent>
  <c:chart>
    <c:title>
      <c:tx>
        <c:rich>
          <a:bodyPr/>
          <a:lstStyle/>
          <a:p>
            <a:pPr>
              <a:defRPr/>
            </a:pPr>
            <a:r>
              <a:rPr lang="en-US"/>
              <a:t>Cuota de emisor por saldo corriente</a:t>
            </a:r>
          </a:p>
        </c:rich>
      </c:tx>
      <c:overlay val="0"/>
    </c:title>
    <c:autoTitleDeleted val="0"/>
    <c:plotArea>
      <c:layout/>
      <c:pieChart>
        <c:varyColors val="1"/>
        <c:ser>
          <c:idx val="0"/>
          <c:order val="0"/>
          <c:tx>
            <c:strRef>
              <c:f>'Tarjeta de crédito año2016'!$O$110</c:f>
              <c:strCache>
                <c:ptCount val="1"/>
                <c:pt idx="0">
                  <c:v>Promedio de saldo corriente por emisor</c:v>
                </c:pt>
              </c:strCache>
            </c:strRef>
          </c:tx>
          <c:spPr>
            <a:ln>
              <a:solidFill>
                <a:schemeClr val="tx1"/>
              </a:solidFill>
            </a:ln>
          </c:spPr>
          <c:dLbls>
            <c:dLbl>
              <c:idx val="0"/>
              <c:layout>
                <c:manualLayout>
                  <c:x val="8.4890217391304354E-2"/>
                  <c:y val="-8.3641025641025643E-2"/>
                </c:manualLayout>
              </c:layout>
              <c:showLegendKey val="0"/>
              <c:showVal val="0"/>
              <c:showCatName val="1"/>
              <c:showSerName val="0"/>
              <c:showPercent val="1"/>
              <c:showBubbleSize val="0"/>
            </c:dLbl>
            <c:dLbl>
              <c:idx val="1"/>
              <c:layout>
                <c:manualLayout>
                  <c:x val="-0.12151225845410628"/>
                  <c:y val="0.13421260683760683"/>
                </c:manualLayout>
              </c:layout>
              <c:showLegendKey val="0"/>
              <c:showVal val="0"/>
              <c:showCatName val="1"/>
              <c:showSerName val="0"/>
              <c:showPercent val="1"/>
              <c:showBubbleSize val="0"/>
            </c:dLbl>
            <c:dLbl>
              <c:idx val="2"/>
              <c:layout>
                <c:manualLayout>
                  <c:x val="-5.9746376811594205E-2"/>
                  <c:y val="-2.3053418803418804E-3"/>
                </c:manualLayout>
              </c:layout>
              <c:showLegendKey val="0"/>
              <c:showVal val="0"/>
              <c:showCatName val="1"/>
              <c:showSerName val="0"/>
              <c:showPercent val="1"/>
              <c:showBubbleSize val="0"/>
            </c:dLbl>
            <c:dLbl>
              <c:idx val="3"/>
              <c:delete val="1"/>
            </c:dLbl>
            <c:dLbl>
              <c:idx val="4"/>
              <c:delete val="1"/>
            </c:dLbl>
            <c:dLbl>
              <c:idx val="5"/>
              <c:delete val="1"/>
            </c:dLbl>
            <c:dLbl>
              <c:idx val="6"/>
              <c:delete val="1"/>
            </c:dLbl>
            <c:showLegendKey val="0"/>
            <c:showVal val="0"/>
            <c:showCatName val="1"/>
            <c:showSerName val="0"/>
            <c:showPercent val="1"/>
            <c:showBubbleSize val="0"/>
            <c:showLeaderLines val="1"/>
          </c:dLbls>
          <c:cat>
            <c:strRef>
              <c:f>'Tarjeta de crédito año2016'!$B$111:$B$117</c:f>
              <c:strCache>
                <c:ptCount val="7"/>
                <c:pt idx="0">
                  <c:v>Diners Club</c:v>
                </c:pt>
                <c:pt idx="1">
                  <c:v>Banco Guayaquil</c:v>
                </c:pt>
                <c:pt idx="2">
                  <c:v>Banco Solidario</c:v>
                </c:pt>
                <c:pt idx="3">
                  <c:v>Produbanco Grupo Promerica</c:v>
                </c:pt>
                <c:pt idx="4">
                  <c:v>Banco Bolivariano</c:v>
                </c:pt>
                <c:pt idx="5">
                  <c:v>Banco de Machala</c:v>
                </c:pt>
                <c:pt idx="6">
                  <c:v>Banco Internacional</c:v>
                </c:pt>
              </c:strCache>
            </c:strRef>
          </c:cat>
          <c:val>
            <c:numRef>
              <c:f>'Tarjeta de crédito año2016'!$O$111:$O$117</c:f>
              <c:numCache>
                <c:formatCode>#,##0</c:formatCode>
                <c:ptCount val="7"/>
                <c:pt idx="0">
                  <c:v>249943492.79499996</c:v>
                </c:pt>
                <c:pt idx="1">
                  <c:v>38502169.18999999</c:v>
                </c:pt>
                <c:pt idx="2">
                  <c:v>4027309.2950000004</c:v>
                </c:pt>
                <c:pt idx="3">
                  <c:v>100512.41333333332</c:v>
                </c:pt>
                <c:pt idx="4">
                  <c:v>97698.367500000037</c:v>
                </c:pt>
                <c:pt idx="5">
                  <c:v>38308.752499999995</c:v>
                </c:pt>
                <c:pt idx="6">
                  <c:v>13435.550000000034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año2016'!$P$162</c:f>
              <c:strCache>
                <c:ptCount val="1"/>
                <c:pt idx="0">
                  <c:v>Cuota de emisor por saldo rotativo</c:v>
                </c:pt>
              </c:strCache>
            </c:strRef>
          </c:tx>
          <c:spPr>
            <a:ln>
              <a:solidFill>
                <a:schemeClr val="tx1"/>
              </a:solidFill>
            </a:ln>
          </c:spPr>
          <c:dLbls>
            <c:dLbl>
              <c:idx val="0"/>
              <c:layout>
                <c:manualLayout>
                  <c:x val="4.0636473429951692E-2"/>
                  <c:y val="-1.6522435897435898E-2"/>
                </c:manualLayout>
              </c:layout>
              <c:showLegendKey val="0"/>
              <c:showVal val="0"/>
              <c:showCatName val="1"/>
              <c:showSerName val="0"/>
              <c:showPercent val="1"/>
              <c:showBubbleSize val="0"/>
            </c:dLbl>
            <c:dLbl>
              <c:idx val="1"/>
              <c:layout>
                <c:manualLayout>
                  <c:x val="4.9022342995169083E-2"/>
                  <c:y val="-7.2474572649572647E-2"/>
                </c:manualLayout>
              </c:layout>
              <c:showLegendKey val="0"/>
              <c:showVal val="0"/>
              <c:showCatName val="1"/>
              <c:showSerName val="0"/>
              <c:showPercent val="1"/>
              <c:showBubbleSize val="0"/>
            </c:dLbl>
            <c:dLbl>
              <c:idx val="2"/>
              <c:layout>
                <c:manualLayout>
                  <c:x val="-3.3200060386473433E-2"/>
                  <c:y val="-3.6867521367521367E-3"/>
                </c:manualLayout>
              </c:layout>
              <c:showLegendKey val="0"/>
              <c:showVal val="0"/>
              <c:showCatName val="1"/>
              <c:showSerName val="0"/>
              <c:showPercent val="1"/>
              <c:showBubbleSize val="0"/>
            </c:dLbl>
            <c:dLbl>
              <c:idx val="3"/>
              <c:layout>
                <c:manualLayout>
                  <c:x val="-9.1179951690821253E-3"/>
                  <c:y val="2.8505128205128204E-2"/>
                </c:manualLayout>
              </c:layout>
              <c:showLegendKey val="0"/>
              <c:showVal val="0"/>
              <c:showCatName val="1"/>
              <c:showSerName val="0"/>
              <c:showPercent val="1"/>
              <c:showBubbleSize val="0"/>
            </c:dLbl>
            <c:dLbl>
              <c:idx val="4"/>
              <c:layout>
                <c:manualLayout>
                  <c:x val="-1.5338164251207729E-3"/>
                  <c:y val="1.6659401709401708E-2"/>
                </c:manualLayout>
              </c:layout>
              <c:showLegendKey val="0"/>
              <c:showVal val="0"/>
              <c:showCatName val="1"/>
              <c:showSerName val="0"/>
              <c:showPercent val="1"/>
              <c:showBubbleSize val="0"/>
            </c:dLbl>
            <c:dLbl>
              <c:idx val="5"/>
              <c:layout>
                <c:manualLayout>
                  <c:x val="-4.1049758454106279E-2"/>
                  <c:y val="2.4229700854700855E-2"/>
                </c:manualLayout>
              </c:layout>
              <c:showLegendKey val="0"/>
              <c:showVal val="0"/>
              <c:showCatName val="1"/>
              <c:showSerName val="0"/>
              <c:showPercent val="1"/>
              <c:showBubbleSize val="0"/>
            </c:dLbl>
            <c:dLbl>
              <c:idx val="6"/>
              <c:layout>
                <c:manualLayout>
                  <c:x val="-6.2918478260869562E-2"/>
                  <c:y val="2.7308119658119658E-2"/>
                </c:manualLayout>
              </c:layout>
              <c:showLegendKey val="0"/>
              <c:showVal val="0"/>
              <c:showCatName val="1"/>
              <c:showSerName val="0"/>
              <c:showPercent val="1"/>
              <c:showBubbleSize val="0"/>
            </c:dLbl>
            <c:dLbl>
              <c:idx val="8"/>
              <c:layout>
                <c:manualLayout>
                  <c:x val="-0.12634371980676329"/>
                  <c:y val="3.2381410256410254E-2"/>
                </c:manualLayout>
              </c:layout>
              <c:showLegendKey val="0"/>
              <c:showVal val="0"/>
              <c:showCatName val="1"/>
              <c:showSerName val="0"/>
              <c:showPercent val="1"/>
              <c:showBubbleSize val="0"/>
            </c:dLbl>
            <c:dLbl>
              <c:idx val="9"/>
              <c:layout>
                <c:manualLayout>
                  <c:x val="-3.4824698067632852E-2"/>
                  <c:y val="-1.6897435897435897E-3"/>
                </c:manualLayout>
              </c:layout>
              <c:showLegendKey val="0"/>
              <c:showVal val="0"/>
              <c:showCatName val="1"/>
              <c:showSerName val="0"/>
              <c:showPercent val="1"/>
              <c:showBubbleSize val="0"/>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año2016'!$B$163:$B$182</c:f>
              <c:strCache>
                <c:ptCount val="20"/>
                <c:pt idx="0">
                  <c:v>Banco Pacífico</c:v>
                </c:pt>
                <c:pt idx="1">
                  <c:v>Banco Pichincha</c:v>
                </c:pt>
                <c:pt idx="2">
                  <c:v>Banco Guayaquil</c:v>
                </c:pt>
                <c:pt idx="3">
                  <c:v>Interdin</c:v>
                </c:pt>
                <c:pt idx="4">
                  <c:v>Banco Bolivariano</c:v>
                </c:pt>
                <c:pt idx="5">
                  <c:v>Produbanco Grupo Promerica</c:v>
                </c:pt>
                <c:pt idx="6">
                  <c:v>Banco del Austro</c:v>
                </c:pt>
                <c:pt idx="7">
                  <c:v>Banco Internacional</c:v>
                </c:pt>
                <c:pt idx="8">
                  <c:v>Diners Club</c:v>
                </c:pt>
                <c:pt idx="9">
                  <c:v>Banco General Rumiñahui</c:v>
                </c:pt>
                <c:pt idx="10">
                  <c:v>Banco Solidario</c:v>
                </c:pt>
                <c:pt idx="11">
                  <c:v>Banco de Machala</c:v>
                </c:pt>
                <c:pt idx="12">
                  <c:v>Mutualista Pichincha</c:v>
                </c:pt>
                <c:pt idx="13">
                  <c:v>Banco de Loja</c:v>
                </c:pt>
                <c:pt idx="14">
                  <c:v>Banco Amazonas</c:v>
                </c:pt>
                <c:pt idx="15">
                  <c:v>Banco Comercial de Manabí</c:v>
                </c:pt>
                <c:pt idx="16">
                  <c:v>Mutualista Azuay</c:v>
                </c:pt>
                <c:pt idx="17">
                  <c:v>Mutualista Imbabura</c:v>
                </c:pt>
                <c:pt idx="18">
                  <c:v>Banco Procredit</c:v>
                </c:pt>
                <c:pt idx="19">
                  <c:v>Firesa</c:v>
                </c:pt>
              </c:strCache>
            </c:strRef>
          </c:cat>
          <c:val>
            <c:numRef>
              <c:f>'Tarjeta de crédito año2016'!$P$163:$P$182</c:f>
              <c:numCache>
                <c:formatCode>0.00%</c:formatCode>
                <c:ptCount val="20"/>
                <c:pt idx="0">
                  <c:v>0.30571769452713266</c:v>
                </c:pt>
                <c:pt idx="1">
                  <c:v>0.18372434822890249</c:v>
                </c:pt>
                <c:pt idx="2">
                  <c:v>0.13179952842999065</c:v>
                </c:pt>
                <c:pt idx="3">
                  <c:v>5.9201326936858291E-2</c:v>
                </c:pt>
                <c:pt idx="4">
                  <c:v>7.573683468442291E-2</c:v>
                </c:pt>
                <c:pt idx="5">
                  <c:v>5.8053320800372364E-2</c:v>
                </c:pt>
                <c:pt idx="6">
                  <c:v>5.0044260267571125E-2</c:v>
                </c:pt>
                <c:pt idx="7">
                  <c:v>4.705831152753033E-2</c:v>
                </c:pt>
                <c:pt idx="8">
                  <c:v>5.0943033261962492E-2</c:v>
                </c:pt>
                <c:pt idx="9">
                  <c:v>1.2908768866576346E-2</c:v>
                </c:pt>
                <c:pt idx="10">
                  <c:v>8.3345884611027519E-3</c:v>
                </c:pt>
                <c:pt idx="11">
                  <c:v>9.178147076651386E-3</c:v>
                </c:pt>
                <c:pt idx="12">
                  <c:v>3.1555491052752227E-3</c:v>
                </c:pt>
                <c:pt idx="13">
                  <c:v>2.0982452943264628E-3</c:v>
                </c:pt>
                <c:pt idx="14">
                  <c:v>9.807005207063573E-4</c:v>
                </c:pt>
                <c:pt idx="15">
                  <c:v>5.3349785711435331E-4</c:v>
                </c:pt>
                <c:pt idx="16">
                  <c:v>4.5853460735619477E-4</c:v>
                </c:pt>
                <c:pt idx="17">
                  <c:v>6.8935503908638696E-5</c:v>
                </c:pt>
                <c:pt idx="18">
                  <c:v>4.3740422388341869E-6</c:v>
                </c:pt>
                <c:pt idx="19">
                  <c:v>0</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año2016'!$P$215</c:f>
              <c:strCache>
                <c:ptCount val="1"/>
                <c:pt idx="0">
                  <c:v>Cuota de emisor por saldo diferido</c:v>
                </c:pt>
              </c:strCache>
            </c:strRef>
          </c:tx>
          <c:spPr>
            <a:ln>
              <a:solidFill>
                <a:schemeClr val="tx1"/>
              </a:solidFill>
            </a:ln>
          </c:spPr>
          <c:dLbls>
            <c:dLbl>
              <c:idx val="0"/>
              <c:layout>
                <c:manualLayout>
                  <c:x val="8.2282608695652178E-3"/>
                  <c:y val="8.5536324786324794E-3"/>
                </c:manualLayout>
              </c:layout>
              <c:showLegendKey val="0"/>
              <c:showVal val="0"/>
              <c:showCatName val="1"/>
              <c:showSerName val="0"/>
              <c:showPercent val="1"/>
              <c:showBubbleSize val="0"/>
            </c:dLbl>
            <c:dLbl>
              <c:idx val="1"/>
              <c:layout>
                <c:manualLayout>
                  <c:x val="2.9474637681159419E-3"/>
                  <c:y val="1.4359188034188035E-2"/>
                </c:manualLayout>
              </c:layout>
              <c:showLegendKey val="0"/>
              <c:showVal val="0"/>
              <c:showCatName val="1"/>
              <c:showSerName val="0"/>
              <c:showPercent val="1"/>
              <c:showBubbleSize val="0"/>
            </c:dLbl>
            <c:dLbl>
              <c:idx val="2"/>
              <c:layout>
                <c:manualLayout>
                  <c:x val="-5.2089794685990336E-2"/>
                  <c:y val="-5.4657478632478634E-2"/>
                </c:manualLayout>
              </c:layout>
              <c:showLegendKey val="0"/>
              <c:showVal val="0"/>
              <c:showCatName val="1"/>
              <c:showSerName val="0"/>
              <c:showPercent val="1"/>
              <c:showBubbleSize val="0"/>
            </c:dLbl>
            <c:dLbl>
              <c:idx val="3"/>
              <c:layout>
                <c:manualLayout>
                  <c:x val="-3.1687318840579709E-2"/>
                  <c:y val="-6.2667521367521364E-2"/>
                </c:manualLayout>
              </c:layout>
              <c:showLegendKey val="0"/>
              <c:showVal val="0"/>
              <c:showCatName val="1"/>
              <c:showSerName val="0"/>
              <c:showPercent val="1"/>
              <c:showBubbleSize val="0"/>
            </c:dLbl>
            <c:dLbl>
              <c:idx val="4"/>
              <c:layout>
                <c:manualLayout>
                  <c:x val="-2.5830132850241546E-2"/>
                  <c:y val="1.8933333333333333E-2"/>
                </c:manualLayout>
              </c:layout>
              <c:showLegendKey val="0"/>
              <c:showVal val="0"/>
              <c:showCatName val="1"/>
              <c:showSerName val="0"/>
              <c:showPercent val="1"/>
              <c:showBubbleSize val="0"/>
            </c:dLbl>
            <c:dLbl>
              <c:idx val="5"/>
              <c:layout>
                <c:manualLayout>
                  <c:x val="-5.1081159420289853E-2"/>
                  <c:y val="-3.1346153846153845E-4"/>
                </c:manualLayout>
              </c:layout>
              <c:showLegendKey val="0"/>
              <c:showVal val="0"/>
              <c:showCatName val="1"/>
              <c:showSerName val="0"/>
              <c:showPercent val="1"/>
              <c:showBubbleSize val="0"/>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año2016'!$B$216:$B$235</c:f>
              <c:strCache>
                <c:ptCount val="20"/>
                <c:pt idx="0">
                  <c:v>Diners Club</c:v>
                </c:pt>
                <c:pt idx="1">
                  <c:v>Banco Pacífico</c:v>
                </c:pt>
                <c:pt idx="2">
                  <c:v>Banco Guayaquil</c:v>
                </c:pt>
                <c:pt idx="3">
                  <c:v>Banco Pichincha</c:v>
                </c:pt>
                <c:pt idx="4">
                  <c:v>Banco Solidario</c:v>
                </c:pt>
                <c:pt idx="5">
                  <c:v>Banco del Austro</c:v>
                </c:pt>
                <c:pt idx="6">
                  <c:v>Banco Internacional</c:v>
                </c:pt>
                <c:pt idx="7">
                  <c:v>Produbanco Grupo Promerica</c:v>
                </c:pt>
                <c:pt idx="8">
                  <c:v>Interdin</c:v>
                </c:pt>
                <c:pt idx="9">
                  <c:v>Banco Bolivariano</c:v>
                </c:pt>
                <c:pt idx="10">
                  <c:v>Banco de Machala</c:v>
                </c:pt>
                <c:pt idx="11">
                  <c:v>Banco General Rumiñahui</c:v>
                </c:pt>
                <c:pt idx="12">
                  <c:v>Banco de Loja</c:v>
                </c:pt>
                <c:pt idx="13">
                  <c:v>Banco Comercial de Manabí</c:v>
                </c:pt>
                <c:pt idx="14">
                  <c:v>Mutualista Pichincha</c:v>
                </c:pt>
                <c:pt idx="15">
                  <c:v>Mutualista Azuay</c:v>
                </c:pt>
                <c:pt idx="16">
                  <c:v>Firesa</c:v>
                </c:pt>
                <c:pt idx="17">
                  <c:v>Banco Amazonas</c:v>
                </c:pt>
                <c:pt idx="18">
                  <c:v>Mutualista Imbabura</c:v>
                </c:pt>
                <c:pt idx="19">
                  <c:v>Banco Procredit</c:v>
                </c:pt>
              </c:strCache>
            </c:strRef>
          </c:cat>
          <c:val>
            <c:numRef>
              <c:f>'Tarjeta de crédito año2016'!$P$216:$P$235</c:f>
              <c:numCache>
                <c:formatCode>0.00%</c:formatCode>
                <c:ptCount val="20"/>
                <c:pt idx="0">
                  <c:v>0.33667548102990519</c:v>
                </c:pt>
                <c:pt idx="1">
                  <c:v>0.19977147098580858</c:v>
                </c:pt>
                <c:pt idx="2">
                  <c:v>9.0331208467451435E-2</c:v>
                </c:pt>
                <c:pt idx="3">
                  <c:v>9.8200997545554392E-2</c:v>
                </c:pt>
                <c:pt idx="4">
                  <c:v>8.7460334399382333E-2</c:v>
                </c:pt>
                <c:pt idx="5">
                  <c:v>5.495705332789802E-2</c:v>
                </c:pt>
                <c:pt idx="6">
                  <c:v>4.5913558165017035E-2</c:v>
                </c:pt>
                <c:pt idx="7">
                  <c:v>3.4137518175359566E-2</c:v>
                </c:pt>
                <c:pt idx="8">
                  <c:v>2.0037689034409931E-2</c:v>
                </c:pt>
                <c:pt idx="9">
                  <c:v>1.7472257602542236E-2</c:v>
                </c:pt>
                <c:pt idx="10">
                  <c:v>4.2411928176565661E-3</c:v>
                </c:pt>
                <c:pt idx="11">
                  <c:v>3.5176165596968105E-3</c:v>
                </c:pt>
                <c:pt idx="12">
                  <c:v>2.8014248128733566E-3</c:v>
                </c:pt>
                <c:pt idx="13">
                  <c:v>1.7431337332761507E-3</c:v>
                </c:pt>
                <c:pt idx="14">
                  <c:v>1.3973708100136488E-3</c:v>
                </c:pt>
                <c:pt idx="15">
                  <c:v>5.8602345165842547E-4</c:v>
                </c:pt>
                <c:pt idx="16">
                  <c:v>3.4886628644505775E-4</c:v>
                </c:pt>
                <c:pt idx="17">
                  <c:v>2.2639992922773663E-4</c:v>
                </c:pt>
                <c:pt idx="18">
                  <c:v>1.8040286582355377E-4</c:v>
                </c:pt>
                <c:pt idx="19">
                  <c:v>0</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año2016'!$P$268</c:f>
              <c:strCache>
                <c:ptCount val="1"/>
                <c:pt idx="0">
                  <c:v>Cuota de emisor por saldo total</c:v>
                </c:pt>
              </c:strCache>
            </c:strRef>
          </c:tx>
          <c:spPr>
            <a:ln>
              <a:solidFill>
                <a:schemeClr val="tx1"/>
              </a:solidFill>
            </a:ln>
          </c:spPr>
          <c:dPt>
            <c:idx val="0"/>
            <c:bubble3D val="0"/>
          </c:dPt>
          <c:dPt>
            <c:idx val="1"/>
            <c:bubble3D val="0"/>
          </c:dPt>
          <c:dPt>
            <c:idx val="2"/>
            <c:bubble3D val="0"/>
          </c:dPt>
          <c:dPt>
            <c:idx val="3"/>
            <c:bubble3D val="0"/>
          </c:dPt>
          <c:dLbls>
            <c:dLbl>
              <c:idx val="0"/>
              <c:layout>
                <c:manualLayout>
                  <c:x val="5.3437318840579708E-2"/>
                  <c:y val="7.2507905982905976E-2"/>
                </c:manualLayout>
              </c:layout>
              <c:showLegendKey val="0"/>
              <c:showVal val="0"/>
              <c:showCatName val="1"/>
              <c:showSerName val="0"/>
              <c:showPercent val="1"/>
              <c:showBubbleSize val="0"/>
            </c:dLbl>
            <c:dLbl>
              <c:idx val="1"/>
              <c:layout>
                <c:manualLayout>
                  <c:x val="2.434855072463768E-2"/>
                  <c:y val="-8.4670085470085477E-2"/>
                </c:manualLayout>
              </c:layout>
              <c:showLegendKey val="0"/>
              <c:showVal val="0"/>
              <c:showCatName val="1"/>
              <c:showSerName val="0"/>
              <c:showPercent val="1"/>
              <c:showBubbleSize val="0"/>
            </c:dLbl>
            <c:dLbl>
              <c:idx val="2"/>
              <c:layout>
                <c:manualLayout>
                  <c:x val="-8.4750603864734306E-2"/>
                  <c:y val="-1.4198931623931623E-2"/>
                </c:manualLayout>
              </c:layout>
              <c:showLegendKey val="0"/>
              <c:showVal val="0"/>
              <c:showCatName val="1"/>
              <c:showSerName val="0"/>
              <c:showPercent val="1"/>
              <c:showBubbleSize val="0"/>
            </c:dLbl>
            <c:dLbl>
              <c:idx val="3"/>
              <c:layout>
                <c:manualLayout>
                  <c:x val="-1.330012077294686E-2"/>
                  <c:y val="-1.2562820512820512E-2"/>
                </c:manualLayout>
              </c:layout>
              <c:showLegendKey val="0"/>
              <c:showVal val="0"/>
              <c:showCatName val="1"/>
              <c:showSerName val="0"/>
              <c:showPercent val="1"/>
              <c:showBubbleSize val="0"/>
            </c:dLbl>
            <c:dLbl>
              <c:idx val="4"/>
              <c:layout>
                <c:manualLayout>
                  <c:x val="-2.1917874396135267E-2"/>
                  <c:y val="4.0082692307692305E-2"/>
                </c:manualLayout>
              </c:layout>
              <c:showLegendKey val="0"/>
              <c:showVal val="0"/>
              <c:showCatName val="1"/>
              <c:showSerName val="0"/>
              <c:showPercent val="1"/>
              <c:showBubbleSize val="0"/>
            </c:dLbl>
            <c:dLbl>
              <c:idx val="9"/>
              <c:layout>
                <c:manualLayout>
                  <c:x val="7.7924275362318843E-2"/>
                  <c:y val="-1.7471153846153845E-2"/>
                </c:manualLayout>
              </c:layout>
              <c:showLegendKey val="0"/>
              <c:showVal val="0"/>
              <c:showCatName val="1"/>
              <c:showSerName val="0"/>
              <c:showPercent val="1"/>
              <c:showBubbleSize val="0"/>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año2016'!$B$269:$B$288</c:f>
              <c:strCache>
                <c:ptCount val="20"/>
                <c:pt idx="0">
                  <c:v>Banco Pacífico</c:v>
                </c:pt>
                <c:pt idx="1">
                  <c:v>Diners Club</c:v>
                </c:pt>
                <c:pt idx="2">
                  <c:v>Banco Pichincha</c:v>
                </c:pt>
                <c:pt idx="3">
                  <c:v>Banco Guayaquil</c:v>
                </c:pt>
                <c:pt idx="4">
                  <c:v>Interdin</c:v>
                </c:pt>
                <c:pt idx="5">
                  <c:v>Banco del Austro</c:v>
                </c:pt>
                <c:pt idx="6">
                  <c:v>Banco Bolivariano</c:v>
                </c:pt>
                <c:pt idx="7">
                  <c:v>Banco Internacional</c:v>
                </c:pt>
                <c:pt idx="8">
                  <c:v>Banco Solidario</c:v>
                </c:pt>
                <c:pt idx="9">
                  <c:v>Produbanco Grupo Promerica</c:v>
                </c:pt>
                <c:pt idx="10">
                  <c:v>Banco General Rumiñahui</c:v>
                </c:pt>
                <c:pt idx="11">
                  <c:v>Banco de Machala</c:v>
                </c:pt>
                <c:pt idx="12">
                  <c:v>Banco de Loja</c:v>
                </c:pt>
                <c:pt idx="13">
                  <c:v>Mutualista Pichincha</c:v>
                </c:pt>
                <c:pt idx="14">
                  <c:v>Banco Comercial de Manabí</c:v>
                </c:pt>
                <c:pt idx="15">
                  <c:v>Banco Amazonas</c:v>
                </c:pt>
                <c:pt idx="16">
                  <c:v>Mutualista Azuay</c:v>
                </c:pt>
                <c:pt idx="17">
                  <c:v>Firesa</c:v>
                </c:pt>
                <c:pt idx="18">
                  <c:v>Mutualista Imbabura</c:v>
                </c:pt>
                <c:pt idx="19">
                  <c:v>Banco Procredit</c:v>
                </c:pt>
              </c:strCache>
            </c:strRef>
          </c:cat>
          <c:val>
            <c:numRef>
              <c:f>'Tarjeta de crédito año2016'!$P$269:$P$288</c:f>
              <c:numCache>
                <c:formatCode>0.00%</c:formatCode>
                <c:ptCount val="20"/>
                <c:pt idx="0">
                  <c:v>0.23929718422667962</c:v>
                </c:pt>
                <c:pt idx="1">
                  <c:v>0.22863295733519076</c:v>
                </c:pt>
                <c:pt idx="2">
                  <c:v>0.13432921835598027</c:v>
                </c:pt>
                <c:pt idx="3">
                  <c:v>0.11379519216876628</c:v>
                </c:pt>
                <c:pt idx="4">
                  <c:v>3.8250929484101713E-2</c:v>
                </c:pt>
                <c:pt idx="5">
                  <c:v>4.8824870107386273E-2</c:v>
                </c:pt>
                <c:pt idx="6">
                  <c:v>4.5416830987073442E-2</c:v>
                </c:pt>
                <c:pt idx="7">
                  <c:v>4.3411640504003417E-2</c:v>
                </c:pt>
                <c:pt idx="8">
                  <c:v>4.3018180681905938E-2</c:v>
                </c:pt>
                <c:pt idx="9">
                  <c:v>4.3816453404183414E-2</c:v>
                </c:pt>
                <c:pt idx="10">
                  <c:v>7.9711962928260029E-3</c:v>
                </c:pt>
                <c:pt idx="11">
                  <c:v>6.4310789863000579E-3</c:v>
                </c:pt>
                <c:pt idx="12">
                  <c:v>2.2627761156708403E-3</c:v>
                </c:pt>
                <c:pt idx="13">
                  <c:v>2.181856235040476E-3</c:v>
                </c:pt>
                <c:pt idx="14">
                  <c:v>1.0224566179847037E-3</c:v>
                </c:pt>
                <c:pt idx="15">
                  <c:v>5.8787112105655975E-4</c:v>
                </c:pt>
                <c:pt idx="16">
                  <c:v>4.8313503198670369E-4</c:v>
                </c:pt>
                <c:pt idx="17">
                  <c:v>1.5131933245184843E-4</c:v>
                </c:pt>
                <c:pt idx="18">
                  <c:v>1.1266901955027212E-4</c:v>
                </c:pt>
                <c:pt idx="19">
                  <c:v>2.1839918613444915E-6</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año2016'!$P$321</c:f>
              <c:strCache>
                <c:ptCount val="1"/>
                <c:pt idx="0">
                  <c:v>Cuota de emisor por saldo en mora</c:v>
                </c:pt>
              </c:strCache>
            </c:strRef>
          </c:tx>
          <c:spPr>
            <a:ln>
              <a:solidFill>
                <a:schemeClr val="tx1"/>
              </a:solidFill>
            </a:ln>
          </c:spPr>
          <c:dLbls>
            <c:dLbl>
              <c:idx val="0"/>
              <c:layout>
                <c:manualLayout>
                  <c:x val="3.9160144927536229E-2"/>
                  <c:y val="4.7717948717948717E-2"/>
                </c:manualLayout>
              </c:layout>
              <c:showLegendKey val="0"/>
              <c:showVal val="0"/>
              <c:showCatName val="1"/>
              <c:showSerName val="0"/>
              <c:showPercent val="1"/>
              <c:showBubbleSize val="0"/>
            </c:dLbl>
            <c:dLbl>
              <c:idx val="1"/>
              <c:layout>
                <c:manualLayout>
                  <c:x val="4.4994323671497582E-2"/>
                  <c:y val="-0.12870320512820513"/>
                </c:manualLayout>
              </c:layout>
              <c:showLegendKey val="0"/>
              <c:showVal val="0"/>
              <c:showCatName val="1"/>
              <c:showSerName val="0"/>
              <c:showPercent val="1"/>
              <c:showBubbleSize val="0"/>
            </c:dLbl>
            <c:dLbl>
              <c:idx val="2"/>
              <c:layout>
                <c:manualLayout>
                  <c:x val="-0.16190809178743962"/>
                  <c:y val="-2.4677991452991453E-2"/>
                </c:manualLayout>
              </c:layout>
              <c:showLegendKey val="0"/>
              <c:showVal val="0"/>
              <c:showCatName val="1"/>
              <c:showSerName val="0"/>
              <c:showPercent val="1"/>
              <c:showBubbleSize val="0"/>
            </c:dLbl>
            <c:dLbl>
              <c:idx val="3"/>
              <c:layout>
                <c:manualLayout>
                  <c:x val="-3.8668236714975844E-2"/>
                  <c:y val="-9.6119017094017101E-2"/>
                </c:manualLayout>
              </c:layout>
              <c:showLegendKey val="0"/>
              <c:showVal val="0"/>
              <c:showCatName val="1"/>
              <c:showSerName val="0"/>
              <c:showPercent val="1"/>
              <c:showBubbleSize val="0"/>
            </c:dLbl>
            <c:dLbl>
              <c:idx val="4"/>
              <c:layout>
                <c:manualLayout>
                  <c:x val="-2.1077053140096617E-2"/>
                  <c:y val="1.2448717948717949E-2"/>
                </c:manualLayout>
              </c:layout>
              <c:showLegendKey val="0"/>
              <c:showVal val="0"/>
              <c:showCatName val="1"/>
              <c:showSerName val="0"/>
              <c:showPercent val="1"/>
              <c:showBubbleSize val="0"/>
            </c:dLbl>
            <c:dLbl>
              <c:idx val="5"/>
              <c:layout>
                <c:manualLayout>
                  <c:x val="-8.6187379227053135E-2"/>
                  <c:y val="5.4798931623931624E-2"/>
                </c:manualLayout>
              </c:layout>
              <c:showLegendKey val="0"/>
              <c:showVal val="0"/>
              <c:showCatName val="1"/>
              <c:showSerName val="0"/>
              <c:showPercent val="1"/>
              <c:showBubbleSize val="0"/>
            </c:dLbl>
            <c:dLbl>
              <c:idx val="6"/>
              <c:layout>
                <c:manualLayout>
                  <c:x val="-2.0915700483091788E-2"/>
                  <c:y val="1.6729914529914531E-2"/>
                </c:manualLayout>
              </c:layout>
              <c:showLegendKey val="0"/>
              <c:showVal val="0"/>
              <c:showCatName val="1"/>
              <c:showSerName val="0"/>
              <c:showPercent val="1"/>
              <c:showBubbleSize val="0"/>
            </c:dLbl>
            <c:dLbl>
              <c:idx val="8"/>
              <c:delete val="1"/>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año2016'!$B$322:$B$341</c:f>
              <c:strCache>
                <c:ptCount val="20"/>
                <c:pt idx="0">
                  <c:v>Banco del Austro</c:v>
                </c:pt>
                <c:pt idx="1">
                  <c:v>Banco Guayaquil</c:v>
                </c:pt>
                <c:pt idx="2">
                  <c:v>Banco Solidario</c:v>
                </c:pt>
                <c:pt idx="3">
                  <c:v>Diners Club</c:v>
                </c:pt>
                <c:pt idx="4">
                  <c:v>Banco Pacífico</c:v>
                </c:pt>
                <c:pt idx="5">
                  <c:v>Banco Pichincha</c:v>
                </c:pt>
                <c:pt idx="6">
                  <c:v>Banco Internacional</c:v>
                </c:pt>
                <c:pt idx="7">
                  <c:v>Interdin</c:v>
                </c:pt>
                <c:pt idx="8">
                  <c:v>Banco General Rumiñahui</c:v>
                </c:pt>
                <c:pt idx="9">
                  <c:v>Banco de Loja</c:v>
                </c:pt>
                <c:pt idx="10">
                  <c:v>Produbanco Grupo Promerica</c:v>
                </c:pt>
                <c:pt idx="11">
                  <c:v>Banco Amazonas</c:v>
                </c:pt>
                <c:pt idx="12">
                  <c:v>Firesa</c:v>
                </c:pt>
                <c:pt idx="13">
                  <c:v>Banco Comercial de Manabí</c:v>
                </c:pt>
                <c:pt idx="14">
                  <c:v>Banco Bolivariano</c:v>
                </c:pt>
                <c:pt idx="15">
                  <c:v>Banco de Machala</c:v>
                </c:pt>
                <c:pt idx="16">
                  <c:v>Mutualista Pichincha</c:v>
                </c:pt>
                <c:pt idx="17">
                  <c:v>Banco Procredit</c:v>
                </c:pt>
                <c:pt idx="18">
                  <c:v>Mutualista Azuay</c:v>
                </c:pt>
                <c:pt idx="19">
                  <c:v>Mutualista Imbabura</c:v>
                </c:pt>
              </c:strCache>
            </c:strRef>
          </c:cat>
          <c:val>
            <c:numRef>
              <c:f>'Tarjeta de crédito año2016'!$P$322:$P$341</c:f>
              <c:numCache>
                <c:formatCode>0.00%</c:formatCode>
                <c:ptCount val="20"/>
                <c:pt idx="0">
                  <c:v>0.22745603804874831</c:v>
                </c:pt>
                <c:pt idx="1">
                  <c:v>0.25618627660951487</c:v>
                </c:pt>
                <c:pt idx="2">
                  <c:v>0.15990440805899936</c:v>
                </c:pt>
                <c:pt idx="3">
                  <c:v>0.13538826956162953</c:v>
                </c:pt>
                <c:pt idx="4">
                  <c:v>7.9573658087484997E-2</c:v>
                </c:pt>
                <c:pt idx="5">
                  <c:v>5.5872195559364415E-2</c:v>
                </c:pt>
                <c:pt idx="6">
                  <c:v>4.8710035241174746E-2</c:v>
                </c:pt>
                <c:pt idx="7">
                  <c:v>9.2339605625908171E-3</c:v>
                </c:pt>
                <c:pt idx="8">
                  <c:v>7.8305971643887768E-3</c:v>
                </c:pt>
                <c:pt idx="9">
                  <c:v>7.5520855506041543E-3</c:v>
                </c:pt>
                <c:pt idx="10">
                  <c:v>4.190411999648128E-3</c:v>
                </c:pt>
                <c:pt idx="11">
                  <c:v>4.1688988100470606E-3</c:v>
                </c:pt>
                <c:pt idx="12">
                  <c:v>8.9595815234422966E-4</c:v>
                </c:pt>
                <c:pt idx="13">
                  <c:v>1.1563682097967204E-3</c:v>
                </c:pt>
                <c:pt idx="14">
                  <c:v>9.9763193101217373E-4</c:v>
                </c:pt>
                <c:pt idx="15">
                  <c:v>7.561405670033762E-4</c:v>
                </c:pt>
                <c:pt idx="16">
                  <c:v>5.6475003535339865E-5</c:v>
                </c:pt>
                <c:pt idx="17">
                  <c:v>6.4073285074378404E-5</c:v>
                </c:pt>
                <c:pt idx="18">
                  <c:v>6.125000477361809E-6</c:v>
                </c:pt>
                <c:pt idx="19">
                  <c:v>3.9259656087758084E-7</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año2016'!$P$511</c:f>
              <c:strCache>
                <c:ptCount val="1"/>
                <c:pt idx="0">
                  <c:v>Cuota de marca por número de tarjeta de crédito</c:v>
                </c:pt>
              </c:strCache>
            </c:strRef>
          </c:tx>
          <c:spPr>
            <a:ln>
              <a:solidFill>
                <a:schemeClr val="tx1"/>
              </a:solidFill>
            </a:ln>
          </c:spPr>
          <c:dPt>
            <c:idx val="0"/>
            <c:bubble3D val="0"/>
          </c:dPt>
          <c:dPt>
            <c:idx val="1"/>
            <c:bubble3D val="0"/>
          </c:dPt>
          <c:dPt>
            <c:idx val="2"/>
            <c:bubble3D val="0"/>
          </c:dPt>
          <c:dPt>
            <c:idx val="3"/>
            <c:bubble3D val="0"/>
          </c:dPt>
          <c:dPt>
            <c:idx val="4"/>
            <c:bubble3D val="0"/>
          </c:dPt>
          <c:dPt>
            <c:idx val="5"/>
            <c:bubble3D val="0"/>
          </c:dPt>
          <c:dLbls>
            <c:dLbl>
              <c:idx val="0"/>
              <c:layout>
                <c:manualLayout>
                  <c:x val="1.7779710144927536E-2"/>
                  <c:y val="-6.4364102564102563E-2"/>
                </c:manualLayout>
              </c:layout>
              <c:showLegendKey val="0"/>
              <c:showVal val="0"/>
              <c:showCatName val="1"/>
              <c:showSerName val="0"/>
              <c:showPercent val="1"/>
              <c:showBubbleSize val="0"/>
            </c:dLbl>
            <c:dLbl>
              <c:idx val="1"/>
              <c:layout>
                <c:manualLayout>
                  <c:x val="-6.3792451690821261E-2"/>
                  <c:y val="-6.2106410256410255E-2"/>
                </c:manualLayout>
              </c:layout>
              <c:showLegendKey val="0"/>
              <c:showVal val="0"/>
              <c:showCatName val="1"/>
              <c:showSerName val="0"/>
              <c:showPercent val="1"/>
              <c:showBubbleSize val="0"/>
            </c:dLbl>
            <c:dLbl>
              <c:idx val="2"/>
              <c:layout>
                <c:manualLayout>
                  <c:x val="-1.5707729468599034E-3"/>
                  <c:y val="2.3349145299145301E-2"/>
                </c:manualLayout>
              </c:layout>
              <c:showLegendKey val="0"/>
              <c:showVal val="0"/>
              <c:showCatName val="1"/>
              <c:showSerName val="0"/>
              <c:showPercent val="1"/>
              <c:showBubbleSize val="0"/>
            </c:dLbl>
            <c:dLbl>
              <c:idx val="3"/>
              <c:layout>
                <c:manualLayout>
                  <c:x val="-3.1342874396135263E-2"/>
                  <c:y val="-1.9384615384615386E-2"/>
                </c:manualLayout>
              </c:layout>
              <c:showLegendKey val="0"/>
              <c:showVal val="0"/>
              <c:showCatName val="1"/>
              <c:showSerName val="0"/>
              <c:showPercent val="1"/>
              <c:showBubbleSize val="0"/>
            </c:dLbl>
            <c:dLbl>
              <c:idx val="4"/>
              <c:layout>
                <c:manualLayout>
                  <c:x val="-4.5283333333333335E-2"/>
                  <c:y val="-1.2208547008547009E-2"/>
                </c:manualLayout>
              </c:layout>
              <c:showLegendKey val="0"/>
              <c:showVal val="0"/>
              <c:showCatName val="1"/>
              <c:showSerName val="0"/>
              <c:showPercent val="1"/>
              <c:showBubbleSize val="0"/>
            </c:dLbl>
            <c:dLbl>
              <c:idx val="5"/>
              <c:layout>
                <c:manualLayout>
                  <c:x val="-1.6540398550724637E-2"/>
                  <c:y val="-6.8611111111111112E-3"/>
                </c:manualLayout>
              </c:layout>
              <c:showLegendKey val="0"/>
              <c:showVal val="0"/>
              <c:showCatName val="1"/>
              <c:showSerName val="0"/>
              <c:showPercent val="1"/>
              <c:showBubbleSize val="0"/>
            </c:dLbl>
            <c:dLbl>
              <c:idx val="6"/>
              <c:delete val="1"/>
            </c:dLbl>
            <c:dLbl>
              <c:idx val="7"/>
              <c:delete val="1"/>
            </c:dLbl>
            <c:showLegendKey val="0"/>
            <c:showVal val="0"/>
            <c:showCatName val="1"/>
            <c:showSerName val="0"/>
            <c:showPercent val="1"/>
            <c:showBubbleSize val="0"/>
            <c:showLeaderLines val="1"/>
          </c:dLbls>
          <c:cat>
            <c:strRef>
              <c:f>'Tarjeta de crédito año2016'!$B$512:$B$519</c:f>
              <c:strCache>
                <c:ptCount val="8"/>
                <c:pt idx="0">
                  <c:v>Visa</c:v>
                </c:pt>
                <c:pt idx="1">
                  <c:v>Mastercard</c:v>
                </c:pt>
                <c:pt idx="2">
                  <c:v>Diners Club</c:v>
                </c:pt>
                <c:pt idx="3">
                  <c:v>American Express</c:v>
                </c:pt>
                <c:pt idx="4">
                  <c:v>Alía</c:v>
                </c:pt>
                <c:pt idx="5">
                  <c:v>Discover</c:v>
                </c:pt>
                <c:pt idx="6">
                  <c:v>Cuota fácil</c:v>
                </c:pt>
                <c:pt idx="7">
                  <c:v>Otras marcas</c:v>
                </c:pt>
              </c:strCache>
            </c:strRef>
          </c:cat>
          <c:val>
            <c:numRef>
              <c:f>'Tarjeta de crédito año2016'!$P$512:$P$519</c:f>
              <c:numCache>
                <c:formatCode>0.0%</c:formatCode>
                <c:ptCount val="8"/>
                <c:pt idx="0">
                  <c:v>0.44848153124331314</c:v>
                </c:pt>
                <c:pt idx="1">
                  <c:v>0.27472962340623652</c:v>
                </c:pt>
                <c:pt idx="2">
                  <c:v>0.1065227326378282</c:v>
                </c:pt>
                <c:pt idx="3">
                  <c:v>7.5547193698498924E-2</c:v>
                </c:pt>
                <c:pt idx="4">
                  <c:v>5.0748170500567014E-2</c:v>
                </c:pt>
                <c:pt idx="5">
                  <c:v>3.3012251954892227E-2</c:v>
                </c:pt>
                <c:pt idx="6">
                  <c:v>5.5771210442775911E-3</c:v>
                </c:pt>
                <c:pt idx="7">
                  <c:v>5.381375514386522E-3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año2016'!$P$551</c:f>
              <c:strCache>
                <c:ptCount val="1"/>
                <c:pt idx="0">
                  <c:v>Cuota de marca por saldo corriente</c:v>
                </c:pt>
              </c:strCache>
            </c:strRef>
          </c:tx>
          <c:spPr>
            <a:ln>
              <a:solidFill>
                <a:schemeClr val="tx1"/>
              </a:solidFill>
            </a:ln>
          </c:spPr>
          <c:dLbls>
            <c:dLbl>
              <c:idx val="0"/>
              <c:layout>
                <c:manualLayout>
                  <c:x val="8.3356400966183575E-2"/>
                  <c:y val="-8.9068376068376073E-2"/>
                </c:manualLayout>
              </c:layout>
              <c:showLegendKey val="0"/>
              <c:showVal val="0"/>
              <c:showCatName val="1"/>
              <c:showSerName val="0"/>
              <c:showPercent val="1"/>
              <c:showBubbleSize val="0"/>
            </c:dLbl>
            <c:dLbl>
              <c:idx val="1"/>
              <c:layout>
                <c:manualLayout>
                  <c:x val="-7.5596799516908217E-2"/>
                  <c:y val="9.2829059829059826E-2"/>
                </c:manualLayout>
              </c:layout>
              <c:showLegendKey val="0"/>
              <c:showVal val="0"/>
              <c:showCatName val="1"/>
              <c:showSerName val="0"/>
              <c:showPercent val="1"/>
              <c:showBubbleSize val="0"/>
            </c:dLbl>
            <c:dLbl>
              <c:idx val="2"/>
              <c:layout>
                <c:manualLayout>
                  <c:x val="-9.7652777777777783E-2"/>
                  <c:y val="5.7741452991452993E-3"/>
                </c:manualLayout>
              </c:layout>
              <c:showLegendKey val="0"/>
              <c:showVal val="0"/>
              <c:showCatName val="1"/>
              <c:showSerName val="0"/>
              <c:showPercent val="1"/>
              <c:showBubbleSize val="0"/>
            </c:dLbl>
            <c:dLbl>
              <c:idx val="3"/>
              <c:delete val="1"/>
            </c:dLbl>
            <c:dLbl>
              <c:idx val="4"/>
              <c:delete val="1"/>
            </c:dLbl>
            <c:dLbl>
              <c:idx val="5"/>
              <c:delete val="1"/>
            </c:dLbl>
            <c:dLbl>
              <c:idx val="6"/>
              <c:delete val="1"/>
            </c:dLbl>
            <c:dLbl>
              <c:idx val="7"/>
              <c:delete val="1"/>
            </c:dLbl>
            <c:showLegendKey val="0"/>
            <c:showVal val="0"/>
            <c:showCatName val="1"/>
            <c:showSerName val="0"/>
            <c:showPercent val="1"/>
            <c:showBubbleSize val="0"/>
            <c:showLeaderLines val="1"/>
          </c:dLbls>
          <c:cat>
            <c:strRef>
              <c:f>'Tarjeta de crédito año2016'!$B$552:$B$559</c:f>
              <c:strCache>
                <c:ptCount val="8"/>
                <c:pt idx="0">
                  <c:v>Diners Club</c:v>
                </c:pt>
                <c:pt idx="1">
                  <c:v>American Express</c:v>
                </c:pt>
                <c:pt idx="2">
                  <c:v>Alía</c:v>
                </c:pt>
                <c:pt idx="3">
                  <c:v>Cuota fácil</c:v>
                </c:pt>
                <c:pt idx="4">
                  <c:v>Visa</c:v>
                </c:pt>
                <c:pt idx="5">
                  <c:v>Mastercard</c:v>
                </c:pt>
                <c:pt idx="6">
                  <c:v>Otras marcas</c:v>
                </c:pt>
                <c:pt idx="7">
                  <c:v>Discover</c:v>
                </c:pt>
              </c:strCache>
            </c:strRef>
          </c:cat>
          <c:val>
            <c:numRef>
              <c:f>'Tarjeta de crédito año2016'!$P$552:$P$559</c:f>
              <c:numCache>
                <c:formatCode>0.0%</c:formatCode>
                <c:ptCount val="8"/>
                <c:pt idx="0">
                  <c:v>0.85389075320872687</c:v>
                </c:pt>
                <c:pt idx="1">
                  <c:v>0.13153631599756774</c:v>
                </c:pt>
                <c:pt idx="2">
                  <c:v>1.3057743979270599E-2</c:v>
                </c:pt>
                <c:pt idx="3">
                  <c:v>6.825765280917285E-4</c:v>
                </c:pt>
                <c:pt idx="4">
                  <c:v>5.7494715084172488E-4</c:v>
                </c:pt>
                <c:pt idx="5">
                  <c:v>2.5093523840223419E-4</c:v>
                </c:pt>
                <c:pt idx="6">
                  <c:v>6.7278970993136243E-6</c:v>
                </c:pt>
                <c:pt idx="7">
                  <c:v>0</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año2016'!$P$593</c:f>
              <c:strCache>
                <c:ptCount val="1"/>
                <c:pt idx="0">
                  <c:v>Cuota de marca por saldo rotativo</c:v>
                </c:pt>
              </c:strCache>
            </c:strRef>
          </c:tx>
          <c:spPr>
            <a:ln>
              <a:solidFill>
                <a:schemeClr val="tx1"/>
              </a:solidFill>
            </a:ln>
          </c:spPr>
          <c:dLbls>
            <c:dLbl>
              <c:idx val="0"/>
              <c:layout>
                <c:manualLayout>
                  <c:x val="6.1356521739130435E-2"/>
                  <c:y val="2.0244230769230768E-2"/>
                </c:manualLayout>
              </c:layout>
              <c:showLegendKey val="0"/>
              <c:showVal val="0"/>
              <c:showCatName val="1"/>
              <c:showSerName val="0"/>
              <c:showPercent val="1"/>
              <c:showBubbleSize val="0"/>
            </c:dLbl>
            <c:dLbl>
              <c:idx val="1"/>
              <c:layout>
                <c:manualLayout>
                  <c:x val="-8.5853502415458943E-2"/>
                  <c:y val="-3.9592307692307691E-2"/>
                </c:manualLayout>
              </c:layout>
              <c:showLegendKey val="0"/>
              <c:showVal val="0"/>
              <c:showCatName val="1"/>
              <c:showSerName val="0"/>
              <c:showPercent val="1"/>
              <c:showBubbleSize val="0"/>
            </c:dLbl>
            <c:dLbl>
              <c:idx val="2"/>
              <c:layout>
                <c:manualLayout>
                  <c:x val="-7.6183454106280191E-2"/>
                  <c:y val="2.3823504273504274E-2"/>
                </c:manualLayout>
              </c:layout>
              <c:showLegendKey val="0"/>
              <c:showVal val="0"/>
              <c:showCatName val="1"/>
              <c:showSerName val="0"/>
              <c:showPercent val="1"/>
              <c:showBubbleSize val="0"/>
            </c:dLbl>
            <c:dLbl>
              <c:idx val="5"/>
              <c:delete val="1"/>
            </c:dLbl>
            <c:dLbl>
              <c:idx val="6"/>
              <c:delete val="1"/>
            </c:dLbl>
            <c:dLbl>
              <c:idx val="7"/>
              <c:delete val="1"/>
            </c:dLbl>
            <c:showLegendKey val="0"/>
            <c:showVal val="0"/>
            <c:showCatName val="1"/>
            <c:showSerName val="0"/>
            <c:showPercent val="1"/>
            <c:showBubbleSize val="0"/>
            <c:showLeaderLines val="1"/>
          </c:dLbls>
          <c:cat>
            <c:strRef>
              <c:f>'Tarjeta de crédito año2016'!$B$594:$B$601</c:f>
              <c:strCache>
                <c:ptCount val="8"/>
                <c:pt idx="0">
                  <c:v>Visa</c:v>
                </c:pt>
                <c:pt idx="1">
                  <c:v>Mastercard</c:v>
                </c:pt>
                <c:pt idx="2">
                  <c:v>American Express</c:v>
                </c:pt>
                <c:pt idx="3">
                  <c:v>Discover</c:v>
                </c:pt>
                <c:pt idx="4">
                  <c:v>Alía</c:v>
                </c:pt>
                <c:pt idx="5">
                  <c:v>Cuota fácil</c:v>
                </c:pt>
                <c:pt idx="6">
                  <c:v>Otras marcas</c:v>
                </c:pt>
                <c:pt idx="7">
                  <c:v>Diners Club</c:v>
                </c:pt>
              </c:strCache>
            </c:strRef>
          </c:cat>
          <c:val>
            <c:numRef>
              <c:f>'Tarjeta de crédito año2016'!$P$594:$P$601</c:f>
              <c:numCache>
                <c:formatCode>0.0%</c:formatCode>
                <c:ptCount val="8"/>
                <c:pt idx="0">
                  <c:v>0.52604220846072403</c:v>
                </c:pt>
                <c:pt idx="1">
                  <c:v>0.34419792746347044</c:v>
                </c:pt>
                <c:pt idx="2">
                  <c:v>8.8137060981695936E-2</c:v>
                </c:pt>
                <c:pt idx="3">
                  <c:v>3.2604814202307056E-2</c:v>
                </c:pt>
                <c:pt idx="4">
                  <c:v>6.226094041242072E-3</c:v>
                </c:pt>
                <c:pt idx="5">
                  <c:v>8.0445266045225115E-4</c:v>
                </c:pt>
                <c:pt idx="6">
                  <c:v>1.9874421901083478E-3</c:v>
                </c:pt>
                <c:pt idx="7">
                  <c:v>0</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año2016'!$P$632</c:f>
              <c:strCache>
                <c:ptCount val="1"/>
                <c:pt idx="0">
                  <c:v>Cuota de marca por saldo diferido</c:v>
                </c:pt>
              </c:strCache>
            </c:strRef>
          </c:tx>
          <c:spPr>
            <a:ln>
              <a:solidFill>
                <a:schemeClr val="tx1"/>
              </a:solidFill>
            </a:ln>
          </c:spPr>
          <c:dLbls>
            <c:dLbl>
              <c:idx val="0"/>
              <c:layout>
                <c:manualLayout>
                  <c:x val="1.0169202898550724E-2"/>
                  <c:y val="2.1538888888888889E-2"/>
                </c:manualLayout>
              </c:layout>
              <c:showLegendKey val="0"/>
              <c:showVal val="0"/>
              <c:showCatName val="1"/>
              <c:showSerName val="0"/>
              <c:showPercent val="1"/>
              <c:showBubbleSize val="0"/>
            </c:dLbl>
            <c:dLbl>
              <c:idx val="1"/>
              <c:layout>
                <c:manualLayout>
                  <c:x val="0.10470990338164252"/>
                  <c:y val="-5.6092948717948718E-2"/>
                </c:manualLayout>
              </c:layout>
              <c:showLegendKey val="0"/>
              <c:showVal val="0"/>
              <c:showCatName val="1"/>
              <c:showSerName val="0"/>
              <c:showPercent val="1"/>
              <c:showBubbleSize val="0"/>
            </c:dLbl>
            <c:dLbl>
              <c:idx val="2"/>
              <c:layout>
                <c:manualLayout>
                  <c:x val="-4.3004830917874395E-2"/>
                  <c:y val="-4.2203418803418803E-2"/>
                </c:manualLayout>
              </c:layout>
              <c:showLegendKey val="0"/>
              <c:showVal val="0"/>
              <c:showCatName val="1"/>
              <c:showSerName val="0"/>
              <c:showPercent val="1"/>
              <c:showBubbleSize val="0"/>
            </c:dLbl>
            <c:dLbl>
              <c:idx val="3"/>
              <c:layout>
                <c:manualLayout>
                  <c:x val="-2.2841062801932367E-2"/>
                  <c:y val="2.8702991452991454E-2"/>
                </c:manualLayout>
              </c:layout>
              <c:showLegendKey val="0"/>
              <c:showVal val="0"/>
              <c:showCatName val="1"/>
              <c:showSerName val="0"/>
              <c:showPercent val="1"/>
              <c:showBubbleSize val="0"/>
            </c:dLbl>
            <c:dLbl>
              <c:idx val="4"/>
              <c:layout>
                <c:manualLayout>
                  <c:x val="-9.5963526570048308E-2"/>
                  <c:y val="3.5093376068376071E-2"/>
                </c:manualLayout>
              </c:layout>
              <c:showLegendKey val="0"/>
              <c:showVal val="0"/>
              <c:showCatName val="1"/>
              <c:showSerName val="0"/>
              <c:showPercent val="1"/>
              <c:showBubbleSize val="0"/>
            </c:dLbl>
            <c:dLbl>
              <c:idx val="7"/>
              <c:delete val="1"/>
            </c:dLbl>
            <c:showLegendKey val="0"/>
            <c:showVal val="0"/>
            <c:showCatName val="1"/>
            <c:showSerName val="0"/>
            <c:showPercent val="1"/>
            <c:showBubbleSize val="0"/>
            <c:showLeaderLines val="1"/>
          </c:dLbls>
          <c:cat>
            <c:strRef>
              <c:f>'Tarjeta de crédito año2016'!$B$633:$B$640</c:f>
              <c:strCache>
                <c:ptCount val="8"/>
                <c:pt idx="0">
                  <c:v>Diners Club</c:v>
                </c:pt>
                <c:pt idx="1">
                  <c:v>Visa</c:v>
                </c:pt>
                <c:pt idx="2">
                  <c:v>Mastercard</c:v>
                </c:pt>
                <c:pt idx="3">
                  <c:v>American Express</c:v>
                </c:pt>
                <c:pt idx="4">
                  <c:v>Alía</c:v>
                </c:pt>
                <c:pt idx="5">
                  <c:v>Discover</c:v>
                </c:pt>
                <c:pt idx="6">
                  <c:v>Cuota fácil</c:v>
                </c:pt>
                <c:pt idx="7">
                  <c:v>Otras marcas</c:v>
                </c:pt>
              </c:strCache>
            </c:strRef>
          </c:cat>
          <c:val>
            <c:numRef>
              <c:f>'Tarjeta de crédito año2016'!$P$633:$P$640</c:f>
              <c:numCache>
                <c:formatCode>0.0%</c:formatCode>
                <c:ptCount val="8"/>
                <c:pt idx="0">
                  <c:v>0.31817083924321343</c:v>
                </c:pt>
                <c:pt idx="1">
                  <c:v>0.28652467022552713</c:v>
                </c:pt>
                <c:pt idx="2">
                  <c:v>0.2217051354677847</c:v>
                </c:pt>
                <c:pt idx="3">
                  <c:v>7.2345397632982741E-2</c:v>
                </c:pt>
                <c:pt idx="4">
                  <c:v>8.252185673553708E-2</c:v>
                </c:pt>
                <c:pt idx="5">
                  <c:v>1.1487685540817956E-2</c:v>
                </c:pt>
                <c:pt idx="6">
                  <c:v>4.4214820254626077E-3</c:v>
                </c:pt>
                <c:pt idx="7">
                  <c:v>2.8229331286744263E-3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año2016'!$P$672</c:f>
              <c:strCache>
                <c:ptCount val="1"/>
                <c:pt idx="0">
                  <c:v>Cuota de marca por saldo total</c:v>
                </c:pt>
              </c:strCache>
            </c:strRef>
          </c:tx>
          <c:spPr>
            <a:ln>
              <a:solidFill>
                <a:schemeClr val="tx1"/>
              </a:solidFill>
            </a:ln>
          </c:spPr>
          <c:dPt>
            <c:idx val="0"/>
            <c:bubble3D val="0"/>
          </c:dPt>
          <c:dPt>
            <c:idx val="1"/>
            <c:bubble3D val="0"/>
          </c:dPt>
          <c:dPt>
            <c:idx val="2"/>
            <c:bubble3D val="0"/>
          </c:dPt>
          <c:dLbls>
            <c:dLbl>
              <c:idx val="0"/>
              <c:layout>
                <c:manualLayout>
                  <c:x val="1.8875362318840579E-2"/>
                  <c:y val="-3.1740170940170939E-2"/>
                </c:manualLayout>
              </c:layout>
              <c:showLegendKey val="0"/>
              <c:showVal val="0"/>
              <c:showCatName val="1"/>
              <c:showSerName val="0"/>
              <c:showPercent val="1"/>
              <c:showBubbleSize val="0"/>
            </c:dLbl>
            <c:dLbl>
              <c:idx val="1"/>
              <c:layout>
                <c:manualLayout>
                  <c:x val="-0.11418031400966183"/>
                  <c:y val="-4.590619658119658E-2"/>
                </c:manualLayout>
              </c:layout>
              <c:showLegendKey val="0"/>
              <c:showVal val="0"/>
              <c:showCatName val="1"/>
              <c:showSerName val="0"/>
              <c:showPercent val="1"/>
              <c:showBubbleSize val="0"/>
            </c:dLbl>
            <c:dLbl>
              <c:idx val="2"/>
              <c:layout>
                <c:manualLayout>
                  <c:x val="-5.9643961352657003E-2"/>
                  <c:y val="6.3059829059829058E-3"/>
                </c:manualLayout>
              </c:layout>
              <c:showLegendKey val="0"/>
              <c:showVal val="0"/>
              <c:showCatName val="1"/>
              <c:showSerName val="0"/>
              <c:showPercent val="1"/>
              <c:showBubbleSize val="0"/>
            </c:dLbl>
            <c:dLbl>
              <c:idx val="3"/>
              <c:layout>
                <c:manualLayout>
                  <c:x val="-2.6854347826086956E-2"/>
                  <c:y val="1.6163034188034189E-2"/>
                </c:manualLayout>
              </c:layout>
              <c:showLegendKey val="0"/>
              <c:showVal val="0"/>
              <c:showCatName val="1"/>
              <c:showSerName val="0"/>
              <c:showPercent val="1"/>
              <c:showBubbleSize val="0"/>
            </c:dLbl>
            <c:dLbl>
              <c:idx val="4"/>
              <c:layout>
                <c:manualLayout>
                  <c:x val="-3.2187439613526568E-2"/>
                  <c:y val="2.023076923076923E-3"/>
                </c:manualLayout>
              </c:layout>
              <c:showLegendKey val="0"/>
              <c:showVal val="0"/>
              <c:showCatName val="1"/>
              <c:showSerName val="0"/>
              <c:showPercent val="1"/>
              <c:showBubbleSize val="0"/>
            </c:dLbl>
            <c:dLbl>
              <c:idx val="6"/>
              <c:delete val="1"/>
            </c:dLbl>
            <c:dLbl>
              <c:idx val="7"/>
              <c:delete val="1"/>
            </c:dLbl>
            <c:showLegendKey val="0"/>
            <c:showVal val="0"/>
            <c:showCatName val="1"/>
            <c:showSerName val="0"/>
            <c:showPercent val="1"/>
            <c:showBubbleSize val="0"/>
            <c:showLeaderLines val="1"/>
          </c:dLbls>
          <c:cat>
            <c:strRef>
              <c:f>'Tarjeta de crédito año2016'!$B$673:$B$680</c:f>
              <c:strCache>
                <c:ptCount val="8"/>
                <c:pt idx="0">
                  <c:v>Visa</c:v>
                </c:pt>
                <c:pt idx="1">
                  <c:v>Mastercard</c:v>
                </c:pt>
                <c:pt idx="2">
                  <c:v>Diners Club</c:v>
                </c:pt>
                <c:pt idx="3">
                  <c:v>American Express</c:v>
                </c:pt>
                <c:pt idx="4">
                  <c:v>Alía</c:v>
                </c:pt>
                <c:pt idx="5">
                  <c:v>Discover</c:v>
                </c:pt>
                <c:pt idx="6">
                  <c:v>Cuota fácil</c:v>
                </c:pt>
                <c:pt idx="7">
                  <c:v>Otras marcas</c:v>
                </c:pt>
              </c:strCache>
            </c:strRef>
          </c:cat>
          <c:val>
            <c:numRef>
              <c:f>'Tarjeta de crédito año2016'!$P$673:$P$680</c:f>
              <c:numCache>
                <c:formatCode>0.0%</c:formatCode>
                <c:ptCount val="8"/>
                <c:pt idx="0">
                  <c:v>0.38697419269045591</c:v>
                </c:pt>
                <c:pt idx="1">
                  <c:v>0.26804108808052618</c:v>
                </c:pt>
                <c:pt idx="2">
                  <c:v>0.19517040838516764</c:v>
                </c:pt>
                <c:pt idx="3">
                  <c:v>8.4192924759511442E-2</c:v>
                </c:pt>
                <c:pt idx="4">
                  <c:v>3.9776426599953299E-2</c:v>
                </c:pt>
                <c:pt idx="5">
                  <c:v>2.1262563392279978E-2</c:v>
                </c:pt>
                <c:pt idx="6">
                  <c:v>2.365165237016026E-3</c:v>
                </c:pt>
                <c:pt idx="7">
                  <c:v>2.2172308550895458E-3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año2016'!$P$711</c:f>
              <c:strCache>
                <c:ptCount val="1"/>
                <c:pt idx="0">
                  <c:v>Cuota de marca por saldo en mora</c:v>
                </c:pt>
              </c:strCache>
            </c:strRef>
          </c:tx>
          <c:spPr>
            <a:ln>
              <a:solidFill>
                <a:schemeClr val="tx1"/>
              </a:solidFill>
            </a:ln>
          </c:spPr>
          <c:dLbls>
            <c:dLbl>
              <c:idx val="0"/>
              <c:layout>
                <c:manualLayout>
                  <c:x val="3.9026328502415455E-2"/>
                  <c:y val="-3.5617735042735042E-2"/>
                </c:manualLayout>
              </c:layout>
              <c:showLegendKey val="0"/>
              <c:showVal val="0"/>
              <c:showCatName val="1"/>
              <c:showSerName val="0"/>
              <c:showPercent val="1"/>
              <c:showBubbleSize val="0"/>
            </c:dLbl>
            <c:dLbl>
              <c:idx val="1"/>
              <c:layout>
                <c:manualLayout>
                  <c:x val="6.6664855072463766E-2"/>
                  <c:y val="-6.4756196581196579E-2"/>
                </c:manualLayout>
              </c:layout>
              <c:showLegendKey val="0"/>
              <c:showVal val="0"/>
              <c:showCatName val="1"/>
              <c:showSerName val="0"/>
              <c:showPercent val="1"/>
              <c:showBubbleSize val="0"/>
            </c:dLbl>
            <c:dLbl>
              <c:idx val="2"/>
              <c:layout>
                <c:manualLayout>
                  <c:x val="-5.5534782608695654E-2"/>
                  <c:y val="-6.8568589743589745E-2"/>
                </c:manualLayout>
              </c:layout>
              <c:showLegendKey val="0"/>
              <c:showVal val="0"/>
              <c:showCatName val="1"/>
              <c:showSerName val="0"/>
              <c:showPercent val="1"/>
              <c:showBubbleSize val="0"/>
            </c:dLbl>
            <c:dLbl>
              <c:idx val="3"/>
              <c:layout>
                <c:manualLayout>
                  <c:x val="-3.0493236714975846E-2"/>
                  <c:y val="1.3405769230769232E-2"/>
                </c:manualLayout>
              </c:layout>
              <c:showLegendKey val="0"/>
              <c:showVal val="0"/>
              <c:showCatName val="1"/>
              <c:showSerName val="0"/>
              <c:showPercent val="1"/>
              <c:showBubbleSize val="0"/>
            </c:dLbl>
            <c:dLbl>
              <c:idx val="4"/>
              <c:layout>
                <c:manualLayout>
                  <c:x val="-4.0483876811594204E-2"/>
                  <c:y val="4.0524572649572647E-2"/>
                </c:manualLayout>
              </c:layout>
              <c:showLegendKey val="0"/>
              <c:showVal val="0"/>
              <c:showCatName val="1"/>
              <c:showSerName val="0"/>
              <c:showPercent val="1"/>
              <c:showBubbleSize val="0"/>
            </c:dLbl>
            <c:dLbl>
              <c:idx val="5"/>
              <c:layout>
                <c:manualLayout>
                  <c:x val="-4.077608695652174E-2"/>
                  <c:y val="9.0320512820512826E-3"/>
                </c:manualLayout>
              </c:layout>
              <c:showLegendKey val="0"/>
              <c:showVal val="0"/>
              <c:showCatName val="1"/>
              <c:showSerName val="0"/>
              <c:showPercent val="1"/>
              <c:showBubbleSize val="0"/>
            </c:dLbl>
            <c:dLbl>
              <c:idx val="7"/>
              <c:delete val="1"/>
            </c:dLbl>
            <c:showLegendKey val="0"/>
            <c:showVal val="0"/>
            <c:showCatName val="1"/>
            <c:showSerName val="0"/>
            <c:showPercent val="1"/>
            <c:showBubbleSize val="0"/>
            <c:showLeaderLines val="1"/>
          </c:dLbls>
          <c:cat>
            <c:strRef>
              <c:f>'Tarjeta de crédito año2016'!$B$712:$B$719</c:f>
              <c:strCache>
                <c:ptCount val="8"/>
                <c:pt idx="0">
                  <c:v>Visa</c:v>
                </c:pt>
                <c:pt idx="1">
                  <c:v>Mastercard</c:v>
                </c:pt>
                <c:pt idx="2">
                  <c:v>Diners Club</c:v>
                </c:pt>
                <c:pt idx="3">
                  <c:v>Alía</c:v>
                </c:pt>
                <c:pt idx="4">
                  <c:v>American Express</c:v>
                </c:pt>
                <c:pt idx="5">
                  <c:v>Cuota fácil</c:v>
                </c:pt>
                <c:pt idx="6">
                  <c:v>Discover</c:v>
                </c:pt>
                <c:pt idx="7">
                  <c:v>Otras marcas</c:v>
                </c:pt>
              </c:strCache>
            </c:strRef>
          </c:cat>
          <c:val>
            <c:numRef>
              <c:f>'Tarjeta de crédito año2016'!$P$712:$P$719</c:f>
              <c:numCache>
                <c:formatCode>0%</c:formatCode>
                <c:ptCount val="8"/>
                <c:pt idx="0">
                  <c:v>0.35994679006843427</c:v>
                </c:pt>
                <c:pt idx="1">
                  <c:v>0.16621893835144624</c:v>
                </c:pt>
                <c:pt idx="2">
                  <c:v>0.12538137054668388</c:v>
                </c:pt>
                <c:pt idx="3">
                  <c:v>0.12955475530085994</c:v>
                </c:pt>
                <c:pt idx="4">
                  <c:v>0.17873170666334012</c:v>
                </c:pt>
                <c:pt idx="5">
                  <c:v>3.0192757044302385E-2</c:v>
                </c:pt>
                <c:pt idx="6">
                  <c:v>8.1156003046719185E-3</c:v>
                </c:pt>
                <c:pt idx="7">
                  <c:v>1.8580817202612588E-3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 de las transacciones de consumos </a:t>
            </a:r>
          </a:p>
          <a:p>
            <a:pPr>
              <a:defRPr sz="1200"/>
            </a:pPr>
            <a:r>
              <a:rPr lang="es-EC" sz="1200"/>
              <a:t>con tarjeta de crédito</a:t>
            </a:r>
          </a:p>
        </c:rich>
      </c:tx>
      <c:layout>
        <c:manualLayout>
          <c:xMode val="edge"/>
          <c:yMode val="edge"/>
          <c:x val="0.23188888888888889"/>
          <c:y val="7.0555555555555554E-3"/>
        </c:manualLayout>
      </c:layout>
      <c:overlay val="1"/>
    </c:title>
    <c:autoTitleDeleted val="0"/>
    <c:plotArea>
      <c:layout>
        <c:manualLayout>
          <c:layoutTarget val="inner"/>
          <c:xMode val="edge"/>
          <c:yMode val="edge"/>
          <c:x val="0.13461277777777778"/>
          <c:y val="0.13794500000000001"/>
          <c:w val="0.56936271587523379"/>
          <c:h val="0.57329972222222225"/>
        </c:manualLayout>
      </c:layout>
      <c:lineChart>
        <c:grouping val="standard"/>
        <c:varyColors val="0"/>
        <c:ser>
          <c:idx val="0"/>
          <c:order val="0"/>
          <c:tx>
            <c:strRef>
              <c:f>'Tarjeta de crédito año2016'!$B$3186</c:f>
              <c:strCache>
                <c:ptCount val="1"/>
                <c:pt idx="0">
                  <c:v>Transacciones de consumos corrientes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año2016'!$C$3186:$N$3186</c:f>
              <c:numCache>
                <c:formatCode>#,##0</c:formatCode>
                <c:ptCount val="12"/>
                <c:pt idx="0">
                  <c:v>2567523.9999999972</c:v>
                </c:pt>
                <c:pt idx="1">
                  <c:v>2522415.0000000079</c:v>
                </c:pt>
                <c:pt idx="2">
                  <c:v>2627870.0000000042</c:v>
                </c:pt>
                <c:pt idx="3">
                  <c:v>2604612.0000000144</c:v>
                </c:pt>
                <c:pt idx="4">
                  <c:v>2599450.9999999744</c:v>
                </c:pt>
                <c:pt idx="5">
                  <c:v>2680575.0000000037</c:v>
                </c:pt>
                <c:pt idx="6">
                  <c:v>2634500.0000000149</c:v>
                </c:pt>
                <c:pt idx="7">
                  <c:v>2657519.0000000121</c:v>
                </c:pt>
                <c:pt idx="8">
                  <c:v>2676389.9999999804</c:v>
                </c:pt>
                <c:pt idx="9">
                  <c:v>2661614.0000000037</c:v>
                </c:pt>
                <c:pt idx="10">
                  <c:v>2734134.0000000065</c:v>
                </c:pt>
                <c:pt idx="11">
                  <c:v>2829711.9999999846</c:v>
                </c:pt>
              </c:numCache>
            </c:numRef>
          </c:val>
          <c:smooth val="0"/>
        </c:ser>
        <c:ser>
          <c:idx val="1"/>
          <c:order val="1"/>
          <c:tx>
            <c:strRef>
              <c:f>'Tarjeta de crédito año2016'!$B$3187</c:f>
              <c:strCache>
                <c:ptCount val="1"/>
                <c:pt idx="0">
                  <c:v>Transacciones de consumos rotativos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año2016'!$C$3187:$N$3187</c:f>
              <c:numCache>
                <c:formatCode>#,##0</c:formatCode>
                <c:ptCount val="12"/>
                <c:pt idx="0">
                  <c:v>5218972.9999999953</c:v>
                </c:pt>
                <c:pt idx="1">
                  <c:v>5127280.0000000075</c:v>
                </c:pt>
                <c:pt idx="2">
                  <c:v>5438681.0000000559</c:v>
                </c:pt>
                <c:pt idx="3">
                  <c:v>5197329.0000000112</c:v>
                </c:pt>
                <c:pt idx="4">
                  <c:v>5430844.9999999804</c:v>
                </c:pt>
                <c:pt idx="5">
                  <c:v>5456948.9999999451</c:v>
                </c:pt>
                <c:pt idx="6">
                  <c:v>5324293.9999999916</c:v>
                </c:pt>
                <c:pt idx="7">
                  <c:v>5918242.0000000186</c:v>
                </c:pt>
                <c:pt idx="8">
                  <c:v>5704115.9999999525</c:v>
                </c:pt>
                <c:pt idx="9">
                  <c:v>5969225.9999999655</c:v>
                </c:pt>
                <c:pt idx="10">
                  <c:v>6301599.0000000251</c:v>
                </c:pt>
                <c:pt idx="11">
                  <c:v>6373914.999999986</c:v>
                </c:pt>
              </c:numCache>
            </c:numRef>
          </c:val>
          <c:smooth val="0"/>
        </c:ser>
        <c:ser>
          <c:idx val="2"/>
          <c:order val="2"/>
          <c:tx>
            <c:strRef>
              <c:f>'Tarjeta de crédito año2016'!$B$3188</c:f>
              <c:strCache>
                <c:ptCount val="1"/>
                <c:pt idx="0">
                  <c:v>Transacciones de consumos diferidos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año2016'!$C$3188:$N$3188</c:f>
              <c:numCache>
                <c:formatCode>#,##0</c:formatCode>
                <c:ptCount val="12"/>
                <c:pt idx="0">
                  <c:v>2981736.0000000075</c:v>
                </c:pt>
                <c:pt idx="1">
                  <c:v>2929350.0000000023</c:v>
                </c:pt>
                <c:pt idx="2">
                  <c:v>3109165.9999999981</c:v>
                </c:pt>
                <c:pt idx="3">
                  <c:v>2967462.9999999995</c:v>
                </c:pt>
                <c:pt idx="4">
                  <c:v>2926081.0000000028</c:v>
                </c:pt>
                <c:pt idx="5">
                  <c:v>2840074.9999999749</c:v>
                </c:pt>
                <c:pt idx="6">
                  <c:v>3041595.0000000028</c:v>
                </c:pt>
                <c:pt idx="7">
                  <c:v>3083164.999999993</c:v>
                </c:pt>
                <c:pt idx="8">
                  <c:v>3073036.0000000135</c:v>
                </c:pt>
                <c:pt idx="9">
                  <c:v>3075824.9999999707</c:v>
                </c:pt>
                <c:pt idx="10">
                  <c:v>3133905.9999999809</c:v>
                </c:pt>
                <c:pt idx="11">
                  <c:v>3355773.0000000224</c:v>
                </c:pt>
              </c:numCache>
            </c:numRef>
          </c:val>
          <c:smooth val="0"/>
        </c:ser>
        <c:dLbls>
          <c:showLegendKey val="0"/>
          <c:showVal val="0"/>
          <c:showCatName val="0"/>
          <c:showSerName val="0"/>
          <c:showPercent val="0"/>
          <c:showBubbleSize val="0"/>
        </c:dLbls>
        <c:marker val="1"/>
        <c:smooth val="0"/>
        <c:axId val="95839744"/>
        <c:axId val="95841664"/>
      </c:lineChart>
      <c:catAx>
        <c:axId val="95839744"/>
        <c:scaling>
          <c:orientation val="minMax"/>
        </c:scaling>
        <c:delete val="0"/>
        <c:axPos val="b"/>
        <c:title>
          <c:tx>
            <c:rich>
              <a:bodyPr/>
              <a:lstStyle/>
              <a:p>
                <a:pPr>
                  <a:defRPr/>
                </a:pPr>
                <a:r>
                  <a:rPr lang="es-EC"/>
                  <a:t>Meses</a:t>
                </a:r>
              </a:p>
            </c:rich>
          </c:tx>
          <c:overlay val="0"/>
        </c:title>
        <c:numFmt formatCode="#,##0" sourceLinked="1"/>
        <c:majorTickMark val="out"/>
        <c:minorTickMark val="none"/>
        <c:tickLblPos val="nextTo"/>
        <c:txPr>
          <a:bodyPr rot="-5400000" vert="horz"/>
          <a:lstStyle/>
          <a:p>
            <a:pPr>
              <a:defRPr/>
            </a:pPr>
            <a:endParaRPr lang="es-EC"/>
          </a:p>
        </c:txPr>
        <c:crossAx val="95841664"/>
        <c:crosses val="autoZero"/>
        <c:auto val="1"/>
        <c:lblAlgn val="ctr"/>
        <c:lblOffset val="100"/>
        <c:noMultiLvlLbl val="0"/>
      </c:catAx>
      <c:valAx>
        <c:axId val="95841664"/>
        <c:scaling>
          <c:orientation val="minMax"/>
        </c:scaling>
        <c:delete val="0"/>
        <c:axPos val="l"/>
        <c:title>
          <c:tx>
            <c:rich>
              <a:bodyPr rot="-5400000" vert="horz"/>
              <a:lstStyle/>
              <a:p>
                <a:pPr>
                  <a:defRPr/>
                </a:pPr>
                <a:r>
                  <a:rPr lang="es-EC"/>
                  <a:t>Transacciones</a:t>
                </a:r>
                <a:r>
                  <a:rPr lang="es-EC" baseline="0"/>
                  <a:t> de consumos</a:t>
                </a:r>
                <a:endParaRPr lang="es-EC"/>
              </a:p>
            </c:rich>
          </c:tx>
          <c:overlay val="0"/>
        </c:title>
        <c:numFmt formatCode="#,##0" sourceLinked="1"/>
        <c:majorTickMark val="out"/>
        <c:minorTickMark val="none"/>
        <c:tickLblPos val="nextTo"/>
        <c:crossAx val="95839744"/>
        <c:crosses val="autoZero"/>
        <c:crossBetween val="between"/>
      </c:valAx>
      <c:spPr>
        <a:ln>
          <a:solidFill>
            <a:schemeClr val="tx1"/>
          </a:solidFill>
        </a:ln>
      </c:spPr>
    </c:plotArea>
    <c:legend>
      <c:legendPos val="r"/>
      <c:layout>
        <c:manualLayout>
          <c:xMode val="edge"/>
          <c:yMode val="edge"/>
          <c:x val="0.72550222222222227"/>
          <c:y val="0.27378333333333338"/>
          <c:w val="0.27449775170404944"/>
          <c:h val="0.31925500000000001"/>
        </c:manualLayout>
      </c:layout>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a:t>
            </a:r>
          </a:p>
          <a:p>
            <a:pPr>
              <a:defRPr sz="1200"/>
            </a:pPr>
            <a:r>
              <a:rPr lang="es-EC" sz="1200" baseline="0"/>
              <a:t>con tarjeta de crédito</a:t>
            </a:r>
            <a:endParaRPr lang="es-EC" sz="1200"/>
          </a:p>
        </c:rich>
      </c:tx>
      <c:layout>
        <c:manualLayout>
          <c:xMode val="edge"/>
          <c:yMode val="edge"/>
          <c:x val="0.28495097222222221"/>
          <c:y val="1.4111111111111111E-2"/>
        </c:manualLayout>
      </c:layout>
      <c:overlay val="1"/>
    </c:title>
    <c:autoTitleDeleted val="0"/>
    <c:plotArea>
      <c:layout>
        <c:manualLayout>
          <c:layoutTarget val="inner"/>
          <c:xMode val="edge"/>
          <c:yMode val="edge"/>
          <c:x val="0.15073472222222223"/>
          <c:y val="0.16616722222222222"/>
          <c:w val="0.57604638888888882"/>
          <c:h val="0.5450775000000001"/>
        </c:manualLayout>
      </c:layout>
      <c:lineChart>
        <c:grouping val="standard"/>
        <c:varyColors val="0"/>
        <c:ser>
          <c:idx val="0"/>
          <c:order val="0"/>
          <c:tx>
            <c:strRef>
              <c:f>'Tarjeta de crédito año2016'!$B$3190</c:f>
              <c:strCache>
                <c:ptCount val="1"/>
                <c:pt idx="0">
                  <c:v>Facturación de consumos corrientes (Dólares)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año2016'!$C$3190:$N$3190</c:f>
              <c:numCache>
                <c:formatCode>#,##0</c:formatCode>
                <c:ptCount val="12"/>
                <c:pt idx="0">
                  <c:v>139739330.75999981</c:v>
                </c:pt>
                <c:pt idx="1">
                  <c:v>141609531.41999924</c:v>
                </c:pt>
                <c:pt idx="2">
                  <c:v>148120622.5299986</c:v>
                </c:pt>
                <c:pt idx="3">
                  <c:v>147755443.25999996</c:v>
                </c:pt>
                <c:pt idx="4">
                  <c:v>147551325.96999958</c:v>
                </c:pt>
                <c:pt idx="5">
                  <c:v>149635955.26999989</c:v>
                </c:pt>
                <c:pt idx="6">
                  <c:v>145192263.64000031</c:v>
                </c:pt>
                <c:pt idx="7">
                  <c:v>147703363.95999983</c:v>
                </c:pt>
                <c:pt idx="8">
                  <c:v>158144006.5200001</c:v>
                </c:pt>
                <c:pt idx="9">
                  <c:v>152731682.80999991</c:v>
                </c:pt>
                <c:pt idx="10">
                  <c:v>157280379.6900003</c:v>
                </c:pt>
                <c:pt idx="11">
                  <c:v>163256833.22000045</c:v>
                </c:pt>
              </c:numCache>
            </c:numRef>
          </c:val>
          <c:smooth val="0"/>
        </c:ser>
        <c:ser>
          <c:idx val="1"/>
          <c:order val="1"/>
          <c:tx>
            <c:strRef>
              <c:f>'Tarjeta de crédito año2016'!$B$3191</c:f>
              <c:strCache>
                <c:ptCount val="1"/>
                <c:pt idx="0">
                  <c:v>Facturación de consumos rotativos (Dólares)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año2016'!$C$3191:$N$3191</c:f>
              <c:numCache>
                <c:formatCode>#,##0</c:formatCode>
                <c:ptCount val="12"/>
                <c:pt idx="0">
                  <c:v>265563463.16000044</c:v>
                </c:pt>
                <c:pt idx="1">
                  <c:v>269117629.80000108</c:v>
                </c:pt>
                <c:pt idx="2">
                  <c:v>285866901.12999976</c:v>
                </c:pt>
                <c:pt idx="3">
                  <c:v>276430256.28000146</c:v>
                </c:pt>
                <c:pt idx="4">
                  <c:v>284693254.78999627</c:v>
                </c:pt>
                <c:pt idx="5">
                  <c:v>280504246.30000222</c:v>
                </c:pt>
                <c:pt idx="6">
                  <c:v>273994030.4399991</c:v>
                </c:pt>
                <c:pt idx="7">
                  <c:v>321496378.36000067</c:v>
                </c:pt>
                <c:pt idx="8">
                  <c:v>307531277.44000614</c:v>
                </c:pt>
                <c:pt idx="9">
                  <c:v>310081199.90000319</c:v>
                </c:pt>
                <c:pt idx="10">
                  <c:v>326569094.64999813</c:v>
                </c:pt>
                <c:pt idx="11">
                  <c:v>321477072.9900009</c:v>
                </c:pt>
              </c:numCache>
            </c:numRef>
          </c:val>
          <c:smooth val="1"/>
        </c:ser>
        <c:ser>
          <c:idx val="2"/>
          <c:order val="2"/>
          <c:tx>
            <c:strRef>
              <c:f>'Tarjeta de crédito año2016'!$B$3192</c:f>
              <c:strCache>
                <c:ptCount val="1"/>
                <c:pt idx="0">
                  <c:v>Facturación de consumos diferidos (Dólares)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año2016'!$C$3192:$N$3192</c:f>
              <c:numCache>
                <c:formatCode>#,##0</c:formatCode>
                <c:ptCount val="12"/>
                <c:pt idx="0">
                  <c:v>313706818.37</c:v>
                </c:pt>
                <c:pt idx="1">
                  <c:v>317912821.23999923</c:v>
                </c:pt>
                <c:pt idx="2">
                  <c:v>334659489.30000168</c:v>
                </c:pt>
                <c:pt idx="3">
                  <c:v>329549665.37999988</c:v>
                </c:pt>
                <c:pt idx="4">
                  <c:v>339921780.1500001</c:v>
                </c:pt>
                <c:pt idx="5">
                  <c:v>326487686.87999707</c:v>
                </c:pt>
                <c:pt idx="6">
                  <c:v>338614858.95999992</c:v>
                </c:pt>
                <c:pt idx="7">
                  <c:v>350412990.15999883</c:v>
                </c:pt>
                <c:pt idx="8">
                  <c:v>351426552.16000009</c:v>
                </c:pt>
                <c:pt idx="9">
                  <c:v>348523650.02999902</c:v>
                </c:pt>
                <c:pt idx="10">
                  <c:v>361138395.9499982</c:v>
                </c:pt>
                <c:pt idx="11">
                  <c:v>381358240.05000073</c:v>
                </c:pt>
              </c:numCache>
            </c:numRef>
          </c:val>
          <c:smooth val="0"/>
        </c:ser>
        <c:dLbls>
          <c:showLegendKey val="0"/>
          <c:showVal val="0"/>
          <c:showCatName val="0"/>
          <c:showSerName val="0"/>
          <c:showPercent val="0"/>
          <c:showBubbleSize val="0"/>
        </c:dLbls>
        <c:marker val="1"/>
        <c:smooth val="0"/>
        <c:axId val="96257536"/>
        <c:axId val="96259456"/>
      </c:lineChart>
      <c:catAx>
        <c:axId val="96257536"/>
        <c:scaling>
          <c:orientation val="minMax"/>
        </c:scaling>
        <c:delete val="0"/>
        <c:axPos val="b"/>
        <c:title>
          <c:tx>
            <c:rich>
              <a:bodyPr/>
              <a:lstStyle/>
              <a:p>
                <a:pPr>
                  <a:defRPr/>
                </a:pPr>
                <a:r>
                  <a:rPr lang="es-EC"/>
                  <a:t>Meses</a:t>
                </a:r>
              </a:p>
            </c:rich>
          </c:tx>
          <c:overlay val="0"/>
        </c:title>
        <c:numFmt formatCode="#,##0" sourceLinked="1"/>
        <c:majorTickMark val="out"/>
        <c:minorTickMark val="none"/>
        <c:tickLblPos val="nextTo"/>
        <c:txPr>
          <a:bodyPr rot="-5400000" vert="horz"/>
          <a:lstStyle/>
          <a:p>
            <a:pPr>
              <a:defRPr/>
            </a:pPr>
            <a:endParaRPr lang="es-EC"/>
          </a:p>
        </c:txPr>
        <c:crossAx val="96259456"/>
        <c:crosses val="autoZero"/>
        <c:auto val="1"/>
        <c:lblAlgn val="ctr"/>
        <c:lblOffset val="100"/>
        <c:noMultiLvlLbl val="0"/>
      </c:catAx>
      <c:valAx>
        <c:axId val="96259456"/>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0" sourceLinked="1"/>
        <c:majorTickMark val="out"/>
        <c:minorTickMark val="none"/>
        <c:tickLblPos val="nextTo"/>
        <c:crossAx val="96257536"/>
        <c:crosses val="autoZero"/>
        <c:crossBetween val="between"/>
      </c:valAx>
      <c:spPr>
        <a:ln>
          <a:solidFill>
            <a:schemeClr val="tx1"/>
          </a:solidFill>
        </a:ln>
      </c:spPr>
    </c:plotArea>
    <c:legend>
      <c:legendPos val="r"/>
      <c:layout>
        <c:manualLayout>
          <c:xMode val="edge"/>
          <c:yMode val="edge"/>
          <c:x val="0.78447097222222217"/>
          <c:y val="0.22107064741907262"/>
          <c:w val="0.20719569444444444"/>
          <c:h val="0.41896981627296587"/>
        </c:manualLayout>
      </c:layout>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en el exterior</a:t>
            </a:r>
          </a:p>
          <a:p>
            <a:pPr>
              <a:defRPr sz="1200"/>
            </a:pPr>
            <a:r>
              <a:rPr lang="es-EC" sz="1200" baseline="0"/>
              <a:t> con tarjeta de crédito</a:t>
            </a:r>
            <a:endParaRPr lang="es-EC" sz="1200"/>
          </a:p>
        </c:rich>
      </c:tx>
      <c:layout>
        <c:manualLayout>
          <c:xMode val="edge"/>
          <c:yMode val="edge"/>
          <c:x val="0.15280041666666666"/>
          <c:y val="3.175E-2"/>
        </c:manualLayout>
      </c:layout>
      <c:overlay val="1"/>
    </c:title>
    <c:autoTitleDeleted val="0"/>
    <c:plotArea>
      <c:layout>
        <c:manualLayout>
          <c:layoutTarget val="inner"/>
          <c:xMode val="edge"/>
          <c:yMode val="edge"/>
          <c:x val="0.14720694444444443"/>
          <c:y val="0.16616722222222222"/>
          <c:w val="0.46091555555555558"/>
          <c:h val="0.47027083333333325"/>
        </c:manualLayout>
      </c:layout>
      <c:lineChart>
        <c:grouping val="standard"/>
        <c:varyColors val="0"/>
        <c:ser>
          <c:idx val="1"/>
          <c:order val="1"/>
          <c:tx>
            <c:strRef>
              <c:f>'Tarjeta de crédito año2016'!$B$3194</c:f>
              <c:strCache>
                <c:ptCount val="1"/>
                <c:pt idx="0">
                  <c:v>Facturación de consumos en el exterior (Dólares)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año2016'!$C$3194:$N$3194</c:f>
              <c:numCache>
                <c:formatCode>#,##0</c:formatCode>
                <c:ptCount val="12"/>
                <c:pt idx="0">
                  <c:v>45772173.020000301</c:v>
                </c:pt>
                <c:pt idx="1">
                  <c:v>47659551.730000176</c:v>
                </c:pt>
                <c:pt idx="2">
                  <c:v>105948685.22999853</c:v>
                </c:pt>
                <c:pt idx="3">
                  <c:v>109143650.96999933</c:v>
                </c:pt>
                <c:pt idx="4">
                  <c:v>111230098.39999977</c:v>
                </c:pt>
                <c:pt idx="5">
                  <c:v>106003295.81999996</c:v>
                </c:pt>
                <c:pt idx="6">
                  <c:v>106045160.58999966</c:v>
                </c:pt>
                <c:pt idx="7">
                  <c:v>137046026.17000061</c:v>
                </c:pt>
                <c:pt idx="8">
                  <c:v>136456239.88999906</c:v>
                </c:pt>
                <c:pt idx="9">
                  <c:v>138068971.62000063</c:v>
                </c:pt>
                <c:pt idx="10">
                  <c:v>148380065.89000076</c:v>
                </c:pt>
                <c:pt idx="11">
                  <c:v>127374787.48000015</c:v>
                </c:pt>
              </c:numCache>
            </c:numRef>
          </c:val>
          <c:smooth val="1"/>
        </c:ser>
        <c:dLbls>
          <c:showLegendKey val="0"/>
          <c:showVal val="0"/>
          <c:showCatName val="0"/>
          <c:showSerName val="0"/>
          <c:showPercent val="0"/>
          <c:showBubbleSize val="0"/>
        </c:dLbls>
        <c:marker val="1"/>
        <c:smooth val="0"/>
        <c:axId val="97109888"/>
        <c:axId val="97120256"/>
      </c:lineChart>
      <c:lineChart>
        <c:grouping val="standard"/>
        <c:varyColors val="0"/>
        <c:ser>
          <c:idx val="0"/>
          <c:order val="0"/>
          <c:tx>
            <c:strRef>
              <c:f>'Tarjeta de crédito año2016'!$B$3193</c:f>
              <c:strCache>
                <c:ptCount val="1"/>
                <c:pt idx="0">
                  <c:v>Transacciones de consumos en el exterior</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año2016'!$C$3193:$N$3193</c:f>
              <c:numCache>
                <c:formatCode>#,##0</c:formatCode>
                <c:ptCount val="12"/>
                <c:pt idx="0">
                  <c:v>183868.99999999962</c:v>
                </c:pt>
                <c:pt idx="1">
                  <c:v>183216.99999999889</c:v>
                </c:pt>
                <c:pt idx="2">
                  <c:v>362705.00000000338</c:v>
                </c:pt>
                <c:pt idx="3">
                  <c:v>381540.00000000105</c:v>
                </c:pt>
                <c:pt idx="4">
                  <c:v>374958.00000000128</c:v>
                </c:pt>
                <c:pt idx="5">
                  <c:v>506550.00000000029</c:v>
                </c:pt>
                <c:pt idx="6">
                  <c:v>1014282.0000000051</c:v>
                </c:pt>
                <c:pt idx="7">
                  <c:v>1306938.0000000137</c:v>
                </c:pt>
                <c:pt idx="8">
                  <c:v>1294008.9999999951</c:v>
                </c:pt>
                <c:pt idx="9">
                  <c:v>1318520.9999999895</c:v>
                </c:pt>
                <c:pt idx="10">
                  <c:v>1429056.9999999972</c:v>
                </c:pt>
                <c:pt idx="11">
                  <c:v>1310991.9999999988</c:v>
                </c:pt>
              </c:numCache>
            </c:numRef>
          </c:val>
          <c:smooth val="1"/>
        </c:ser>
        <c:dLbls>
          <c:showLegendKey val="0"/>
          <c:showVal val="0"/>
          <c:showCatName val="0"/>
          <c:showSerName val="0"/>
          <c:showPercent val="0"/>
          <c:showBubbleSize val="0"/>
        </c:dLbls>
        <c:marker val="1"/>
        <c:smooth val="0"/>
        <c:axId val="97894400"/>
        <c:axId val="97122176"/>
      </c:lineChart>
      <c:catAx>
        <c:axId val="97109888"/>
        <c:scaling>
          <c:orientation val="minMax"/>
        </c:scaling>
        <c:delete val="0"/>
        <c:axPos val="b"/>
        <c:title>
          <c:tx>
            <c:rich>
              <a:bodyPr/>
              <a:lstStyle/>
              <a:p>
                <a:pPr>
                  <a:defRPr/>
                </a:pPr>
                <a:r>
                  <a:rPr lang="es-EC"/>
                  <a:t>Meses</a:t>
                </a:r>
              </a:p>
            </c:rich>
          </c:tx>
          <c:overlay val="0"/>
        </c:title>
        <c:numFmt formatCode="#,##0" sourceLinked="1"/>
        <c:majorTickMark val="out"/>
        <c:minorTickMark val="none"/>
        <c:tickLblPos val="nextTo"/>
        <c:txPr>
          <a:bodyPr rot="-5400000" vert="horz"/>
          <a:lstStyle/>
          <a:p>
            <a:pPr>
              <a:defRPr/>
            </a:pPr>
            <a:endParaRPr lang="es-EC"/>
          </a:p>
        </c:txPr>
        <c:crossAx val="97120256"/>
        <c:crosses val="autoZero"/>
        <c:auto val="1"/>
        <c:lblAlgn val="ctr"/>
        <c:lblOffset val="100"/>
        <c:noMultiLvlLbl val="0"/>
      </c:catAx>
      <c:valAx>
        <c:axId val="97120256"/>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0" sourceLinked="1"/>
        <c:majorTickMark val="out"/>
        <c:minorTickMark val="out"/>
        <c:tickLblPos val="nextTo"/>
        <c:crossAx val="97109888"/>
        <c:crosses val="autoZero"/>
        <c:crossBetween val="between"/>
      </c:valAx>
      <c:valAx>
        <c:axId val="97122176"/>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97894400"/>
        <c:crosses val="max"/>
        <c:crossBetween val="between"/>
      </c:valAx>
      <c:catAx>
        <c:axId val="97894400"/>
        <c:scaling>
          <c:orientation val="minMax"/>
        </c:scaling>
        <c:delete val="1"/>
        <c:axPos val="b"/>
        <c:numFmt formatCode="#,##0" sourceLinked="1"/>
        <c:majorTickMark val="out"/>
        <c:minorTickMark val="none"/>
        <c:tickLblPos val="nextTo"/>
        <c:crossAx val="97122176"/>
        <c:crosses val="autoZero"/>
        <c:auto val="1"/>
        <c:lblAlgn val="ctr"/>
        <c:lblOffset val="100"/>
        <c:noMultiLvlLbl val="0"/>
      </c:catAx>
      <c:spPr>
        <a:ln>
          <a:solidFill>
            <a:schemeClr val="tx1"/>
          </a:solidFill>
        </a:ln>
      </c:spPr>
    </c:plotArea>
    <c:legend>
      <c:legendPos val="r"/>
      <c:layout>
        <c:manualLayout>
          <c:xMode val="edge"/>
          <c:yMode val="edge"/>
          <c:x val="0.76390194444444448"/>
          <c:y val="0.22777611111111115"/>
          <c:w val="0.22551472222222224"/>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por internet</a:t>
            </a:r>
          </a:p>
          <a:p>
            <a:pPr>
              <a:defRPr sz="1200"/>
            </a:pPr>
            <a:r>
              <a:rPr lang="es-EC" sz="1200" baseline="0"/>
              <a:t>con tarjeta de crédito</a:t>
            </a:r>
            <a:endParaRPr lang="es-EC" sz="1200"/>
          </a:p>
        </c:rich>
      </c:tx>
      <c:layout>
        <c:manualLayout>
          <c:xMode val="edge"/>
          <c:yMode val="edge"/>
          <c:x val="0.15313125"/>
          <c:y val="0"/>
        </c:manualLayout>
      </c:layout>
      <c:overlay val="1"/>
    </c:title>
    <c:autoTitleDeleted val="0"/>
    <c:plotArea>
      <c:layout>
        <c:manualLayout>
          <c:layoutTarget val="inner"/>
          <c:xMode val="edge"/>
          <c:yMode val="edge"/>
          <c:x val="0.15943069444444444"/>
          <c:y val="0.13794500000000001"/>
          <c:w val="0.46910013888888896"/>
          <c:h val="0.61415472222222223"/>
        </c:manualLayout>
      </c:layout>
      <c:lineChart>
        <c:grouping val="standard"/>
        <c:varyColors val="0"/>
        <c:ser>
          <c:idx val="1"/>
          <c:order val="1"/>
          <c:tx>
            <c:strRef>
              <c:f>'Tarjeta de crédito año2016'!$B$3196</c:f>
              <c:strCache>
                <c:ptCount val="1"/>
                <c:pt idx="0">
                  <c:v>Facturación de consumos por internet (Dólares)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año2016'!$C$3196:$N$3196</c:f>
              <c:numCache>
                <c:formatCode>#,##0</c:formatCode>
                <c:ptCount val="12"/>
                <c:pt idx="0">
                  <c:v>32130504.740000125</c:v>
                </c:pt>
                <c:pt idx="1">
                  <c:v>35646893.619999714</c:v>
                </c:pt>
                <c:pt idx="2">
                  <c:v>61141002.359999426</c:v>
                </c:pt>
                <c:pt idx="3">
                  <c:v>55542930.659999862</c:v>
                </c:pt>
                <c:pt idx="4">
                  <c:v>50484262.410000794</c:v>
                </c:pt>
                <c:pt idx="5">
                  <c:v>51038505.830000319</c:v>
                </c:pt>
                <c:pt idx="6">
                  <c:v>55607634.41000054</c:v>
                </c:pt>
                <c:pt idx="7">
                  <c:v>61329491.530000106</c:v>
                </c:pt>
                <c:pt idx="8">
                  <c:v>66262145.699999303</c:v>
                </c:pt>
                <c:pt idx="9">
                  <c:v>58038540.160000011</c:v>
                </c:pt>
                <c:pt idx="10">
                  <c:v>69294350.499999911</c:v>
                </c:pt>
                <c:pt idx="11">
                  <c:v>49928869.430000402</c:v>
                </c:pt>
              </c:numCache>
            </c:numRef>
          </c:val>
          <c:smooth val="1"/>
        </c:ser>
        <c:dLbls>
          <c:showLegendKey val="0"/>
          <c:showVal val="0"/>
          <c:showCatName val="0"/>
          <c:showSerName val="0"/>
          <c:showPercent val="0"/>
          <c:showBubbleSize val="0"/>
        </c:dLbls>
        <c:marker val="1"/>
        <c:smooth val="0"/>
        <c:axId val="98002816"/>
        <c:axId val="98013184"/>
      </c:lineChart>
      <c:lineChart>
        <c:grouping val="standard"/>
        <c:varyColors val="0"/>
        <c:ser>
          <c:idx val="0"/>
          <c:order val="0"/>
          <c:tx>
            <c:strRef>
              <c:f>'Tarjeta de crédito año2016'!$B$3195</c:f>
              <c:strCache>
                <c:ptCount val="1"/>
                <c:pt idx="0">
                  <c:v>Transacciones de consumos por internet</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año2016'!$C$3195:$N$3195</c:f>
              <c:numCache>
                <c:formatCode>#,##0</c:formatCode>
                <c:ptCount val="12"/>
                <c:pt idx="0">
                  <c:v>222346.99999999956</c:v>
                </c:pt>
                <c:pt idx="1">
                  <c:v>215001</c:v>
                </c:pt>
                <c:pt idx="2">
                  <c:v>468495.99999999866</c:v>
                </c:pt>
                <c:pt idx="3">
                  <c:v>401801.00000000029</c:v>
                </c:pt>
                <c:pt idx="4">
                  <c:v>483165.99999999651</c:v>
                </c:pt>
                <c:pt idx="5">
                  <c:v>472640.00000000163</c:v>
                </c:pt>
                <c:pt idx="6">
                  <c:v>514875.99999999994</c:v>
                </c:pt>
                <c:pt idx="7">
                  <c:v>636042.9999999986</c:v>
                </c:pt>
                <c:pt idx="8">
                  <c:v>626002.9999999936</c:v>
                </c:pt>
                <c:pt idx="9">
                  <c:v>665688.99999999686</c:v>
                </c:pt>
                <c:pt idx="10">
                  <c:v>700630.99999999744</c:v>
                </c:pt>
                <c:pt idx="11">
                  <c:v>613985.00000000512</c:v>
                </c:pt>
              </c:numCache>
            </c:numRef>
          </c:val>
          <c:smooth val="1"/>
        </c:ser>
        <c:dLbls>
          <c:showLegendKey val="0"/>
          <c:showVal val="0"/>
          <c:showCatName val="0"/>
          <c:showSerName val="0"/>
          <c:showPercent val="0"/>
          <c:showBubbleSize val="0"/>
        </c:dLbls>
        <c:marker val="1"/>
        <c:smooth val="0"/>
        <c:axId val="98021376"/>
        <c:axId val="98015104"/>
      </c:lineChart>
      <c:catAx>
        <c:axId val="98002816"/>
        <c:scaling>
          <c:orientation val="minMax"/>
        </c:scaling>
        <c:delete val="0"/>
        <c:axPos val="b"/>
        <c:title>
          <c:tx>
            <c:rich>
              <a:bodyPr/>
              <a:lstStyle/>
              <a:p>
                <a:pPr>
                  <a:defRPr/>
                </a:pPr>
                <a:r>
                  <a:rPr lang="es-EC"/>
                  <a:t>Meses</a:t>
                </a:r>
              </a:p>
            </c:rich>
          </c:tx>
          <c:overlay val="0"/>
        </c:title>
        <c:numFmt formatCode="#,##0" sourceLinked="1"/>
        <c:majorTickMark val="out"/>
        <c:minorTickMark val="none"/>
        <c:tickLblPos val="nextTo"/>
        <c:txPr>
          <a:bodyPr rot="-5400000" vert="horz"/>
          <a:lstStyle/>
          <a:p>
            <a:pPr>
              <a:defRPr/>
            </a:pPr>
            <a:endParaRPr lang="es-EC"/>
          </a:p>
        </c:txPr>
        <c:crossAx val="98013184"/>
        <c:crosses val="autoZero"/>
        <c:auto val="1"/>
        <c:lblAlgn val="ctr"/>
        <c:lblOffset val="100"/>
        <c:noMultiLvlLbl val="0"/>
      </c:catAx>
      <c:valAx>
        <c:axId val="98013184"/>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0" sourceLinked="1"/>
        <c:majorTickMark val="out"/>
        <c:minorTickMark val="none"/>
        <c:tickLblPos val="nextTo"/>
        <c:crossAx val="98002816"/>
        <c:crosses val="autoZero"/>
        <c:crossBetween val="between"/>
      </c:valAx>
      <c:valAx>
        <c:axId val="98015104"/>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98021376"/>
        <c:crosses val="max"/>
        <c:crossBetween val="between"/>
      </c:valAx>
      <c:catAx>
        <c:axId val="98021376"/>
        <c:scaling>
          <c:orientation val="minMax"/>
        </c:scaling>
        <c:delete val="1"/>
        <c:axPos val="b"/>
        <c:numFmt formatCode="#,##0" sourceLinked="1"/>
        <c:majorTickMark val="out"/>
        <c:minorTickMark val="none"/>
        <c:tickLblPos val="nextTo"/>
        <c:crossAx val="98015104"/>
        <c:crosses val="autoZero"/>
        <c:auto val="1"/>
        <c:lblAlgn val="ctr"/>
        <c:lblOffset val="100"/>
        <c:noMultiLvlLbl val="0"/>
      </c:catAx>
      <c:spPr>
        <a:ln>
          <a:solidFill>
            <a:schemeClr val="tx1"/>
          </a:solidFill>
        </a:ln>
      </c:spPr>
    </c:plotArea>
    <c:legend>
      <c:legendPos val="r"/>
      <c:layout>
        <c:manualLayout>
          <c:xMode val="edge"/>
          <c:yMode val="edge"/>
          <c:x val="0.79560791666666664"/>
          <c:y val="0.22777611111111115"/>
          <c:w val="0.19380875"/>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promedio</a:t>
            </a:r>
          </a:p>
          <a:p>
            <a:pPr>
              <a:defRPr sz="1200"/>
            </a:pPr>
            <a:r>
              <a:rPr lang="es-EC" sz="1200" baseline="0"/>
              <a:t>con tarjeta de crédito</a:t>
            </a:r>
            <a:endParaRPr lang="es-EC" sz="1200"/>
          </a:p>
        </c:rich>
      </c:tx>
      <c:overlay val="1"/>
    </c:title>
    <c:autoTitleDeleted val="0"/>
    <c:plotArea>
      <c:layout>
        <c:manualLayout>
          <c:layoutTarget val="inner"/>
          <c:xMode val="edge"/>
          <c:yMode val="edge"/>
          <c:x val="0.11286388888888889"/>
          <c:y val="0.15911166666666668"/>
          <c:w val="0.58596819444444448"/>
          <c:h val="0.47732638888888884"/>
        </c:manualLayout>
      </c:layout>
      <c:lineChart>
        <c:grouping val="standard"/>
        <c:varyColors val="0"/>
        <c:ser>
          <c:idx val="0"/>
          <c:order val="0"/>
          <c:tx>
            <c:strRef>
              <c:f>'Tarjeta de crédito año2016'!$B$3201</c:f>
              <c:strCache>
                <c:ptCount val="1"/>
                <c:pt idx="0">
                  <c:v>Facturación promedio de consumos totales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año2016'!$C$3201:$N$3201</c:f>
              <c:numCache>
                <c:formatCode>#,##0</c:formatCode>
                <c:ptCount val="12"/>
                <c:pt idx="0">
                  <c:v>282.24691143572011</c:v>
                </c:pt>
                <c:pt idx="1">
                  <c:v>287.65105982505668</c:v>
                </c:pt>
                <c:pt idx="2">
                  <c:v>304.80891837124943</c:v>
                </c:pt>
                <c:pt idx="3">
                  <c:v>299.5766159645346</c:v>
                </c:pt>
                <c:pt idx="4">
                  <c:v>308.15987214519458</c:v>
                </c:pt>
                <c:pt idx="5">
                  <c:v>302.0510403729881</c:v>
                </c:pt>
                <c:pt idx="6">
                  <c:v>301.57699018025517</c:v>
                </c:pt>
                <c:pt idx="7">
                  <c:v>322.55785367765554</c:v>
                </c:pt>
                <c:pt idx="8">
                  <c:v>319.00868833885886</c:v>
                </c:pt>
                <c:pt idx="9">
                  <c:v>316.33952145323457</c:v>
                </c:pt>
                <c:pt idx="10">
                  <c:v>331.19777741151768</c:v>
                </c:pt>
                <c:pt idx="11">
                  <c:v>336.71416951638037</c:v>
                </c:pt>
              </c:numCache>
            </c:numRef>
          </c:val>
          <c:smooth val="0"/>
        </c:ser>
        <c:ser>
          <c:idx val="1"/>
          <c:order val="1"/>
          <c:tx>
            <c:strRef>
              <c:f>'Tarjeta de crédito año2016'!$B$3202</c:f>
              <c:strCache>
                <c:ptCount val="1"/>
                <c:pt idx="0">
                  <c:v>Facturación promedio de consumos corrientes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año2016'!$C$3202:$N$3202</c:f>
              <c:numCache>
                <c:formatCode>#,##0</c:formatCode>
                <c:ptCount val="12"/>
                <c:pt idx="0">
                  <c:v>54.425715498667188</c:v>
                </c:pt>
                <c:pt idx="1">
                  <c:v>56.140457228488884</c:v>
                </c:pt>
                <c:pt idx="2">
                  <c:v>56.36527778390802</c:v>
                </c:pt>
                <c:pt idx="3">
                  <c:v>56.728389203458768</c:v>
                </c:pt>
                <c:pt idx="4">
                  <c:v>56.762495607726798</c:v>
                </c:pt>
                <c:pt idx="5">
                  <c:v>55.82233486099053</c:v>
                </c:pt>
                <c:pt idx="6">
                  <c:v>55.111885989751187</c:v>
                </c:pt>
                <c:pt idx="7">
                  <c:v>55.579419736979929</c:v>
                </c:pt>
                <c:pt idx="8">
                  <c:v>59.088550816585496</c:v>
                </c:pt>
                <c:pt idx="9">
                  <c:v>57.38310769705889</c:v>
                </c:pt>
                <c:pt idx="10">
                  <c:v>57.524751782465643</c:v>
                </c:pt>
                <c:pt idx="11">
                  <c:v>57.693798245192916</c:v>
                </c:pt>
              </c:numCache>
            </c:numRef>
          </c:val>
          <c:smooth val="0"/>
        </c:ser>
        <c:ser>
          <c:idx val="2"/>
          <c:order val="2"/>
          <c:tx>
            <c:strRef>
              <c:f>'Tarjeta de crédito año2016'!$B$3203</c:f>
              <c:strCache>
                <c:ptCount val="1"/>
                <c:pt idx="0">
                  <c:v>Facturación promedio de consumos rotativos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año2016'!$C$3203:$N$3203</c:f>
              <c:numCache>
                <c:formatCode>#,##0</c:formatCode>
                <c:ptCount val="12"/>
                <c:pt idx="0">
                  <c:v>50.884237791611625</c:v>
                </c:pt>
                <c:pt idx="1">
                  <c:v>52.487406539139798</c:v>
                </c:pt>
                <c:pt idx="2">
                  <c:v>52.561807013501401</c:v>
                </c:pt>
                <c:pt idx="3">
                  <c:v>53.186984368317049</c:v>
                </c:pt>
                <c:pt idx="4">
                  <c:v>52.421539335038524</c:v>
                </c:pt>
                <c:pt idx="5">
                  <c:v>51.403127700113203</c:v>
                </c:pt>
                <c:pt idx="6">
                  <c:v>51.461100840787445</c:v>
                </c:pt>
                <c:pt idx="7">
                  <c:v>54.322952383494908</c:v>
                </c:pt>
                <c:pt idx="8">
                  <c:v>53.913924162834121</c:v>
                </c:pt>
                <c:pt idx="9">
                  <c:v>51.946634270507595</c:v>
                </c:pt>
                <c:pt idx="10">
                  <c:v>51.823211005650599</c:v>
                </c:pt>
                <c:pt idx="11">
                  <c:v>50.436360226015189</c:v>
                </c:pt>
              </c:numCache>
            </c:numRef>
          </c:val>
          <c:smooth val="0"/>
        </c:ser>
        <c:ser>
          <c:idx val="3"/>
          <c:order val="3"/>
          <c:tx>
            <c:strRef>
              <c:f>'Tarjeta de crédito año2016'!$B$3204</c:f>
              <c:strCache>
                <c:ptCount val="1"/>
                <c:pt idx="0">
                  <c:v>Facturación promedio de consumos diferidos</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año2016'!$C$3204:$N$3204</c:f>
              <c:numCache>
                <c:formatCode>#,##0</c:formatCode>
                <c:ptCount val="12"/>
                <c:pt idx="0">
                  <c:v>105.20945461637088</c:v>
                </c:pt>
                <c:pt idx="1">
                  <c:v>108.52674526430744</c:v>
                </c:pt>
                <c:pt idx="2">
                  <c:v>107.63641738652805</c:v>
                </c:pt>
                <c:pt idx="3">
                  <c:v>111.05434688823414</c:v>
                </c:pt>
                <c:pt idx="4">
                  <c:v>116.16964128812558</c:v>
                </c:pt>
                <c:pt idx="5">
                  <c:v>114.95741727947325</c:v>
                </c:pt>
                <c:pt idx="6">
                  <c:v>111.32805615474763</c:v>
                </c:pt>
                <c:pt idx="7">
                  <c:v>113.65366114366232</c:v>
                </c:pt>
                <c:pt idx="8">
                  <c:v>114.35809803724999</c:v>
                </c:pt>
                <c:pt idx="9">
                  <c:v>113.31062398868673</c:v>
                </c:pt>
                <c:pt idx="10">
                  <c:v>115.23587368287383</c:v>
                </c:pt>
                <c:pt idx="11">
                  <c:v>113.6424424566257</c:v>
                </c:pt>
              </c:numCache>
            </c:numRef>
          </c:val>
          <c:smooth val="0"/>
        </c:ser>
        <c:ser>
          <c:idx val="4"/>
          <c:order val="4"/>
          <c:tx>
            <c:strRef>
              <c:f>'Tarjeta de crédito año2016'!$B$3205</c:f>
              <c:strCache>
                <c:ptCount val="1"/>
                <c:pt idx="0">
                  <c:v>Facturación promedio de consumos en el exterior</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año2016'!$C$3205:$N$3205</c:f>
              <c:numCache>
                <c:formatCode>#,##0</c:formatCode>
                <c:ptCount val="12"/>
                <c:pt idx="0">
                  <c:v>248.93904366696069</c:v>
                </c:pt>
                <c:pt idx="1">
                  <c:v>260.12625318611515</c:v>
                </c:pt>
                <c:pt idx="2">
                  <c:v>292.10704354777999</c:v>
                </c:pt>
                <c:pt idx="3">
                  <c:v>286.06083495832422</c:v>
                </c:pt>
                <c:pt idx="4">
                  <c:v>296.64682017719156</c:v>
                </c:pt>
                <c:pt idx="5">
                  <c:v>209.26521729345555</c:v>
                </c:pt>
                <c:pt idx="6">
                  <c:v>104.55194964516686</c:v>
                </c:pt>
                <c:pt idx="7">
                  <c:v>104.86038830457082</c:v>
                </c:pt>
                <c:pt idx="8">
                  <c:v>105.45231129767998</c:v>
                </c:pt>
                <c:pt idx="9">
                  <c:v>104.71503420878524</c:v>
                </c:pt>
                <c:pt idx="10">
                  <c:v>103.83075404969924</c:v>
                </c:pt>
                <c:pt idx="11">
                  <c:v>97.159088293445166</c:v>
                </c:pt>
              </c:numCache>
            </c:numRef>
          </c:val>
          <c:smooth val="0"/>
        </c:ser>
        <c:ser>
          <c:idx val="5"/>
          <c:order val="5"/>
          <c:tx>
            <c:strRef>
              <c:f>'Tarjeta de crédito año2016'!$B$3206</c:f>
              <c:strCache>
                <c:ptCount val="1"/>
                <c:pt idx="0">
                  <c:v>Facturación promedio de consumos por internet</c:v>
                </c:pt>
              </c:strCache>
            </c:strRef>
          </c:tx>
          <c:cat>
            <c:strRef>
              <c:f>'Tarjeta de crédito año2016'!$C$3183:$N$3183</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año2016'!$C$3206:$N$3206</c:f>
              <c:numCache>
                <c:formatCode>#,##0</c:formatCode>
                <c:ptCount val="12"/>
                <c:pt idx="0">
                  <c:v>144.50613113736722</c:v>
                </c:pt>
                <c:pt idx="1">
                  <c:v>165.79873405239843</c:v>
                </c:pt>
                <c:pt idx="2">
                  <c:v>130.50485459854428</c:v>
                </c:pt>
                <c:pt idx="3">
                  <c:v>138.23492390511677</c:v>
                </c:pt>
                <c:pt idx="4">
                  <c:v>104.48637199223695</c:v>
                </c:pt>
                <c:pt idx="5">
                  <c:v>107.98600590301317</c:v>
                </c:pt>
                <c:pt idx="6">
                  <c:v>108.00199350911782</c:v>
                </c:pt>
                <c:pt idx="7">
                  <c:v>96.423498930104159</c:v>
                </c:pt>
                <c:pt idx="8">
                  <c:v>105.84956573690538</c:v>
                </c:pt>
                <c:pt idx="9">
                  <c:v>87.185668022154914</c:v>
                </c:pt>
                <c:pt idx="10">
                  <c:v>98.902775498086953</c:v>
                </c:pt>
                <c:pt idx="11">
                  <c:v>81.3193635512268</c:v>
                </c:pt>
              </c:numCache>
            </c:numRef>
          </c:val>
          <c:smooth val="1"/>
        </c:ser>
        <c:dLbls>
          <c:showLegendKey val="0"/>
          <c:showVal val="0"/>
          <c:showCatName val="0"/>
          <c:showSerName val="0"/>
          <c:showPercent val="0"/>
          <c:showBubbleSize val="0"/>
        </c:dLbls>
        <c:marker val="1"/>
        <c:smooth val="0"/>
        <c:axId val="98066432"/>
        <c:axId val="98068352"/>
      </c:lineChart>
      <c:catAx>
        <c:axId val="98066432"/>
        <c:scaling>
          <c:orientation val="minMax"/>
        </c:scaling>
        <c:delete val="0"/>
        <c:axPos val="b"/>
        <c:title>
          <c:tx>
            <c:rich>
              <a:bodyPr/>
              <a:lstStyle/>
              <a:p>
                <a:pPr>
                  <a:defRPr/>
                </a:pPr>
                <a:r>
                  <a:rPr lang="es-EC"/>
                  <a:t>Meses</a:t>
                </a:r>
              </a:p>
            </c:rich>
          </c:tx>
          <c:overlay val="0"/>
        </c:title>
        <c:numFmt formatCode="#,##0" sourceLinked="1"/>
        <c:majorTickMark val="out"/>
        <c:minorTickMark val="none"/>
        <c:tickLblPos val="nextTo"/>
        <c:txPr>
          <a:bodyPr rot="-5400000" vert="horz"/>
          <a:lstStyle/>
          <a:p>
            <a:pPr>
              <a:defRPr/>
            </a:pPr>
            <a:endParaRPr lang="es-EC"/>
          </a:p>
        </c:txPr>
        <c:crossAx val="98068352"/>
        <c:crosses val="autoZero"/>
        <c:auto val="1"/>
        <c:lblAlgn val="ctr"/>
        <c:lblOffset val="100"/>
        <c:noMultiLvlLbl val="0"/>
      </c:catAx>
      <c:valAx>
        <c:axId val="98068352"/>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0" sourceLinked="1"/>
        <c:majorTickMark val="out"/>
        <c:minorTickMark val="none"/>
        <c:tickLblPos val="nextTo"/>
        <c:crossAx val="98066432"/>
        <c:crosses val="autoZero"/>
        <c:crossBetween val="between"/>
      </c:valAx>
      <c:spPr>
        <a:ln>
          <a:solidFill>
            <a:schemeClr val="tx1"/>
          </a:solidFill>
        </a:ln>
      </c:spPr>
    </c:plotArea>
    <c:legend>
      <c:legendPos val="r"/>
      <c:layout>
        <c:manualLayout>
          <c:xMode val="edge"/>
          <c:yMode val="edge"/>
          <c:x val="0.74822097222222217"/>
          <c:y val="0.24777277777777776"/>
          <c:w val="0.24119569444444444"/>
          <c:h val="0.57148222222222222"/>
        </c:manualLayout>
      </c:layout>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año2016'!$P$843</c:f>
              <c:strCache>
                <c:ptCount val="1"/>
                <c:pt idx="0">
                  <c:v>Cuota de clasificación por número de tarjeta de crédito</c:v>
                </c:pt>
              </c:strCache>
            </c:strRef>
          </c:tx>
          <c:spPr>
            <a:ln>
              <a:solidFill>
                <a:schemeClr val="tx1"/>
              </a:solidFill>
            </a:ln>
          </c:spPr>
          <c:dLbls>
            <c:dLbl>
              <c:idx val="0"/>
              <c:layout>
                <c:manualLayout>
                  <c:x val="0.10740688405797101"/>
                  <c:y val="-0.1209508547008547"/>
                </c:manualLayout>
              </c:layout>
              <c:showLegendKey val="0"/>
              <c:showVal val="0"/>
              <c:showCatName val="1"/>
              <c:showSerName val="0"/>
              <c:showPercent val="1"/>
              <c:showBubbleSize val="0"/>
            </c:dLbl>
            <c:dLbl>
              <c:idx val="1"/>
              <c:layout>
                <c:manualLayout>
                  <c:x val="-0.12427288647342995"/>
                  <c:y val="7.894358974358974E-2"/>
                </c:manualLayout>
              </c:layout>
              <c:showLegendKey val="0"/>
              <c:showVal val="0"/>
              <c:showCatName val="1"/>
              <c:showSerName val="0"/>
              <c:showPercent val="1"/>
              <c:showBubbleSize val="0"/>
            </c:dLbl>
            <c:dLbl>
              <c:idx val="3"/>
              <c:layout>
                <c:manualLayout>
                  <c:x val="-9.7088044336913676E-2"/>
                  <c:y val="-1.5735897435897435E-2"/>
                </c:manualLayout>
              </c:layout>
              <c:showLegendKey val="0"/>
              <c:showVal val="0"/>
              <c:showCatName val="1"/>
              <c:showSerName val="0"/>
              <c:showPercent val="1"/>
              <c:showBubbleSize val="0"/>
            </c:dLbl>
            <c:dLbl>
              <c:idx val="4"/>
              <c:layout>
                <c:manualLayout>
                  <c:x val="4.5801534522793196E-2"/>
                  <c:y val="1.099102564102564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año2016'!$B$844:$B$848</c:f>
              <c:strCache>
                <c:ptCount val="5"/>
                <c:pt idx="0">
                  <c:v>Persona natural</c:v>
                </c:pt>
                <c:pt idx="1">
                  <c:v>Marca compartida</c:v>
                </c:pt>
                <c:pt idx="2">
                  <c:v>Empresarial</c:v>
                </c:pt>
                <c:pt idx="3">
                  <c:v>Sistema cerrado</c:v>
                </c:pt>
                <c:pt idx="4">
                  <c:v>Básica</c:v>
                </c:pt>
              </c:strCache>
            </c:strRef>
          </c:cat>
          <c:val>
            <c:numRef>
              <c:f>'Tarjeta de crédito año2016'!$P$844:$P$848</c:f>
              <c:numCache>
                <c:formatCode>0.00%</c:formatCode>
                <c:ptCount val="5"/>
                <c:pt idx="0">
                  <c:v>0.93439380070587963</c:v>
                </c:pt>
                <c:pt idx="1">
                  <c:v>4.4885333931293243E-2</c:v>
                </c:pt>
                <c:pt idx="2">
                  <c:v>9.6360230659671489E-3</c:v>
                </c:pt>
                <c:pt idx="3">
                  <c:v>8.3272849487098909E-3</c:v>
                </c:pt>
                <c:pt idx="4">
                  <c:v>2.7575573481498439E-3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año2016'!$P$882</c:f>
              <c:strCache>
                <c:ptCount val="1"/>
                <c:pt idx="0">
                  <c:v>Cuota de clasificación por saldo corriente</c:v>
                </c:pt>
              </c:strCache>
            </c:strRef>
          </c:tx>
          <c:spPr>
            <a:ln>
              <a:solidFill>
                <a:schemeClr val="tx1"/>
              </a:solidFill>
            </a:ln>
          </c:spPr>
          <c:dLbls>
            <c:dLbl>
              <c:idx val="0"/>
              <c:layout>
                <c:manualLayout>
                  <c:x val="0.14401050724637682"/>
                  <c:y val="-0.19911965811965812"/>
                </c:manualLayout>
              </c:layout>
              <c:showLegendKey val="0"/>
              <c:showVal val="0"/>
              <c:showCatName val="1"/>
              <c:showSerName val="0"/>
              <c:showPercent val="1"/>
              <c:showBubbleSize val="0"/>
            </c:dLbl>
            <c:dLbl>
              <c:idx val="1"/>
              <c:layout>
                <c:manualLayout>
                  <c:x val="-0.17212971014492753"/>
                  <c:y val="7.6113888888888884E-2"/>
                </c:manualLayout>
              </c:layout>
              <c:showLegendKey val="0"/>
              <c:showVal val="0"/>
              <c:showCatName val="1"/>
              <c:showSerName val="0"/>
              <c:showPercent val="1"/>
              <c:showBubbleSize val="0"/>
            </c:dLbl>
            <c:dLbl>
              <c:idx val="2"/>
              <c:delete val="1"/>
            </c:dLbl>
            <c:dLbl>
              <c:idx val="3"/>
              <c:delete val="1"/>
            </c:dLbl>
            <c:dLbl>
              <c:idx val="4"/>
              <c:delete val="1"/>
            </c:dLbl>
            <c:showLegendKey val="0"/>
            <c:showVal val="0"/>
            <c:showCatName val="1"/>
            <c:showSerName val="0"/>
            <c:showPercent val="1"/>
            <c:showBubbleSize val="0"/>
            <c:showLeaderLines val="1"/>
          </c:dLbls>
          <c:cat>
            <c:strRef>
              <c:f>'Tarjeta de crédito año2016'!$B$883:$B$887</c:f>
              <c:strCache>
                <c:ptCount val="5"/>
                <c:pt idx="0">
                  <c:v>Persona natural</c:v>
                </c:pt>
                <c:pt idx="1">
                  <c:v>Empresarial</c:v>
                </c:pt>
                <c:pt idx="2">
                  <c:v>Marca compartida</c:v>
                </c:pt>
                <c:pt idx="3">
                  <c:v>Sistema cerrado</c:v>
                </c:pt>
                <c:pt idx="4">
                  <c:v>Básica</c:v>
                </c:pt>
              </c:strCache>
            </c:strRef>
          </c:cat>
          <c:val>
            <c:numRef>
              <c:f>'Tarjeta de crédito año2016'!$P$883:$P$887</c:f>
              <c:numCache>
                <c:formatCode>0.00%</c:formatCode>
                <c:ptCount val="5"/>
                <c:pt idx="0">
                  <c:v>0.92115043591209311</c:v>
                </c:pt>
                <c:pt idx="1">
                  <c:v>7.4970448129680761E-2</c:v>
                </c:pt>
                <c:pt idx="2">
                  <c:v>3.6978327626573325E-3</c:v>
                </c:pt>
                <c:pt idx="3">
                  <c:v>6.7278970993136116E-6</c:v>
                </c:pt>
                <c:pt idx="4">
                  <c:v>1.745552984693655E-4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año2016'!$P$922</c:f>
              <c:strCache>
                <c:ptCount val="1"/>
                <c:pt idx="0">
                  <c:v>Cuota de clasificación por saldo rotativo</c:v>
                </c:pt>
              </c:strCache>
            </c:strRef>
          </c:tx>
          <c:spPr>
            <a:ln>
              <a:solidFill>
                <a:schemeClr val="tx1"/>
              </a:solidFill>
            </a:ln>
          </c:spPr>
          <c:dLbls>
            <c:dLbl>
              <c:idx val="0"/>
              <c:layout>
                <c:manualLayout>
                  <c:x val="0.14779806763285025"/>
                  <c:y val="-0.12564358974358975"/>
                </c:manualLayout>
              </c:layout>
              <c:showLegendKey val="0"/>
              <c:showVal val="0"/>
              <c:showCatName val="1"/>
              <c:showSerName val="0"/>
              <c:showPercent val="1"/>
              <c:showBubbleSize val="0"/>
            </c:dLbl>
            <c:dLbl>
              <c:idx val="1"/>
              <c:layout>
                <c:manualLayout>
                  <c:x val="-9.0127657004830913E-2"/>
                  <c:y val="1.9306196581196582E-2"/>
                </c:manualLayout>
              </c:layout>
              <c:showLegendKey val="0"/>
              <c:showVal val="0"/>
              <c:showCatName val="1"/>
              <c:showSerName val="0"/>
              <c:showPercent val="1"/>
              <c:showBubbleSize val="0"/>
            </c:dLbl>
            <c:dLbl>
              <c:idx val="3"/>
              <c:delete val="1"/>
            </c:dLbl>
            <c:dLbl>
              <c:idx val="4"/>
              <c:delete val="1"/>
            </c:dLbl>
            <c:showLegendKey val="0"/>
            <c:showVal val="0"/>
            <c:showCatName val="1"/>
            <c:showSerName val="0"/>
            <c:showPercent val="1"/>
            <c:showBubbleSize val="0"/>
            <c:showLeaderLines val="1"/>
          </c:dLbls>
          <c:cat>
            <c:strRef>
              <c:f>'Tarjeta de crédito año2016'!$B$923:$B$927</c:f>
              <c:strCache>
                <c:ptCount val="5"/>
                <c:pt idx="0">
                  <c:v>Persona natural</c:v>
                </c:pt>
                <c:pt idx="1">
                  <c:v>Marca compartida</c:v>
                </c:pt>
                <c:pt idx="2">
                  <c:v>Empresarial</c:v>
                </c:pt>
                <c:pt idx="3">
                  <c:v>Básica</c:v>
                </c:pt>
                <c:pt idx="4">
                  <c:v>Sistema cerrado</c:v>
                </c:pt>
              </c:strCache>
            </c:strRef>
          </c:cat>
          <c:val>
            <c:numRef>
              <c:f>'Tarjeta de crédito año2016'!$P$923:$P$927</c:f>
              <c:numCache>
                <c:formatCode>0.00%</c:formatCode>
                <c:ptCount val="5"/>
                <c:pt idx="0">
                  <c:v>0.91550428151941221</c:v>
                </c:pt>
                <c:pt idx="1">
                  <c:v>5.8554211342850153E-2</c:v>
                </c:pt>
                <c:pt idx="2">
                  <c:v>1.8620085945989576E-2</c:v>
                </c:pt>
                <c:pt idx="3">
                  <c:v>5.269255636082412E-3</c:v>
                </c:pt>
                <c:pt idx="4">
                  <c:v>2.0521655556657854E-3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año2016'!$P$959</c:f>
              <c:strCache>
                <c:ptCount val="1"/>
                <c:pt idx="0">
                  <c:v>Cuota de clasificación por saldo diferido</c:v>
                </c:pt>
              </c:strCache>
            </c:strRef>
          </c:tx>
          <c:spPr>
            <a:ln>
              <a:solidFill>
                <a:schemeClr val="tx1"/>
              </a:solidFill>
            </a:ln>
          </c:spPr>
          <c:dLbls>
            <c:dLbl>
              <c:idx val="0"/>
              <c:layout>
                <c:manualLayout>
                  <c:x val="9.7626509661835753E-2"/>
                  <c:y val="-7.0339102564102571E-2"/>
                </c:manualLayout>
              </c:layout>
              <c:showLegendKey val="0"/>
              <c:showVal val="0"/>
              <c:showCatName val="1"/>
              <c:showSerName val="0"/>
              <c:showPercent val="1"/>
              <c:showBubbleSize val="0"/>
            </c:dLbl>
            <c:dLbl>
              <c:idx val="1"/>
              <c:layout>
                <c:manualLayout>
                  <c:x val="-0.14650591787439612"/>
                  <c:y val="3.4859401709401709E-2"/>
                </c:manualLayout>
              </c:layout>
              <c:showLegendKey val="0"/>
              <c:showVal val="0"/>
              <c:showCatName val="1"/>
              <c:showSerName val="0"/>
              <c:showPercent val="1"/>
              <c:showBubbleSize val="0"/>
            </c:dLbl>
            <c:dLbl>
              <c:idx val="3"/>
              <c:delete val="1"/>
            </c:dLbl>
            <c:dLbl>
              <c:idx val="4"/>
              <c:delete val="1"/>
            </c:dLbl>
            <c:showLegendKey val="0"/>
            <c:showVal val="0"/>
            <c:showCatName val="1"/>
            <c:showSerName val="0"/>
            <c:showPercent val="1"/>
            <c:showBubbleSize val="0"/>
            <c:showLeaderLines val="1"/>
          </c:dLbls>
          <c:cat>
            <c:strRef>
              <c:f>'Tarjeta de crédito año2016'!$B$960:$B$964</c:f>
              <c:strCache>
                <c:ptCount val="5"/>
                <c:pt idx="0">
                  <c:v>Persona natural</c:v>
                </c:pt>
                <c:pt idx="1">
                  <c:v>Marca compartida</c:v>
                </c:pt>
                <c:pt idx="2">
                  <c:v>Empresarial</c:v>
                </c:pt>
                <c:pt idx="3">
                  <c:v>Básica</c:v>
                </c:pt>
                <c:pt idx="4">
                  <c:v>Sistema cerrado</c:v>
                </c:pt>
              </c:strCache>
            </c:strRef>
          </c:cat>
          <c:val>
            <c:numRef>
              <c:f>'Tarjeta de crédito año2016'!$P$960:$P$964</c:f>
              <c:numCache>
                <c:formatCode>0.00%</c:formatCode>
                <c:ptCount val="5"/>
                <c:pt idx="0">
                  <c:v>0.94921164655591173</c:v>
                </c:pt>
                <c:pt idx="1">
                  <c:v>2.8189945964625422E-2</c:v>
                </c:pt>
                <c:pt idx="2">
                  <c:v>1.8525652465114149E-2</c:v>
                </c:pt>
                <c:pt idx="3">
                  <c:v>9.7074019213246791E-4</c:v>
                </c:pt>
                <c:pt idx="4">
                  <c:v>3.1020148222163689E-3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año2016'!$P$997</c:f>
              <c:strCache>
                <c:ptCount val="1"/>
                <c:pt idx="0">
                  <c:v>Cuota de clasificación por saldo total</c:v>
                </c:pt>
              </c:strCache>
            </c:strRef>
          </c:tx>
          <c:spPr>
            <a:ln>
              <a:solidFill>
                <a:schemeClr val="tx1"/>
              </a:solidFill>
            </a:ln>
          </c:spPr>
          <c:dLbls>
            <c:dLbl>
              <c:idx val="0"/>
              <c:layout>
                <c:manualLayout>
                  <c:x val="0.10521823671497585"/>
                  <c:y val="-6.7314957264957259E-2"/>
                </c:manualLayout>
              </c:layout>
              <c:showLegendKey val="0"/>
              <c:showVal val="0"/>
              <c:showCatName val="1"/>
              <c:showSerName val="0"/>
              <c:showPercent val="1"/>
              <c:showBubbleSize val="0"/>
            </c:dLbl>
            <c:dLbl>
              <c:idx val="1"/>
              <c:layout>
                <c:manualLayout>
                  <c:x val="-8.6168659420289853E-2"/>
                  <c:y val="5.8102136752136754E-2"/>
                </c:manualLayout>
              </c:layout>
              <c:showLegendKey val="0"/>
              <c:showVal val="0"/>
              <c:showCatName val="1"/>
              <c:showSerName val="0"/>
              <c:showPercent val="1"/>
              <c:showBubbleSize val="0"/>
            </c:dLbl>
            <c:dLbl>
              <c:idx val="3"/>
              <c:delete val="1"/>
            </c:dLbl>
            <c:dLbl>
              <c:idx val="4"/>
              <c:delete val="1"/>
            </c:dLbl>
            <c:showLegendKey val="0"/>
            <c:showVal val="0"/>
            <c:showCatName val="1"/>
            <c:showSerName val="0"/>
            <c:showPercent val="1"/>
            <c:showBubbleSize val="0"/>
            <c:showLeaderLines val="1"/>
          </c:dLbls>
          <c:cat>
            <c:strRef>
              <c:f>'Tarjeta de crédito año2016'!$B$998:$B$1002</c:f>
              <c:strCache>
                <c:ptCount val="5"/>
                <c:pt idx="0">
                  <c:v>Persona natural</c:v>
                </c:pt>
                <c:pt idx="1">
                  <c:v>Marca compartida</c:v>
                </c:pt>
                <c:pt idx="2">
                  <c:v>Empresarial</c:v>
                </c:pt>
                <c:pt idx="3">
                  <c:v>Básica</c:v>
                </c:pt>
                <c:pt idx="4">
                  <c:v>Sistema cerrado</c:v>
                </c:pt>
              </c:strCache>
            </c:strRef>
          </c:cat>
          <c:val>
            <c:numRef>
              <c:f>'Tarjeta de crédito año2016'!$P$998:$P$1002</c:f>
              <c:numCache>
                <c:formatCode>0.00%</c:formatCode>
                <c:ptCount val="5"/>
                <c:pt idx="0">
                  <c:v>0.93050270493486764</c:v>
                </c:pt>
                <c:pt idx="1">
                  <c:v>4.1711385538090721E-2</c:v>
                </c:pt>
                <c:pt idx="2">
                  <c:v>2.2351592190933266E-2</c:v>
                </c:pt>
                <c:pt idx="3">
                  <c:v>3.0637190734456952E-3</c:v>
                </c:pt>
                <c:pt idx="4">
                  <c:v>2.3705982626624281E-3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año2016'!$P$1035</c:f>
              <c:strCache>
                <c:ptCount val="1"/>
                <c:pt idx="0">
                  <c:v>Cuota de clasificación por saldo en mora</c:v>
                </c:pt>
              </c:strCache>
            </c:strRef>
          </c:tx>
          <c:spPr>
            <a:ln>
              <a:solidFill>
                <a:schemeClr val="tx1"/>
              </a:solidFill>
            </a:ln>
          </c:spPr>
          <c:dLbls>
            <c:dLbl>
              <c:idx val="0"/>
              <c:layout>
                <c:manualLayout>
                  <c:x val="5.5068115942028983E-2"/>
                  <c:y val="-2.8163888888888888E-2"/>
                </c:manualLayout>
              </c:layout>
              <c:showLegendKey val="0"/>
              <c:showVal val="0"/>
              <c:showCatName val="1"/>
              <c:showSerName val="0"/>
              <c:showPercent val="1"/>
              <c:showBubbleSize val="0"/>
            </c:dLbl>
            <c:dLbl>
              <c:idx val="1"/>
              <c:layout>
                <c:manualLayout>
                  <c:x val="-0.10160036231884058"/>
                  <c:y val="1.1226495726495726E-2"/>
                </c:manualLayout>
              </c:layout>
              <c:showLegendKey val="0"/>
              <c:showVal val="0"/>
              <c:showCatName val="1"/>
              <c:showSerName val="0"/>
              <c:showPercent val="1"/>
              <c:showBubbleSize val="0"/>
            </c:dLbl>
            <c:dLbl>
              <c:idx val="2"/>
              <c:layout>
                <c:manualLayout>
                  <c:x val="-3.3028019323671498E-2"/>
                  <c:y val="1.0726495726495727E-2"/>
                </c:manualLayout>
              </c:layout>
              <c:showLegendKey val="0"/>
              <c:showVal val="0"/>
              <c:showCatName val="1"/>
              <c:showSerName val="0"/>
              <c:showPercent val="1"/>
              <c:showBubbleSize val="0"/>
            </c:dLbl>
            <c:dLbl>
              <c:idx val="3"/>
              <c:layout>
                <c:manualLayout>
                  <c:x val="-2.6707729468599035E-3"/>
                  <c:y val="-8.0256410256410258E-4"/>
                </c:manualLayout>
              </c:layout>
              <c:showLegendKey val="0"/>
              <c:showVal val="0"/>
              <c:showCatName val="1"/>
              <c:showSerName val="0"/>
              <c:showPercent val="1"/>
              <c:showBubbleSize val="0"/>
            </c:dLbl>
            <c:dLbl>
              <c:idx val="4"/>
              <c:delete val="1"/>
            </c:dLbl>
            <c:showLegendKey val="0"/>
            <c:showVal val="0"/>
            <c:showCatName val="1"/>
            <c:showSerName val="0"/>
            <c:showPercent val="1"/>
            <c:showBubbleSize val="0"/>
            <c:showLeaderLines val="1"/>
          </c:dLbls>
          <c:cat>
            <c:strRef>
              <c:f>'Tarjeta de crédito año2016'!$B$1036:$B$1040</c:f>
              <c:strCache>
                <c:ptCount val="5"/>
                <c:pt idx="0">
                  <c:v>Persona natural</c:v>
                </c:pt>
                <c:pt idx="1">
                  <c:v>Marca compartida</c:v>
                </c:pt>
                <c:pt idx="2">
                  <c:v>Empresarial</c:v>
                </c:pt>
                <c:pt idx="3">
                  <c:v>Básica</c:v>
                </c:pt>
                <c:pt idx="4">
                  <c:v>Sistema cerrado</c:v>
                </c:pt>
              </c:strCache>
            </c:strRef>
          </c:cat>
          <c:val>
            <c:numRef>
              <c:f>'Tarjeta de crédito año2016'!$P$1036:$P$1040</c:f>
              <c:numCache>
                <c:formatCode>0.00%</c:formatCode>
                <c:ptCount val="5"/>
                <c:pt idx="0">
                  <c:v>0.92231871620686112</c:v>
                </c:pt>
                <c:pt idx="1">
                  <c:v>3.0408190320299566E-2</c:v>
                </c:pt>
                <c:pt idx="2">
                  <c:v>1.8089877958072771E-2</c:v>
                </c:pt>
                <c:pt idx="3">
                  <c:v>2.7083618421348172E-2</c:v>
                </c:pt>
                <c:pt idx="4">
                  <c:v>2.0995970934182722E-3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año2016'!$P$1150</c:f>
              <c:strCache>
                <c:ptCount val="1"/>
                <c:pt idx="0">
                  <c:v>Cuota de calificación por número de tarjeta de crédito</c:v>
                </c:pt>
              </c:strCache>
            </c:strRef>
          </c:tx>
          <c:spPr>
            <a:ln>
              <a:solidFill>
                <a:schemeClr val="tx1"/>
              </a:solidFill>
            </a:ln>
          </c:spPr>
          <c:dLbls>
            <c:dLbl>
              <c:idx val="0"/>
              <c:layout>
                <c:manualLayout>
                  <c:x val="4.0912788808663177E-2"/>
                  <c:y val="-4.5938247863247864E-2"/>
                </c:manualLayout>
              </c:layout>
              <c:showLegendKey val="0"/>
              <c:showVal val="0"/>
              <c:showCatName val="1"/>
              <c:showSerName val="0"/>
              <c:showPercent val="1"/>
              <c:showBubbleSize val="0"/>
            </c:dLbl>
            <c:dLbl>
              <c:idx val="1"/>
              <c:layout>
                <c:manualLayout>
                  <c:x val="-0.12275960144927536"/>
                  <c:y val="-3.6211111111111111E-2"/>
                </c:manualLayout>
              </c:layout>
              <c:showLegendKey val="0"/>
              <c:showVal val="0"/>
              <c:showCatName val="1"/>
              <c:showSerName val="0"/>
              <c:showPercent val="1"/>
              <c:showBubbleSize val="0"/>
            </c:dLbl>
            <c:dLbl>
              <c:idx val="2"/>
              <c:layout>
                <c:manualLayout>
                  <c:x val="-4.8700966183574876E-2"/>
                  <c:y val="-4.3716239316239316E-2"/>
                </c:manualLayout>
              </c:layout>
              <c:showLegendKey val="0"/>
              <c:showVal val="0"/>
              <c:showCatName val="1"/>
              <c:showSerName val="0"/>
              <c:showPercent val="1"/>
              <c:showBubbleSize val="0"/>
            </c:dLbl>
            <c:dLbl>
              <c:idx val="3"/>
              <c:layout>
                <c:manualLayout>
                  <c:x val="-1.6295893719806762E-2"/>
                  <c:y val="-6.3726495726495729E-3"/>
                </c:manualLayout>
              </c:layout>
              <c:showLegendKey val="0"/>
              <c:showVal val="0"/>
              <c:showCatName val="1"/>
              <c:showSerName val="0"/>
              <c:showPercent val="1"/>
              <c:showBubbleSize val="0"/>
            </c:dLbl>
            <c:dLbl>
              <c:idx val="4"/>
              <c:layout>
                <c:manualLayout>
                  <c:x val="-1.1655253623188406E-2"/>
                  <c:y val="1.5165384615384615E-2"/>
                </c:manualLayout>
              </c:layout>
              <c:showLegendKey val="0"/>
              <c:showVal val="0"/>
              <c:showCatName val="1"/>
              <c:showSerName val="0"/>
              <c:showPercent val="1"/>
              <c:showBubbleSize val="0"/>
            </c:dLbl>
            <c:dLbl>
              <c:idx val="5"/>
              <c:layout>
                <c:manualLayout>
                  <c:x val="-2.0369444444444443E-2"/>
                  <c:y val="2.3970299145299145E-2"/>
                </c:manualLayout>
              </c:layout>
              <c:showLegendKey val="0"/>
              <c:showVal val="0"/>
              <c:showCatName val="1"/>
              <c:showSerName val="0"/>
              <c:showPercent val="1"/>
              <c:showBubbleSize val="0"/>
            </c:dLbl>
            <c:dLbl>
              <c:idx val="6"/>
              <c:layout>
                <c:manualLayout>
                  <c:x val="-1.1072282608695652E-2"/>
                  <c:y val="2.9116239316239315E-2"/>
                </c:manualLayout>
              </c:layout>
              <c:showLegendKey val="0"/>
              <c:showVal val="0"/>
              <c:showCatName val="1"/>
              <c:showSerName val="0"/>
              <c:showPercent val="1"/>
              <c:showBubbleSize val="0"/>
            </c:dLbl>
            <c:dLbl>
              <c:idx val="7"/>
              <c:layout>
                <c:manualLayout>
                  <c:x val="-6.1864734299516911E-3"/>
                  <c:y val="1.759636752136752E-2"/>
                </c:manualLayout>
              </c:layout>
              <c:showLegendKey val="0"/>
              <c:showVal val="0"/>
              <c:showCatName val="1"/>
              <c:showSerName val="0"/>
              <c:showPercent val="1"/>
              <c:showBubbleSize val="0"/>
            </c:dLbl>
            <c:dLbl>
              <c:idx val="8"/>
              <c:layout>
                <c:manualLayout>
                  <c:x val="-1.3677415458937197E-2"/>
                  <c:y val="7.8991452991452986E-3"/>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año2016'!$B$1151:$B$1159</c:f>
              <c:strCache>
                <c:ptCount val="9"/>
                <c:pt idx="0">
                  <c:v>A1</c:v>
                </c:pt>
                <c:pt idx="1">
                  <c:v>A2</c:v>
                </c:pt>
                <c:pt idx="2">
                  <c:v>A3</c:v>
                </c:pt>
                <c:pt idx="3">
                  <c:v>B1</c:v>
                </c:pt>
                <c:pt idx="4">
                  <c:v>B2</c:v>
                </c:pt>
                <c:pt idx="5">
                  <c:v>C1</c:v>
                </c:pt>
                <c:pt idx="6">
                  <c:v>C2</c:v>
                </c:pt>
                <c:pt idx="7">
                  <c:v>D</c:v>
                </c:pt>
                <c:pt idx="8">
                  <c:v>E</c:v>
                </c:pt>
              </c:strCache>
            </c:strRef>
          </c:cat>
          <c:val>
            <c:numRef>
              <c:f>'Tarjeta de crédito año2016'!$P$1151:$P$1159</c:f>
              <c:numCache>
                <c:formatCode>0.00%</c:formatCode>
                <c:ptCount val="9"/>
                <c:pt idx="0">
                  <c:v>0.89330110624319448</c:v>
                </c:pt>
                <c:pt idx="1">
                  <c:v>2.3138028562220362E-2</c:v>
                </c:pt>
                <c:pt idx="2">
                  <c:v>3.4358515906484907E-2</c:v>
                </c:pt>
                <c:pt idx="3">
                  <c:v>9.8471140990408681E-3</c:v>
                </c:pt>
                <c:pt idx="4">
                  <c:v>7.8156257837050415E-3</c:v>
                </c:pt>
                <c:pt idx="5">
                  <c:v>6.2016205902872953E-3</c:v>
                </c:pt>
                <c:pt idx="6">
                  <c:v>4.5280735301308174E-3</c:v>
                </c:pt>
                <c:pt idx="7">
                  <c:v>5.1148829430559001E-3</c:v>
                </c:pt>
                <c:pt idx="8">
                  <c:v>1.569503234188022E-2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año2016'!$P$1192</c:f>
              <c:strCache>
                <c:ptCount val="1"/>
                <c:pt idx="0">
                  <c:v>Cuota de calificación por saldo corriente</c:v>
                </c:pt>
              </c:strCache>
            </c:strRef>
          </c:tx>
          <c:spPr>
            <a:ln>
              <a:solidFill>
                <a:schemeClr val="tx1"/>
              </a:solidFill>
            </a:ln>
          </c:spPr>
          <c:dLbls>
            <c:dLbl>
              <c:idx val="0"/>
              <c:layout>
                <c:manualLayout>
                  <c:x val="5.8639190821256036E-2"/>
                  <c:y val="-4.8185470085470083E-2"/>
                </c:manualLayout>
              </c:layout>
              <c:showLegendKey val="0"/>
              <c:showVal val="0"/>
              <c:showCatName val="1"/>
              <c:showSerName val="0"/>
              <c:showPercent val="1"/>
              <c:showBubbleSize val="0"/>
            </c:dLbl>
            <c:dLbl>
              <c:idx val="1"/>
              <c:layout>
                <c:manualLayout>
                  <c:x val="-3.4835929951690818E-2"/>
                  <c:y val="4.8381410256410254E-2"/>
                </c:manualLayout>
              </c:layout>
              <c:showLegendKey val="0"/>
              <c:showVal val="0"/>
              <c:showCatName val="1"/>
              <c:showSerName val="0"/>
              <c:showPercent val="1"/>
              <c:showBubbleSize val="0"/>
            </c:dLbl>
            <c:dLbl>
              <c:idx val="2"/>
              <c:layout>
                <c:manualLayout>
                  <c:x val="-6.3671980676328496E-2"/>
                  <c:y val="3.8688247863247864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año2016'!$B$1193:$B$1201</c:f>
              <c:strCache>
                <c:ptCount val="9"/>
                <c:pt idx="0">
                  <c:v>A1</c:v>
                </c:pt>
                <c:pt idx="1">
                  <c:v>A2</c:v>
                </c:pt>
                <c:pt idx="2">
                  <c:v>A3</c:v>
                </c:pt>
                <c:pt idx="3">
                  <c:v>B1</c:v>
                </c:pt>
                <c:pt idx="4">
                  <c:v>B2</c:v>
                </c:pt>
                <c:pt idx="5">
                  <c:v>C1</c:v>
                </c:pt>
                <c:pt idx="6">
                  <c:v>C2</c:v>
                </c:pt>
                <c:pt idx="7">
                  <c:v>D</c:v>
                </c:pt>
                <c:pt idx="8">
                  <c:v>E</c:v>
                </c:pt>
              </c:strCache>
            </c:strRef>
          </c:cat>
          <c:val>
            <c:numRef>
              <c:f>'Tarjeta de crédito año2016'!$P$1193:$P$1201</c:f>
              <c:numCache>
                <c:formatCode>0.00%</c:formatCode>
                <c:ptCount val="9"/>
                <c:pt idx="0">
                  <c:v>0.84936270383491475</c:v>
                </c:pt>
                <c:pt idx="1">
                  <c:v>4.1667580210358171E-2</c:v>
                </c:pt>
                <c:pt idx="2">
                  <c:v>5.127098238840478E-2</c:v>
                </c:pt>
                <c:pt idx="3">
                  <c:v>1.1363395650081433E-2</c:v>
                </c:pt>
                <c:pt idx="4">
                  <c:v>9.1077100267320851E-3</c:v>
                </c:pt>
                <c:pt idx="5">
                  <c:v>7.285438497735797E-3</c:v>
                </c:pt>
                <c:pt idx="6">
                  <c:v>4.6245884102762711E-3</c:v>
                </c:pt>
                <c:pt idx="7">
                  <c:v>7.0193800743410051E-3</c:v>
                </c:pt>
                <c:pt idx="8">
                  <c:v>1.8298220907155844E-2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año2016'!$P$1235</c:f>
              <c:strCache>
                <c:ptCount val="1"/>
                <c:pt idx="0">
                  <c:v>Cuota de calificación por saldo rotativo</c:v>
                </c:pt>
              </c:strCache>
            </c:strRef>
          </c:tx>
          <c:spPr>
            <a:ln>
              <a:solidFill>
                <a:schemeClr val="tx1"/>
              </a:solidFill>
            </a:ln>
          </c:spPr>
          <c:dLbls>
            <c:dLbl>
              <c:idx val="0"/>
              <c:layout>
                <c:manualLayout>
                  <c:x val="3.2983695652173912E-2"/>
                  <c:y val="-4.126111111111111E-2"/>
                </c:manualLayout>
              </c:layout>
              <c:showLegendKey val="0"/>
              <c:showVal val="0"/>
              <c:showCatName val="1"/>
              <c:showSerName val="0"/>
              <c:showPercent val="1"/>
              <c:showBubbleSize val="0"/>
            </c:dLbl>
            <c:dLbl>
              <c:idx val="1"/>
              <c:layout>
                <c:manualLayout>
                  <c:x val="-1.3572765700483092E-2"/>
                  <c:y val="3.0568589743589742E-2"/>
                </c:manualLayout>
              </c:layout>
              <c:showLegendKey val="0"/>
              <c:showVal val="0"/>
              <c:showCatName val="1"/>
              <c:showSerName val="0"/>
              <c:showPercent val="1"/>
              <c:showBubbleSize val="0"/>
            </c:dLbl>
            <c:dLbl>
              <c:idx val="2"/>
              <c:layout>
                <c:manualLayout>
                  <c:x val="-2.5907548309178744E-2"/>
                  <c:y val="3.5929914529914529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año2016'!$B$1236:$B$1244</c:f>
              <c:strCache>
                <c:ptCount val="9"/>
                <c:pt idx="0">
                  <c:v>A1</c:v>
                </c:pt>
                <c:pt idx="1">
                  <c:v>A2</c:v>
                </c:pt>
                <c:pt idx="2">
                  <c:v>A3</c:v>
                </c:pt>
                <c:pt idx="3">
                  <c:v>B1</c:v>
                </c:pt>
                <c:pt idx="4">
                  <c:v>B2</c:v>
                </c:pt>
                <c:pt idx="5">
                  <c:v>C1</c:v>
                </c:pt>
                <c:pt idx="6">
                  <c:v>C2</c:v>
                </c:pt>
                <c:pt idx="7">
                  <c:v>D</c:v>
                </c:pt>
                <c:pt idx="8">
                  <c:v>E</c:v>
                </c:pt>
              </c:strCache>
            </c:strRef>
          </c:cat>
          <c:val>
            <c:numRef>
              <c:f>'Tarjeta de crédito año2016'!$P$1236:$P$1244</c:f>
              <c:numCache>
                <c:formatCode>0.00%</c:formatCode>
                <c:ptCount val="9"/>
                <c:pt idx="0">
                  <c:v>0.87122176197838297</c:v>
                </c:pt>
                <c:pt idx="1">
                  <c:v>2.1591980279390972E-2</c:v>
                </c:pt>
                <c:pt idx="2">
                  <c:v>4.4422833300872031E-2</c:v>
                </c:pt>
                <c:pt idx="3">
                  <c:v>9.7842361775134657E-3</c:v>
                </c:pt>
                <c:pt idx="4">
                  <c:v>1.0828826682154841E-2</c:v>
                </c:pt>
                <c:pt idx="5">
                  <c:v>6.9424399025794893E-3</c:v>
                </c:pt>
                <c:pt idx="6">
                  <c:v>6.8054917371498077E-3</c:v>
                </c:pt>
                <c:pt idx="7">
                  <c:v>1.085797735024091E-2</c:v>
                </c:pt>
                <c:pt idx="8">
                  <c:v>1.7544452591715661E-2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año2016'!$P$1277</c:f>
              <c:strCache>
                <c:ptCount val="1"/>
                <c:pt idx="0">
                  <c:v>Cuota de calificación por saldo diferido</c:v>
                </c:pt>
              </c:strCache>
            </c:strRef>
          </c:tx>
          <c:spPr>
            <a:ln>
              <a:solidFill>
                <a:schemeClr val="tx1"/>
              </a:solidFill>
            </a:ln>
          </c:spPr>
          <c:dLbls>
            <c:dLbl>
              <c:idx val="0"/>
              <c:layout>
                <c:manualLayout>
                  <c:x val="6.9602540480517852E-2"/>
                  <c:y val="-7.6773717948717943E-2"/>
                </c:manualLayout>
              </c:layout>
              <c:showLegendKey val="0"/>
              <c:showVal val="0"/>
              <c:showCatName val="1"/>
              <c:showSerName val="0"/>
              <c:showPercent val="1"/>
              <c:showBubbleSize val="0"/>
            </c:dLbl>
            <c:dLbl>
              <c:idx val="1"/>
              <c:layout>
                <c:manualLayout>
                  <c:x val="-6.3646620208916732E-2"/>
                  <c:y val="3.2441452991452992E-2"/>
                </c:manualLayout>
              </c:layout>
              <c:showLegendKey val="0"/>
              <c:showVal val="0"/>
              <c:showCatName val="1"/>
              <c:showSerName val="0"/>
              <c:showPercent val="1"/>
              <c:showBubbleSize val="0"/>
            </c:dLbl>
            <c:dLbl>
              <c:idx val="2"/>
              <c:layout>
                <c:manualLayout>
                  <c:x val="-3.8570574323117335E-2"/>
                  <c:y val="8.6837606837606839E-3"/>
                </c:manualLayout>
              </c:layout>
              <c:showLegendKey val="0"/>
              <c:showVal val="0"/>
              <c:showCatName val="1"/>
              <c:showSerName val="0"/>
              <c:showPercent val="1"/>
              <c:showBubbleSize val="0"/>
            </c:dLbl>
            <c:dLbl>
              <c:idx val="3"/>
              <c:layout>
                <c:manualLayout>
                  <c:x val="-2.9716568109049445E-2"/>
                  <c:y val="2.7192307692307694E-3"/>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año2016'!$B$1278:$B$1286</c:f>
              <c:strCache>
                <c:ptCount val="9"/>
                <c:pt idx="0">
                  <c:v>A1</c:v>
                </c:pt>
                <c:pt idx="1">
                  <c:v>A2</c:v>
                </c:pt>
                <c:pt idx="2">
                  <c:v>A3</c:v>
                </c:pt>
                <c:pt idx="3">
                  <c:v>B1</c:v>
                </c:pt>
                <c:pt idx="4">
                  <c:v>B2</c:v>
                </c:pt>
                <c:pt idx="5">
                  <c:v>C1</c:v>
                </c:pt>
                <c:pt idx="6">
                  <c:v>C2</c:v>
                </c:pt>
                <c:pt idx="7">
                  <c:v>D</c:v>
                </c:pt>
                <c:pt idx="8">
                  <c:v>E</c:v>
                </c:pt>
              </c:strCache>
            </c:strRef>
          </c:cat>
          <c:val>
            <c:numRef>
              <c:f>'Tarjeta de crédito año2016'!$P$1278:$P$1286</c:f>
              <c:numCache>
                <c:formatCode>0.00%</c:formatCode>
                <c:ptCount val="9"/>
                <c:pt idx="0">
                  <c:v>0.89486131135805547</c:v>
                </c:pt>
                <c:pt idx="1">
                  <c:v>2.4078674027807025E-2</c:v>
                </c:pt>
                <c:pt idx="2">
                  <c:v>3.4666063518444666E-2</c:v>
                </c:pt>
                <c:pt idx="3">
                  <c:v>1.3229795496400241E-2</c:v>
                </c:pt>
                <c:pt idx="4">
                  <c:v>7.2343523684230858E-3</c:v>
                </c:pt>
                <c:pt idx="5">
                  <c:v>1.0025588501682383E-2</c:v>
                </c:pt>
                <c:pt idx="6">
                  <c:v>4.0297155324139095E-3</c:v>
                </c:pt>
                <c:pt idx="7">
                  <c:v>2.8423252998604977E-3</c:v>
                </c:pt>
                <c:pt idx="8">
                  <c:v>9.0321738969127638E-3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año2016'!$P$1318</c:f>
              <c:strCache>
                <c:ptCount val="1"/>
                <c:pt idx="0">
                  <c:v>Cuota de calificación por saldo total</c:v>
                </c:pt>
              </c:strCache>
            </c:strRef>
          </c:tx>
          <c:spPr>
            <a:ln>
              <a:solidFill>
                <a:schemeClr val="tx1"/>
              </a:solidFill>
            </a:ln>
          </c:spPr>
          <c:dLbls>
            <c:dLbl>
              <c:idx val="0"/>
              <c:layout>
                <c:manualLayout>
                  <c:x val="8.6664130434782605E-2"/>
                  <c:y val="-6.6603205128205126E-2"/>
                </c:manualLayout>
              </c:layout>
              <c:showLegendKey val="0"/>
              <c:showVal val="0"/>
              <c:showCatName val="1"/>
              <c:showSerName val="0"/>
              <c:showPercent val="1"/>
              <c:showBubbleSize val="0"/>
            </c:dLbl>
            <c:dLbl>
              <c:idx val="1"/>
              <c:layout>
                <c:manualLayout>
                  <c:x val="-4.1519384057971016E-2"/>
                  <c:y val="4.1576282051282054E-2"/>
                </c:manualLayout>
              </c:layout>
              <c:showLegendKey val="0"/>
              <c:showVal val="0"/>
              <c:showCatName val="1"/>
              <c:showSerName val="0"/>
              <c:showPercent val="1"/>
              <c:showBubbleSize val="0"/>
            </c:dLbl>
            <c:dLbl>
              <c:idx val="2"/>
              <c:layout>
                <c:manualLayout>
                  <c:x val="-5.2032004830917876E-2"/>
                  <c:y val="3.2455128205128206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año2016'!$B$1319:$B$1327</c:f>
              <c:strCache>
                <c:ptCount val="9"/>
                <c:pt idx="0">
                  <c:v>A1</c:v>
                </c:pt>
                <c:pt idx="1">
                  <c:v>A2</c:v>
                </c:pt>
                <c:pt idx="2">
                  <c:v>A3</c:v>
                </c:pt>
                <c:pt idx="3">
                  <c:v>B1</c:v>
                </c:pt>
                <c:pt idx="4">
                  <c:v>B2</c:v>
                </c:pt>
                <c:pt idx="5">
                  <c:v>C1</c:v>
                </c:pt>
                <c:pt idx="6">
                  <c:v>C2</c:v>
                </c:pt>
                <c:pt idx="7">
                  <c:v>D</c:v>
                </c:pt>
                <c:pt idx="8">
                  <c:v>E</c:v>
                </c:pt>
              </c:strCache>
            </c:strRef>
          </c:cat>
          <c:val>
            <c:numRef>
              <c:f>'Tarjeta de crédito año2016'!$P$1319:$P$1327</c:f>
              <c:numCache>
                <c:formatCode>0.00%</c:formatCode>
                <c:ptCount val="9"/>
                <c:pt idx="0">
                  <c:v>0.88001193025141888</c:v>
                </c:pt>
                <c:pt idx="1">
                  <c:v>2.4014567171318658E-2</c:v>
                </c:pt>
                <c:pt idx="2">
                  <c:v>4.0649334547954503E-2</c:v>
                </c:pt>
                <c:pt idx="3">
                  <c:v>1.1384452906410013E-2</c:v>
                </c:pt>
                <c:pt idx="4">
                  <c:v>9.1545151262489369E-3</c:v>
                </c:pt>
                <c:pt idx="5">
                  <c:v>8.3027056614722455E-3</c:v>
                </c:pt>
                <c:pt idx="6">
                  <c:v>5.4555059909253169E-3</c:v>
                </c:pt>
                <c:pt idx="7">
                  <c:v>7.1242397635711292E-3</c:v>
                </c:pt>
                <c:pt idx="8">
                  <c:v>1.3902748580680425E-2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año2016'!$P$1360</c:f>
              <c:strCache>
                <c:ptCount val="1"/>
                <c:pt idx="0">
                  <c:v>Cuota de calificación por saldo en mora</c:v>
                </c:pt>
              </c:strCache>
            </c:strRef>
          </c:tx>
          <c:spPr>
            <a:ln>
              <a:solidFill>
                <a:schemeClr val="tx1"/>
              </a:solidFill>
            </a:ln>
          </c:spPr>
          <c:dLbls>
            <c:dLbl>
              <c:idx val="2"/>
              <c:layout>
                <c:manualLayout>
                  <c:x val="1.7057487922705315E-2"/>
                  <c:y val="-6.5136752136752138E-3"/>
                </c:manualLayout>
              </c:layout>
              <c:showLegendKey val="0"/>
              <c:showVal val="0"/>
              <c:showCatName val="1"/>
              <c:showSerName val="0"/>
              <c:showPercent val="1"/>
              <c:showBubbleSize val="0"/>
            </c:dLbl>
            <c:dLbl>
              <c:idx val="3"/>
              <c:layout>
                <c:manualLayout>
                  <c:x val="2.4832125603864736E-2"/>
                  <c:y val="-5.2425854700854702E-2"/>
                </c:manualLayout>
              </c:layout>
              <c:showLegendKey val="0"/>
              <c:showVal val="0"/>
              <c:showCatName val="1"/>
              <c:showSerName val="0"/>
              <c:showPercent val="1"/>
              <c:showBubbleSize val="0"/>
            </c:dLbl>
            <c:dLbl>
              <c:idx val="4"/>
              <c:layout>
                <c:manualLayout>
                  <c:x val="1.909933574879227E-2"/>
                  <c:y val="-2.2377350427350427E-2"/>
                </c:manualLayout>
              </c:layout>
              <c:showLegendKey val="0"/>
              <c:showVal val="0"/>
              <c:showCatName val="1"/>
              <c:showSerName val="0"/>
              <c:showPercent val="1"/>
              <c:showBubbleSize val="0"/>
            </c:dLbl>
            <c:dLbl>
              <c:idx val="5"/>
              <c:layout>
                <c:manualLayout>
                  <c:x val="2.666147342995169E-2"/>
                  <c:y val="-2.675619658119658E-2"/>
                </c:manualLayout>
              </c:layout>
              <c:showLegendKey val="0"/>
              <c:showVal val="0"/>
              <c:showCatName val="1"/>
              <c:showSerName val="0"/>
              <c:showPercent val="1"/>
              <c:showBubbleSize val="0"/>
            </c:dLbl>
            <c:dLbl>
              <c:idx val="6"/>
              <c:layout>
                <c:manualLayout>
                  <c:x val="-9.7855676328502412E-3"/>
                  <c:y val="9.8760683760683765E-4"/>
                </c:manualLayout>
              </c:layout>
              <c:showLegendKey val="0"/>
              <c:showVal val="0"/>
              <c:showCatName val="1"/>
              <c:showSerName val="0"/>
              <c:showPercent val="1"/>
              <c:showBubbleSize val="0"/>
            </c:dLbl>
            <c:dLbl>
              <c:idx val="7"/>
              <c:layout>
                <c:manualLayout>
                  <c:x val="-3.4155797101449274E-2"/>
                  <c:y val="-3.0163034188034187E-2"/>
                </c:manualLayout>
              </c:layout>
              <c:showLegendKey val="0"/>
              <c:showVal val="0"/>
              <c:showCatName val="1"/>
              <c:showSerName val="0"/>
              <c:showPercent val="1"/>
              <c:showBubbleSize val="0"/>
            </c:dLbl>
            <c:dLbl>
              <c:idx val="8"/>
              <c:layout>
                <c:manualLayout>
                  <c:x val="7.1629227053140098E-3"/>
                  <c:y val="-9.1277777777777781E-3"/>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año2016'!$B$1361:$B$1369</c:f>
              <c:strCache>
                <c:ptCount val="9"/>
                <c:pt idx="0">
                  <c:v>A1</c:v>
                </c:pt>
                <c:pt idx="1">
                  <c:v>A2</c:v>
                </c:pt>
                <c:pt idx="2">
                  <c:v>A3</c:v>
                </c:pt>
                <c:pt idx="3">
                  <c:v>B1</c:v>
                </c:pt>
                <c:pt idx="4">
                  <c:v>B2</c:v>
                </c:pt>
                <c:pt idx="5">
                  <c:v>C1</c:v>
                </c:pt>
                <c:pt idx="6">
                  <c:v>C2</c:v>
                </c:pt>
                <c:pt idx="7">
                  <c:v>D</c:v>
                </c:pt>
                <c:pt idx="8">
                  <c:v>E</c:v>
                </c:pt>
              </c:strCache>
            </c:strRef>
          </c:cat>
          <c:val>
            <c:numRef>
              <c:f>'Tarjeta de crédito año2016'!$P$1361:$P$1369</c:f>
              <c:numCache>
                <c:formatCode>0.00%</c:formatCode>
                <c:ptCount val="9"/>
                <c:pt idx="0">
                  <c:v>1.2909578463125487E-2</c:v>
                </c:pt>
                <c:pt idx="1">
                  <c:v>9.5741537471039067E-3</c:v>
                </c:pt>
                <c:pt idx="2">
                  <c:v>7.9228159699710615E-2</c:v>
                </c:pt>
                <c:pt idx="3">
                  <c:v>9.4926979304251743E-2</c:v>
                </c:pt>
                <c:pt idx="4">
                  <c:v>7.5951358487686291E-2</c:v>
                </c:pt>
                <c:pt idx="5">
                  <c:v>9.1046390690030732E-2</c:v>
                </c:pt>
                <c:pt idx="6">
                  <c:v>8.474729577135319E-2</c:v>
                </c:pt>
                <c:pt idx="7">
                  <c:v>0.14927331725353055</c:v>
                </c:pt>
                <c:pt idx="8">
                  <c:v>0.40234276658320756</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año2016'!$P$1494</c:f>
              <c:strCache>
                <c:ptCount val="1"/>
                <c:pt idx="0">
                  <c:v>Cuota de provincia por número de tarjeta de crédito</c:v>
                </c:pt>
              </c:strCache>
            </c:strRef>
          </c:tx>
          <c:spPr>
            <a:ln>
              <a:solidFill>
                <a:schemeClr val="tx1"/>
              </a:solidFill>
            </a:ln>
          </c:spPr>
          <c:dLbls>
            <c:dLbl>
              <c:idx val="0"/>
              <c:layout>
                <c:manualLayout>
                  <c:x val="-1.0792512077294685E-2"/>
                  <c:y val="-3.290534188034188E-2"/>
                </c:manualLayout>
              </c:layout>
              <c:showLegendKey val="0"/>
              <c:showVal val="0"/>
              <c:showCatName val="1"/>
              <c:showSerName val="0"/>
              <c:showPercent val="1"/>
              <c:showBubbleSize val="0"/>
            </c:dLbl>
            <c:dLbl>
              <c:idx val="1"/>
              <c:layout>
                <c:manualLayout>
                  <c:x val="-0.11101727053140097"/>
                  <c:y val="-5.1136324786324787E-2"/>
                </c:manualLayout>
              </c:layout>
              <c:showLegendKey val="0"/>
              <c:showVal val="0"/>
              <c:showCatName val="1"/>
              <c:showSerName val="0"/>
              <c:showPercent val="1"/>
              <c:showBubbleSize val="0"/>
            </c:dLbl>
            <c:dLbl>
              <c:idx val="2"/>
              <c:layout>
                <c:manualLayout>
                  <c:x val="-1.1316425120772947E-2"/>
                  <c:y val="3.8542948717948715E-2"/>
                </c:manualLayout>
              </c:layout>
              <c:showLegendKey val="0"/>
              <c:showVal val="0"/>
              <c:showCatName val="1"/>
              <c:showSerName val="0"/>
              <c:showPercent val="1"/>
              <c:showBubbleSize val="0"/>
            </c:dLbl>
            <c:dLbl>
              <c:idx val="3"/>
              <c:layout>
                <c:manualLayout>
                  <c:x val="-4.0318478260869567E-2"/>
                  <c:y val="3.4671153846153845E-2"/>
                </c:manualLayout>
              </c:layout>
              <c:showLegendKey val="0"/>
              <c:showVal val="0"/>
              <c:showCatName val="1"/>
              <c:showSerName val="0"/>
              <c:showPercent val="1"/>
              <c:showBubbleSize val="0"/>
            </c:dLbl>
            <c:dLbl>
              <c:idx val="4"/>
              <c:layout>
                <c:manualLayout>
                  <c:x val="-6.2126449275362317E-2"/>
                  <c:y val="5.8598717948717946E-2"/>
                </c:manualLayout>
              </c:layout>
              <c:showLegendKey val="0"/>
              <c:showVal val="0"/>
              <c:showCatName val="1"/>
              <c:showSerName val="0"/>
              <c:showPercent val="1"/>
              <c:showBubbleSize val="0"/>
            </c:dLbl>
            <c:dLbl>
              <c:idx val="5"/>
              <c:layout>
                <c:manualLayout>
                  <c:x val="-9.280833333333334E-2"/>
                  <c:y val="6.0359829059829062E-2"/>
                </c:manualLayout>
              </c:layout>
              <c:showLegendKey val="0"/>
              <c:showVal val="0"/>
              <c:showCatName val="1"/>
              <c:showSerName val="0"/>
              <c:showPercent val="1"/>
              <c:showBubbleSize val="0"/>
            </c:dLbl>
            <c:dLbl>
              <c:idx val="6"/>
              <c:layout>
                <c:manualLayout>
                  <c:x val="-9.1126026570048313E-2"/>
                  <c:y val="5.8987820512820512E-2"/>
                </c:manualLayout>
              </c:layout>
              <c:showLegendKey val="0"/>
              <c:showVal val="0"/>
              <c:showCatName val="1"/>
              <c:showSerName val="0"/>
              <c:showPercent val="1"/>
              <c:showBubbleSize val="0"/>
            </c:dLbl>
            <c:dLbl>
              <c:idx val="7"/>
              <c:layout>
                <c:manualLayout>
                  <c:x val="-7.8346920289855071E-2"/>
                  <c:y val="7.9455128205128209E-3"/>
                </c:manualLayout>
              </c:layout>
              <c:showLegendKey val="0"/>
              <c:showVal val="0"/>
              <c:showCatName val="1"/>
              <c:showSerName val="0"/>
              <c:showPercent val="1"/>
              <c:showBubbleSize val="0"/>
            </c:dLbl>
            <c:dLbl>
              <c:idx val="8"/>
              <c:layout>
                <c:manualLayout>
                  <c:x val="-5.8268840579710143E-2"/>
                  <c:y val="-2.4337179487179488E-2"/>
                </c:manualLayout>
              </c:layout>
              <c:showLegendKey val="0"/>
              <c:showVal val="0"/>
              <c:showCatName val="1"/>
              <c:showSerName val="0"/>
              <c:showPercent val="1"/>
              <c:showBubbleSize val="0"/>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dLbl>
              <c:idx val="20"/>
              <c:delete val="1"/>
            </c:dLbl>
            <c:dLbl>
              <c:idx val="21"/>
              <c:delete val="1"/>
            </c:dLbl>
            <c:dLbl>
              <c:idx val="22"/>
              <c:delete val="1"/>
            </c:dLbl>
            <c:dLbl>
              <c:idx val="23"/>
              <c:delete val="1"/>
            </c:dLbl>
            <c:showLegendKey val="0"/>
            <c:showVal val="0"/>
            <c:showCatName val="1"/>
            <c:showSerName val="0"/>
            <c:showPercent val="1"/>
            <c:showBubbleSize val="0"/>
            <c:showLeaderLines val="1"/>
          </c:dLbls>
          <c:cat>
            <c:strRef>
              <c:f>'Tarjeta de crédito año2016'!$B$1495:$B$1518</c:f>
              <c:strCache>
                <c:ptCount val="24"/>
                <c:pt idx="0">
                  <c:v> Pichincha</c:v>
                </c:pt>
                <c:pt idx="1">
                  <c:v> Guayas</c:v>
                </c:pt>
                <c:pt idx="2">
                  <c:v> Azuay</c:v>
                </c:pt>
                <c:pt idx="3">
                  <c:v> Manabí</c:v>
                </c:pt>
                <c:pt idx="4">
                  <c:v> El Oro</c:v>
                </c:pt>
                <c:pt idx="5">
                  <c:v> Tungurahua</c:v>
                </c:pt>
                <c:pt idx="6">
                  <c:v> Imbabura</c:v>
                </c:pt>
                <c:pt idx="7">
                  <c:v> Santo Domingo</c:v>
                </c:pt>
                <c:pt idx="8">
                  <c:v> Los Ríos</c:v>
                </c:pt>
                <c:pt idx="9">
                  <c:v> Loja</c:v>
                </c:pt>
                <c:pt idx="10">
                  <c:v> Chimborazo</c:v>
                </c:pt>
                <c:pt idx="11">
                  <c:v> Esmeraldas</c:v>
                </c:pt>
                <c:pt idx="12">
                  <c:v> Cotopaxi</c:v>
                </c:pt>
                <c:pt idx="13">
                  <c:v> Santa Elena</c:v>
                </c:pt>
                <c:pt idx="14">
                  <c:v> Cañar</c:v>
                </c:pt>
                <c:pt idx="15">
                  <c:v> Carchi</c:v>
                </c:pt>
                <c:pt idx="16">
                  <c:v> Bolívar</c:v>
                </c:pt>
                <c:pt idx="17">
                  <c:v> Sucumbíos</c:v>
                </c:pt>
                <c:pt idx="18">
                  <c:v> Orellana</c:v>
                </c:pt>
                <c:pt idx="19">
                  <c:v> Pastaza</c:v>
                </c:pt>
                <c:pt idx="20">
                  <c:v> Galapagos</c:v>
                </c:pt>
                <c:pt idx="21">
                  <c:v> Napo</c:v>
                </c:pt>
                <c:pt idx="22">
                  <c:v> Morona</c:v>
                </c:pt>
                <c:pt idx="23">
                  <c:v> Zamora</c:v>
                </c:pt>
              </c:strCache>
            </c:strRef>
          </c:cat>
          <c:val>
            <c:numRef>
              <c:f>'Tarjeta de crédito año2016'!$P$1495:$P$1518</c:f>
              <c:numCache>
                <c:formatCode>0.0%</c:formatCode>
                <c:ptCount val="24"/>
                <c:pt idx="0">
                  <c:v>0.37177133241816734</c:v>
                </c:pt>
                <c:pt idx="1">
                  <c:v>0.28544282193222648</c:v>
                </c:pt>
                <c:pt idx="2">
                  <c:v>5.7949680419216783E-2</c:v>
                </c:pt>
                <c:pt idx="3">
                  <c:v>5.7361228018798921E-2</c:v>
                </c:pt>
                <c:pt idx="4">
                  <c:v>3.8433354906854462E-2</c:v>
                </c:pt>
                <c:pt idx="5">
                  <c:v>2.8997086260260759E-2</c:v>
                </c:pt>
                <c:pt idx="6">
                  <c:v>2.1643107102280044E-2</c:v>
                </c:pt>
                <c:pt idx="7">
                  <c:v>2.0192809182643944E-2</c:v>
                </c:pt>
                <c:pt idx="8">
                  <c:v>1.827895877179192E-2</c:v>
                </c:pt>
                <c:pt idx="9">
                  <c:v>1.7009586634861924E-2</c:v>
                </c:pt>
                <c:pt idx="10">
                  <c:v>1.6088626425653091E-2</c:v>
                </c:pt>
                <c:pt idx="11">
                  <c:v>1.5640222279120694E-2</c:v>
                </c:pt>
                <c:pt idx="12">
                  <c:v>1.3021168776613103E-2</c:v>
                </c:pt>
                <c:pt idx="13">
                  <c:v>6.1372483403197469E-3</c:v>
                </c:pt>
                <c:pt idx="14">
                  <c:v>5.9648989523260155E-3</c:v>
                </c:pt>
                <c:pt idx="15">
                  <c:v>5.1412364624402514E-3</c:v>
                </c:pt>
                <c:pt idx="16">
                  <c:v>4.0796365238485515E-3</c:v>
                </c:pt>
                <c:pt idx="17">
                  <c:v>3.9657446308483104E-3</c:v>
                </c:pt>
                <c:pt idx="18">
                  <c:v>3.0970971434099363E-3</c:v>
                </c:pt>
                <c:pt idx="19">
                  <c:v>2.8882734330762543E-3</c:v>
                </c:pt>
                <c:pt idx="20">
                  <c:v>2.1921396323808903E-3</c:v>
                </c:pt>
                <c:pt idx="21">
                  <c:v>1.9899535915180824E-3</c:v>
                </c:pt>
                <c:pt idx="22">
                  <c:v>1.5451640174698193E-3</c:v>
                </c:pt>
                <c:pt idx="23">
                  <c:v>1.1686241438720768E-3</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5"/>
    </mc:Choice>
    <mc:Fallback>
      <c:style val="5"/>
    </mc:Fallback>
  </mc:AlternateContent>
  <c:chart>
    <c:title>
      <c:overlay val="0"/>
    </c:title>
    <c:autoTitleDeleted val="0"/>
    <c:plotArea>
      <c:layout/>
      <c:pieChart>
        <c:varyColors val="1"/>
        <c:ser>
          <c:idx val="0"/>
          <c:order val="0"/>
          <c:tx>
            <c:strRef>
              <c:f>'Tarjeta de crédito año2016'!$P$1551</c:f>
              <c:strCache>
                <c:ptCount val="1"/>
                <c:pt idx="0">
                  <c:v>Cuota de provincia por saldo corriente</c:v>
                </c:pt>
              </c:strCache>
            </c:strRef>
          </c:tx>
          <c:spPr>
            <a:ln>
              <a:solidFill>
                <a:schemeClr val="tx1"/>
              </a:solidFill>
            </a:ln>
          </c:spPr>
          <c:dLbls>
            <c:dLbl>
              <c:idx val="0"/>
              <c:layout>
                <c:manualLayout>
                  <c:x val="1.9239855072463768E-2"/>
                  <c:y val="-9.1505769230769224E-2"/>
                </c:manualLayout>
              </c:layout>
              <c:showLegendKey val="0"/>
              <c:showVal val="0"/>
              <c:showCatName val="1"/>
              <c:showSerName val="0"/>
              <c:showPercent val="1"/>
              <c:showBubbleSize val="0"/>
            </c:dLbl>
            <c:dLbl>
              <c:idx val="1"/>
              <c:layout>
                <c:manualLayout>
                  <c:x val="-3.6988828502415458E-2"/>
                  <c:y val="-4.6383760683760683E-2"/>
                </c:manualLayout>
              </c:layout>
              <c:showLegendKey val="0"/>
              <c:showVal val="0"/>
              <c:showCatName val="1"/>
              <c:showSerName val="0"/>
              <c:showPercent val="1"/>
              <c:showBubbleSize val="0"/>
            </c:dLbl>
            <c:dLbl>
              <c:idx val="2"/>
              <c:layout>
                <c:manualLayout>
                  <c:x val="-2.3381884057971015E-2"/>
                  <c:y val="1.7922222222222221E-2"/>
                </c:manualLayout>
              </c:layout>
              <c:showLegendKey val="0"/>
              <c:showVal val="0"/>
              <c:showCatName val="1"/>
              <c:showSerName val="0"/>
              <c:showPercent val="1"/>
              <c:showBubbleSize val="0"/>
            </c:dLbl>
            <c:dLbl>
              <c:idx val="3"/>
              <c:layout>
                <c:manualLayout>
                  <c:x val="-3.335157004830918E-2"/>
                  <c:y val="2.5413247863247862E-2"/>
                </c:manualLayout>
              </c:layout>
              <c:showLegendKey val="0"/>
              <c:showVal val="0"/>
              <c:showCatName val="1"/>
              <c:showSerName val="0"/>
              <c:showPercent val="1"/>
              <c:showBubbleSize val="0"/>
            </c:dLbl>
            <c:dLbl>
              <c:idx val="4"/>
              <c:layout>
                <c:manualLayout>
                  <c:x val="-3.101262077294686E-2"/>
                  <c:y val="-5.4739316239316238E-3"/>
                </c:manualLayout>
              </c:layout>
              <c:showLegendKey val="0"/>
              <c:showVal val="0"/>
              <c:showCatName val="1"/>
              <c:showSerName val="0"/>
              <c:showPercent val="1"/>
              <c:showBubbleSize val="0"/>
            </c:dLbl>
            <c:dLbl>
              <c:idx val="5"/>
              <c:layout>
                <c:manualLayout>
                  <c:x val="-7.4885024154589377E-2"/>
                  <c:y val="4.7435897435897434E-4"/>
                </c:manualLayout>
              </c:layout>
              <c:showLegendKey val="0"/>
              <c:showVal val="0"/>
              <c:showCatName val="1"/>
              <c:showSerName val="0"/>
              <c:showPercent val="1"/>
              <c:showBubbleSize val="0"/>
            </c:dLbl>
            <c:dLbl>
              <c:idx val="6"/>
              <c:layout>
                <c:manualLayout>
                  <c:x val="-1.7180132850241545E-2"/>
                  <c:y val="-3.5191239316239319E-2"/>
                </c:manualLayout>
              </c:layout>
              <c:showLegendKey val="0"/>
              <c:showVal val="0"/>
              <c:showCatName val="1"/>
              <c:showSerName val="0"/>
              <c:showPercent val="1"/>
              <c:showBubbleSize val="0"/>
            </c:dLbl>
            <c:dLbl>
              <c:idx val="7"/>
              <c:layout>
                <c:manualLayout>
                  <c:x val="3.5866062801932365E-2"/>
                  <c:y val="-4.564230769230769E-2"/>
                </c:manualLayout>
              </c:layout>
              <c:showLegendKey val="0"/>
              <c:showVal val="0"/>
              <c:showCatName val="1"/>
              <c:showSerName val="0"/>
              <c:showPercent val="1"/>
              <c:showBubbleSize val="0"/>
            </c:dLbl>
            <c:dLbl>
              <c:idx val="8"/>
              <c:delete val="1"/>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dLbl>
              <c:idx val="20"/>
              <c:delete val="1"/>
            </c:dLbl>
            <c:dLbl>
              <c:idx val="21"/>
              <c:delete val="1"/>
            </c:dLbl>
            <c:dLbl>
              <c:idx val="22"/>
              <c:delete val="1"/>
            </c:dLbl>
            <c:dLbl>
              <c:idx val="23"/>
              <c:delete val="1"/>
            </c:dLbl>
            <c:showLegendKey val="0"/>
            <c:showVal val="0"/>
            <c:showCatName val="1"/>
            <c:showSerName val="0"/>
            <c:showPercent val="1"/>
            <c:showBubbleSize val="0"/>
            <c:showLeaderLines val="1"/>
          </c:dLbls>
          <c:cat>
            <c:strRef>
              <c:f>'Tarjeta de crédito año2016'!$B$1552:$B$1575</c:f>
              <c:strCache>
                <c:ptCount val="24"/>
                <c:pt idx="0">
                  <c:v> Pichincha</c:v>
                </c:pt>
                <c:pt idx="1">
                  <c:v> Guayas</c:v>
                </c:pt>
                <c:pt idx="2">
                  <c:v> Azuay</c:v>
                </c:pt>
                <c:pt idx="3">
                  <c:v> Manabí</c:v>
                </c:pt>
                <c:pt idx="4">
                  <c:v> El Oro</c:v>
                </c:pt>
                <c:pt idx="5">
                  <c:v> Tungurahua</c:v>
                </c:pt>
                <c:pt idx="6">
                  <c:v> Imbabura</c:v>
                </c:pt>
                <c:pt idx="7">
                  <c:v> Los Ríos</c:v>
                </c:pt>
                <c:pt idx="8">
                  <c:v> Chimborazo</c:v>
                </c:pt>
                <c:pt idx="9">
                  <c:v> Esmeraldas</c:v>
                </c:pt>
                <c:pt idx="10">
                  <c:v> Santo Domingo</c:v>
                </c:pt>
                <c:pt idx="11">
                  <c:v> Loja</c:v>
                </c:pt>
                <c:pt idx="12">
                  <c:v> Cotopaxi</c:v>
                </c:pt>
                <c:pt idx="13">
                  <c:v> Carchi</c:v>
                </c:pt>
                <c:pt idx="14">
                  <c:v> Bolívar</c:v>
                </c:pt>
                <c:pt idx="15">
                  <c:v> Cañar</c:v>
                </c:pt>
                <c:pt idx="16">
                  <c:v> Sucumbíos</c:v>
                </c:pt>
                <c:pt idx="17">
                  <c:v> Orellana</c:v>
                </c:pt>
                <c:pt idx="18">
                  <c:v> Pastaza</c:v>
                </c:pt>
                <c:pt idx="19">
                  <c:v> Napo</c:v>
                </c:pt>
                <c:pt idx="20">
                  <c:v> Santa Elena</c:v>
                </c:pt>
                <c:pt idx="21">
                  <c:v> Galapagos</c:v>
                </c:pt>
                <c:pt idx="22">
                  <c:v> Morona</c:v>
                </c:pt>
                <c:pt idx="23">
                  <c:v> Zamora</c:v>
                </c:pt>
              </c:strCache>
            </c:strRef>
          </c:cat>
          <c:val>
            <c:numRef>
              <c:f>'Tarjeta de crédito año2016'!$P$1552:$P$1575</c:f>
              <c:numCache>
                <c:formatCode>0.0%</c:formatCode>
                <c:ptCount val="24"/>
                <c:pt idx="0">
                  <c:v>0.49695258873167575</c:v>
                </c:pt>
                <c:pt idx="1">
                  <c:v>0.25306364634231321</c:v>
                </c:pt>
                <c:pt idx="2">
                  <c:v>5.0461418736351599E-2</c:v>
                </c:pt>
                <c:pt idx="3">
                  <c:v>3.5062013898236863E-2</c:v>
                </c:pt>
                <c:pt idx="4">
                  <c:v>3.142172613911786E-2</c:v>
                </c:pt>
                <c:pt idx="5">
                  <c:v>2.345589789806601E-2</c:v>
                </c:pt>
                <c:pt idx="6">
                  <c:v>1.4845240236509558E-2</c:v>
                </c:pt>
                <c:pt idx="7">
                  <c:v>1.2018683585798468E-2</c:v>
                </c:pt>
                <c:pt idx="8">
                  <c:v>1.135526373600983E-2</c:v>
                </c:pt>
                <c:pt idx="9">
                  <c:v>1.1244893888537777E-2</c:v>
                </c:pt>
                <c:pt idx="10">
                  <c:v>1.0234857819173054E-2</c:v>
                </c:pt>
                <c:pt idx="11">
                  <c:v>9.9153284545309694E-3</c:v>
                </c:pt>
                <c:pt idx="12">
                  <c:v>9.8039500479680571E-3</c:v>
                </c:pt>
                <c:pt idx="13">
                  <c:v>7.47431497373324E-3</c:v>
                </c:pt>
                <c:pt idx="14">
                  <c:v>4.8745727658667066E-3</c:v>
                </c:pt>
                <c:pt idx="15">
                  <c:v>4.3899896825486846E-3</c:v>
                </c:pt>
                <c:pt idx="16">
                  <c:v>2.8839256759762007E-3</c:v>
                </c:pt>
                <c:pt idx="17">
                  <c:v>2.295016338956487E-3</c:v>
                </c:pt>
                <c:pt idx="18">
                  <c:v>1.9304190048676179E-3</c:v>
                </c:pt>
                <c:pt idx="19">
                  <c:v>1.5651600006705152E-3</c:v>
                </c:pt>
                <c:pt idx="20">
                  <c:v>1.6275591695618875E-3</c:v>
                </c:pt>
                <c:pt idx="21">
                  <c:v>1.4763631142884011E-3</c:v>
                </c:pt>
                <c:pt idx="22">
                  <c:v>9.4987922631860767E-4</c:v>
                </c:pt>
                <c:pt idx="23">
                  <c:v>6.9729053292312548E-4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año2016'!$P$1608</c:f>
              <c:strCache>
                <c:ptCount val="1"/>
                <c:pt idx="0">
                  <c:v>Cuota de provincia por saldo rotativo</c:v>
                </c:pt>
              </c:strCache>
            </c:strRef>
          </c:tx>
          <c:spPr>
            <a:ln>
              <a:solidFill>
                <a:schemeClr val="tx1"/>
              </a:solidFill>
            </a:ln>
          </c:spPr>
          <c:dLbls>
            <c:dLbl>
              <c:idx val="0"/>
              <c:layout>
                <c:manualLayout>
                  <c:x val="4.1093599033816423E-2"/>
                  <c:y val="4.4592307692307695E-2"/>
                </c:manualLayout>
              </c:layout>
              <c:showLegendKey val="0"/>
              <c:showVal val="0"/>
              <c:showCatName val="1"/>
              <c:showSerName val="0"/>
              <c:showPercent val="1"/>
              <c:showBubbleSize val="0"/>
            </c:dLbl>
            <c:dLbl>
              <c:idx val="1"/>
              <c:layout>
                <c:manualLayout>
                  <c:x val="-9.869492753623188E-2"/>
                  <c:y val="-1.7248290598290597E-2"/>
                </c:manualLayout>
              </c:layout>
              <c:showLegendKey val="0"/>
              <c:showVal val="0"/>
              <c:showCatName val="1"/>
              <c:showSerName val="0"/>
              <c:showPercent val="1"/>
              <c:showBubbleSize val="0"/>
            </c:dLbl>
            <c:dLbl>
              <c:idx val="2"/>
              <c:layout>
                <c:manualLayout>
                  <c:x val="-1.8678804347826088E-2"/>
                  <c:y val="9.5076709401709397E-2"/>
                </c:manualLayout>
              </c:layout>
              <c:showLegendKey val="0"/>
              <c:showVal val="0"/>
              <c:showCatName val="1"/>
              <c:showSerName val="0"/>
              <c:showPercent val="1"/>
              <c:showBubbleSize val="0"/>
            </c:dLbl>
            <c:dLbl>
              <c:idx val="3"/>
              <c:layout>
                <c:manualLayout>
                  <c:x val="-7.4275603864734294E-2"/>
                  <c:y val="0.10375790598290598"/>
                </c:manualLayout>
              </c:layout>
              <c:showLegendKey val="0"/>
              <c:showVal val="0"/>
              <c:showCatName val="1"/>
              <c:showSerName val="0"/>
              <c:showPercent val="1"/>
              <c:showBubbleSize val="0"/>
            </c:dLbl>
            <c:dLbl>
              <c:idx val="4"/>
              <c:layout>
                <c:manualLayout>
                  <c:x val="-8.6351690821256044E-2"/>
                  <c:y val="4.2374358974358976E-2"/>
                </c:manualLayout>
              </c:layout>
              <c:showLegendKey val="0"/>
              <c:showVal val="0"/>
              <c:showCatName val="1"/>
              <c:showSerName val="0"/>
              <c:showPercent val="1"/>
              <c:showBubbleSize val="0"/>
            </c:dLbl>
            <c:dLbl>
              <c:idx val="5"/>
              <c:layout>
                <c:manualLayout>
                  <c:x val="-6.9971256038647345E-2"/>
                  <c:y val="2.0902564102564102E-2"/>
                </c:manualLayout>
              </c:layout>
              <c:showLegendKey val="0"/>
              <c:showVal val="0"/>
              <c:showCatName val="1"/>
              <c:showSerName val="0"/>
              <c:showPercent val="1"/>
              <c:showBubbleSize val="0"/>
            </c:dLbl>
            <c:dLbl>
              <c:idx val="6"/>
              <c:layout>
                <c:manualLayout>
                  <c:x val="-0.1164054347826087"/>
                  <c:y val="-2.9654700854700854E-2"/>
                </c:manualLayout>
              </c:layout>
              <c:showLegendKey val="0"/>
              <c:showVal val="0"/>
              <c:showCatName val="1"/>
              <c:showSerName val="0"/>
              <c:showPercent val="1"/>
              <c:showBubbleSize val="0"/>
            </c:dLbl>
            <c:dLbl>
              <c:idx val="7"/>
              <c:layout>
                <c:manualLayout>
                  <c:x val="-1.5041062801932367E-2"/>
                  <c:y val="-5.8779700854700856E-2"/>
                </c:manualLayout>
              </c:layout>
              <c:showLegendKey val="0"/>
              <c:showVal val="0"/>
              <c:showCatName val="1"/>
              <c:showSerName val="0"/>
              <c:showPercent val="1"/>
              <c:showBubbleSize val="0"/>
            </c:dLbl>
            <c:dLbl>
              <c:idx val="8"/>
              <c:layout>
                <c:manualLayout>
                  <c:x val="5.1882971014492754E-2"/>
                  <c:y val="-4.7645940170940169E-2"/>
                </c:manualLayout>
              </c:layout>
              <c:showLegendKey val="0"/>
              <c:showVal val="0"/>
              <c:showCatName val="1"/>
              <c:showSerName val="0"/>
              <c:showPercent val="1"/>
              <c:showBubbleSize val="0"/>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dLbl>
              <c:idx val="20"/>
              <c:delete val="1"/>
            </c:dLbl>
            <c:dLbl>
              <c:idx val="21"/>
              <c:delete val="1"/>
            </c:dLbl>
            <c:dLbl>
              <c:idx val="22"/>
              <c:delete val="1"/>
            </c:dLbl>
            <c:dLbl>
              <c:idx val="23"/>
              <c:delete val="1"/>
            </c:dLbl>
            <c:showLegendKey val="0"/>
            <c:showVal val="0"/>
            <c:showCatName val="1"/>
            <c:showSerName val="0"/>
            <c:showPercent val="1"/>
            <c:showBubbleSize val="0"/>
            <c:showLeaderLines val="1"/>
          </c:dLbls>
          <c:cat>
            <c:strRef>
              <c:f>'Tarjeta de crédito año2016'!$B$1609:$B$1632</c:f>
              <c:strCache>
                <c:ptCount val="24"/>
                <c:pt idx="0">
                  <c:v> Pichincha</c:v>
                </c:pt>
                <c:pt idx="1">
                  <c:v> Guayas</c:v>
                </c:pt>
                <c:pt idx="2">
                  <c:v> Manabí</c:v>
                </c:pt>
                <c:pt idx="3">
                  <c:v> Azuay</c:v>
                </c:pt>
                <c:pt idx="4">
                  <c:v> El Oro</c:v>
                </c:pt>
                <c:pt idx="5">
                  <c:v> Tungurahua</c:v>
                </c:pt>
                <c:pt idx="6">
                  <c:v> Imbabura</c:v>
                </c:pt>
                <c:pt idx="7">
                  <c:v> Santo Domingo</c:v>
                </c:pt>
                <c:pt idx="8">
                  <c:v> Los Ríos</c:v>
                </c:pt>
                <c:pt idx="9">
                  <c:v> Loja</c:v>
                </c:pt>
                <c:pt idx="10">
                  <c:v> Chimborazo</c:v>
                </c:pt>
                <c:pt idx="11">
                  <c:v> Esmeraldas</c:v>
                </c:pt>
                <c:pt idx="12">
                  <c:v> Cotopaxi</c:v>
                </c:pt>
                <c:pt idx="13">
                  <c:v> Santa Elena</c:v>
                </c:pt>
                <c:pt idx="14">
                  <c:v> Cañar</c:v>
                </c:pt>
                <c:pt idx="15">
                  <c:v> Carchi</c:v>
                </c:pt>
                <c:pt idx="16">
                  <c:v> Bolívar</c:v>
                </c:pt>
                <c:pt idx="17">
                  <c:v> Sucumbíos</c:v>
                </c:pt>
                <c:pt idx="18">
                  <c:v> Orellana</c:v>
                </c:pt>
                <c:pt idx="19">
                  <c:v> Pastaza</c:v>
                </c:pt>
                <c:pt idx="20">
                  <c:v> Galapagos</c:v>
                </c:pt>
                <c:pt idx="21">
                  <c:v> Napo</c:v>
                </c:pt>
                <c:pt idx="22">
                  <c:v> Morona</c:v>
                </c:pt>
                <c:pt idx="23">
                  <c:v> Zamora</c:v>
                </c:pt>
              </c:strCache>
            </c:strRef>
          </c:cat>
          <c:val>
            <c:numRef>
              <c:f>'Tarjeta de crédito año2016'!$P$1609:$P$1632</c:f>
              <c:numCache>
                <c:formatCode>0.0%</c:formatCode>
                <c:ptCount val="24"/>
                <c:pt idx="0">
                  <c:v>0.37293043159991651</c:v>
                </c:pt>
                <c:pt idx="1">
                  <c:v>0.3646181021643235</c:v>
                </c:pt>
                <c:pt idx="2">
                  <c:v>4.5827538681794108E-2</c:v>
                </c:pt>
                <c:pt idx="3">
                  <c:v>4.3067497470271873E-2</c:v>
                </c:pt>
                <c:pt idx="4">
                  <c:v>3.3024623753246857E-2</c:v>
                </c:pt>
                <c:pt idx="5">
                  <c:v>2.0757226407504419E-2</c:v>
                </c:pt>
                <c:pt idx="6">
                  <c:v>1.5631936747487672E-2</c:v>
                </c:pt>
                <c:pt idx="7">
                  <c:v>1.4705037758800532E-2</c:v>
                </c:pt>
                <c:pt idx="8">
                  <c:v>1.5592613328278318E-2</c:v>
                </c:pt>
                <c:pt idx="9">
                  <c:v>1.0489762963902492E-2</c:v>
                </c:pt>
                <c:pt idx="10">
                  <c:v>1.0545753911733619E-2</c:v>
                </c:pt>
                <c:pt idx="11">
                  <c:v>1.2554890647539455E-2</c:v>
                </c:pt>
                <c:pt idx="12">
                  <c:v>8.7755142537175694E-3</c:v>
                </c:pt>
                <c:pt idx="13">
                  <c:v>6.8555143130768405E-3</c:v>
                </c:pt>
                <c:pt idx="14">
                  <c:v>3.6735305401464618E-3</c:v>
                </c:pt>
                <c:pt idx="15">
                  <c:v>4.3905437841742336E-3</c:v>
                </c:pt>
                <c:pt idx="16">
                  <c:v>3.1165606655101661E-3</c:v>
                </c:pt>
                <c:pt idx="17">
                  <c:v>2.8447225189464926E-3</c:v>
                </c:pt>
                <c:pt idx="18">
                  <c:v>2.2191084439524907E-3</c:v>
                </c:pt>
                <c:pt idx="19">
                  <c:v>1.9936482711731198E-3</c:v>
                </c:pt>
                <c:pt idx="20">
                  <c:v>3.3831271389961467E-3</c:v>
                </c:pt>
                <c:pt idx="21">
                  <c:v>1.3084872923894266E-3</c:v>
                </c:pt>
                <c:pt idx="22">
                  <c:v>1.029858070791777E-3</c:v>
                </c:pt>
                <c:pt idx="23">
                  <c:v>6.6396927232589278E-4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año2016'!$P$1665</c:f>
              <c:strCache>
                <c:ptCount val="1"/>
                <c:pt idx="0">
                  <c:v>Cuota de provincia por saldo diferido</c:v>
                </c:pt>
              </c:strCache>
            </c:strRef>
          </c:tx>
          <c:spPr>
            <a:ln>
              <a:solidFill>
                <a:schemeClr val="tx1"/>
              </a:solidFill>
            </a:ln>
          </c:spPr>
          <c:dLbls>
            <c:dLbl>
              <c:idx val="0"/>
              <c:layout>
                <c:manualLayout>
                  <c:x val="1.6774758454106281E-2"/>
                  <c:y val="-7.2875213675213671E-2"/>
                </c:manualLayout>
              </c:layout>
              <c:showLegendKey val="0"/>
              <c:showVal val="0"/>
              <c:showCatName val="1"/>
              <c:showSerName val="0"/>
              <c:showPercent val="1"/>
              <c:showBubbleSize val="0"/>
            </c:dLbl>
            <c:dLbl>
              <c:idx val="1"/>
              <c:layout>
                <c:manualLayout>
                  <c:x val="-9.3692874396135259E-2"/>
                  <c:y val="-7.4882905982905978E-2"/>
                </c:manualLayout>
              </c:layout>
              <c:showLegendKey val="0"/>
              <c:showVal val="0"/>
              <c:showCatName val="1"/>
              <c:showSerName val="0"/>
              <c:showPercent val="1"/>
              <c:showBubbleSize val="0"/>
            </c:dLbl>
            <c:dLbl>
              <c:idx val="2"/>
              <c:layout>
                <c:manualLayout>
                  <c:x val="-9.158212560386474E-3"/>
                  <c:y val="-3.7055128205128206E-2"/>
                </c:manualLayout>
              </c:layout>
              <c:showLegendKey val="0"/>
              <c:showVal val="0"/>
              <c:showCatName val="1"/>
              <c:showSerName val="0"/>
              <c:showPercent val="1"/>
              <c:showBubbleSize val="0"/>
            </c:dLbl>
            <c:dLbl>
              <c:idx val="3"/>
              <c:layout>
                <c:manualLayout>
                  <c:x val="-5.7516304347826085E-2"/>
                  <c:y val="1.8635256410256412E-2"/>
                </c:manualLayout>
              </c:layout>
              <c:showLegendKey val="0"/>
              <c:showVal val="0"/>
              <c:showCatName val="1"/>
              <c:showSerName val="0"/>
              <c:showPercent val="1"/>
              <c:showBubbleSize val="0"/>
            </c:dLbl>
            <c:dLbl>
              <c:idx val="5"/>
              <c:layout>
                <c:manualLayout>
                  <c:x val="-6.7187801932367147E-2"/>
                  <c:y val="1.8875641025641026E-2"/>
                </c:manualLayout>
              </c:layout>
              <c:showLegendKey val="0"/>
              <c:showVal val="0"/>
              <c:showCatName val="1"/>
              <c:showSerName val="0"/>
              <c:showPercent val="1"/>
              <c:showBubbleSize val="0"/>
            </c:dLbl>
            <c:dLbl>
              <c:idx val="6"/>
              <c:layout>
                <c:manualLayout>
                  <c:x val="-8.992216183574879E-2"/>
                  <c:y val="-1.5772649572649573E-2"/>
                </c:manualLayout>
              </c:layout>
              <c:showLegendKey val="0"/>
              <c:showVal val="0"/>
              <c:showCatName val="1"/>
              <c:showSerName val="0"/>
              <c:showPercent val="1"/>
              <c:showBubbleSize val="0"/>
            </c:dLbl>
            <c:dLbl>
              <c:idx val="7"/>
              <c:layout>
                <c:manualLayout>
                  <c:x val="-4.8816727053140094E-2"/>
                  <c:y val="-5.1270940170940173E-2"/>
                </c:manualLayout>
              </c:layout>
              <c:showLegendKey val="0"/>
              <c:showVal val="0"/>
              <c:showCatName val="1"/>
              <c:showSerName val="0"/>
              <c:showPercent val="1"/>
              <c:showBubbleSize val="0"/>
            </c:dLbl>
            <c:dLbl>
              <c:idx val="8"/>
              <c:layout>
                <c:manualLayout>
                  <c:x val="7.2236714975845414E-3"/>
                  <c:y val="-4.6034401709401707E-2"/>
                </c:manualLayout>
              </c:layout>
              <c:showLegendKey val="0"/>
              <c:showVal val="0"/>
              <c:showCatName val="1"/>
              <c:showSerName val="0"/>
              <c:showPercent val="1"/>
              <c:showBubbleSize val="0"/>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dLbl>
              <c:idx val="20"/>
              <c:delete val="1"/>
            </c:dLbl>
            <c:dLbl>
              <c:idx val="21"/>
              <c:delete val="1"/>
            </c:dLbl>
            <c:dLbl>
              <c:idx val="22"/>
              <c:delete val="1"/>
            </c:dLbl>
            <c:dLbl>
              <c:idx val="23"/>
              <c:delete val="1"/>
            </c:dLbl>
            <c:showLegendKey val="0"/>
            <c:showVal val="0"/>
            <c:showCatName val="1"/>
            <c:showSerName val="0"/>
            <c:showPercent val="1"/>
            <c:showBubbleSize val="0"/>
            <c:showLeaderLines val="1"/>
          </c:dLbls>
          <c:cat>
            <c:strRef>
              <c:f>'Tarjeta de crédito año2016'!$B$1666:$B$1689</c:f>
              <c:strCache>
                <c:ptCount val="24"/>
                <c:pt idx="0">
                  <c:v> Pichincha</c:v>
                </c:pt>
                <c:pt idx="1">
                  <c:v> Guayas</c:v>
                </c:pt>
                <c:pt idx="2">
                  <c:v> Manabí</c:v>
                </c:pt>
                <c:pt idx="3">
                  <c:v> Azuay</c:v>
                </c:pt>
                <c:pt idx="4">
                  <c:v> El Oro</c:v>
                </c:pt>
                <c:pt idx="5">
                  <c:v> Tungurahua</c:v>
                </c:pt>
                <c:pt idx="6">
                  <c:v> Imbabura</c:v>
                </c:pt>
                <c:pt idx="7">
                  <c:v> Santo Domingo</c:v>
                </c:pt>
                <c:pt idx="8">
                  <c:v> Los Ríos</c:v>
                </c:pt>
                <c:pt idx="9">
                  <c:v> Loja</c:v>
                </c:pt>
                <c:pt idx="10">
                  <c:v> Chimborazo</c:v>
                </c:pt>
                <c:pt idx="11">
                  <c:v> Esmeraldas</c:v>
                </c:pt>
                <c:pt idx="12">
                  <c:v> Cotopaxi</c:v>
                </c:pt>
                <c:pt idx="13">
                  <c:v> Santa Elena</c:v>
                </c:pt>
                <c:pt idx="14">
                  <c:v> Cañar</c:v>
                </c:pt>
                <c:pt idx="15">
                  <c:v> Carchi</c:v>
                </c:pt>
                <c:pt idx="16">
                  <c:v> Bolívar</c:v>
                </c:pt>
                <c:pt idx="17">
                  <c:v> Sucumbíos</c:v>
                </c:pt>
                <c:pt idx="18">
                  <c:v> Orellana</c:v>
                </c:pt>
                <c:pt idx="19">
                  <c:v> Pastaza</c:v>
                </c:pt>
                <c:pt idx="20">
                  <c:v> Galapagos</c:v>
                </c:pt>
                <c:pt idx="21">
                  <c:v> Napo</c:v>
                </c:pt>
                <c:pt idx="22">
                  <c:v> Morona</c:v>
                </c:pt>
                <c:pt idx="23">
                  <c:v> Zamora</c:v>
                </c:pt>
              </c:strCache>
            </c:strRef>
          </c:cat>
          <c:val>
            <c:numRef>
              <c:f>'Tarjeta de crédito año2016'!$P$1666:$P$1689</c:f>
              <c:numCache>
                <c:formatCode>0.0%</c:formatCode>
                <c:ptCount val="24"/>
                <c:pt idx="0">
                  <c:v>0.43582227773438209</c:v>
                </c:pt>
                <c:pt idx="1">
                  <c:v>0.24701714882043907</c:v>
                </c:pt>
                <c:pt idx="2">
                  <c:v>6.2345920349641135E-2</c:v>
                </c:pt>
                <c:pt idx="3">
                  <c:v>5.4303300187460213E-2</c:v>
                </c:pt>
                <c:pt idx="4">
                  <c:v>3.3711819992282996E-2</c:v>
                </c:pt>
                <c:pt idx="5">
                  <c:v>2.7104942396489053E-2</c:v>
                </c:pt>
                <c:pt idx="6">
                  <c:v>2.0396025261227812E-2</c:v>
                </c:pt>
                <c:pt idx="7">
                  <c:v>1.921493449130603E-2</c:v>
                </c:pt>
                <c:pt idx="8">
                  <c:v>1.4202450503093607E-2</c:v>
                </c:pt>
                <c:pt idx="9">
                  <c:v>1.4606860177282594E-2</c:v>
                </c:pt>
                <c:pt idx="10">
                  <c:v>1.477283110740301E-2</c:v>
                </c:pt>
                <c:pt idx="11">
                  <c:v>1.3660344846167157E-2</c:v>
                </c:pt>
                <c:pt idx="12">
                  <c:v>1.1510998996876845E-2</c:v>
                </c:pt>
                <c:pt idx="13">
                  <c:v>4.1115384414245806E-3</c:v>
                </c:pt>
                <c:pt idx="14">
                  <c:v>4.2495253754869181E-3</c:v>
                </c:pt>
                <c:pt idx="15">
                  <c:v>5.3595659436610427E-3</c:v>
                </c:pt>
                <c:pt idx="16">
                  <c:v>3.3344803587027649E-3</c:v>
                </c:pt>
                <c:pt idx="17">
                  <c:v>3.0363884625841577E-3</c:v>
                </c:pt>
                <c:pt idx="18">
                  <c:v>2.8500143348973235E-3</c:v>
                </c:pt>
                <c:pt idx="19">
                  <c:v>1.9818751587883051E-3</c:v>
                </c:pt>
                <c:pt idx="20">
                  <c:v>3.0027562585916469E-3</c:v>
                </c:pt>
                <c:pt idx="21">
                  <c:v>1.4763732435064544E-3</c:v>
                </c:pt>
                <c:pt idx="22">
                  <c:v>1.0579967724784881E-3</c:v>
                </c:pt>
                <c:pt idx="23">
                  <c:v>8.6963078582673E-4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año2016'!$P$1722</c:f>
              <c:strCache>
                <c:ptCount val="1"/>
                <c:pt idx="0">
                  <c:v>Cuota de provincia por saldo total</c:v>
                </c:pt>
              </c:strCache>
            </c:strRef>
          </c:tx>
          <c:spPr>
            <a:ln>
              <a:solidFill>
                <a:schemeClr val="tx1"/>
              </a:solidFill>
            </a:ln>
          </c:spPr>
          <c:dLbls>
            <c:dLbl>
              <c:idx val="0"/>
              <c:layout>
                <c:manualLayout>
                  <c:x val="2.8350241545893719E-3"/>
                  <c:y val="-7.2148717948717953E-2"/>
                </c:manualLayout>
              </c:layout>
              <c:showLegendKey val="0"/>
              <c:showVal val="0"/>
              <c:showCatName val="1"/>
              <c:showSerName val="0"/>
              <c:showPercent val="1"/>
              <c:showBubbleSize val="0"/>
            </c:dLbl>
            <c:dLbl>
              <c:idx val="1"/>
              <c:layout>
                <c:manualLayout>
                  <c:x val="-0.11669921497584541"/>
                  <c:y val="-7.557735042735042E-2"/>
                </c:manualLayout>
              </c:layout>
              <c:showLegendKey val="0"/>
              <c:showVal val="0"/>
              <c:showCatName val="1"/>
              <c:showSerName val="0"/>
              <c:showPercent val="1"/>
              <c:showBubbleSize val="0"/>
            </c:dLbl>
            <c:dLbl>
              <c:idx val="2"/>
              <c:layout>
                <c:manualLayout>
                  <c:x val="-4.4606340579710142E-2"/>
                  <c:y val="-6.0749999999999997E-3"/>
                </c:manualLayout>
              </c:layout>
              <c:showLegendKey val="0"/>
              <c:showVal val="0"/>
              <c:showCatName val="1"/>
              <c:showSerName val="0"/>
              <c:showPercent val="1"/>
              <c:showBubbleSize val="0"/>
            </c:dLbl>
            <c:dLbl>
              <c:idx val="3"/>
              <c:layout>
                <c:manualLayout>
                  <c:x val="-8.9494142512077296E-2"/>
                  <c:y val="4.2333760683760685E-2"/>
                </c:manualLayout>
              </c:layout>
              <c:showLegendKey val="0"/>
              <c:showVal val="0"/>
              <c:showCatName val="1"/>
              <c:showSerName val="0"/>
              <c:showPercent val="1"/>
              <c:showBubbleSize val="0"/>
            </c:dLbl>
            <c:dLbl>
              <c:idx val="4"/>
              <c:layout>
                <c:manualLayout>
                  <c:x val="-8.7560507246376817E-2"/>
                  <c:y val="4.1061111111111111E-2"/>
                </c:manualLayout>
              </c:layout>
              <c:showLegendKey val="0"/>
              <c:showVal val="0"/>
              <c:showCatName val="1"/>
              <c:showSerName val="0"/>
              <c:showPercent val="1"/>
              <c:showBubbleSize val="0"/>
            </c:dLbl>
            <c:dLbl>
              <c:idx val="5"/>
              <c:layout>
                <c:manualLayout>
                  <c:x val="-0.10906630434782609"/>
                  <c:y val="4.0577777777777775E-2"/>
                </c:manualLayout>
              </c:layout>
              <c:showLegendKey val="0"/>
              <c:showVal val="0"/>
              <c:showCatName val="1"/>
              <c:showSerName val="0"/>
              <c:showPercent val="1"/>
              <c:showBubbleSize val="0"/>
            </c:dLbl>
            <c:dLbl>
              <c:idx val="6"/>
              <c:layout>
                <c:manualLayout>
                  <c:x val="-0.12050326086956521"/>
                  <c:y val="1.4072435897435898E-2"/>
                </c:manualLayout>
              </c:layout>
              <c:showLegendKey val="0"/>
              <c:showVal val="0"/>
              <c:showCatName val="1"/>
              <c:showSerName val="0"/>
              <c:showPercent val="1"/>
              <c:showBubbleSize val="0"/>
            </c:dLbl>
            <c:dLbl>
              <c:idx val="7"/>
              <c:layout>
                <c:manualLayout>
                  <c:x val="-3.8546074879227052E-2"/>
                  <c:y val="-1.0735042735042735E-2"/>
                </c:manualLayout>
              </c:layout>
              <c:showLegendKey val="0"/>
              <c:showVal val="0"/>
              <c:showCatName val="1"/>
              <c:showSerName val="0"/>
              <c:showPercent val="1"/>
              <c:showBubbleSize val="0"/>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dLbl>
              <c:idx val="20"/>
              <c:delete val="1"/>
            </c:dLbl>
            <c:dLbl>
              <c:idx val="21"/>
              <c:delete val="1"/>
            </c:dLbl>
            <c:dLbl>
              <c:idx val="22"/>
              <c:delete val="1"/>
            </c:dLbl>
            <c:dLbl>
              <c:idx val="23"/>
              <c:delete val="1"/>
            </c:dLbl>
            <c:showLegendKey val="0"/>
            <c:showVal val="0"/>
            <c:showCatName val="1"/>
            <c:showSerName val="0"/>
            <c:showPercent val="1"/>
            <c:showBubbleSize val="0"/>
            <c:showLeaderLines val="1"/>
          </c:dLbls>
          <c:cat>
            <c:strRef>
              <c:f>'Tarjeta de crédito año2016'!$B$1723:$B$1746</c:f>
              <c:strCache>
                <c:ptCount val="24"/>
                <c:pt idx="0">
                  <c:v> Pichincha</c:v>
                </c:pt>
                <c:pt idx="1">
                  <c:v> Guayas</c:v>
                </c:pt>
                <c:pt idx="2">
                  <c:v> Manabí</c:v>
                </c:pt>
                <c:pt idx="3">
                  <c:v> Azuay</c:v>
                </c:pt>
                <c:pt idx="4">
                  <c:v> El Oro</c:v>
                </c:pt>
                <c:pt idx="5">
                  <c:v> Tungurahua</c:v>
                </c:pt>
                <c:pt idx="6">
                  <c:v> Imbabura</c:v>
                </c:pt>
                <c:pt idx="7">
                  <c:v> Santo Domingo</c:v>
                </c:pt>
                <c:pt idx="8">
                  <c:v> Los Ríos</c:v>
                </c:pt>
                <c:pt idx="9">
                  <c:v> Esmeraldas</c:v>
                </c:pt>
                <c:pt idx="10">
                  <c:v> Chimborazo</c:v>
                </c:pt>
                <c:pt idx="11">
                  <c:v> Loja</c:v>
                </c:pt>
                <c:pt idx="12">
                  <c:v> Cotopaxi</c:v>
                </c:pt>
                <c:pt idx="13">
                  <c:v> Carchi</c:v>
                </c:pt>
                <c:pt idx="14">
                  <c:v> Santa Elena</c:v>
                </c:pt>
                <c:pt idx="15">
                  <c:v> Cañar</c:v>
                </c:pt>
                <c:pt idx="16">
                  <c:v> Bolívar</c:v>
                </c:pt>
                <c:pt idx="17">
                  <c:v> Sucumbíos</c:v>
                </c:pt>
                <c:pt idx="18">
                  <c:v> Galapagos</c:v>
                </c:pt>
                <c:pt idx="19">
                  <c:v> Orellana</c:v>
                </c:pt>
                <c:pt idx="20">
                  <c:v> Pastaza</c:v>
                </c:pt>
                <c:pt idx="21">
                  <c:v> Napo</c:v>
                </c:pt>
                <c:pt idx="22">
                  <c:v> Morona</c:v>
                </c:pt>
                <c:pt idx="23">
                  <c:v> Zamora</c:v>
                </c:pt>
              </c:strCache>
            </c:strRef>
          </c:cat>
          <c:val>
            <c:numRef>
              <c:f>'Tarjeta de crédito año2016'!$P$1723:$P$1746</c:f>
              <c:numCache>
                <c:formatCode>0.0%</c:formatCode>
                <c:ptCount val="24"/>
                <c:pt idx="0">
                  <c:v>0.40851237844198979</c:v>
                </c:pt>
                <c:pt idx="1">
                  <c:v>0.30614097312766447</c:v>
                </c:pt>
                <c:pt idx="2">
                  <c:v>5.2271604012626115E-2</c:v>
                </c:pt>
                <c:pt idx="3">
                  <c:v>4.8435979238441826E-2</c:v>
                </c:pt>
                <c:pt idx="4">
                  <c:v>3.3215383745856961E-2</c:v>
                </c:pt>
                <c:pt idx="5">
                  <c:v>2.3691189332787067E-2</c:v>
                </c:pt>
                <c:pt idx="6">
                  <c:v>1.7645674084777432E-2</c:v>
                </c:pt>
                <c:pt idx="7">
                  <c:v>1.6361923673255587E-2</c:v>
                </c:pt>
                <c:pt idx="8">
                  <c:v>1.4750373335767317E-2</c:v>
                </c:pt>
                <c:pt idx="9">
                  <c:v>1.2946677051318403E-2</c:v>
                </c:pt>
                <c:pt idx="10">
                  <c:v>1.2433425396320327E-2</c:v>
                </c:pt>
                <c:pt idx="11">
                  <c:v>1.2237080680762378E-2</c:v>
                </c:pt>
                <c:pt idx="12">
                  <c:v>1.0030869934387135E-2</c:v>
                </c:pt>
                <c:pt idx="13">
                  <c:v>5.0173012669879917E-3</c:v>
                </c:pt>
                <c:pt idx="14">
                  <c:v>5.3153320064942998E-3</c:v>
                </c:pt>
                <c:pt idx="15">
                  <c:v>3.9713304758597669E-3</c:v>
                </c:pt>
                <c:pt idx="16">
                  <c:v>3.328775416994805E-3</c:v>
                </c:pt>
                <c:pt idx="17">
                  <c:v>2.9304813611646515E-3</c:v>
                </c:pt>
                <c:pt idx="18">
                  <c:v>3.0904914071324062E-3</c:v>
                </c:pt>
                <c:pt idx="19">
                  <c:v>2.4978430845647146E-3</c:v>
                </c:pt>
                <c:pt idx="20">
                  <c:v>1.9843087457938973E-3</c:v>
                </c:pt>
                <c:pt idx="21">
                  <c:v>1.3984905113904554E-3</c:v>
                </c:pt>
                <c:pt idx="22">
                  <c:v>1.0367088047201357E-3</c:v>
                </c:pt>
                <c:pt idx="23">
                  <c:v>7.5540486294202653E-4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4"/>
    </mc:Choice>
    <mc:Fallback>
      <c:style val="4"/>
    </mc:Fallback>
  </mc:AlternateContent>
  <c:chart>
    <c:title>
      <c:overlay val="0"/>
    </c:title>
    <c:autoTitleDeleted val="0"/>
    <c:plotArea>
      <c:layout/>
      <c:pieChart>
        <c:varyColors val="1"/>
        <c:ser>
          <c:idx val="0"/>
          <c:order val="0"/>
          <c:tx>
            <c:strRef>
              <c:f>'Tarjeta de crédito año2016'!$P$1779</c:f>
              <c:strCache>
                <c:ptCount val="1"/>
                <c:pt idx="0">
                  <c:v>Cuota de provincia por saldo en mora</c:v>
                </c:pt>
              </c:strCache>
            </c:strRef>
          </c:tx>
          <c:spPr>
            <a:ln>
              <a:solidFill>
                <a:schemeClr val="tx1"/>
              </a:solidFill>
            </a:ln>
          </c:spPr>
          <c:dLbls>
            <c:dLbl>
              <c:idx val="0"/>
              <c:layout>
                <c:manualLayout>
                  <c:x val="2.7873188405797101E-2"/>
                  <c:y val="7.6908119658119656E-3"/>
                </c:manualLayout>
              </c:layout>
              <c:showLegendKey val="0"/>
              <c:showVal val="0"/>
              <c:showCatName val="1"/>
              <c:showSerName val="0"/>
              <c:showPercent val="1"/>
              <c:showBubbleSize val="0"/>
            </c:dLbl>
            <c:dLbl>
              <c:idx val="1"/>
              <c:layout>
                <c:manualLayout>
                  <c:x val="0.16132753623188406"/>
                  <c:y val="-2.9426923076923076E-2"/>
                </c:manualLayout>
              </c:layout>
              <c:showLegendKey val="0"/>
              <c:showVal val="0"/>
              <c:showCatName val="1"/>
              <c:showSerName val="0"/>
              <c:showPercent val="1"/>
              <c:showBubbleSize val="0"/>
            </c:dLbl>
            <c:dLbl>
              <c:idx val="2"/>
              <c:layout>
                <c:manualLayout>
                  <c:x val="-1.4702717391304347E-2"/>
                  <c:y val="-1.4171367521367521E-2"/>
                </c:manualLayout>
              </c:layout>
              <c:showLegendKey val="0"/>
              <c:showVal val="0"/>
              <c:showCatName val="1"/>
              <c:showSerName val="0"/>
              <c:showPercent val="1"/>
              <c:showBubbleSize val="0"/>
            </c:dLbl>
            <c:dLbl>
              <c:idx val="3"/>
              <c:layout>
                <c:manualLayout>
                  <c:x val="-5.4756642512077298E-3"/>
                  <c:y val="3.1704700854700854E-2"/>
                </c:manualLayout>
              </c:layout>
              <c:showLegendKey val="0"/>
              <c:showVal val="0"/>
              <c:showCatName val="1"/>
              <c:showSerName val="0"/>
              <c:showPercent val="1"/>
              <c:showBubbleSize val="0"/>
            </c:dLbl>
            <c:dLbl>
              <c:idx val="5"/>
              <c:layout>
                <c:manualLayout>
                  <c:x val="-7.018134057971015E-2"/>
                  <c:y val="9.8764957264957272E-3"/>
                </c:manualLayout>
              </c:layout>
              <c:showLegendKey val="0"/>
              <c:showVal val="0"/>
              <c:showCatName val="1"/>
              <c:showSerName val="0"/>
              <c:showPercent val="1"/>
              <c:showBubbleSize val="0"/>
            </c:dLbl>
            <c:dLbl>
              <c:idx val="6"/>
              <c:layout>
                <c:manualLayout>
                  <c:x val="-5.0954528985507244E-2"/>
                  <c:y val="-1.0211965811965812E-2"/>
                </c:manualLayout>
              </c:layout>
              <c:showLegendKey val="0"/>
              <c:showVal val="0"/>
              <c:showCatName val="1"/>
              <c:showSerName val="0"/>
              <c:showPercent val="1"/>
              <c:showBubbleSize val="0"/>
            </c:dLbl>
            <c:dLbl>
              <c:idx val="7"/>
              <c:layout>
                <c:manualLayout>
                  <c:x val="-4.39838768115942E-2"/>
                  <c:y val="-3.8514743589743591E-2"/>
                </c:manualLayout>
              </c:layout>
              <c:showLegendKey val="0"/>
              <c:showVal val="0"/>
              <c:showCatName val="1"/>
              <c:showSerName val="0"/>
              <c:showPercent val="1"/>
              <c:showBubbleSize val="0"/>
            </c:dLbl>
            <c:dLbl>
              <c:idx val="8"/>
              <c:layout>
                <c:manualLayout>
                  <c:x val="-2.0431582125603864E-2"/>
                  <c:y val="-3.2131837606837604E-2"/>
                </c:manualLayout>
              </c:layout>
              <c:showLegendKey val="0"/>
              <c:showVal val="0"/>
              <c:showCatName val="1"/>
              <c:showSerName val="0"/>
              <c:showPercent val="1"/>
              <c:showBubbleSize val="0"/>
            </c:dLbl>
            <c:dLbl>
              <c:idx val="9"/>
              <c:layout>
                <c:manualLayout>
                  <c:x val="5.3298309178743959E-2"/>
                  <c:y val="-3.4753205128205129E-2"/>
                </c:manualLayout>
              </c:layout>
              <c:showLegendKey val="0"/>
              <c:showVal val="0"/>
              <c:showCatName val="1"/>
              <c:showSerName val="0"/>
              <c:showPercent val="1"/>
              <c:showBubbleSize val="0"/>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dLbl>
              <c:idx val="20"/>
              <c:delete val="1"/>
            </c:dLbl>
            <c:dLbl>
              <c:idx val="21"/>
              <c:delete val="1"/>
            </c:dLbl>
            <c:dLbl>
              <c:idx val="22"/>
              <c:delete val="1"/>
            </c:dLbl>
            <c:dLbl>
              <c:idx val="23"/>
              <c:delete val="1"/>
            </c:dLbl>
            <c:showLegendKey val="0"/>
            <c:showVal val="0"/>
            <c:showCatName val="1"/>
            <c:showSerName val="0"/>
            <c:showPercent val="1"/>
            <c:showBubbleSize val="0"/>
            <c:showLeaderLines val="1"/>
          </c:dLbls>
          <c:cat>
            <c:strRef>
              <c:f>'Tarjeta de crédito año2016'!$B$1780:$B$1803</c:f>
              <c:strCache>
                <c:ptCount val="24"/>
                <c:pt idx="0">
                  <c:v> Guayas</c:v>
                </c:pt>
                <c:pt idx="1">
                  <c:v> Pichincha</c:v>
                </c:pt>
                <c:pt idx="2">
                  <c:v> Manabí</c:v>
                </c:pt>
                <c:pt idx="3">
                  <c:v> Azuay</c:v>
                </c:pt>
                <c:pt idx="4">
                  <c:v> El Oro</c:v>
                </c:pt>
                <c:pt idx="5">
                  <c:v> Imbabura</c:v>
                </c:pt>
                <c:pt idx="6">
                  <c:v> Tungurahua</c:v>
                </c:pt>
                <c:pt idx="7">
                  <c:v> Santo Domingo</c:v>
                </c:pt>
                <c:pt idx="8">
                  <c:v> Loja</c:v>
                </c:pt>
                <c:pt idx="9">
                  <c:v> Esmeraldas</c:v>
                </c:pt>
                <c:pt idx="10">
                  <c:v> Chimborazo</c:v>
                </c:pt>
                <c:pt idx="11">
                  <c:v> Los Ríos</c:v>
                </c:pt>
                <c:pt idx="12">
                  <c:v> Cotopaxi</c:v>
                </c:pt>
                <c:pt idx="13">
                  <c:v> Santa Elena</c:v>
                </c:pt>
                <c:pt idx="14">
                  <c:v> Carchi</c:v>
                </c:pt>
                <c:pt idx="15">
                  <c:v> Pastaza</c:v>
                </c:pt>
                <c:pt idx="16">
                  <c:v> Cañar</c:v>
                </c:pt>
                <c:pt idx="17">
                  <c:v> Sucumbíos</c:v>
                </c:pt>
                <c:pt idx="18">
                  <c:v> Bolívar</c:v>
                </c:pt>
                <c:pt idx="19">
                  <c:v> Orellana</c:v>
                </c:pt>
                <c:pt idx="20">
                  <c:v> Napo</c:v>
                </c:pt>
                <c:pt idx="21">
                  <c:v> Galapagos</c:v>
                </c:pt>
                <c:pt idx="22">
                  <c:v> Zamora</c:v>
                </c:pt>
                <c:pt idx="23">
                  <c:v> Morona</c:v>
                </c:pt>
              </c:strCache>
            </c:strRef>
          </c:cat>
          <c:val>
            <c:numRef>
              <c:f>'Tarjeta de crédito año2016'!$P$1780:$P$1803</c:f>
              <c:numCache>
                <c:formatCode>0.0%</c:formatCode>
                <c:ptCount val="24"/>
                <c:pt idx="0">
                  <c:v>0.34599592084199021</c:v>
                </c:pt>
                <c:pt idx="1">
                  <c:v>0.33295304466415543</c:v>
                </c:pt>
                <c:pt idx="2">
                  <c:v>5.9132933211291872E-2</c:v>
                </c:pt>
                <c:pt idx="3">
                  <c:v>5.4207420653945397E-2</c:v>
                </c:pt>
                <c:pt idx="4">
                  <c:v>3.2120269189355379E-2</c:v>
                </c:pt>
                <c:pt idx="5">
                  <c:v>2.6637731252104394E-2</c:v>
                </c:pt>
                <c:pt idx="6">
                  <c:v>2.3381820750073348E-2</c:v>
                </c:pt>
                <c:pt idx="7">
                  <c:v>2.0435875119197904E-2</c:v>
                </c:pt>
                <c:pt idx="8">
                  <c:v>2.0602676554384653E-2</c:v>
                </c:pt>
                <c:pt idx="9">
                  <c:v>1.4218298609988271E-2</c:v>
                </c:pt>
                <c:pt idx="10">
                  <c:v>1.2490985436200893E-2</c:v>
                </c:pt>
                <c:pt idx="11">
                  <c:v>1.3308835683128038E-2</c:v>
                </c:pt>
                <c:pt idx="12">
                  <c:v>1.0198256890213288E-2</c:v>
                </c:pt>
                <c:pt idx="13">
                  <c:v>9.2947015552335768E-3</c:v>
                </c:pt>
                <c:pt idx="14">
                  <c:v>5.5548552650704726E-3</c:v>
                </c:pt>
                <c:pt idx="15">
                  <c:v>3.0473716105790236E-3</c:v>
                </c:pt>
                <c:pt idx="16">
                  <c:v>2.905643274456977E-3</c:v>
                </c:pt>
                <c:pt idx="17">
                  <c:v>2.418729184835175E-3</c:v>
                </c:pt>
                <c:pt idx="18">
                  <c:v>2.586513449055004E-3</c:v>
                </c:pt>
                <c:pt idx="19">
                  <c:v>2.6815926922779372E-3</c:v>
                </c:pt>
                <c:pt idx="20">
                  <c:v>1.9822483042177602E-3</c:v>
                </c:pt>
                <c:pt idx="21">
                  <c:v>1.0980076923689343E-3</c:v>
                </c:pt>
                <c:pt idx="22">
                  <c:v>1.7710217977939388E-3</c:v>
                </c:pt>
                <c:pt idx="23">
                  <c:v>9.7524631808230153E-4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a:t>
            </a:r>
          </a:p>
          <a:p>
            <a:pPr>
              <a:defRPr/>
            </a:pPr>
            <a:r>
              <a:rPr lang="es-EC" baseline="0"/>
              <a:t>pagados con tarjeta de crédito por emisor</a:t>
            </a:r>
          </a:p>
        </c:rich>
      </c:tx>
      <c:layout>
        <c:manualLayout>
          <c:xMode val="edge"/>
          <c:yMode val="edge"/>
          <c:x val="0.12869371980676328"/>
          <c:y val="1.0854700854700855E-2"/>
        </c:manualLayout>
      </c:layout>
      <c:overlay val="1"/>
    </c:title>
    <c:autoTitleDeleted val="0"/>
    <c:plotArea>
      <c:layout>
        <c:manualLayout>
          <c:layoutTarget val="inner"/>
          <c:xMode val="edge"/>
          <c:yMode val="edge"/>
          <c:x val="0.11705458937198068"/>
          <c:y val="0.214658547008547"/>
          <c:w val="0.55159396135265704"/>
          <c:h val="0.56322200854700855"/>
        </c:manualLayout>
      </c:layout>
      <c:lineChart>
        <c:grouping val="standard"/>
        <c:varyColors val="0"/>
        <c:ser>
          <c:idx val="0"/>
          <c:order val="0"/>
          <c:tx>
            <c:strRef>
              <c:f>'Tarjeta de crédito año2016'!$B$3273</c:f>
              <c:strCache>
                <c:ptCount val="1"/>
                <c:pt idx="0">
                  <c:v>Diners Club</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año2016'!$C$3273:$N$3273</c:f>
              <c:numCache>
                <c:formatCode>#,##0</c:formatCode>
                <c:ptCount val="12"/>
                <c:pt idx="0">
                  <c:v>4392081.9999999842</c:v>
                </c:pt>
                <c:pt idx="1">
                  <c:v>4286543.0000000224</c:v>
                </c:pt>
                <c:pt idx="2">
                  <c:v>4231309.0000000019</c:v>
                </c:pt>
                <c:pt idx="3">
                  <c:v>4130676.9999999986</c:v>
                </c:pt>
                <c:pt idx="4">
                  <c:v>4045595.0000000126</c:v>
                </c:pt>
                <c:pt idx="5">
                  <c:v>4127032.000000013</c:v>
                </c:pt>
                <c:pt idx="6">
                  <c:v>4176931.0000000084</c:v>
                </c:pt>
                <c:pt idx="7">
                  <c:v>4177060.0000000135</c:v>
                </c:pt>
                <c:pt idx="8">
                  <c:v>4214892.0000000037</c:v>
                </c:pt>
                <c:pt idx="9">
                  <c:v>4751267.0000000047</c:v>
                </c:pt>
                <c:pt idx="10">
                  <c:v>4825059.0000000298</c:v>
                </c:pt>
                <c:pt idx="11">
                  <c:v>5005024.0000000345</c:v>
                </c:pt>
              </c:numCache>
            </c:numRef>
          </c:val>
          <c:smooth val="1"/>
        </c:ser>
        <c:ser>
          <c:idx val="1"/>
          <c:order val="1"/>
          <c:tx>
            <c:strRef>
              <c:f>'Tarjeta de crédito año2016'!$B$3274</c:f>
              <c:strCache>
                <c:ptCount val="1"/>
                <c:pt idx="0">
                  <c:v>Banco Pichincha</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año2016'!$C$3274:$N$3274</c:f>
              <c:numCache>
                <c:formatCode>#,##0</c:formatCode>
                <c:ptCount val="12"/>
                <c:pt idx="0">
                  <c:v>2006746.9999999958</c:v>
                </c:pt>
                <c:pt idx="1">
                  <c:v>2037257.0000000026</c:v>
                </c:pt>
                <c:pt idx="2">
                  <c:v>1988910.000000003</c:v>
                </c:pt>
                <c:pt idx="3">
                  <c:v>1937615.9999999998</c:v>
                </c:pt>
                <c:pt idx="4">
                  <c:v>1836994.0000000047</c:v>
                </c:pt>
                <c:pt idx="5">
                  <c:v>1914351.0000000095</c:v>
                </c:pt>
                <c:pt idx="6">
                  <c:v>1948901.00000001</c:v>
                </c:pt>
                <c:pt idx="7">
                  <c:v>2047558.0000000084</c:v>
                </c:pt>
                <c:pt idx="8">
                  <c:v>2108820.9999999925</c:v>
                </c:pt>
                <c:pt idx="9">
                  <c:v>2227464.9999999963</c:v>
                </c:pt>
                <c:pt idx="10">
                  <c:v>2324945.0000000075</c:v>
                </c:pt>
                <c:pt idx="11">
                  <c:v>2425600.0000000084</c:v>
                </c:pt>
              </c:numCache>
            </c:numRef>
          </c:val>
          <c:smooth val="1"/>
        </c:ser>
        <c:ser>
          <c:idx val="2"/>
          <c:order val="2"/>
          <c:tx>
            <c:strRef>
              <c:f>'Tarjeta de crédito año2016'!$B$3275</c:f>
              <c:strCache>
                <c:ptCount val="1"/>
                <c:pt idx="0">
                  <c:v>Banco Pacífico</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año2016'!$C$3275:$N$3275</c:f>
              <c:numCache>
                <c:formatCode>#,##0</c:formatCode>
                <c:ptCount val="12"/>
                <c:pt idx="0">
                  <c:v>1653610</c:v>
                </c:pt>
                <c:pt idx="1">
                  <c:v>1739111</c:v>
                </c:pt>
                <c:pt idx="2">
                  <c:v>1853362.0000000014</c:v>
                </c:pt>
                <c:pt idx="3">
                  <c:v>1729142.0000000019</c:v>
                </c:pt>
                <c:pt idx="4">
                  <c:v>1898433.0000000028</c:v>
                </c:pt>
                <c:pt idx="5">
                  <c:v>1841448.0000000012</c:v>
                </c:pt>
                <c:pt idx="6">
                  <c:v>1794620.9999999984</c:v>
                </c:pt>
                <c:pt idx="7">
                  <c:v>2046719.0000000028</c:v>
                </c:pt>
                <c:pt idx="8">
                  <c:v>1904198.9999999967</c:v>
                </c:pt>
                <c:pt idx="9">
                  <c:v>1976745.0000000005</c:v>
                </c:pt>
                <c:pt idx="10">
                  <c:v>2135152.0000000037</c:v>
                </c:pt>
                <c:pt idx="11">
                  <c:v>2143068.9999999958</c:v>
                </c:pt>
              </c:numCache>
            </c:numRef>
          </c:val>
          <c:smooth val="1"/>
        </c:ser>
        <c:ser>
          <c:idx val="3"/>
          <c:order val="3"/>
          <c:tx>
            <c:strRef>
              <c:f>'Tarjeta de crédito año2016'!$B$3276</c:f>
              <c:strCache>
                <c:ptCount val="1"/>
                <c:pt idx="0">
                  <c:v>Banco Guayaquil</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año2016'!$C$3276:$N$3276</c:f>
              <c:numCache>
                <c:formatCode>#,##0</c:formatCode>
                <c:ptCount val="12"/>
                <c:pt idx="0">
                  <c:v>620097</c:v>
                </c:pt>
                <c:pt idx="1">
                  <c:v>654323</c:v>
                </c:pt>
                <c:pt idx="2">
                  <c:v>931323.99999999767</c:v>
                </c:pt>
                <c:pt idx="3">
                  <c:v>927540.00000000291</c:v>
                </c:pt>
                <c:pt idx="4">
                  <c:v>1010961.0000000015</c:v>
                </c:pt>
                <c:pt idx="5">
                  <c:v>947035.99999999988</c:v>
                </c:pt>
                <c:pt idx="6">
                  <c:v>933443.99999999977</c:v>
                </c:pt>
                <c:pt idx="7">
                  <c:v>1050541.9999999991</c:v>
                </c:pt>
                <c:pt idx="8">
                  <c:v>999062.0000000014</c:v>
                </c:pt>
                <c:pt idx="9">
                  <c:v>1018936.0000000019</c:v>
                </c:pt>
                <c:pt idx="10">
                  <c:v>1057878.9999999979</c:v>
                </c:pt>
                <c:pt idx="11">
                  <c:v>1095126.0000000023</c:v>
                </c:pt>
              </c:numCache>
            </c:numRef>
          </c:val>
          <c:smooth val="1"/>
        </c:ser>
        <c:ser>
          <c:idx val="4"/>
          <c:order val="4"/>
          <c:tx>
            <c:strRef>
              <c:f>'Tarjeta de crédito año2016'!$B$3277</c:f>
              <c:strCache>
                <c:ptCount val="1"/>
                <c:pt idx="0">
                  <c:v>Interdin</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año2016'!$C$3277:$N$3277</c:f>
              <c:numCache>
                <c:formatCode>#,##0</c:formatCode>
                <c:ptCount val="12"/>
                <c:pt idx="0">
                  <c:v>511419.99999999901</c:v>
                </c:pt>
                <c:pt idx="1">
                  <c:v>504138.00000000081</c:v>
                </c:pt>
                <c:pt idx="2">
                  <c:v>486266.99999999948</c:v>
                </c:pt>
                <c:pt idx="3">
                  <c:v>499235.99999999983</c:v>
                </c:pt>
                <c:pt idx="4">
                  <c:v>483306.99999999965</c:v>
                </c:pt>
                <c:pt idx="5">
                  <c:v>500845.9999999993</c:v>
                </c:pt>
                <c:pt idx="6">
                  <c:v>517355.99999999977</c:v>
                </c:pt>
                <c:pt idx="7">
                  <c:v>517355.99999999977</c:v>
                </c:pt>
                <c:pt idx="8">
                  <c:v>542833.99999999895</c:v>
                </c:pt>
                <c:pt idx="9">
                  <c:v>0</c:v>
                </c:pt>
                <c:pt idx="10">
                  <c:v>0</c:v>
                </c:pt>
                <c:pt idx="11">
                  <c:v>0</c:v>
                </c:pt>
              </c:numCache>
            </c:numRef>
          </c:val>
          <c:smooth val="0"/>
        </c:ser>
        <c:ser>
          <c:idx val="5"/>
          <c:order val="5"/>
          <c:tx>
            <c:strRef>
              <c:f>'Tarjeta de crédito año2016'!$B$3278</c:f>
              <c:strCache>
                <c:ptCount val="1"/>
                <c:pt idx="0">
                  <c:v>Banco Bolivariano</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año2016'!$C$3278:$N$3278</c:f>
              <c:numCache>
                <c:formatCode>#,##0</c:formatCode>
                <c:ptCount val="12"/>
                <c:pt idx="0">
                  <c:v>335852</c:v>
                </c:pt>
                <c:pt idx="1">
                  <c:v>356491</c:v>
                </c:pt>
                <c:pt idx="2">
                  <c:v>363045.9999999993</c:v>
                </c:pt>
                <c:pt idx="3">
                  <c:v>334062.00000000006</c:v>
                </c:pt>
                <c:pt idx="4">
                  <c:v>381250.00000000087</c:v>
                </c:pt>
                <c:pt idx="5">
                  <c:v>376250.99999999994</c:v>
                </c:pt>
                <c:pt idx="6">
                  <c:v>364945.00000000081</c:v>
                </c:pt>
                <c:pt idx="7">
                  <c:v>414635.99999999913</c:v>
                </c:pt>
                <c:pt idx="8">
                  <c:v>384950.99999999913</c:v>
                </c:pt>
                <c:pt idx="9">
                  <c:v>420424.99999999977</c:v>
                </c:pt>
                <c:pt idx="10">
                  <c:v>435712.99999999959</c:v>
                </c:pt>
                <c:pt idx="11">
                  <c:v>439836.99999999977</c:v>
                </c:pt>
              </c:numCache>
            </c:numRef>
          </c:val>
          <c:smooth val="0"/>
        </c:ser>
        <c:ser>
          <c:idx val="6"/>
          <c:order val="6"/>
          <c:tx>
            <c:strRef>
              <c:f>'Tarjeta de crédito año2016'!$B$3279</c:f>
              <c:strCache>
                <c:ptCount val="1"/>
                <c:pt idx="0">
                  <c:v>Produbanco Grupo Promerica</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año2016'!$C$3279:$N$3279</c:f>
              <c:numCache>
                <c:formatCode>#,##0</c:formatCode>
                <c:ptCount val="12"/>
                <c:pt idx="0">
                  <c:v>314974</c:v>
                </c:pt>
                <c:pt idx="1">
                  <c:v>340691</c:v>
                </c:pt>
                <c:pt idx="2">
                  <c:v>362379.00000000017</c:v>
                </c:pt>
                <c:pt idx="3">
                  <c:v>322864.99999999977</c:v>
                </c:pt>
                <c:pt idx="4">
                  <c:v>372151.00000000023</c:v>
                </c:pt>
                <c:pt idx="5">
                  <c:v>360301.00000000076</c:v>
                </c:pt>
                <c:pt idx="6">
                  <c:v>359352.00000000029</c:v>
                </c:pt>
                <c:pt idx="7">
                  <c:v>430644.99999999965</c:v>
                </c:pt>
                <c:pt idx="8">
                  <c:v>379302</c:v>
                </c:pt>
                <c:pt idx="9">
                  <c:v>394620.00000000012</c:v>
                </c:pt>
                <c:pt idx="10">
                  <c:v>435272.99999999913</c:v>
                </c:pt>
                <c:pt idx="11">
                  <c:v>434728.00000000006</c:v>
                </c:pt>
              </c:numCache>
            </c:numRef>
          </c:val>
          <c:smooth val="0"/>
        </c:ser>
        <c:ser>
          <c:idx val="7"/>
          <c:order val="7"/>
          <c:tx>
            <c:strRef>
              <c:f>'Tarjeta de crédito año2016'!$B$3280</c:f>
              <c:strCache>
                <c:ptCount val="1"/>
                <c:pt idx="0">
                  <c:v>Banco del Austro</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año2016'!$C$3280:$N$3280</c:f>
              <c:numCache>
                <c:formatCode>#,##0</c:formatCode>
                <c:ptCount val="12"/>
                <c:pt idx="0">
                  <c:v>284840</c:v>
                </c:pt>
                <c:pt idx="1">
                  <c:v>289569</c:v>
                </c:pt>
                <c:pt idx="2">
                  <c:v>256529.99999999991</c:v>
                </c:pt>
                <c:pt idx="3">
                  <c:v>233927.00000000026</c:v>
                </c:pt>
                <c:pt idx="4">
                  <c:v>251501.99999999956</c:v>
                </c:pt>
                <c:pt idx="5">
                  <c:v>248745.00000000006</c:v>
                </c:pt>
                <c:pt idx="6">
                  <c:v>239432.00000000055</c:v>
                </c:pt>
                <c:pt idx="7">
                  <c:v>263017.99999999988</c:v>
                </c:pt>
                <c:pt idx="8">
                  <c:v>235497.99999999983</c:v>
                </c:pt>
                <c:pt idx="9">
                  <c:v>241049.99999999968</c:v>
                </c:pt>
                <c:pt idx="10">
                  <c:v>264036.00000000047</c:v>
                </c:pt>
                <c:pt idx="11">
                  <c:v>276099.00000000052</c:v>
                </c:pt>
              </c:numCache>
            </c:numRef>
          </c:val>
          <c:smooth val="0"/>
        </c:ser>
        <c:ser>
          <c:idx val="8"/>
          <c:order val="8"/>
          <c:tx>
            <c:strRef>
              <c:f>'Tarjeta de crédito año2016'!$B$3281</c:f>
              <c:strCache>
                <c:ptCount val="1"/>
                <c:pt idx="0">
                  <c:v>Banco Solidario</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año2016'!$C$3281:$N$3281</c:f>
              <c:numCache>
                <c:formatCode>#,##0</c:formatCode>
                <c:ptCount val="12"/>
                <c:pt idx="0">
                  <c:v>234129</c:v>
                </c:pt>
                <c:pt idx="1">
                  <c:v>251095</c:v>
                </c:pt>
                <c:pt idx="2">
                  <c:v>263603</c:v>
                </c:pt>
                <c:pt idx="3">
                  <c:v>237439.00000000003</c:v>
                </c:pt>
                <c:pt idx="4">
                  <c:v>251959.00000000009</c:v>
                </c:pt>
                <c:pt idx="5">
                  <c:v>237421.00000000003</c:v>
                </c:pt>
                <c:pt idx="6">
                  <c:v>249517.99999999985</c:v>
                </c:pt>
                <c:pt idx="7">
                  <c:v>246686.00000000015</c:v>
                </c:pt>
                <c:pt idx="8">
                  <c:v>241108.00000000012</c:v>
                </c:pt>
                <c:pt idx="9">
                  <c:v>238353.99999999985</c:v>
                </c:pt>
                <c:pt idx="10">
                  <c:v>253975.00000000044</c:v>
                </c:pt>
                <c:pt idx="11">
                  <c:v>273265.99999999994</c:v>
                </c:pt>
              </c:numCache>
            </c:numRef>
          </c:val>
          <c:smooth val="0"/>
        </c:ser>
        <c:ser>
          <c:idx val="9"/>
          <c:order val="9"/>
          <c:tx>
            <c:strRef>
              <c:f>'Tarjeta de crédito año2016'!$B$3282</c:f>
              <c:strCache>
                <c:ptCount val="1"/>
                <c:pt idx="0">
                  <c:v>Banco Internacional</c:v>
                </c:pt>
              </c:strCache>
            </c:strRef>
          </c:tx>
          <c:cat>
            <c:strRef>
              <c:f>'Tarjeta de crédito año2016'!$C$3272:$N$3272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año2016'!$C$3282:$N$3282</c:f>
              <c:numCache>
                <c:formatCode>#,##0</c:formatCode>
                <c:ptCount val="12"/>
                <c:pt idx="0">
                  <c:v>208286.00000000023</c:v>
                </c:pt>
                <c:pt idx="1">
                  <c:v>217675</c:v>
                </c:pt>
                <c:pt idx="2">
                  <c:v>228035.9999999998</c:v>
                </c:pt>
                <c:pt idx="3">
                  <c:v>212712.00000000029</c:v>
                </c:pt>
                <c:pt idx="4">
                  <c:v>225930.99999999985</c:v>
                </c:pt>
                <c:pt idx="5">
                  <c:v>217362</c:v>
                </c:pt>
                <c:pt idx="6">
                  <c:v>211790.99999999968</c:v>
                </c:pt>
                <c:pt idx="7">
                  <c:v>244381.99999999953</c:v>
                </c:pt>
                <c:pt idx="8">
                  <c:v>231156.00000000012</c:v>
                </c:pt>
                <c:pt idx="9">
                  <c:v>230657.00000000012</c:v>
                </c:pt>
                <c:pt idx="10">
                  <c:v>220409.99999999983</c:v>
                </c:pt>
                <c:pt idx="11">
                  <c:v>247632.9999999998</c:v>
                </c:pt>
              </c:numCache>
            </c:numRef>
          </c:val>
          <c:smooth val="0"/>
        </c:ser>
        <c:dLbls>
          <c:showLegendKey val="0"/>
          <c:showVal val="0"/>
          <c:showCatName val="0"/>
          <c:showSerName val="0"/>
          <c:showPercent val="0"/>
          <c:showBubbleSize val="0"/>
        </c:dLbls>
        <c:marker val="1"/>
        <c:smooth val="0"/>
        <c:axId val="101135488"/>
        <c:axId val="101137408"/>
      </c:lineChart>
      <c:catAx>
        <c:axId val="101135488"/>
        <c:scaling>
          <c:orientation val="minMax"/>
        </c:scaling>
        <c:delete val="0"/>
        <c:axPos val="b"/>
        <c:title>
          <c:tx>
            <c:rich>
              <a:bodyPr/>
              <a:lstStyle/>
              <a:p>
                <a:pPr>
                  <a:defRPr/>
                </a:pPr>
                <a:r>
                  <a:rPr lang="es-EC"/>
                  <a:t>Meses</a:t>
                </a:r>
              </a:p>
            </c:rich>
          </c:tx>
          <c:overlay val="0"/>
        </c:title>
        <c:majorTickMark val="out"/>
        <c:minorTickMark val="none"/>
        <c:tickLblPos val="nextTo"/>
        <c:txPr>
          <a:bodyPr rot="-5400000" vert="horz"/>
          <a:lstStyle/>
          <a:p>
            <a:pPr>
              <a:defRPr/>
            </a:pPr>
            <a:endParaRPr lang="es-EC"/>
          </a:p>
        </c:txPr>
        <c:crossAx val="101137408"/>
        <c:crosses val="autoZero"/>
        <c:auto val="1"/>
        <c:lblAlgn val="ctr"/>
        <c:lblOffset val="100"/>
        <c:noMultiLvlLbl val="0"/>
      </c:catAx>
      <c:valAx>
        <c:axId val="101137408"/>
        <c:scaling>
          <c:orientation val="minMax"/>
        </c:scaling>
        <c:delete val="0"/>
        <c:axPos val="l"/>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101135488"/>
        <c:crosses val="autoZero"/>
        <c:crossBetween val="between"/>
      </c:valAx>
      <c:spPr>
        <a:ln>
          <a:solidFill>
            <a:schemeClr val="accent1"/>
          </a:solidFill>
        </a:ln>
      </c:spPr>
    </c:plotArea>
    <c:legend>
      <c:legendPos val="r"/>
      <c:layout>
        <c:manualLayout>
          <c:xMode val="edge"/>
          <c:yMode val="edge"/>
          <c:x val="0.73153502415458938"/>
          <c:y val="0.23293482905982907"/>
          <c:w val="0.23165338164251209"/>
          <c:h val="0.49071153846153848"/>
        </c:manualLayout>
      </c:layout>
      <c:overlay val="0"/>
    </c:legend>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año2016'!$P$3272</c:f>
              <c:strCache>
                <c:ptCount val="1"/>
                <c:pt idx="0">
                  <c:v>Cuota de emisor por transacciones de consumos</c:v>
                </c:pt>
              </c:strCache>
            </c:strRef>
          </c:tx>
          <c:spPr>
            <a:ln>
              <a:solidFill>
                <a:schemeClr val="tx1"/>
              </a:solidFill>
            </a:ln>
          </c:spPr>
          <c:dPt>
            <c:idx val="0"/>
            <c:bubble3D val="0"/>
          </c:dPt>
          <c:dPt>
            <c:idx val="1"/>
            <c:bubble3D val="0"/>
          </c:dPt>
          <c:dPt>
            <c:idx val="2"/>
            <c:bubble3D val="0"/>
          </c:dPt>
          <c:dLbls>
            <c:dLbl>
              <c:idx val="0"/>
              <c:layout>
                <c:manualLayout>
                  <c:x val="1.0050362318840579E-2"/>
                  <c:y val="1.9285042735042734E-2"/>
                </c:manualLayout>
              </c:layout>
              <c:showLegendKey val="0"/>
              <c:showVal val="0"/>
              <c:showCatName val="1"/>
              <c:showSerName val="0"/>
              <c:showPercent val="1"/>
              <c:showBubbleSize val="0"/>
            </c:dLbl>
            <c:dLbl>
              <c:idx val="1"/>
              <c:layout>
                <c:manualLayout>
                  <c:x val="8.0054589371980678E-2"/>
                  <c:y val="-5.914957264957265E-2"/>
                </c:manualLayout>
              </c:layout>
              <c:showLegendKey val="0"/>
              <c:showVal val="0"/>
              <c:showCatName val="1"/>
              <c:showSerName val="0"/>
              <c:showPercent val="1"/>
              <c:showBubbleSize val="0"/>
            </c:dLbl>
            <c:dLbl>
              <c:idx val="2"/>
              <c:layout>
                <c:manualLayout>
                  <c:x val="-5.0931521739130438E-2"/>
                  <c:y val="-6.4312179487179488E-2"/>
                </c:manualLayout>
              </c:layout>
              <c:showLegendKey val="0"/>
              <c:showVal val="0"/>
              <c:showCatName val="1"/>
              <c:showSerName val="0"/>
              <c:showPercent val="1"/>
              <c:showBubbleSize val="0"/>
            </c:dLbl>
            <c:dLbl>
              <c:idx val="3"/>
              <c:layout>
                <c:manualLayout>
                  <c:x val="-4.5425181159420291E-2"/>
                  <c:y val="1.5029273504273504E-2"/>
                </c:manualLayout>
              </c:layout>
              <c:showLegendKey val="0"/>
              <c:showVal val="0"/>
              <c:showCatName val="1"/>
              <c:showSerName val="0"/>
              <c:showPercent val="1"/>
              <c:showBubbleSize val="0"/>
            </c:dLbl>
            <c:dLbl>
              <c:idx val="4"/>
              <c:layout>
                <c:manualLayout>
                  <c:x val="-3.3558635265700486E-2"/>
                  <c:y val="6.4708760683760677E-2"/>
                </c:manualLayout>
              </c:layout>
              <c:showLegendKey val="0"/>
              <c:showVal val="0"/>
              <c:showCatName val="1"/>
              <c:showSerName val="0"/>
              <c:showPercent val="1"/>
              <c:showBubbleSize val="0"/>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año2016'!$B$3273:$B$3292</c:f>
              <c:strCache>
                <c:ptCount val="20"/>
                <c:pt idx="0">
                  <c:v>Diners Club</c:v>
                </c:pt>
                <c:pt idx="1">
                  <c:v>Banco Pichincha</c:v>
                </c:pt>
                <c:pt idx="2">
                  <c:v>Banco Pacífico</c:v>
                </c:pt>
                <c:pt idx="3">
                  <c:v>Banco Guayaquil</c:v>
                </c:pt>
                <c:pt idx="4">
                  <c:v>Interdin</c:v>
                </c:pt>
                <c:pt idx="5">
                  <c:v>Banco Bolivariano</c:v>
                </c:pt>
                <c:pt idx="6">
                  <c:v>Produbanco Grupo Promerica</c:v>
                </c:pt>
                <c:pt idx="7">
                  <c:v>Banco del Austro</c:v>
                </c:pt>
                <c:pt idx="8">
                  <c:v>Banco Solidario</c:v>
                </c:pt>
                <c:pt idx="9">
                  <c:v>Banco Internacional</c:v>
                </c:pt>
                <c:pt idx="10">
                  <c:v>Banco General Rumiñahui</c:v>
                </c:pt>
                <c:pt idx="11">
                  <c:v>Banco de Machala</c:v>
                </c:pt>
                <c:pt idx="12">
                  <c:v>Banco de Loja</c:v>
                </c:pt>
                <c:pt idx="13">
                  <c:v>Mutualista Pichincha</c:v>
                </c:pt>
                <c:pt idx="14">
                  <c:v>Banco Amazonas</c:v>
                </c:pt>
                <c:pt idx="15">
                  <c:v>Mutualista Azuay</c:v>
                </c:pt>
                <c:pt idx="16">
                  <c:v>Banco Comercial de Manabí</c:v>
                </c:pt>
                <c:pt idx="17">
                  <c:v>Mutualista Imbabura</c:v>
                </c:pt>
                <c:pt idx="18">
                  <c:v>Firesa</c:v>
                </c:pt>
                <c:pt idx="19">
                  <c:v>Banco Procredit</c:v>
                </c:pt>
              </c:strCache>
            </c:strRef>
          </c:cat>
          <c:val>
            <c:numRef>
              <c:f>'Tarjeta de crédito año2016'!$P$3273:$P$3292</c:f>
              <c:numCache>
                <c:formatCode>0%</c:formatCode>
                <c:ptCount val="20"/>
                <c:pt idx="0">
                  <c:v>0.38475589022331286</c:v>
                </c:pt>
                <c:pt idx="1">
                  <c:v>0.1822631914853611</c:v>
                </c:pt>
                <c:pt idx="2">
                  <c:v>0.16690958344360821</c:v>
                </c:pt>
                <c:pt idx="3">
                  <c:v>8.263525207375437E-2</c:v>
                </c:pt>
                <c:pt idx="4">
                  <c:v>3.3526211157303101E-2</c:v>
                </c:pt>
                <c:pt idx="5">
                  <c:v>3.3854650109279606E-2</c:v>
                </c:pt>
                <c:pt idx="6">
                  <c:v>3.3118563008201256E-2</c:v>
                </c:pt>
                <c:pt idx="7">
                  <c:v>2.2662397903257577E-2</c:v>
                </c:pt>
                <c:pt idx="8">
                  <c:v>2.1885787729623889E-2</c:v>
                </c:pt>
                <c:pt idx="9">
                  <c:v>1.9809874854832401E-2</c:v>
                </c:pt>
                <c:pt idx="10">
                  <c:v>1.0444871548730172E-2</c:v>
                </c:pt>
                <c:pt idx="11">
                  <c:v>3.5727095277429321E-3</c:v>
                </c:pt>
                <c:pt idx="12">
                  <c:v>1.9801931891744043E-3</c:v>
                </c:pt>
                <c:pt idx="13">
                  <c:v>1.4760464885097007E-3</c:v>
                </c:pt>
                <c:pt idx="14">
                  <c:v>4.7667330659682415E-4</c:v>
                </c:pt>
                <c:pt idx="15">
                  <c:v>3.9090987905997324E-4</c:v>
                </c:pt>
                <c:pt idx="16">
                  <c:v>1.8265875986451147E-4</c:v>
                </c:pt>
                <c:pt idx="17">
                  <c:v>5.3124535734358495E-5</c:v>
                </c:pt>
                <c:pt idx="18">
                  <c:v>1.0213430798168508E-6</c:v>
                </c:pt>
                <c:pt idx="19">
                  <c:v>3.8943297287980645E-7</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total </a:t>
            </a:r>
          </a:p>
          <a:p>
            <a:pPr>
              <a:defRPr/>
            </a:pPr>
            <a:r>
              <a:rPr lang="es-EC" baseline="0"/>
              <a:t>pagada con tarjeta de crédito por emisor</a:t>
            </a:r>
            <a:endParaRPr lang="es-EC"/>
          </a:p>
        </c:rich>
      </c:tx>
      <c:layout>
        <c:manualLayout>
          <c:xMode val="edge"/>
          <c:yMode val="edge"/>
          <c:x val="0.18888828502415461"/>
          <c:y val="2.4423076923076922E-2"/>
        </c:manualLayout>
      </c:layout>
      <c:overlay val="1"/>
    </c:title>
    <c:autoTitleDeleted val="0"/>
    <c:plotArea>
      <c:layout>
        <c:manualLayout>
          <c:layoutTarget val="inner"/>
          <c:xMode val="edge"/>
          <c:yMode val="edge"/>
          <c:x val="0.12033695652173913"/>
          <c:y val="0.1770173076923077"/>
          <c:w val="0.59893248953827871"/>
          <c:h val="0.62992670940170936"/>
        </c:manualLayout>
      </c:layout>
      <c:lineChart>
        <c:grouping val="standard"/>
        <c:varyColors val="0"/>
        <c:ser>
          <c:idx val="0"/>
          <c:order val="0"/>
          <c:tx>
            <c:strRef>
              <c:f>'Tarjeta de crédito año2016'!$B$3327</c:f>
              <c:strCache>
                <c:ptCount val="1"/>
                <c:pt idx="0">
                  <c:v>Diners Club</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año2016'!$C$3327:$N$3327</c:f>
              <c:numCache>
                <c:formatCode>#,##0</c:formatCode>
                <c:ptCount val="12"/>
                <c:pt idx="0">
                  <c:v>282838903.61000007</c:v>
                </c:pt>
                <c:pt idx="1">
                  <c:v>274975845.81000018</c:v>
                </c:pt>
                <c:pt idx="2">
                  <c:v>273276435.35000032</c:v>
                </c:pt>
                <c:pt idx="3">
                  <c:v>269604524.71999919</c:v>
                </c:pt>
                <c:pt idx="4">
                  <c:v>263083464.21999925</c:v>
                </c:pt>
                <c:pt idx="5">
                  <c:v>263685508.3999995</c:v>
                </c:pt>
                <c:pt idx="6">
                  <c:v>261974218.66999975</c:v>
                </c:pt>
                <c:pt idx="7">
                  <c:v>261979168.87999952</c:v>
                </c:pt>
                <c:pt idx="8">
                  <c:v>277359666.08999944</c:v>
                </c:pt>
                <c:pt idx="9">
                  <c:v>315294751.33000112</c:v>
                </c:pt>
                <c:pt idx="10">
                  <c:v>320585599.91000128</c:v>
                </c:pt>
                <c:pt idx="11">
                  <c:v>330153600.1100015</c:v>
                </c:pt>
              </c:numCache>
            </c:numRef>
          </c:val>
          <c:smooth val="1"/>
        </c:ser>
        <c:ser>
          <c:idx val="1"/>
          <c:order val="1"/>
          <c:tx>
            <c:strRef>
              <c:f>'Tarjeta de crédito año2016'!$B$3328</c:f>
              <c:strCache>
                <c:ptCount val="1"/>
                <c:pt idx="0">
                  <c:v>Banco Pacífico</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año2016'!$C$3328:$N$3328</c:f>
              <c:numCache>
                <c:formatCode>#,##0</c:formatCode>
                <c:ptCount val="12"/>
                <c:pt idx="0">
                  <c:v>108221422.09</c:v>
                </c:pt>
                <c:pt idx="1">
                  <c:v>117148496.46000001</c:v>
                </c:pt>
                <c:pt idx="2">
                  <c:v>130027537.88000029</c:v>
                </c:pt>
                <c:pt idx="3">
                  <c:v>128737893.70000009</c:v>
                </c:pt>
                <c:pt idx="4">
                  <c:v>139553397.96999967</c:v>
                </c:pt>
                <c:pt idx="5">
                  <c:v>127477159.71000038</c:v>
                </c:pt>
                <c:pt idx="6">
                  <c:v>126793701.20000011</c:v>
                </c:pt>
                <c:pt idx="7">
                  <c:v>151129430.09999987</c:v>
                </c:pt>
                <c:pt idx="8">
                  <c:v>142016184.15000021</c:v>
                </c:pt>
                <c:pt idx="9">
                  <c:v>143411632.09000075</c:v>
                </c:pt>
                <c:pt idx="10">
                  <c:v>154298653.97000048</c:v>
                </c:pt>
                <c:pt idx="11">
                  <c:v>152183865.80000007</c:v>
                </c:pt>
              </c:numCache>
            </c:numRef>
          </c:val>
          <c:smooth val="1"/>
        </c:ser>
        <c:ser>
          <c:idx val="2"/>
          <c:order val="2"/>
          <c:tx>
            <c:strRef>
              <c:f>'Tarjeta de crédito año2016'!$B$3329</c:f>
              <c:strCache>
                <c:ptCount val="1"/>
                <c:pt idx="0">
                  <c:v>Banco Pichincha</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año2016'!$C$3329:$N$3329</c:f>
              <c:numCache>
                <c:formatCode>#,##0</c:formatCode>
                <c:ptCount val="12"/>
                <c:pt idx="0">
                  <c:v>111114102.99000046</c:v>
                </c:pt>
                <c:pt idx="1">
                  <c:v>112104308.29999988</c:v>
                </c:pt>
                <c:pt idx="2">
                  <c:v>109040233.53999949</c:v>
                </c:pt>
                <c:pt idx="3">
                  <c:v>104722487.44000024</c:v>
                </c:pt>
                <c:pt idx="4">
                  <c:v>98301265.519999951</c:v>
                </c:pt>
                <c:pt idx="5">
                  <c:v>102153251.12999964</c:v>
                </c:pt>
                <c:pt idx="6">
                  <c:v>102986732.67999984</c:v>
                </c:pt>
                <c:pt idx="7">
                  <c:v>111811341.28000072</c:v>
                </c:pt>
                <c:pt idx="8">
                  <c:v>113696406.36000009</c:v>
                </c:pt>
                <c:pt idx="9">
                  <c:v>110907161.8400002</c:v>
                </c:pt>
                <c:pt idx="10">
                  <c:v>113709764.70000021</c:v>
                </c:pt>
                <c:pt idx="11">
                  <c:v>116981103.11000015</c:v>
                </c:pt>
              </c:numCache>
            </c:numRef>
          </c:val>
          <c:smooth val="0"/>
        </c:ser>
        <c:ser>
          <c:idx val="3"/>
          <c:order val="3"/>
          <c:tx>
            <c:strRef>
              <c:f>'Tarjeta de crédito año2016'!$B$3330</c:f>
              <c:strCache>
                <c:ptCount val="1"/>
                <c:pt idx="0">
                  <c:v>Banco Guayaquil</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año2016'!$C$3330:$N$3330</c:f>
              <c:numCache>
                <c:formatCode>#,##0</c:formatCode>
                <c:ptCount val="12"/>
                <c:pt idx="0">
                  <c:v>55175011.670000002</c:v>
                </c:pt>
                <c:pt idx="1">
                  <c:v>59673024.740000002</c:v>
                </c:pt>
                <c:pt idx="2">
                  <c:v>77490878.630000114</c:v>
                </c:pt>
                <c:pt idx="3">
                  <c:v>80681991.569999889</c:v>
                </c:pt>
                <c:pt idx="4">
                  <c:v>90269435.990000084</c:v>
                </c:pt>
                <c:pt idx="5">
                  <c:v>83488659.289999828</c:v>
                </c:pt>
                <c:pt idx="6">
                  <c:v>84618752.030000091</c:v>
                </c:pt>
                <c:pt idx="7">
                  <c:v>96201396.779999956</c:v>
                </c:pt>
                <c:pt idx="8">
                  <c:v>92248673.429999828</c:v>
                </c:pt>
                <c:pt idx="9">
                  <c:v>87986748.769999951</c:v>
                </c:pt>
                <c:pt idx="10">
                  <c:v>94644233.899999976</c:v>
                </c:pt>
                <c:pt idx="11">
                  <c:v>97470714.790000111</c:v>
                </c:pt>
              </c:numCache>
            </c:numRef>
          </c:val>
          <c:smooth val="1"/>
        </c:ser>
        <c:ser>
          <c:idx val="4"/>
          <c:order val="4"/>
          <c:tx>
            <c:strRef>
              <c:f>'Tarjeta de crédito año2016'!$B$3331</c:f>
              <c:strCache>
                <c:ptCount val="1"/>
                <c:pt idx="0">
                  <c:v>Interdin</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año2016'!$C$3331:$N$3331</c:f>
              <c:numCache>
                <c:formatCode>#,##0</c:formatCode>
                <c:ptCount val="12"/>
                <c:pt idx="0">
                  <c:v>37955319.830000043</c:v>
                </c:pt>
                <c:pt idx="1">
                  <c:v>37558423.569999985</c:v>
                </c:pt>
                <c:pt idx="2">
                  <c:v>36803958.099999979</c:v>
                </c:pt>
                <c:pt idx="3">
                  <c:v>37382904.449999981</c:v>
                </c:pt>
                <c:pt idx="4">
                  <c:v>36223776.290000021</c:v>
                </c:pt>
                <c:pt idx="5">
                  <c:v>37110308.909999974</c:v>
                </c:pt>
                <c:pt idx="6">
                  <c:v>37738035.899999939</c:v>
                </c:pt>
                <c:pt idx="7">
                  <c:v>37738035.899999939</c:v>
                </c:pt>
                <c:pt idx="8">
                  <c:v>41632723.470000058</c:v>
                </c:pt>
                <c:pt idx="9">
                  <c:v>0</c:v>
                </c:pt>
                <c:pt idx="10">
                  <c:v>0</c:v>
                </c:pt>
                <c:pt idx="11">
                  <c:v>0</c:v>
                </c:pt>
              </c:numCache>
            </c:numRef>
          </c:val>
          <c:smooth val="0"/>
        </c:ser>
        <c:ser>
          <c:idx val="5"/>
          <c:order val="5"/>
          <c:tx>
            <c:strRef>
              <c:f>'Tarjeta de crédito año2016'!$B$3332</c:f>
              <c:strCache>
                <c:ptCount val="1"/>
                <c:pt idx="0">
                  <c:v>Produbanco Grupo Promerica</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año2016'!$C$3332:$N$3332</c:f>
              <c:numCache>
                <c:formatCode>#,##0</c:formatCode>
                <c:ptCount val="12"/>
                <c:pt idx="0">
                  <c:v>27330484.07</c:v>
                </c:pt>
                <c:pt idx="1">
                  <c:v>31376915.18</c:v>
                </c:pt>
                <c:pt idx="2">
                  <c:v>31565277.430000044</c:v>
                </c:pt>
                <c:pt idx="3">
                  <c:v>29901388.450000025</c:v>
                </c:pt>
                <c:pt idx="4">
                  <c:v>33450045.289999984</c:v>
                </c:pt>
                <c:pt idx="5">
                  <c:v>32341008.659999955</c:v>
                </c:pt>
                <c:pt idx="6">
                  <c:v>33154103.389999993</c:v>
                </c:pt>
                <c:pt idx="7">
                  <c:v>41561592.000000104</c:v>
                </c:pt>
                <c:pt idx="8">
                  <c:v>36156723.719999969</c:v>
                </c:pt>
                <c:pt idx="9">
                  <c:v>38768608.540000029</c:v>
                </c:pt>
                <c:pt idx="10">
                  <c:v>42465533.769999996</c:v>
                </c:pt>
                <c:pt idx="11">
                  <c:v>42026867.250000022</c:v>
                </c:pt>
              </c:numCache>
            </c:numRef>
          </c:val>
          <c:smooth val="0"/>
        </c:ser>
        <c:ser>
          <c:idx val="6"/>
          <c:order val="6"/>
          <c:tx>
            <c:strRef>
              <c:f>'Tarjeta de crédito año2016'!$B$3333</c:f>
              <c:strCache>
                <c:ptCount val="1"/>
                <c:pt idx="0">
                  <c:v>Banco Solidario</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año2016'!$C$3333:$N$3333</c:f>
              <c:numCache>
                <c:formatCode>#,##0</c:formatCode>
                <c:ptCount val="12"/>
                <c:pt idx="0">
                  <c:v>24405837.289999999</c:v>
                </c:pt>
                <c:pt idx="1">
                  <c:v>29476347.829999998</c:v>
                </c:pt>
                <c:pt idx="2">
                  <c:v>29678127.600000001</c:v>
                </c:pt>
                <c:pt idx="3">
                  <c:v>27058415.780000001</c:v>
                </c:pt>
                <c:pt idx="4">
                  <c:v>30858163.030000031</c:v>
                </c:pt>
                <c:pt idx="5">
                  <c:v>32683400.940000005</c:v>
                </c:pt>
                <c:pt idx="6">
                  <c:v>35991248.110000014</c:v>
                </c:pt>
                <c:pt idx="7">
                  <c:v>31967548.840000018</c:v>
                </c:pt>
                <c:pt idx="8">
                  <c:v>30670596.540000014</c:v>
                </c:pt>
                <c:pt idx="9">
                  <c:v>32388650.319999982</c:v>
                </c:pt>
                <c:pt idx="10">
                  <c:v>33981306.640000015</c:v>
                </c:pt>
                <c:pt idx="11">
                  <c:v>36441274.340000011</c:v>
                </c:pt>
              </c:numCache>
            </c:numRef>
          </c:val>
          <c:smooth val="0"/>
        </c:ser>
        <c:ser>
          <c:idx val="7"/>
          <c:order val="7"/>
          <c:tx>
            <c:strRef>
              <c:f>'Tarjeta de crédito año2016'!$B$3334</c:f>
              <c:strCache>
                <c:ptCount val="1"/>
                <c:pt idx="0">
                  <c:v>Banco Bolivariano</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año2016'!$C$3334:$N$3334</c:f>
              <c:numCache>
                <c:formatCode>#,##0</c:formatCode>
                <c:ptCount val="12"/>
                <c:pt idx="0">
                  <c:v>22042959.41</c:v>
                </c:pt>
                <c:pt idx="1">
                  <c:v>23700463.870000001</c:v>
                </c:pt>
                <c:pt idx="2">
                  <c:v>25337752.110000018</c:v>
                </c:pt>
                <c:pt idx="3">
                  <c:v>24325350.56000001</c:v>
                </c:pt>
                <c:pt idx="4">
                  <c:v>27205270.140000023</c:v>
                </c:pt>
                <c:pt idx="5">
                  <c:v>26227463.650000025</c:v>
                </c:pt>
                <c:pt idx="6">
                  <c:v>24814171.290000029</c:v>
                </c:pt>
                <c:pt idx="7">
                  <c:v>29211107.93999999</c:v>
                </c:pt>
                <c:pt idx="8">
                  <c:v>28267705.879999921</c:v>
                </c:pt>
                <c:pt idx="9">
                  <c:v>28692705.319999937</c:v>
                </c:pt>
                <c:pt idx="10">
                  <c:v>29982387.849999998</c:v>
                </c:pt>
                <c:pt idx="11">
                  <c:v>29821419.159999985</c:v>
                </c:pt>
              </c:numCache>
            </c:numRef>
          </c:val>
          <c:smooth val="0"/>
        </c:ser>
        <c:ser>
          <c:idx val="8"/>
          <c:order val="8"/>
          <c:tx>
            <c:strRef>
              <c:f>'Tarjeta de crédito año2016'!$B$3335</c:f>
              <c:strCache>
                <c:ptCount val="1"/>
                <c:pt idx="0">
                  <c:v>Banco del Austro</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año2016'!$C$3335:$N$3335</c:f>
              <c:numCache>
                <c:formatCode>#,##0</c:formatCode>
                <c:ptCount val="12"/>
                <c:pt idx="0">
                  <c:v>19827190.759999998</c:v>
                </c:pt>
                <c:pt idx="1">
                  <c:v>21731000.48</c:v>
                </c:pt>
                <c:pt idx="2">
                  <c:v>21144702.480000123</c:v>
                </c:pt>
                <c:pt idx="3">
                  <c:v>18679437.240000017</c:v>
                </c:pt>
                <c:pt idx="4">
                  <c:v>20593634.570000034</c:v>
                </c:pt>
                <c:pt idx="5">
                  <c:v>20382424.980000038</c:v>
                </c:pt>
                <c:pt idx="6">
                  <c:v>19659716.890000034</c:v>
                </c:pt>
                <c:pt idx="7">
                  <c:v>22613433.600000005</c:v>
                </c:pt>
                <c:pt idx="8">
                  <c:v>20760921.269999977</c:v>
                </c:pt>
                <c:pt idx="9">
                  <c:v>20777017.96999998</c:v>
                </c:pt>
                <c:pt idx="10">
                  <c:v>24000258.649999946</c:v>
                </c:pt>
                <c:pt idx="11">
                  <c:v>28222394.719999932</c:v>
                </c:pt>
              </c:numCache>
            </c:numRef>
          </c:val>
          <c:smooth val="0"/>
        </c:ser>
        <c:ser>
          <c:idx val="9"/>
          <c:order val="9"/>
          <c:tx>
            <c:strRef>
              <c:f>'Tarjeta de crédito año2016'!$B$3336</c:f>
              <c:strCache>
                <c:ptCount val="1"/>
                <c:pt idx="0">
                  <c:v>Banco Internacional</c:v>
                </c:pt>
              </c:strCache>
            </c:strRef>
          </c:tx>
          <c:cat>
            <c:strRef>
              <c:f>'Tarjeta de crédito año2016'!$C$3326:$N$3326</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año2016'!$C$3336:$N$3336</c:f>
              <c:numCache>
                <c:formatCode>#,##0</c:formatCode>
                <c:ptCount val="12"/>
                <c:pt idx="0">
                  <c:v>17431232.069999974</c:v>
                </c:pt>
                <c:pt idx="1">
                  <c:v>19557626.279999994</c:v>
                </c:pt>
                <c:pt idx="2">
                  <c:v>21201851.770000007</c:v>
                </c:pt>
                <c:pt idx="3">
                  <c:v>20173982.459999997</c:v>
                </c:pt>
                <c:pt idx="4">
                  <c:v>20581155.110000048</c:v>
                </c:pt>
                <c:pt idx="5">
                  <c:v>18788895.660000008</c:v>
                </c:pt>
                <c:pt idx="6">
                  <c:v>17984483.899999991</c:v>
                </c:pt>
                <c:pt idx="7">
                  <c:v>21937436.059999965</c:v>
                </c:pt>
                <c:pt idx="8">
                  <c:v>21222003.780000012</c:v>
                </c:pt>
                <c:pt idx="9">
                  <c:v>20558668.909999985</c:v>
                </c:pt>
                <c:pt idx="10">
                  <c:v>18402151.930000015</c:v>
                </c:pt>
                <c:pt idx="11">
                  <c:v>19848287.539999988</c:v>
                </c:pt>
              </c:numCache>
            </c:numRef>
          </c:val>
          <c:smooth val="0"/>
        </c:ser>
        <c:dLbls>
          <c:showLegendKey val="0"/>
          <c:showVal val="0"/>
          <c:showCatName val="0"/>
          <c:showSerName val="0"/>
          <c:showPercent val="0"/>
          <c:showBubbleSize val="0"/>
        </c:dLbls>
        <c:marker val="1"/>
        <c:smooth val="0"/>
        <c:axId val="101356672"/>
        <c:axId val="101358592"/>
      </c:lineChart>
      <c:catAx>
        <c:axId val="101356672"/>
        <c:scaling>
          <c:orientation val="minMax"/>
        </c:scaling>
        <c:delete val="0"/>
        <c:axPos val="b"/>
        <c:title>
          <c:tx>
            <c:rich>
              <a:bodyPr/>
              <a:lstStyle/>
              <a:p>
                <a:pPr>
                  <a:defRPr/>
                </a:pPr>
                <a:r>
                  <a:rPr lang="es-EC"/>
                  <a:t>Meses</a:t>
                </a:r>
              </a:p>
            </c:rich>
          </c:tx>
          <c:overlay val="0"/>
        </c:title>
        <c:majorTickMark val="out"/>
        <c:minorTickMark val="none"/>
        <c:tickLblPos val="nextTo"/>
        <c:txPr>
          <a:bodyPr rot="-5400000" vert="horz"/>
          <a:lstStyle/>
          <a:p>
            <a:pPr>
              <a:defRPr/>
            </a:pPr>
            <a:endParaRPr lang="es-EC"/>
          </a:p>
        </c:txPr>
        <c:crossAx val="101358592"/>
        <c:crosses val="autoZero"/>
        <c:auto val="1"/>
        <c:lblAlgn val="ctr"/>
        <c:lblOffset val="100"/>
        <c:noMultiLvlLbl val="0"/>
      </c:catAx>
      <c:valAx>
        <c:axId val="101358592"/>
        <c:scaling>
          <c:orientation val="minMax"/>
        </c:scaling>
        <c:delete val="0"/>
        <c:axPos val="l"/>
        <c:title>
          <c:tx>
            <c:rich>
              <a:bodyPr rot="-5400000" vert="horz"/>
              <a:lstStyle/>
              <a:p>
                <a:pPr>
                  <a:defRPr/>
                </a:pPr>
                <a:r>
                  <a:rPr lang="es-EC"/>
                  <a:t>Facturación</a:t>
                </a:r>
                <a:r>
                  <a:rPr lang="es-EC" baseline="0"/>
                  <a:t> total  (USD)</a:t>
                </a:r>
                <a:endParaRPr lang="es-EC"/>
              </a:p>
            </c:rich>
          </c:tx>
          <c:overlay val="0"/>
        </c:title>
        <c:numFmt formatCode="#,##0" sourceLinked="1"/>
        <c:majorTickMark val="out"/>
        <c:minorTickMark val="none"/>
        <c:tickLblPos val="nextTo"/>
        <c:crossAx val="10135667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año2016'!$P$3326</c:f>
              <c:strCache>
                <c:ptCount val="1"/>
                <c:pt idx="0">
                  <c:v>Cuota de emisor por facturación total</c:v>
                </c:pt>
              </c:strCache>
            </c:strRef>
          </c:tx>
          <c:spPr>
            <a:ln>
              <a:solidFill>
                <a:schemeClr val="tx1"/>
              </a:solidFill>
            </a:ln>
          </c:spPr>
          <c:dPt>
            <c:idx val="0"/>
            <c:bubble3D val="0"/>
          </c:dPt>
          <c:dPt>
            <c:idx val="1"/>
            <c:bubble3D val="0"/>
          </c:dPt>
          <c:dPt>
            <c:idx val="2"/>
            <c:bubble3D val="0"/>
          </c:dPt>
          <c:dPt>
            <c:idx val="3"/>
            <c:bubble3D val="0"/>
          </c:dPt>
          <c:dLbls>
            <c:dLbl>
              <c:idx val="0"/>
              <c:layout>
                <c:manualLayout>
                  <c:x val="3.1375422705314009E-2"/>
                  <c:y val="3.9145299145299142E-2"/>
                </c:manualLayout>
              </c:layout>
              <c:showLegendKey val="0"/>
              <c:showVal val="0"/>
              <c:showCatName val="1"/>
              <c:showSerName val="0"/>
              <c:showPercent val="1"/>
              <c:showBubbleSize val="0"/>
            </c:dLbl>
            <c:dLbl>
              <c:idx val="1"/>
              <c:layout>
                <c:manualLayout>
                  <c:x val="5.0502234299516911E-2"/>
                  <c:y val="-5.5974358974358977E-2"/>
                </c:manualLayout>
              </c:layout>
              <c:showLegendKey val="0"/>
              <c:showVal val="0"/>
              <c:showCatName val="1"/>
              <c:showSerName val="0"/>
              <c:showPercent val="1"/>
              <c:showBubbleSize val="0"/>
            </c:dLbl>
            <c:dLbl>
              <c:idx val="2"/>
              <c:layout>
                <c:manualLayout>
                  <c:x val="-4.1889371980676327E-2"/>
                  <c:y val="-3.8140170940170942E-2"/>
                </c:manualLayout>
              </c:layout>
              <c:showLegendKey val="0"/>
              <c:showVal val="0"/>
              <c:showCatName val="1"/>
              <c:showSerName val="0"/>
              <c:showPercent val="1"/>
              <c:showBubbleSize val="0"/>
            </c:dLbl>
            <c:dLbl>
              <c:idx val="3"/>
              <c:layout>
                <c:manualLayout>
                  <c:x val="-1.9530797101449275E-2"/>
                  <c:y val="-6.6194444444444443E-3"/>
                </c:manualLayout>
              </c:layout>
              <c:showLegendKey val="0"/>
              <c:showVal val="0"/>
              <c:showCatName val="1"/>
              <c:showSerName val="0"/>
              <c:showPercent val="1"/>
              <c:showBubbleSize val="0"/>
            </c:dLbl>
            <c:dLbl>
              <c:idx val="4"/>
              <c:layout>
                <c:manualLayout>
                  <c:x val="-3.0614432367149759E-2"/>
                  <c:y val="6.7854273504273505E-2"/>
                </c:manualLayout>
              </c:layout>
              <c:showLegendKey val="0"/>
              <c:showVal val="0"/>
              <c:showCatName val="1"/>
              <c:showSerName val="0"/>
              <c:showPercent val="1"/>
              <c:showBubbleSize val="0"/>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año2016'!$B$3327:$B$3346</c:f>
              <c:strCache>
                <c:ptCount val="20"/>
                <c:pt idx="0">
                  <c:v>Diners Club</c:v>
                </c:pt>
                <c:pt idx="1">
                  <c:v>Banco Pacífico</c:v>
                </c:pt>
                <c:pt idx="2">
                  <c:v>Banco Pichincha</c:v>
                </c:pt>
                <c:pt idx="3">
                  <c:v>Banco Guayaquil</c:v>
                </c:pt>
                <c:pt idx="4">
                  <c:v>Interdin</c:v>
                </c:pt>
                <c:pt idx="5">
                  <c:v>Produbanco Grupo Promerica</c:v>
                </c:pt>
                <c:pt idx="6">
                  <c:v>Banco Solidario</c:v>
                </c:pt>
                <c:pt idx="7">
                  <c:v>Banco Bolivariano</c:v>
                </c:pt>
                <c:pt idx="8">
                  <c:v>Banco del Austro</c:v>
                </c:pt>
                <c:pt idx="9">
                  <c:v>Banco Internacional</c:v>
                </c:pt>
                <c:pt idx="10">
                  <c:v>Banco General Rumiñahui</c:v>
                </c:pt>
                <c:pt idx="11">
                  <c:v>Banco de Machala</c:v>
                </c:pt>
                <c:pt idx="12">
                  <c:v>Banco de Loja</c:v>
                </c:pt>
                <c:pt idx="13">
                  <c:v>Mutualista Pichincha</c:v>
                </c:pt>
                <c:pt idx="14">
                  <c:v>Banco Amazonas</c:v>
                </c:pt>
                <c:pt idx="15">
                  <c:v>Mutualista Azuay</c:v>
                </c:pt>
                <c:pt idx="16">
                  <c:v>Banco Comercial de Manabí</c:v>
                </c:pt>
                <c:pt idx="17">
                  <c:v>Mutualista Imbabura</c:v>
                </c:pt>
                <c:pt idx="18">
                  <c:v>Firesa</c:v>
                </c:pt>
                <c:pt idx="19">
                  <c:v>Banco Procredit</c:v>
                </c:pt>
              </c:strCache>
            </c:strRef>
          </c:cat>
          <c:val>
            <c:numRef>
              <c:f>'Tarjeta de crédito año2016'!$P$3327:$P$3346</c:f>
              <c:numCache>
                <c:formatCode>0%</c:formatCode>
                <c:ptCount val="20"/>
                <c:pt idx="0">
                  <c:v>0.36008984069717148</c:v>
                </c:pt>
                <c:pt idx="1">
                  <c:v>0.17194043751387078</c:v>
                </c:pt>
                <c:pt idx="2">
                  <c:v>0.13869034569159511</c:v>
                </c:pt>
                <c:pt idx="3">
                  <c:v>0.10606528347442597</c:v>
                </c:pt>
                <c:pt idx="4">
                  <c:v>3.6079236531610992E-2</c:v>
                </c:pt>
                <c:pt idx="5">
                  <c:v>4.456012087834979E-2</c:v>
                </c:pt>
                <c:pt idx="6">
                  <c:v>3.9840228833841904E-2</c:v>
                </c:pt>
                <c:pt idx="7">
                  <c:v>3.3903226117823468E-2</c:v>
                </c:pt>
                <c:pt idx="8">
                  <c:v>2.7407818402000916E-2</c:v>
                </c:pt>
                <c:pt idx="9">
                  <c:v>2.5211693929854249E-2</c:v>
                </c:pt>
                <c:pt idx="10">
                  <c:v>6.9420298706701928E-3</c:v>
                </c:pt>
                <c:pt idx="11">
                  <c:v>4.3043891967258401E-3</c:v>
                </c:pt>
                <c:pt idx="12">
                  <c:v>2.1211920824944505E-3</c:v>
                </c:pt>
                <c:pt idx="13">
                  <c:v>1.5143935241752897E-3</c:v>
                </c:pt>
                <c:pt idx="14">
                  <c:v>5.4753557454933241E-4</c:v>
                </c:pt>
                <c:pt idx="15">
                  <c:v>4.4995827263559561E-4</c:v>
                </c:pt>
                <c:pt idx="16">
                  <c:v>2.1504249519066894E-4</c:v>
                </c:pt>
                <c:pt idx="17">
                  <c:v>9.6783317579792133E-5</c:v>
                </c:pt>
                <c:pt idx="18">
                  <c:v>2.0038915797932229E-5</c:v>
                </c:pt>
                <c:pt idx="19">
                  <c:v>4.0467963644340232E-7</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el exterior</a:t>
            </a:r>
          </a:p>
          <a:p>
            <a:pPr>
              <a:defRPr/>
            </a:pPr>
            <a:r>
              <a:rPr lang="es-EC" baseline="0"/>
              <a:t>por emisor</a:t>
            </a:r>
            <a:endParaRPr lang="es-EC"/>
          </a:p>
        </c:rich>
      </c:tx>
      <c:layout>
        <c:manualLayout>
          <c:xMode val="edge"/>
          <c:yMode val="edge"/>
          <c:x val="0.14577657004830918"/>
          <c:y val="1.628205128205128E-2"/>
        </c:manualLayout>
      </c:layout>
      <c:overlay val="1"/>
    </c:title>
    <c:autoTitleDeleted val="0"/>
    <c:plotArea>
      <c:layout>
        <c:manualLayout>
          <c:layoutTarget val="inner"/>
          <c:xMode val="edge"/>
          <c:yMode val="edge"/>
          <c:x val="7.4728864734299516E-2"/>
          <c:y val="0.16309871794871794"/>
          <c:w val="0.62459601449275359"/>
          <c:h val="0.61478183760683758"/>
        </c:manualLayout>
      </c:layout>
      <c:lineChart>
        <c:grouping val="standard"/>
        <c:varyColors val="0"/>
        <c:ser>
          <c:idx val="0"/>
          <c:order val="0"/>
          <c:tx>
            <c:strRef>
              <c:f>'Tarjeta de crédito año2016'!$B$3462</c:f>
              <c:strCache>
                <c:ptCount val="1"/>
                <c:pt idx="0">
                  <c:v>Banco Pacífico</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año2016'!$C$3462:$N$3462</c:f>
              <c:numCache>
                <c:formatCode>#,##0</c:formatCode>
                <c:ptCount val="12"/>
                <c:pt idx="2">
                  <c:v>65095.99999999992</c:v>
                </c:pt>
                <c:pt idx="3">
                  <c:v>67845.999999999985</c:v>
                </c:pt>
                <c:pt idx="4">
                  <c:v>66139.000000000044</c:v>
                </c:pt>
                <c:pt idx="5">
                  <c:v>61810.999999999956</c:v>
                </c:pt>
                <c:pt idx="6">
                  <c:v>269082.99999999983</c:v>
                </c:pt>
                <c:pt idx="7">
                  <c:v>372928.00000000052</c:v>
                </c:pt>
                <c:pt idx="8">
                  <c:v>327963.00000000006</c:v>
                </c:pt>
                <c:pt idx="9">
                  <c:v>356823.99999999942</c:v>
                </c:pt>
                <c:pt idx="10">
                  <c:v>389523.0000000007</c:v>
                </c:pt>
                <c:pt idx="11">
                  <c:v>334874.00000000064</c:v>
                </c:pt>
              </c:numCache>
            </c:numRef>
          </c:val>
          <c:smooth val="1"/>
        </c:ser>
        <c:ser>
          <c:idx val="1"/>
          <c:order val="1"/>
          <c:tx>
            <c:strRef>
              <c:f>'Tarjeta de crédito año2016'!$B$3463</c:f>
              <c:strCache>
                <c:ptCount val="1"/>
                <c:pt idx="0">
                  <c:v>Banco Pichincha</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año2016'!$C$3463:$N$3463</c:f>
              <c:numCache>
                <c:formatCode>#,##0</c:formatCode>
                <c:ptCount val="12"/>
                <c:pt idx="0">
                  <c:v>45828.999999999964</c:v>
                </c:pt>
                <c:pt idx="1">
                  <c:v>43236.000000000138</c:v>
                </c:pt>
                <c:pt idx="2">
                  <c:v>52898.999999999942</c:v>
                </c:pt>
                <c:pt idx="3">
                  <c:v>53230.999999999709</c:v>
                </c:pt>
                <c:pt idx="4">
                  <c:v>50910.999999999949</c:v>
                </c:pt>
                <c:pt idx="5">
                  <c:v>52461.999999999782</c:v>
                </c:pt>
                <c:pt idx="6">
                  <c:v>166271.99999999971</c:v>
                </c:pt>
                <c:pt idx="7">
                  <c:v>226968.99999999994</c:v>
                </c:pt>
                <c:pt idx="8">
                  <c:v>231871.99999999983</c:v>
                </c:pt>
                <c:pt idx="9">
                  <c:v>218278.9999999998</c:v>
                </c:pt>
                <c:pt idx="10">
                  <c:v>232263.00000000015</c:v>
                </c:pt>
                <c:pt idx="11">
                  <c:v>237077.99999999974</c:v>
                </c:pt>
              </c:numCache>
            </c:numRef>
          </c:val>
          <c:smooth val="1"/>
        </c:ser>
        <c:ser>
          <c:idx val="2"/>
          <c:order val="2"/>
          <c:tx>
            <c:strRef>
              <c:f>'Tarjeta de crédito año2016'!$B$3464</c:f>
              <c:strCache>
                <c:ptCount val="1"/>
                <c:pt idx="0">
                  <c:v>Diners Club</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año2016'!$C$3464:$N$3464</c:f>
              <c:numCache>
                <c:formatCode>#,##0</c:formatCode>
                <c:ptCount val="12"/>
                <c:pt idx="0">
                  <c:v>82265.999999999913</c:v>
                </c:pt>
                <c:pt idx="1">
                  <c:v>83092.00000000032</c:v>
                </c:pt>
                <c:pt idx="2">
                  <c:v>88128.000000000058</c:v>
                </c:pt>
                <c:pt idx="3">
                  <c:v>96927.000000000335</c:v>
                </c:pt>
                <c:pt idx="4">
                  <c:v>93157.999999999563</c:v>
                </c:pt>
                <c:pt idx="5">
                  <c:v>147641.00000000003</c:v>
                </c:pt>
                <c:pt idx="6">
                  <c:v>139385.99999999988</c:v>
                </c:pt>
                <c:pt idx="7">
                  <c:v>139388.00000000015</c:v>
                </c:pt>
                <c:pt idx="8">
                  <c:v>197916.99999999951</c:v>
                </c:pt>
                <c:pt idx="9">
                  <c:v>326669.00000000052</c:v>
                </c:pt>
                <c:pt idx="10">
                  <c:v>357180.9999999993</c:v>
                </c:pt>
                <c:pt idx="11">
                  <c:v>349787.99999999965</c:v>
                </c:pt>
              </c:numCache>
            </c:numRef>
          </c:val>
          <c:smooth val="0"/>
        </c:ser>
        <c:ser>
          <c:idx val="3"/>
          <c:order val="3"/>
          <c:tx>
            <c:strRef>
              <c:f>'Tarjeta de crédito año2016'!$B$3465</c:f>
              <c:strCache>
                <c:ptCount val="1"/>
                <c:pt idx="0">
                  <c:v>Interdin</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año2016'!$C$3465:$N$3465</c:f>
              <c:numCache>
                <c:formatCode>#,##0</c:formatCode>
                <c:ptCount val="12"/>
                <c:pt idx="0">
                  <c:v>28721.999999999978</c:v>
                </c:pt>
                <c:pt idx="1">
                  <c:v>27637.999999999964</c:v>
                </c:pt>
                <c:pt idx="2">
                  <c:v>26869.000000000007</c:v>
                </c:pt>
                <c:pt idx="3">
                  <c:v>30387.000000000011</c:v>
                </c:pt>
                <c:pt idx="4">
                  <c:v>31497.999999999993</c:v>
                </c:pt>
                <c:pt idx="5">
                  <c:v>115032.00000000003</c:v>
                </c:pt>
                <c:pt idx="6">
                  <c:v>118708.99999999969</c:v>
                </c:pt>
                <c:pt idx="7">
                  <c:v>118708.99999999969</c:v>
                </c:pt>
                <c:pt idx="8">
                  <c:v>149757.00000000041</c:v>
                </c:pt>
                <c:pt idx="9">
                  <c:v>0</c:v>
                </c:pt>
                <c:pt idx="10">
                  <c:v>0</c:v>
                </c:pt>
                <c:pt idx="11">
                  <c:v>0</c:v>
                </c:pt>
              </c:numCache>
            </c:numRef>
          </c:val>
          <c:smooth val="0"/>
        </c:ser>
        <c:ser>
          <c:idx val="4"/>
          <c:order val="4"/>
          <c:tx>
            <c:strRef>
              <c:f>'Tarjeta de crédito año2016'!$B$3466</c:f>
              <c:strCache>
                <c:ptCount val="1"/>
                <c:pt idx="0">
                  <c:v>Banco Guayaquil</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año2016'!$C$3466:$N$3466</c:f>
              <c:numCache>
                <c:formatCode>#,##0</c:formatCode>
                <c:ptCount val="12"/>
                <c:pt idx="2">
                  <c:v>35028.000000000036</c:v>
                </c:pt>
                <c:pt idx="3">
                  <c:v>35313.000000000044</c:v>
                </c:pt>
                <c:pt idx="4">
                  <c:v>35726.999999999884</c:v>
                </c:pt>
                <c:pt idx="5">
                  <c:v>35226.999999999935</c:v>
                </c:pt>
                <c:pt idx="6">
                  <c:v>101404.99999999983</c:v>
                </c:pt>
                <c:pt idx="7">
                  <c:v>142242.9999999998</c:v>
                </c:pt>
                <c:pt idx="8">
                  <c:v>124214.99999999999</c:v>
                </c:pt>
                <c:pt idx="9">
                  <c:v>134470.99999999988</c:v>
                </c:pt>
                <c:pt idx="10">
                  <c:v>145646.99999999994</c:v>
                </c:pt>
                <c:pt idx="11">
                  <c:v>126195.00000000016</c:v>
                </c:pt>
              </c:numCache>
            </c:numRef>
          </c:val>
          <c:smooth val="0"/>
        </c:ser>
        <c:ser>
          <c:idx val="5"/>
          <c:order val="5"/>
          <c:tx>
            <c:strRef>
              <c:f>'Tarjeta de crédito año2016'!$B$3467</c:f>
              <c:strCache>
                <c:ptCount val="1"/>
                <c:pt idx="0">
                  <c:v>Produbanco Grupo Promerica</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año2016'!$C$3467:$N$3467</c:f>
              <c:numCache>
                <c:formatCode>#,##0</c:formatCode>
                <c:ptCount val="12"/>
                <c:pt idx="2">
                  <c:v>20745.999999999996</c:v>
                </c:pt>
                <c:pt idx="3">
                  <c:v>20932.999999999975</c:v>
                </c:pt>
                <c:pt idx="4">
                  <c:v>22033.000000000029</c:v>
                </c:pt>
                <c:pt idx="5">
                  <c:v>21659.999999999985</c:v>
                </c:pt>
                <c:pt idx="6">
                  <c:v>86279</c:v>
                </c:pt>
                <c:pt idx="7">
                  <c:v>123895.00000000007</c:v>
                </c:pt>
                <c:pt idx="8">
                  <c:v>100467.00000000012</c:v>
                </c:pt>
                <c:pt idx="9">
                  <c:v>106074.00000000007</c:v>
                </c:pt>
                <c:pt idx="10">
                  <c:v>118871.99999999996</c:v>
                </c:pt>
                <c:pt idx="11">
                  <c:v>101970.0000000001</c:v>
                </c:pt>
              </c:numCache>
            </c:numRef>
          </c:val>
          <c:smooth val="0"/>
        </c:ser>
        <c:ser>
          <c:idx val="6"/>
          <c:order val="6"/>
          <c:tx>
            <c:strRef>
              <c:f>'Tarjeta de crédito año2016'!$B$3468</c:f>
              <c:strCache>
                <c:ptCount val="1"/>
                <c:pt idx="0">
                  <c:v>Banco Bolivariano</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año2016'!$C$3468:$N$3468</c:f>
              <c:numCache>
                <c:formatCode>#,##0</c:formatCode>
                <c:ptCount val="12"/>
                <c:pt idx="2">
                  <c:v>31530</c:v>
                </c:pt>
                <c:pt idx="3">
                  <c:v>32416.999999999989</c:v>
                </c:pt>
                <c:pt idx="4">
                  <c:v>30563.999999999953</c:v>
                </c:pt>
                <c:pt idx="5">
                  <c:v>29990.999999999996</c:v>
                </c:pt>
                <c:pt idx="6">
                  <c:v>66770.999999999913</c:v>
                </c:pt>
                <c:pt idx="7">
                  <c:v>84471.000000000247</c:v>
                </c:pt>
                <c:pt idx="8">
                  <c:v>81433</c:v>
                </c:pt>
                <c:pt idx="9">
                  <c:v>93743.000000000102</c:v>
                </c:pt>
                <c:pt idx="10">
                  <c:v>98616.000000000102</c:v>
                </c:pt>
                <c:pt idx="11">
                  <c:v>81531.999999999971</c:v>
                </c:pt>
              </c:numCache>
            </c:numRef>
          </c:val>
          <c:smooth val="0"/>
        </c:ser>
        <c:ser>
          <c:idx val="7"/>
          <c:order val="7"/>
          <c:tx>
            <c:strRef>
              <c:f>'Tarjeta de crédito año2016'!$B$3469</c:f>
              <c:strCache>
                <c:ptCount val="1"/>
                <c:pt idx="0">
                  <c:v>Banco Internacional</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año2016'!$C$3469:$N$3469</c:f>
              <c:numCache>
                <c:formatCode>#,##0</c:formatCode>
                <c:ptCount val="12"/>
                <c:pt idx="0">
                  <c:v>16182.000000000013</c:v>
                </c:pt>
                <c:pt idx="1">
                  <c:v>16084.99999999998</c:v>
                </c:pt>
                <c:pt idx="2">
                  <c:v>17527.999999999985</c:v>
                </c:pt>
                <c:pt idx="3">
                  <c:v>15804.000000000035</c:v>
                </c:pt>
                <c:pt idx="4">
                  <c:v>17940.000000000025</c:v>
                </c:pt>
                <c:pt idx="5">
                  <c:v>15280.999999999989</c:v>
                </c:pt>
                <c:pt idx="6">
                  <c:v>34397.000000000022</c:v>
                </c:pt>
                <c:pt idx="7">
                  <c:v>48823.999999999985</c:v>
                </c:pt>
                <c:pt idx="8">
                  <c:v>41653.999999999905</c:v>
                </c:pt>
                <c:pt idx="9">
                  <c:v>43539.999999999884</c:v>
                </c:pt>
                <c:pt idx="10">
                  <c:v>42254.000000000102</c:v>
                </c:pt>
                <c:pt idx="11">
                  <c:v>40578.000000000036</c:v>
                </c:pt>
              </c:numCache>
            </c:numRef>
          </c:val>
          <c:smooth val="0"/>
        </c:ser>
        <c:ser>
          <c:idx val="8"/>
          <c:order val="8"/>
          <c:tx>
            <c:strRef>
              <c:f>'Tarjeta de crédito año2016'!$B$3470</c:f>
              <c:strCache>
                <c:ptCount val="1"/>
                <c:pt idx="0">
                  <c:v>Banco del Austro</c:v>
                </c:pt>
              </c:strCache>
            </c:strRef>
          </c:tx>
          <c:cat>
            <c:strRef>
              <c:f>'Tarjeta de crédito año2016'!$C$3461:$N$3461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año2016'!$C$3470:$N$3470</c:f>
              <c:numCache>
                <c:formatCode>#,##0</c:formatCode>
                <c:ptCount val="12"/>
                <c:pt idx="2">
                  <c:v>12321.99999999998</c:v>
                </c:pt>
                <c:pt idx="3">
                  <c:v>12569.000000000025</c:v>
                </c:pt>
                <c:pt idx="4">
                  <c:v>10662.999999999971</c:v>
                </c:pt>
                <c:pt idx="5">
                  <c:v>11513.999999999976</c:v>
                </c:pt>
                <c:pt idx="6">
                  <c:v>13804.000000000035</c:v>
                </c:pt>
                <c:pt idx="7">
                  <c:v>24282.000000000055</c:v>
                </c:pt>
                <c:pt idx="8">
                  <c:v>15623.999999999985</c:v>
                </c:pt>
                <c:pt idx="9">
                  <c:v>15722.99999999996</c:v>
                </c:pt>
                <c:pt idx="10">
                  <c:v>18981.999999999989</c:v>
                </c:pt>
                <c:pt idx="11">
                  <c:v>15485.00000000002</c:v>
                </c:pt>
              </c:numCache>
            </c:numRef>
          </c:val>
          <c:smooth val="0"/>
        </c:ser>
        <c:dLbls>
          <c:showLegendKey val="0"/>
          <c:showVal val="0"/>
          <c:showCatName val="0"/>
          <c:showSerName val="0"/>
          <c:showPercent val="0"/>
          <c:showBubbleSize val="0"/>
        </c:dLbls>
        <c:marker val="1"/>
        <c:smooth val="0"/>
        <c:axId val="101745024"/>
        <c:axId val="101746560"/>
      </c:lineChart>
      <c:catAx>
        <c:axId val="101745024"/>
        <c:scaling>
          <c:orientation val="minMax"/>
        </c:scaling>
        <c:delete val="0"/>
        <c:axPos val="b"/>
        <c:majorTickMark val="out"/>
        <c:minorTickMark val="none"/>
        <c:tickLblPos val="nextTo"/>
        <c:txPr>
          <a:bodyPr rot="-5400000" vert="horz"/>
          <a:lstStyle/>
          <a:p>
            <a:pPr>
              <a:defRPr/>
            </a:pPr>
            <a:endParaRPr lang="es-EC"/>
          </a:p>
        </c:txPr>
        <c:crossAx val="101746560"/>
        <c:crosses val="autoZero"/>
        <c:auto val="1"/>
        <c:lblAlgn val="ctr"/>
        <c:lblOffset val="100"/>
        <c:noMultiLvlLbl val="0"/>
      </c:catAx>
      <c:valAx>
        <c:axId val="101746560"/>
        <c:scaling>
          <c:orientation val="minMax"/>
        </c:scaling>
        <c:delete val="0"/>
        <c:axPos val="l"/>
        <c:numFmt formatCode="#,##0" sourceLinked="1"/>
        <c:majorTickMark val="out"/>
        <c:minorTickMark val="none"/>
        <c:tickLblPos val="nextTo"/>
        <c:crossAx val="101745024"/>
        <c:crosses val="autoZero"/>
        <c:crossBetween val="between"/>
      </c:valAx>
      <c:spPr>
        <a:ln>
          <a:solidFill>
            <a:schemeClr val="tx1"/>
          </a:solidFill>
        </a:ln>
      </c:spPr>
    </c:plotArea>
    <c:legend>
      <c:legendPos val="r"/>
      <c:layout>
        <c:manualLayout>
          <c:xMode val="edge"/>
          <c:yMode val="edge"/>
          <c:x val="0.73460265700483096"/>
          <c:y val="0.1679190170940171"/>
          <c:w val="0.23135767412255567"/>
          <c:h val="0.44164038461538463"/>
        </c:manualLayout>
      </c:layout>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año2016'!$P$3461</c:f>
              <c:strCache>
                <c:ptCount val="1"/>
                <c:pt idx="0">
                  <c:v>Cuota de emisor por transacciones de consumos en el exterior</c:v>
                </c:pt>
              </c:strCache>
            </c:strRef>
          </c:tx>
          <c:spPr>
            <a:ln>
              <a:solidFill>
                <a:schemeClr val="tx1"/>
              </a:solidFill>
            </a:ln>
          </c:spPr>
          <c:dPt>
            <c:idx val="0"/>
            <c:bubble3D val="0"/>
          </c:dPt>
          <c:dPt>
            <c:idx val="1"/>
            <c:bubble3D val="0"/>
          </c:dPt>
          <c:dPt>
            <c:idx val="2"/>
            <c:bubble3D val="0"/>
          </c:dPt>
          <c:dPt>
            <c:idx val="3"/>
            <c:bubble3D val="0"/>
          </c:dPt>
          <c:dPt>
            <c:idx val="4"/>
            <c:bubble3D val="0"/>
          </c:dPt>
          <c:dPt>
            <c:idx val="5"/>
            <c:bubble3D val="0"/>
          </c:dPt>
          <c:dLbls>
            <c:dLbl>
              <c:idx val="0"/>
              <c:layout>
                <c:manualLayout>
                  <c:x val="3.8960386473429955E-2"/>
                  <c:y val="7.0314743589743586E-2"/>
                </c:manualLayout>
              </c:layout>
              <c:showLegendKey val="0"/>
              <c:showVal val="0"/>
              <c:showCatName val="1"/>
              <c:showSerName val="0"/>
              <c:showPercent val="1"/>
              <c:showBubbleSize val="0"/>
            </c:dLbl>
            <c:dLbl>
              <c:idx val="1"/>
              <c:layout>
                <c:manualLayout>
                  <c:x val="9.0077898550724636E-2"/>
                  <c:y val="-7.504978632478633E-2"/>
                </c:manualLayout>
              </c:layout>
              <c:showLegendKey val="0"/>
              <c:showVal val="0"/>
              <c:showCatName val="1"/>
              <c:showSerName val="0"/>
              <c:showPercent val="1"/>
              <c:showBubbleSize val="0"/>
            </c:dLbl>
            <c:dLbl>
              <c:idx val="2"/>
              <c:layout>
                <c:manualLayout>
                  <c:x val="-0.11759812801932368"/>
                  <c:y val="-2.5491452991452992E-4"/>
                </c:manualLayout>
              </c:layout>
              <c:showLegendKey val="0"/>
              <c:showVal val="0"/>
              <c:showCatName val="1"/>
              <c:showSerName val="0"/>
              <c:showPercent val="1"/>
              <c:showBubbleSize val="0"/>
            </c:dLbl>
            <c:dLbl>
              <c:idx val="3"/>
              <c:layout>
                <c:manualLayout>
                  <c:x val="-1.5334903381642511E-2"/>
                  <c:y val="-2.441794871794872E-2"/>
                </c:manualLayout>
              </c:layout>
              <c:showLegendKey val="0"/>
              <c:showVal val="0"/>
              <c:showCatName val="1"/>
              <c:showSerName val="0"/>
              <c:showPercent val="1"/>
              <c:showBubbleSize val="0"/>
            </c:dLbl>
            <c:dLbl>
              <c:idx val="4"/>
              <c:layout>
                <c:manualLayout>
                  <c:x val="-2.011292270531401E-2"/>
                  <c:y val="-2.5598290598290597E-4"/>
                </c:manualLayout>
              </c:layout>
              <c:showLegendKey val="0"/>
              <c:showVal val="0"/>
              <c:showCatName val="1"/>
              <c:showSerName val="0"/>
              <c:showPercent val="1"/>
              <c:showBubbleSize val="0"/>
            </c:dLbl>
            <c:dLbl>
              <c:idx val="6"/>
              <c:layout>
                <c:manualLayout>
                  <c:x val="-8.6415700483091787E-2"/>
                  <c:y val="6.0654059829059831E-2"/>
                </c:manualLayout>
              </c:layout>
              <c:showLegendKey val="0"/>
              <c:showVal val="0"/>
              <c:showCatName val="1"/>
              <c:showSerName val="0"/>
              <c:showPercent val="1"/>
              <c:showBubbleSize val="0"/>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año2016'!$B$3462:$B$3481</c:f>
              <c:strCache>
                <c:ptCount val="20"/>
                <c:pt idx="0">
                  <c:v>Banco Pacífico</c:v>
                </c:pt>
                <c:pt idx="1">
                  <c:v>Banco Pichincha</c:v>
                </c:pt>
                <c:pt idx="2">
                  <c:v>Diners Club</c:v>
                </c:pt>
                <c:pt idx="3">
                  <c:v>Interdin</c:v>
                </c:pt>
                <c:pt idx="4">
                  <c:v>Banco Guayaquil</c:v>
                </c:pt>
                <c:pt idx="5">
                  <c:v>Produbanco Grupo Promerica</c:v>
                </c:pt>
                <c:pt idx="6">
                  <c:v>Banco Bolivariano</c:v>
                </c:pt>
                <c:pt idx="7">
                  <c:v>Banco Internacional</c:v>
                </c:pt>
                <c:pt idx="8">
                  <c:v>Banco del Austro</c:v>
                </c:pt>
                <c:pt idx="9">
                  <c:v>Banco General Rumiñahui</c:v>
                </c:pt>
                <c:pt idx="10">
                  <c:v>Banco de Machala</c:v>
                </c:pt>
                <c:pt idx="11">
                  <c:v>Mutualista Pichincha</c:v>
                </c:pt>
                <c:pt idx="12">
                  <c:v>Banco de Loja</c:v>
                </c:pt>
                <c:pt idx="13">
                  <c:v>Banco Amazonas</c:v>
                </c:pt>
                <c:pt idx="14">
                  <c:v>Banco Solidario</c:v>
                </c:pt>
                <c:pt idx="15">
                  <c:v>Mutualista Azuay</c:v>
                </c:pt>
                <c:pt idx="16">
                  <c:v>Banco Comercial de Manabí</c:v>
                </c:pt>
                <c:pt idx="17">
                  <c:v>Mutualista Imbabura</c:v>
                </c:pt>
                <c:pt idx="18">
                  <c:v>Firesa</c:v>
                </c:pt>
                <c:pt idx="19">
                  <c:v>Banco Procredit</c:v>
                </c:pt>
              </c:strCache>
            </c:strRef>
          </c:cat>
          <c:val>
            <c:numRef>
              <c:f>'Tarjeta de crédito año2016'!$P$3462:$P$3481</c:f>
              <c:numCache>
                <c:formatCode>0.0%</c:formatCode>
                <c:ptCount val="20"/>
                <c:pt idx="0">
                  <c:v>0.26126070369139576</c:v>
                </c:pt>
                <c:pt idx="1">
                  <c:v>0.15172786646820569</c:v>
                </c:pt>
                <c:pt idx="2">
                  <c:v>0.19789122716702812</c:v>
                </c:pt>
                <c:pt idx="3">
                  <c:v>6.0954864578415466E-2</c:v>
                </c:pt>
                <c:pt idx="4">
                  <c:v>0.10344619284182019</c:v>
                </c:pt>
                <c:pt idx="5">
                  <c:v>8.1689373824997524E-2</c:v>
                </c:pt>
                <c:pt idx="6">
                  <c:v>7.1309284536923451E-2</c:v>
                </c:pt>
                <c:pt idx="7">
                  <c:v>3.2963995573096157E-2</c:v>
                </c:pt>
                <c:pt idx="8">
                  <c:v>1.705904921176522E-2</c:v>
                </c:pt>
                <c:pt idx="9">
                  <c:v>7.1806324115726962E-3</c:v>
                </c:pt>
                <c:pt idx="10">
                  <c:v>4.5409699732037239E-3</c:v>
                </c:pt>
                <c:pt idx="11">
                  <c:v>3.7358950154313801E-3</c:v>
                </c:pt>
                <c:pt idx="12">
                  <c:v>2.6304000443882684E-3</c:v>
                </c:pt>
                <c:pt idx="13">
                  <c:v>1.4668053802332659E-3</c:v>
                </c:pt>
                <c:pt idx="14">
                  <c:v>5.1572187882529034E-4</c:v>
                </c:pt>
                <c:pt idx="15">
                  <c:v>9.0590322141594103E-4</c:v>
                </c:pt>
                <c:pt idx="16">
                  <c:v>5.6056316547015682E-4</c:v>
                </c:pt>
                <c:pt idx="17">
                  <c:v>1.605510158116273E-4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en el exterior</a:t>
            </a:r>
          </a:p>
          <a:p>
            <a:pPr>
              <a:defRPr/>
            </a:pPr>
            <a:r>
              <a:rPr lang="es-EC" baseline="0"/>
              <a:t>por emisor</a:t>
            </a:r>
            <a:endParaRPr lang="es-EC"/>
          </a:p>
        </c:rich>
      </c:tx>
      <c:layout>
        <c:manualLayout>
          <c:xMode val="edge"/>
          <c:yMode val="edge"/>
          <c:x val="0.23835772946859907"/>
          <c:y val="1.628205128205128E-2"/>
        </c:manualLayout>
      </c:layout>
      <c:overlay val="1"/>
    </c:title>
    <c:autoTitleDeleted val="0"/>
    <c:plotArea>
      <c:layout>
        <c:manualLayout>
          <c:layoutTarget val="inner"/>
          <c:xMode val="edge"/>
          <c:yMode val="edge"/>
          <c:x val="0.11869577294685989"/>
          <c:y val="0.16204487179487179"/>
          <c:w val="0.59443345410628023"/>
          <c:h val="0.65341388888888885"/>
        </c:manualLayout>
      </c:layout>
      <c:lineChart>
        <c:grouping val="standard"/>
        <c:varyColors val="0"/>
        <c:ser>
          <c:idx val="0"/>
          <c:order val="0"/>
          <c:tx>
            <c:strRef>
              <c:f>'Tarjeta de crédito año2016'!$B$3515</c:f>
              <c:strCache>
                <c:ptCount val="1"/>
                <c:pt idx="0">
                  <c:v>Banco Pacífico</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año2016'!$C$3515:$N$3515</c:f>
              <c:numCache>
                <c:formatCode>#,##0</c:formatCode>
                <c:ptCount val="12"/>
                <c:pt idx="2">
                  <c:v>26488605.299999937</c:v>
                </c:pt>
                <c:pt idx="3">
                  <c:v>26754595.689999998</c:v>
                </c:pt>
                <c:pt idx="4">
                  <c:v>27918728.799999986</c:v>
                </c:pt>
                <c:pt idx="5">
                  <c:v>24246167.01999997</c:v>
                </c:pt>
                <c:pt idx="6">
                  <c:v>25897216.42000011</c:v>
                </c:pt>
                <c:pt idx="7">
                  <c:v>35933645.099999934</c:v>
                </c:pt>
                <c:pt idx="8">
                  <c:v>31260684.540000021</c:v>
                </c:pt>
                <c:pt idx="9">
                  <c:v>33909996.200000003</c:v>
                </c:pt>
                <c:pt idx="10">
                  <c:v>36663797.770000041</c:v>
                </c:pt>
                <c:pt idx="11">
                  <c:v>28595159.819999933</c:v>
                </c:pt>
              </c:numCache>
            </c:numRef>
          </c:val>
          <c:smooth val="1"/>
        </c:ser>
        <c:ser>
          <c:idx val="1"/>
          <c:order val="1"/>
          <c:tx>
            <c:strRef>
              <c:f>'Tarjeta de crédito año2016'!$B$3516</c:f>
              <c:strCache>
                <c:ptCount val="1"/>
                <c:pt idx="0">
                  <c:v>Diners Club</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año2016'!$C$3516:$N$3516</c:f>
              <c:numCache>
                <c:formatCode>#,##0</c:formatCode>
                <c:ptCount val="12"/>
                <c:pt idx="0">
                  <c:v>17142936.59</c:v>
                </c:pt>
                <c:pt idx="1">
                  <c:v>18168084.179999974</c:v>
                </c:pt>
                <c:pt idx="2">
                  <c:v>19405893.280000012</c:v>
                </c:pt>
                <c:pt idx="3">
                  <c:v>20702082.539999995</c:v>
                </c:pt>
                <c:pt idx="4">
                  <c:v>20042290.050000019</c:v>
                </c:pt>
                <c:pt idx="5">
                  <c:v>19898723.090000007</c:v>
                </c:pt>
                <c:pt idx="6">
                  <c:v>18490475.329999954</c:v>
                </c:pt>
                <c:pt idx="7">
                  <c:v>18490492.859999944</c:v>
                </c:pt>
                <c:pt idx="8">
                  <c:v>25586056.129999958</c:v>
                </c:pt>
                <c:pt idx="9">
                  <c:v>37922995.71999988</c:v>
                </c:pt>
                <c:pt idx="10">
                  <c:v>41388483.660000026</c:v>
                </c:pt>
                <c:pt idx="11">
                  <c:v>38979656.830000155</c:v>
                </c:pt>
              </c:numCache>
            </c:numRef>
          </c:val>
          <c:smooth val="1"/>
        </c:ser>
        <c:ser>
          <c:idx val="2"/>
          <c:order val="2"/>
          <c:tx>
            <c:strRef>
              <c:f>'Tarjeta de crédito año2016'!$B$3517</c:f>
              <c:strCache>
                <c:ptCount val="1"/>
                <c:pt idx="0">
                  <c:v>Banco Pichincha</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año2016'!$C$3517:$N$3517</c:f>
              <c:numCache>
                <c:formatCode>#,##0</c:formatCode>
                <c:ptCount val="12"/>
                <c:pt idx="0">
                  <c:v>14282047.970000029</c:v>
                </c:pt>
                <c:pt idx="1">
                  <c:v>14537988.949999962</c:v>
                </c:pt>
                <c:pt idx="2">
                  <c:v>15689632.469999921</c:v>
                </c:pt>
                <c:pt idx="3">
                  <c:v>16607428.540000049</c:v>
                </c:pt>
                <c:pt idx="4">
                  <c:v>15913380.84999997</c:v>
                </c:pt>
                <c:pt idx="5">
                  <c:v>17112986.519999962</c:v>
                </c:pt>
                <c:pt idx="6">
                  <c:v>15942387.110000037</c:v>
                </c:pt>
                <c:pt idx="7">
                  <c:v>22678360.649999995</c:v>
                </c:pt>
                <c:pt idx="8">
                  <c:v>23082762.370000016</c:v>
                </c:pt>
                <c:pt idx="9">
                  <c:v>21433523.549999975</c:v>
                </c:pt>
                <c:pt idx="10">
                  <c:v>22290076.469999988</c:v>
                </c:pt>
                <c:pt idx="11">
                  <c:v>21814942.570000049</c:v>
                </c:pt>
              </c:numCache>
            </c:numRef>
          </c:val>
          <c:smooth val="1"/>
        </c:ser>
        <c:ser>
          <c:idx val="3"/>
          <c:order val="3"/>
          <c:tx>
            <c:strRef>
              <c:f>'Tarjeta de crédito año2016'!$B$3518</c:f>
              <c:strCache>
                <c:ptCount val="1"/>
                <c:pt idx="0">
                  <c:v>Banco Guayaquil</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año2016'!$C$3518:$N$3518</c:f>
              <c:numCache>
                <c:formatCode>#,##0</c:formatCode>
                <c:ptCount val="12"/>
                <c:pt idx="2">
                  <c:v>11838625.560000001</c:v>
                </c:pt>
                <c:pt idx="3">
                  <c:v>11785101.089999992</c:v>
                </c:pt>
                <c:pt idx="4">
                  <c:v>12930892.690000007</c:v>
                </c:pt>
                <c:pt idx="5">
                  <c:v>11233525.970000004</c:v>
                </c:pt>
                <c:pt idx="6">
                  <c:v>11420452.43000002</c:v>
                </c:pt>
                <c:pt idx="7">
                  <c:v>16355871.50000002</c:v>
                </c:pt>
                <c:pt idx="8">
                  <c:v>14467266.249999972</c:v>
                </c:pt>
                <c:pt idx="9">
                  <c:v>15829262.320000028</c:v>
                </c:pt>
                <c:pt idx="10">
                  <c:v>16604000.230000023</c:v>
                </c:pt>
                <c:pt idx="11">
                  <c:v>13248836.749999983</c:v>
                </c:pt>
              </c:numCache>
            </c:numRef>
          </c:val>
          <c:smooth val="1"/>
        </c:ser>
        <c:ser>
          <c:idx val="4"/>
          <c:order val="4"/>
          <c:tx>
            <c:strRef>
              <c:f>'Tarjeta de crédito año2016'!$B$3519</c:f>
              <c:strCache>
                <c:ptCount val="1"/>
                <c:pt idx="0">
                  <c:v>Interdin</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año2016'!$C$3519:$N$3519</c:f>
              <c:numCache>
                <c:formatCode>#,##0</c:formatCode>
                <c:ptCount val="12"/>
                <c:pt idx="0">
                  <c:v>10367262.579999974</c:v>
                </c:pt>
                <c:pt idx="1">
                  <c:v>10174788.699999984</c:v>
                </c:pt>
                <c:pt idx="2">
                  <c:v>10598602.54999999</c:v>
                </c:pt>
                <c:pt idx="3">
                  <c:v>11542289.090000017</c:v>
                </c:pt>
                <c:pt idx="4">
                  <c:v>11087770.370000008</c:v>
                </c:pt>
                <c:pt idx="5">
                  <c:v>11842603.28999999</c:v>
                </c:pt>
                <c:pt idx="6">
                  <c:v>11804831.75999999</c:v>
                </c:pt>
                <c:pt idx="7">
                  <c:v>11804831.75999999</c:v>
                </c:pt>
                <c:pt idx="8">
                  <c:v>15192693.820000013</c:v>
                </c:pt>
                <c:pt idx="9">
                  <c:v>0</c:v>
                </c:pt>
                <c:pt idx="10">
                  <c:v>0</c:v>
                </c:pt>
                <c:pt idx="11">
                  <c:v>0</c:v>
                </c:pt>
              </c:numCache>
            </c:numRef>
          </c:val>
          <c:smooth val="0"/>
        </c:ser>
        <c:ser>
          <c:idx val="5"/>
          <c:order val="5"/>
          <c:tx>
            <c:strRef>
              <c:f>'Tarjeta de crédito año2016'!$B$3520</c:f>
              <c:strCache>
                <c:ptCount val="1"/>
                <c:pt idx="0">
                  <c:v>Produbanco Grupo Promerica</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año2016'!$C$3520:$N$3520</c:f>
              <c:numCache>
                <c:formatCode>#,##0</c:formatCode>
                <c:ptCount val="12"/>
                <c:pt idx="2">
                  <c:v>8417688.280000018</c:v>
                </c:pt>
                <c:pt idx="3">
                  <c:v>8144637.679999996</c:v>
                </c:pt>
                <c:pt idx="4">
                  <c:v>9536398.0399999917</c:v>
                </c:pt>
                <c:pt idx="5">
                  <c:v>8750892.1399999857</c:v>
                </c:pt>
                <c:pt idx="6">
                  <c:v>9667634.569999991</c:v>
                </c:pt>
                <c:pt idx="7">
                  <c:v>13596124.230000002</c:v>
                </c:pt>
                <c:pt idx="8">
                  <c:v>10899591.099999983</c:v>
                </c:pt>
                <c:pt idx="9">
                  <c:v>11432117.110000001</c:v>
                </c:pt>
                <c:pt idx="10">
                  <c:v>13236183.369999992</c:v>
                </c:pt>
                <c:pt idx="11">
                  <c:v>10191392.470000021</c:v>
                </c:pt>
              </c:numCache>
            </c:numRef>
          </c:val>
          <c:smooth val="1"/>
        </c:ser>
        <c:ser>
          <c:idx val="6"/>
          <c:order val="6"/>
          <c:tx>
            <c:strRef>
              <c:f>'Tarjeta de crédito año2016'!$B$3521</c:f>
              <c:strCache>
                <c:ptCount val="1"/>
                <c:pt idx="0">
                  <c:v>Banco Bolivariano</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año2016'!$C$3521:$N$3521</c:f>
              <c:numCache>
                <c:formatCode>#,##0</c:formatCode>
                <c:ptCount val="12"/>
                <c:pt idx="2">
                  <c:v>6522889.0999999987</c:v>
                </c:pt>
                <c:pt idx="3">
                  <c:v>6426039.4999999953</c:v>
                </c:pt>
                <c:pt idx="4">
                  <c:v>6447569.5200000089</c:v>
                </c:pt>
                <c:pt idx="5">
                  <c:v>6095381.2199999914</c:v>
                </c:pt>
                <c:pt idx="6">
                  <c:v>5907812.8600000106</c:v>
                </c:pt>
                <c:pt idx="7">
                  <c:v>7445628.7499999879</c:v>
                </c:pt>
                <c:pt idx="8">
                  <c:v>7465334.7699999893</c:v>
                </c:pt>
                <c:pt idx="9">
                  <c:v>8586777.9800000023</c:v>
                </c:pt>
                <c:pt idx="10">
                  <c:v>8914477.8199999984</c:v>
                </c:pt>
                <c:pt idx="11">
                  <c:v>6769695.3899999782</c:v>
                </c:pt>
              </c:numCache>
            </c:numRef>
          </c:val>
          <c:smooth val="0"/>
        </c:ser>
        <c:ser>
          <c:idx val="7"/>
          <c:order val="7"/>
          <c:tx>
            <c:strRef>
              <c:f>'Tarjeta de crédito año2016'!$B$3522</c:f>
              <c:strCache>
                <c:ptCount val="1"/>
                <c:pt idx="0">
                  <c:v>Banco Internacional</c:v>
                </c:pt>
              </c:strCache>
            </c:strRef>
          </c:tx>
          <c:cat>
            <c:strRef>
              <c:f>'Tarjeta de crédito año2016'!$C$3514:$N$3514</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año2016'!$C$3522:$N$3522</c:f>
              <c:numCache>
                <c:formatCode>#,##0</c:formatCode>
                <c:ptCount val="12"/>
                <c:pt idx="0">
                  <c:v>3051365.8</c:v>
                </c:pt>
                <c:pt idx="1">
                  <c:v>3319126.0799999963</c:v>
                </c:pt>
                <c:pt idx="2">
                  <c:v>3772371.5699999942</c:v>
                </c:pt>
                <c:pt idx="3">
                  <c:v>3668183.75</c:v>
                </c:pt>
                <c:pt idx="4">
                  <c:v>3971424.3699999959</c:v>
                </c:pt>
                <c:pt idx="5">
                  <c:v>3541466.5600000005</c:v>
                </c:pt>
                <c:pt idx="6">
                  <c:v>3722713.1900000004</c:v>
                </c:pt>
                <c:pt idx="7">
                  <c:v>5431479.0399999926</c:v>
                </c:pt>
                <c:pt idx="8">
                  <c:v>4467359.7699999958</c:v>
                </c:pt>
                <c:pt idx="9">
                  <c:v>4735408.8900000043</c:v>
                </c:pt>
                <c:pt idx="10">
                  <c:v>4699431.1900000032</c:v>
                </c:pt>
                <c:pt idx="11">
                  <c:v>3938788.6900000018</c:v>
                </c:pt>
              </c:numCache>
            </c:numRef>
          </c:val>
          <c:smooth val="0"/>
        </c:ser>
        <c:dLbls>
          <c:showLegendKey val="0"/>
          <c:showVal val="0"/>
          <c:showCatName val="0"/>
          <c:showSerName val="0"/>
          <c:showPercent val="0"/>
          <c:showBubbleSize val="0"/>
        </c:dLbls>
        <c:marker val="1"/>
        <c:smooth val="0"/>
        <c:axId val="110917504"/>
        <c:axId val="110936064"/>
      </c:lineChart>
      <c:catAx>
        <c:axId val="110917504"/>
        <c:scaling>
          <c:orientation val="minMax"/>
        </c:scaling>
        <c:delete val="0"/>
        <c:axPos val="b"/>
        <c:title>
          <c:tx>
            <c:rich>
              <a:bodyPr/>
              <a:lstStyle/>
              <a:p>
                <a:pPr>
                  <a:defRPr/>
                </a:pPr>
                <a:r>
                  <a:rPr lang="es-EC"/>
                  <a:t>Meses</a:t>
                </a:r>
              </a:p>
            </c:rich>
          </c:tx>
          <c:overlay val="0"/>
        </c:title>
        <c:majorTickMark val="out"/>
        <c:minorTickMark val="none"/>
        <c:tickLblPos val="nextTo"/>
        <c:txPr>
          <a:bodyPr rot="-5400000" vert="horz"/>
          <a:lstStyle/>
          <a:p>
            <a:pPr>
              <a:defRPr/>
            </a:pPr>
            <a:endParaRPr lang="es-EC"/>
          </a:p>
        </c:txPr>
        <c:crossAx val="110936064"/>
        <c:crosses val="autoZero"/>
        <c:auto val="1"/>
        <c:lblAlgn val="ctr"/>
        <c:lblOffset val="100"/>
        <c:noMultiLvlLbl val="0"/>
      </c:catAx>
      <c:valAx>
        <c:axId val="110936064"/>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0" sourceLinked="1"/>
        <c:majorTickMark val="out"/>
        <c:minorTickMark val="none"/>
        <c:tickLblPos val="nextTo"/>
        <c:crossAx val="110917504"/>
        <c:crosses val="autoZero"/>
        <c:crossBetween val="between"/>
      </c:valAx>
      <c:spPr>
        <a:ln>
          <a:solidFill>
            <a:schemeClr val="tx1"/>
          </a:solidFill>
        </a:ln>
      </c:spPr>
    </c:plotArea>
    <c:legend>
      <c:legendPos val="r"/>
      <c:layout>
        <c:manualLayout>
          <c:xMode val="edge"/>
          <c:yMode val="edge"/>
          <c:x val="0.7361364734299517"/>
          <c:y val="0.2033094017094017"/>
          <c:w val="0.23135767412255567"/>
          <c:h val="0.39256923076923078"/>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7"/>
    </mc:Choice>
    <mc:Fallback>
      <c:style val="7"/>
    </mc:Fallback>
  </mc:AlternateContent>
  <c:chart>
    <c:title>
      <c:overlay val="0"/>
    </c:title>
    <c:autoTitleDeleted val="0"/>
    <c:plotArea>
      <c:layout/>
      <c:pieChart>
        <c:varyColors val="1"/>
        <c:ser>
          <c:idx val="0"/>
          <c:order val="0"/>
          <c:tx>
            <c:strRef>
              <c:f>'Tarjeta de crédito año2016'!$P$3514</c:f>
              <c:strCache>
                <c:ptCount val="1"/>
                <c:pt idx="0">
                  <c:v>Cuota de emisor por facturación en el exterior</c:v>
                </c:pt>
              </c:strCache>
            </c:strRef>
          </c:tx>
          <c:spPr>
            <a:ln>
              <a:solidFill>
                <a:schemeClr val="tx1"/>
              </a:solidFill>
            </a:ln>
          </c:spPr>
          <c:dPt>
            <c:idx val="0"/>
            <c:bubble3D val="0"/>
          </c:dPt>
          <c:dPt>
            <c:idx val="1"/>
            <c:bubble3D val="0"/>
          </c:dPt>
          <c:dPt>
            <c:idx val="2"/>
            <c:bubble3D val="0"/>
          </c:dPt>
          <c:dPt>
            <c:idx val="3"/>
            <c:bubble3D val="0"/>
          </c:dPt>
          <c:dPt>
            <c:idx val="4"/>
            <c:bubble3D val="0"/>
          </c:dPt>
          <c:dPt>
            <c:idx val="5"/>
            <c:bubble3D val="0"/>
          </c:dPt>
          <c:dLbls>
            <c:dLbl>
              <c:idx val="0"/>
              <c:layout>
                <c:manualLayout>
                  <c:x val="3.720326086956522E-2"/>
                  <c:y val="1.2361111111111111E-2"/>
                </c:manualLayout>
              </c:layout>
              <c:showLegendKey val="0"/>
              <c:showVal val="0"/>
              <c:showCatName val="1"/>
              <c:showSerName val="0"/>
              <c:showPercent val="1"/>
              <c:showBubbleSize val="0"/>
            </c:dLbl>
            <c:dLbl>
              <c:idx val="1"/>
              <c:layout>
                <c:manualLayout>
                  <c:x val="9.8109903381642508E-2"/>
                  <c:y val="-8.3057264957264954E-2"/>
                </c:manualLayout>
              </c:layout>
              <c:showLegendKey val="0"/>
              <c:showVal val="0"/>
              <c:showCatName val="1"/>
              <c:showSerName val="0"/>
              <c:showPercent val="1"/>
              <c:showBubbleSize val="0"/>
            </c:dLbl>
            <c:dLbl>
              <c:idx val="2"/>
              <c:layout>
                <c:manualLayout>
                  <c:x val="-9.1779468599033812E-2"/>
                  <c:y val="-2.9685897435897434E-3"/>
                </c:manualLayout>
              </c:layout>
              <c:showLegendKey val="0"/>
              <c:showVal val="0"/>
              <c:showCatName val="1"/>
              <c:showSerName val="0"/>
              <c:showPercent val="1"/>
              <c:showBubbleSize val="0"/>
            </c:dLbl>
            <c:dLbl>
              <c:idx val="3"/>
              <c:layout>
                <c:manualLayout>
                  <c:x val="-2.2991968599033817E-2"/>
                  <c:y val="-1.6876495726495726E-2"/>
                </c:manualLayout>
              </c:layout>
              <c:showLegendKey val="0"/>
              <c:showVal val="0"/>
              <c:showCatName val="1"/>
              <c:showSerName val="0"/>
              <c:showPercent val="1"/>
              <c:showBubbleSize val="0"/>
            </c:dLbl>
            <c:dLbl>
              <c:idx val="4"/>
              <c:layout>
                <c:manualLayout>
                  <c:x val="-5.2601328502415459E-2"/>
                  <c:y val="3.1084401709401709E-2"/>
                </c:manualLayout>
              </c:layout>
              <c:showLegendKey val="0"/>
              <c:showVal val="0"/>
              <c:showCatName val="1"/>
              <c:showSerName val="0"/>
              <c:showPercent val="1"/>
              <c:showBubbleSize val="0"/>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showLegendKey val="0"/>
            <c:showVal val="0"/>
            <c:showCatName val="1"/>
            <c:showSerName val="0"/>
            <c:showPercent val="1"/>
            <c:showBubbleSize val="0"/>
            <c:showLeaderLines val="1"/>
          </c:dLbls>
          <c:cat>
            <c:strRef>
              <c:f>'Tarjeta de crédito año2016'!$B$3515:$B$3534</c:f>
              <c:strCache>
                <c:ptCount val="20"/>
                <c:pt idx="0">
                  <c:v>Banco Pacífico</c:v>
                </c:pt>
                <c:pt idx="1">
                  <c:v>Diners Club</c:v>
                </c:pt>
                <c:pt idx="2">
                  <c:v>Banco Pichincha</c:v>
                </c:pt>
                <c:pt idx="3">
                  <c:v>Banco Guayaquil</c:v>
                </c:pt>
                <c:pt idx="4">
                  <c:v>Interdin</c:v>
                </c:pt>
                <c:pt idx="5">
                  <c:v>Produbanco Grupo Promerica</c:v>
                </c:pt>
                <c:pt idx="6">
                  <c:v>Banco Bolivariano</c:v>
                </c:pt>
                <c:pt idx="7">
                  <c:v>Banco Internacional</c:v>
                </c:pt>
                <c:pt idx="8">
                  <c:v>Banco del Austro</c:v>
                </c:pt>
                <c:pt idx="9">
                  <c:v>Banco de Machala</c:v>
                </c:pt>
                <c:pt idx="10">
                  <c:v>Banco General Rumiñahui</c:v>
                </c:pt>
                <c:pt idx="11">
                  <c:v>Banco de Loja</c:v>
                </c:pt>
                <c:pt idx="12">
                  <c:v>Mutualista Pichincha</c:v>
                </c:pt>
                <c:pt idx="13">
                  <c:v>Banco Amazonas</c:v>
                </c:pt>
                <c:pt idx="14">
                  <c:v>Mutualista Azuay</c:v>
                </c:pt>
                <c:pt idx="15">
                  <c:v>Banco Solidario</c:v>
                </c:pt>
                <c:pt idx="16">
                  <c:v>Banco Comercial de Manabí</c:v>
                </c:pt>
                <c:pt idx="17">
                  <c:v>Mutualista Imbabura</c:v>
                </c:pt>
                <c:pt idx="18">
                  <c:v>Firesa</c:v>
                </c:pt>
                <c:pt idx="19">
                  <c:v>Banco Procredit</c:v>
                </c:pt>
              </c:strCache>
            </c:strRef>
          </c:cat>
          <c:val>
            <c:numRef>
              <c:f>'Tarjeta de crédito año2016'!$P$3515:$P$3534</c:f>
              <c:numCache>
                <c:formatCode>0.00%</c:formatCode>
                <c:ptCount val="20"/>
                <c:pt idx="0">
                  <c:v>0.24711511329648253</c:v>
                </c:pt>
                <c:pt idx="1">
                  <c:v>0.20492584573812245</c:v>
                </c:pt>
                <c:pt idx="2">
                  <c:v>0.15315608247326717</c:v>
                </c:pt>
                <c:pt idx="3">
                  <c:v>0.1126653601902696</c:v>
                </c:pt>
                <c:pt idx="4">
                  <c:v>7.2235508941233345E-2</c:v>
                </c:pt>
                <c:pt idx="5">
                  <c:v>8.6231816801419489E-2</c:v>
                </c:pt>
                <c:pt idx="6">
                  <c:v>5.8594631694167648E-2</c:v>
                </c:pt>
                <c:pt idx="7">
                  <c:v>3.3427511543982075E-2</c:v>
                </c:pt>
                <c:pt idx="8">
                  <c:v>1.6406356488876908E-2</c:v>
                </c:pt>
                <c:pt idx="9">
                  <c:v>4.9899069795880336E-3</c:v>
                </c:pt>
                <c:pt idx="10">
                  <c:v>3.9276918722945262E-3</c:v>
                </c:pt>
                <c:pt idx="11">
                  <c:v>2.1403318702850498E-3</c:v>
                </c:pt>
                <c:pt idx="12">
                  <c:v>1.5935148452787288E-3</c:v>
                </c:pt>
                <c:pt idx="13">
                  <c:v>1.0847198659390497E-3</c:v>
                </c:pt>
                <c:pt idx="14">
                  <c:v>6.453987070200529E-4</c:v>
                </c:pt>
                <c:pt idx="15">
                  <c:v>3.5040681481084211E-4</c:v>
                </c:pt>
                <c:pt idx="16">
                  <c:v>4.0798691804751788E-4</c:v>
                </c:pt>
                <c:pt idx="17">
                  <c:v>1.0181495891487045E-4</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internet por emisor</a:t>
            </a:r>
            <a:endParaRPr lang="es-EC"/>
          </a:p>
        </c:rich>
      </c:tx>
      <c:overlay val="1"/>
    </c:title>
    <c:autoTitleDeleted val="0"/>
    <c:plotArea>
      <c:layout>
        <c:manualLayout>
          <c:layoutTarget val="inner"/>
          <c:xMode val="edge"/>
          <c:yMode val="edge"/>
          <c:x val="0.11767572463768114"/>
          <c:y val="0.10068418803418804"/>
          <c:w val="0.60465640096618356"/>
          <c:h val="0.70862329059829055"/>
        </c:manualLayout>
      </c:layout>
      <c:lineChart>
        <c:grouping val="standard"/>
        <c:varyColors val="0"/>
        <c:ser>
          <c:idx val="0"/>
          <c:order val="0"/>
          <c:tx>
            <c:strRef>
              <c:f>'Tarjeta de crédito año2016'!$B$3648</c:f>
              <c:strCache>
                <c:ptCount val="1"/>
                <c:pt idx="0">
                  <c:v>Banco Pacífico</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año2016'!$C$3648:$N$3648</c:f>
              <c:numCache>
                <c:formatCode>#,##0</c:formatCode>
                <c:ptCount val="12"/>
                <c:pt idx="2">
                  <c:v>133314.99999999983</c:v>
                </c:pt>
                <c:pt idx="3">
                  <c:v>95095.000000000204</c:v>
                </c:pt>
                <c:pt idx="4">
                  <c:v>143130.99999999997</c:v>
                </c:pt>
                <c:pt idx="5">
                  <c:v>135922.00000000017</c:v>
                </c:pt>
                <c:pt idx="6">
                  <c:v>148791.99999999991</c:v>
                </c:pt>
                <c:pt idx="7">
                  <c:v>198936.00000000044</c:v>
                </c:pt>
                <c:pt idx="8">
                  <c:v>196228.99999999977</c:v>
                </c:pt>
                <c:pt idx="9">
                  <c:v>209928.99999999991</c:v>
                </c:pt>
                <c:pt idx="10">
                  <c:v>223505.99999999971</c:v>
                </c:pt>
                <c:pt idx="11">
                  <c:v>196925.99999999977</c:v>
                </c:pt>
              </c:numCache>
            </c:numRef>
          </c:val>
          <c:smooth val="1"/>
        </c:ser>
        <c:ser>
          <c:idx val="1"/>
          <c:order val="1"/>
          <c:tx>
            <c:strRef>
              <c:f>'Tarjeta de crédito año2016'!$B$3649</c:f>
              <c:strCache>
                <c:ptCount val="1"/>
                <c:pt idx="0">
                  <c:v>Banco Pichincha</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año2016'!$C$3649:$N$3649</c:f>
              <c:numCache>
                <c:formatCode>#,##0</c:formatCode>
                <c:ptCount val="12"/>
                <c:pt idx="0">
                  <c:v>90930.999999999956</c:v>
                </c:pt>
                <c:pt idx="1">
                  <c:v>89499.000000000131</c:v>
                </c:pt>
                <c:pt idx="2">
                  <c:v>103920.00000000007</c:v>
                </c:pt>
                <c:pt idx="3">
                  <c:v>95983.999999999811</c:v>
                </c:pt>
                <c:pt idx="4">
                  <c:v>106696.99999999964</c:v>
                </c:pt>
                <c:pt idx="5">
                  <c:v>105849.99999999985</c:v>
                </c:pt>
                <c:pt idx="6">
                  <c:v>119639.00000000001</c:v>
                </c:pt>
                <c:pt idx="7">
                  <c:v>146157.99999999994</c:v>
                </c:pt>
                <c:pt idx="8">
                  <c:v>128888.99999999961</c:v>
                </c:pt>
                <c:pt idx="9">
                  <c:v>148324.00000000009</c:v>
                </c:pt>
                <c:pt idx="10">
                  <c:v>147503.9999999998</c:v>
                </c:pt>
                <c:pt idx="11">
                  <c:v>126447.00000000036</c:v>
                </c:pt>
              </c:numCache>
            </c:numRef>
          </c:val>
          <c:smooth val="1"/>
        </c:ser>
        <c:ser>
          <c:idx val="2"/>
          <c:order val="2"/>
          <c:tx>
            <c:strRef>
              <c:f>'Tarjeta de crédito año2016'!$B$3650</c:f>
              <c:strCache>
                <c:ptCount val="1"/>
                <c:pt idx="0">
                  <c:v>Diners Club</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año2016'!$C$3650:$N$3650</c:f>
              <c:numCache>
                <c:formatCode>#,##0</c:formatCode>
                <c:ptCount val="12"/>
                <c:pt idx="0">
                  <c:v>59985.00000000016</c:v>
                </c:pt>
                <c:pt idx="1">
                  <c:v>53382.999999999847</c:v>
                </c:pt>
                <c:pt idx="2">
                  <c:v>62733.999999999673</c:v>
                </c:pt>
                <c:pt idx="3">
                  <c:v>50272.999999999687</c:v>
                </c:pt>
                <c:pt idx="4">
                  <c:v>52490</c:v>
                </c:pt>
                <c:pt idx="5">
                  <c:v>54310.000000000044</c:v>
                </c:pt>
                <c:pt idx="6">
                  <c:v>52964.999999999622</c:v>
                </c:pt>
                <c:pt idx="7">
                  <c:v>52965.999999999694</c:v>
                </c:pt>
                <c:pt idx="8">
                  <c:v>59215.000000000226</c:v>
                </c:pt>
                <c:pt idx="9">
                  <c:v>134993.00000000026</c:v>
                </c:pt>
                <c:pt idx="10">
                  <c:v>149104.00000000087</c:v>
                </c:pt>
                <c:pt idx="11">
                  <c:v>129859.99999999961</c:v>
                </c:pt>
              </c:numCache>
            </c:numRef>
          </c:val>
          <c:smooth val="1"/>
        </c:ser>
        <c:ser>
          <c:idx val="3"/>
          <c:order val="3"/>
          <c:tx>
            <c:strRef>
              <c:f>'Tarjeta de crédito año2016'!$B$3651</c:f>
              <c:strCache>
                <c:ptCount val="1"/>
                <c:pt idx="0">
                  <c:v>Interdin</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año2016'!$C$3651:$N$3651</c:f>
              <c:numCache>
                <c:formatCode>#,##0</c:formatCode>
                <c:ptCount val="12"/>
                <c:pt idx="0">
                  <c:v>51447.999999999898</c:v>
                </c:pt>
                <c:pt idx="1">
                  <c:v>50747.00000000008</c:v>
                </c:pt>
                <c:pt idx="2">
                  <c:v>57711.999999999942</c:v>
                </c:pt>
                <c:pt idx="3">
                  <c:v>55280.000000000102</c:v>
                </c:pt>
                <c:pt idx="4">
                  <c:v>61308.000000000065</c:v>
                </c:pt>
                <c:pt idx="5">
                  <c:v>58586.000000000065</c:v>
                </c:pt>
                <c:pt idx="6">
                  <c:v>66767.999999999913</c:v>
                </c:pt>
                <c:pt idx="7">
                  <c:v>66767.999999999913</c:v>
                </c:pt>
                <c:pt idx="8">
                  <c:v>78428.000000000102</c:v>
                </c:pt>
                <c:pt idx="9">
                  <c:v>0</c:v>
                </c:pt>
                <c:pt idx="10">
                  <c:v>0</c:v>
                </c:pt>
                <c:pt idx="11">
                  <c:v>0</c:v>
                </c:pt>
              </c:numCache>
            </c:numRef>
          </c:val>
          <c:smooth val="1"/>
        </c:ser>
        <c:ser>
          <c:idx val="4"/>
          <c:order val="4"/>
          <c:tx>
            <c:strRef>
              <c:f>'Tarjeta de crédito año2016'!$B$3652</c:f>
              <c:strCache>
                <c:ptCount val="1"/>
                <c:pt idx="0">
                  <c:v>Produbanco Grupo Promerica</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año2016'!$C$3652:$N$3652</c:f>
              <c:numCache>
                <c:formatCode>#,##0</c:formatCode>
                <c:ptCount val="12"/>
                <c:pt idx="2">
                  <c:v>37647.000000000015</c:v>
                </c:pt>
                <c:pt idx="3">
                  <c:v>34298.000000000051</c:v>
                </c:pt>
                <c:pt idx="4">
                  <c:v>38391.000000000015</c:v>
                </c:pt>
                <c:pt idx="5">
                  <c:v>38844.999999999949</c:v>
                </c:pt>
                <c:pt idx="6">
                  <c:v>41142.000000000109</c:v>
                </c:pt>
                <c:pt idx="7">
                  <c:v>54880.999999999985</c:v>
                </c:pt>
                <c:pt idx="8">
                  <c:v>51956.999999999905</c:v>
                </c:pt>
                <c:pt idx="9">
                  <c:v>54271.999999999927</c:v>
                </c:pt>
                <c:pt idx="10">
                  <c:v>57926.999999999993</c:v>
                </c:pt>
                <c:pt idx="11">
                  <c:v>52135.999999999891</c:v>
                </c:pt>
              </c:numCache>
            </c:numRef>
          </c:val>
          <c:smooth val="0"/>
        </c:ser>
        <c:ser>
          <c:idx val="5"/>
          <c:order val="5"/>
          <c:tx>
            <c:strRef>
              <c:f>'Tarjeta de crédito año2016'!$B$3653</c:f>
              <c:strCache>
                <c:ptCount val="1"/>
                <c:pt idx="0">
                  <c:v>Banco Bolivariano</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año2016'!$C$3653:$N$3653</c:f>
              <c:numCache>
                <c:formatCode>#,##0</c:formatCode>
                <c:ptCount val="12"/>
                <c:pt idx="2">
                  <c:v>32200.999999999989</c:v>
                </c:pt>
                <c:pt idx="3">
                  <c:v>30851.000000000062</c:v>
                </c:pt>
                <c:pt idx="4">
                  <c:v>35559.999999999927</c:v>
                </c:pt>
                <c:pt idx="5">
                  <c:v>34270.000000000058</c:v>
                </c:pt>
                <c:pt idx="6">
                  <c:v>36409.999999999927</c:v>
                </c:pt>
                <c:pt idx="7">
                  <c:v>50220.000000000073</c:v>
                </c:pt>
                <c:pt idx="8">
                  <c:v>48465.000000000044</c:v>
                </c:pt>
                <c:pt idx="9">
                  <c:v>52680.999999999956</c:v>
                </c:pt>
                <c:pt idx="10">
                  <c:v>55363.000000000007</c:v>
                </c:pt>
                <c:pt idx="11">
                  <c:v>47349.99999999992</c:v>
                </c:pt>
              </c:numCache>
            </c:numRef>
          </c:val>
          <c:smooth val="0"/>
        </c:ser>
        <c:ser>
          <c:idx val="6"/>
          <c:order val="6"/>
          <c:tx>
            <c:strRef>
              <c:f>'Tarjeta de crédito año2016'!$B$3654</c:f>
              <c:strCache>
                <c:ptCount val="1"/>
                <c:pt idx="0">
                  <c:v>Banco Internacional</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año2016'!$C$3654:$N$3654</c:f>
              <c:numCache>
                <c:formatCode>#,##0</c:formatCode>
                <c:ptCount val="12"/>
                <c:pt idx="0">
                  <c:v>13438.999999999998</c:v>
                </c:pt>
                <c:pt idx="1">
                  <c:v>14016.999999999975</c:v>
                </c:pt>
                <c:pt idx="2">
                  <c:v>16001.000000000009</c:v>
                </c:pt>
                <c:pt idx="3">
                  <c:v>14222.999999999987</c:v>
                </c:pt>
                <c:pt idx="4">
                  <c:v>16234.999999999989</c:v>
                </c:pt>
                <c:pt idx="5">
                  <c:v>15715.999999999991</c:v>
                </c:pt>
                <c:pt idx="6">
                  <c:v>16773.999999999985</c:v>
                </c:pt>
                <c:pt idx="7">
                  <c:v>23664.000000000033</c:v>
                </c:pt>
                <c:pt idx="8">
                  <c:v>22750.00000000004</c:v>
                </c:pt>
                <c:pt idx="9">
                  <c:v>23313.000000000007</c:v>
                </c:pt>
                <c:pt idx="10">
                  <c:v>21508.000000000022</c:v>
                </c:pt>
                <c:pt idx="11">
                  <c:v>20979.000000000018</c:v>
                </c:pt>
              </c:numCache>
            </c:numRef>
          </c:val>
          <c:smooth val="1"/>
        </c:ser>
        <c:ser>
          <c:idx val="7"/>
          <c:order val="7"/>
          <c:tx>
            <c:strRef>
              <c:f>'Tarjeta de crédito año2016'!$B$3655</c:f>
              <c:strCache>
                <c:ptCount val="1"/>
                <c:pt idx="0">
                  <c:v>Banco Guayaquil</c:v>
                </c:pt>
              </c:strCache>
            </c:strRef>
          </c:tx>
          <c:cat>
            <c:strRef>
              <c:f>'Tarjeta de crédito año2016'!$C$3647:$N$3647</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año2016'!$C$3655:$N$3655</c:f>
              <c:numCache>
                <c:formatCode>#,##0</c:formatCode>
                <c:ptCount val="12"/>
                <c:pt idx="2">
                  <c:v>13220.99999999998</c:v>
                </c:pt>
                <c:pt idx="3">
                  <c:v>11981.999999999987</c:v>
                </c:pt>
                <c:pt idx="4">
                  <c:v>14480.999999999995</c:v>
                </c:pt>
                <c:pt idx="5">
                  <c:v>14448.000000000025</c:v>
                </c:pt>
                <c:pt idx="6">
                  <c:v>15813.999999999969</c:v>
                </c:pt>
                <c:pt idx="7">
                  <c:v>21298.999999999975</c:v>
                </c:pt>
                <c:pt idx="8">
                  <c:v>20621.000000000011</c:v>
                </c:pt>
                <c:pt idx="9">
                  <c:v>22761.99999999996</c:v>
                </c:pt>
                <c:pt idx="10">
                  <c:v>24186.99999999996</c:v>
                </c:pt>
                <c:pt idx="11">
                  <c:v>22015.999999999964</c:v>
                </c:pt>
              </c:numCache>
            </c:numRef>
          </c:val>
          <c:smooth val="0"/>
        </c:ser>
        <c:dLbls>
          <c:showLegendKey val="0"/>
          <c:showVal val="0"/>
          <c:showCatName val="0"/>
          <c:showSerName val="0"/>
          <c:showPercent val="0"/>
          <c:showBubbleSize val="0"/>
        </c:dLbls>
        <c:marker val="1"/>
        <c:smooth val="0"/>
        <c:axId val="111026560"/>
        <c:axId val="111028096"/>
      </c:lineChart>
      <c:catAx>
        <c:axId val="111026560"/>
        <c:scaling>
          <c:orientation val="minMax"/>
        </c:scaling>
        <c:delete val="0"/>
        <c:axPos val="b"/>
        <c:majorTickMark val="out"/>
        <c:minorTickMark val="none"/>
        <c:tickLblPos val="nextTo"/>
        <c:txPr>
          <a:bodyPr rot="-5400000" vert="horz"/>
          <a:lstStyle/>
          <a:p>
            <a:pPr>
              <a:defRPr/>
            </a:pPr>
            <a:endParaRPr lang="es-EC"/>
          </a:p>
        </c:txPr>
        <c:crossAx val="111028096"/>
        <c:crosses val="autoZero"/>
        <c:auto val="1"/>
        <c:lblAlgn val="ctr"/>
        <c:lblOffset val="100"/>
        <c:noMultiLvlLbl val="0"/>
      </c:catAx>
      <c:valAx>
        <c:axId val="111028096"/>
        <c:scaling>
          <c:orientation val="minMax"/>
        </c:scaling>
        <c:delete val="0"/>
        <c:axPos val="l"/>
        <c:title>
          <c:tx>
            <c:rich>
              <a:bodyPr rot="-5400000" vert="horz"/>
              <a:lstStyle/>
              <a:p>
                <a:pPr>
                  <a:defRPr/>
                </a:pPr>
                <a:r>
                  <a:rPr lang="es-EC"/>
                  <a:t>Transacciones</a:t>
                </a:r>
              </a:p>
            </c:rich>
          </c:tx>
          <c:overlay val="0"/>
        </c:title>
        <c:numFmt formatCode="#,##0" sourceLinked="1"/>
        <c:majorTickMark val="out"/>
        <c:minorTickMark val="none"/>
        <c:tickLblPos val="nextTo"/>
        <c:crossAx val="11102656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6"/>
    </mc:Choice>
    <mc:Fallback>
      <c:style val="6"/>
    </mc:Fallback>
  </mc:AlternateContent>
  <c:chart>
    <c:title>
      <c:overlay val="0"/>
    </c:title>
    <c:autoTitleDeleted val="0"/>
    <c:plotArea>
      <c:layout/>
      <c:pieChart>
        <c:varyColors val="1"/>
        <c:ser>
          <c:idx val="0"/>
          <c:order val="0"/>
          <c:tx>
            <c:strRef>
              <c:f>'Tarjeta de crédito año2016'!$P$3647</c:f>
              <c:strCache>
                <c:ptCount val="1"/>
                <c:pt idx="0">
                  <c:v>Cuota de emisor por transacciones de consumos en internet</c:v>
                </c:pt>
              </c:strCache>
            </c:strRef>
          </c:tx>
          <c:spPr>
            <a:ln>
              <a:solidFill>
                <a:schemeClr val="tx1"/>
              </a:solidFill>
            </a:ln>
          </c:spPr>
          <c:dPt>
            <c:idx val="0"/>
            <c:bubble3D val="0"/>
          </c:dPt>
          <c:dPt>
            <c:idx val="1"/>
            <c:bubble3D val="0"/>
          </c:dPt>
          <c:dPt>
            <c:idx val="2"/>
            <c:bubble3D val="0"/>
          </c:dPt>
          <c:dLbls>
            <c:dLbl>
              <c:idx val="0"/>
              <c:layout>
                <c:manualLayout>
                  <c:x val="2.8244202898550723E-2"/>
                  <c:y val="3.780192307692308E-2"/>
                </c:manualLayout>
              </c:layout>
              <c:showLegendKey val="0"/>
              <c:showVal val="0"/>
              <c:showCatName val="1"/>
              <c:showSerName val="0"/>
              <c:showPercent val="1"/>
              <c:showBubbleSize val="0"/>
            </c:dLbl>
            <c:dLbl>
              <c:idx val="1"/>
              <c:layout>
                <c:manualLayout>
                  <c:x val="5.8814492753623188E-2"/>
                  <c:y val="-0.11816324786324786"/>
                </c:manualLayout>
              </c:layout>
              <c:showLegendKey val="0"/>
              <c:showVal val="0"/>
              <c:showCatName val="1"/>
              <c:showSerName val="0"/>
              <c:showPercent val="1"/>
              <c:showBubbleSize val="0"/>
            </c:dLbl>
            <c:dLbl>
              <c:idx val="2"/>
              <c:layout>
                <c:manualLayout>
                  <c:x val="-1.8644444444444446E-2"/>
                  <c:y val="-5.2927350427350427E-4"/>
                </c:manualLayout>
              </c:layout>
              <c:showLegendKey val="0"/>
              <c:showVal val="0"/>
              <c:showCatName val="1"/>
              <c:showSerName val="0"/>
              <c:showPercent val="1"/>
              <c:showBubbleSize val="0"/>
            </c:dLbl>
            <c:dLbl>
              <c:idx val="3"/>
              <c:layout>
                <c:manualLayout>
                  <c:x val="-4.0512077294685991E-2"/>
                  <c:y val="1.5197008547008548E-2"/>
                </c:manualLayout>
              </c:layout>
              <c:showLegendKey val="0"/>
              <c:showVal val="0"/>
              <c:showCatName val="1"/>
              <c:showSerName val="0"/>
              <c:showPercent val="1"/>
              <c:showBubbleSize val="0"/>
            </c:dLbl>
            <c:dLbl>
              <c:idx val="5"/>
              <c:layout>
                <c:manualLayout>
                  <c:x val="-7.1994202898550727E-2"/>
                  <c:y val="5.9448076923076923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año2016'!$B$3648:$B$3655</c:f>
              <c:strCache>
                <c:ptCount val="8"/>
                <c:pt idx="0">
                  <c:v>Banco Pacífico</c:v>
                </c:pt>
                <c:pt idx="1">
                  <c:v>Banco Pichincha</c:v>
                </c:pt>
                <c:pt idx="2">
                  <c:v>Diners Club</c:v>
                </c:pt>
                <c:pt idx="3">
                  <c:v>Interdin</c:v>
                </c:pt>
                <c:pt idx="4">
                  <c:v>Produbanco Grupo Promerica</c:v>
                </c:pt>
                <c:pt idx="5">
                  <c:v>Banco Bolivariano</c:v>
                </c:pt>
                <c:pt idx="6">
                  <c:v>Banco Internacional</c:v>
                </c:pt>
                <c:pt idx="7">
                  <c:v>Banco Guayaquil</c:v>
                </c:pt>
              </c:strCache>
            </c:strRef>
          </c:cat>
          <c:val>
            <c:numRef>
              <c:f>'Tarjeta de crédito año2016'!$P$3648:$P$3655</c:f>
              <c:numCache>
                <c:formatCode>0.0%</c:formatCode>
                <c:ptCount val="8"/>
                <c:pt idx="0">
                  <c:v>0.30664855790465273</c:v>
                </c:pt>
                <c:pt idx="1">
                  <c:v>0.21422032960564391</c:v>
                </c:pt>
                <c:pt idx="2">
                  <c:v>0.13861730169194678</c:v>
                </c:pt>
                <c:pt idx="3">
                  <c:v>8.3121484683474828E-2</c:v>
                </c:pt>
                <c:pt idx="4">
                  <c:v>8.4147152856861598E-2</c:v>
                </c:pt>
                <c:pt idx="5">
                  <c:v>7.7195607875609668E-2</c:v>
                </c:pt>
                <c:pt idx="6">
                  <c:v>3.3218356552050715E-2</c:v>
                </c:pt>
                <c:pt idx="7">
                  <c:v>3.2971929980452987E-2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emisores por consumos</a:t>
            </a:r>
          </a:p>
          <a:p>
            <a:pPr>
              <a:defRPr/>
            </a:pPr>
            <a:r>
              <a:rPr lang="en-US" baseline="0"/>
              <a:t>Diciembre 2016</a:t>
            </a:r>
            <a:endParaRPr lang="en-US"/>
          </a:p>
        </c:rich>
      </c:tx>
      <c:overlay val="0"/>
    </c:title>
    <c:autoTitleDeleted val="0"/>
    <c:plotArea>
      <c:layout/>
      <c:bubbleChart>
        <c:varyColors val="0"/>
        <c:ser>
          <c:idx val="0"/>
          <c:order val="0"/>
          <c:tx>
            <c:strRef>
              <c:f>'Tarjeta de crédito año2016'!$B$3408</c:f>
              <c:strCache>
                <c:ptCount val="1"/>
                <c:pt idx="0">
                  <c:v>Diners Club</c:v>
                </c:pt>
              </c:strCache>
            </c:strRef>
          </c:tx>
          <c:spPr>
            <a:blipFill dpi="0" rotWithShape="1">
              <a:blip xmlns:r="http://schemas.openxmlformats.org/officeDocument/2006/relationships" r:embed="rId1"/>
              <a:srcRect/>
              <a:stretch>
                <a:fillRect/>
              </a:stretch>
            </a:blipFill>
          </c:spPr>
          <c:invertIfNegative val="0"/>
          <c:xVal>
            <c:numRef>
              <c:f>'Tarjeta de crédito año2016'!$C$3408</c:f>
              <c:numCache>
                <c:formatCode>#,##0</c:formatCode>
                <c:ptCount val="1"/>
                <c:pt idx="0">
                  <c:v>4363622.5833333442</c:v>
                </c:pt>
              </c:numCache>
            </c:numRef>
          </c:xVal>
          <c:yVal>
            <c:numRef>
              <c:f>'Tarjeta de crédito año2016'!$D$3408</c:f>
              <c:numCache>
                <c:formatCode>#,##0</c:formatCode>
                <c:ptCount val="1"/>
                <c:pt idx="0">
                  <c:v>282900973.92500007</c:v>
                </c:pt>
              </c:numCache>
            </c:numRef>
          </c:yVal>
          <c:bubbleSize>
            <c:numRef>
              <c:f>'Tarjeta de crédito año2016'!$E$3408</c:f>
              <c:numCache>
                <c:formatCode>#,##0</c:formatCode>
                <c:ptCount val="1"/>
                <c:pt idx="0">
                  <c:v>64.831677928684144</c:v>
                </c:pt>
              </c:numCache>
            </c:numRef>
          </c:bubbleSize>
          <c:bubble3D val="1"/>
        </c:ser>
        <c:ser>
          <c:idx val="2"/>
          <c:order val="1"/>
          <c:tx>
            <c:strRef>
              <c:f>'Tarjeta de crédito año2016'!$B$3410</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'Tarjeta de crédito año2016'!$C$3410</c:f>
              <c:numCache>
                <c:formatCode>#,##0</c:formatCode>
                <c:ptCount val="1"/>
                <c:pt idx="0">
                  <c:v>2067097.0833333365</c:v>
                </c:pt>
              </c:numCache>
            </c:numRef>
          </c:xVal>
          <c:yVal>
            <c:numRef>
              <c:f>'Tarjeta de crédito año2016'!$D$3410</c:f>
              <c:numCache>
                <c:formatCode>#,##0</c:formatCode>
                <c:ptCount val="1"/>
                <c:pt idx="0">
                  <c:v>108960679.90750007</c:v>
                </c:pt>
              </c:numCache>
            </c:numRef>
          </c:yVal>
          <c:bubbleSize>
            <c:numRef>
              <c:f>'Tarjeta de crédito año2016'!$E$3410</c:f>
              <c:numCache>
                <c:formatCode>#,##0</c:formatCode>
                <c:ptCount val="1"/>
                <c:pt idx="0">
                  <c:v>52.711931522729195</c:v>
                </c:pt>
              </c:numCache>
            </c:numRef>
          </c:bubbleSize>
          <c:bubble3D val="1"/>
        </c:ser>
        <c:ser>
          <c:idx val="1"/>
          <c:order val="2"/>
          <c:tx>
            <c:strRef>
              <c:f>'Tarjeta de crédito año2016'!$B$3409</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'Tarjeta de crédito año2016'!$C$3409</c:f>
              <c:numCache>
                <c:formatCode>#,##0</c:formatCode>
                <c:ptCount val="1"/>
                <c:pt idx="0">
                  <c:v>1892967.583333334</c:v>
                </c:pt>
              </c:numCache>
            </c:numRef>
          </c:xVal>
          <c:yVal>
            <c:numRef>
              <c:f>'Tarjeta de crédito año2016'!$D$3409</c:f>
              <c:numCache>
                <c:formatCode>#,##0</c:formatCode>
                <c:ptCount val="1"/>
                <c:pt idx="0">
                  <c:v>135083281.26000014</c:v>
                </c:pt>
              </c:numCache>
            </c:numRef>
          </c:yVal>
          <c:bubbleSize>
            <c:numRef>
              <c:f>'Tarjeta de crédito año2016'!$E$3409</c:f>
              <c:numCache>
                <c:formatCode>#,##0</c:formatCode>
                <c:ptCount val="1"/>
                <c:pt idx="0">
                  <c:v>71.360588765144868</c:v>
                </c:pt>
              </c:numCache>
            </c:numRef>
          </c:bubbleSize>
          <c:bubble3D val="1"/>
        </c:ser>
        <c:ser>
          <c:idx val="3"/>
          <c:order val="3"/>
          <c:tx>
            <c:strRef>
              <c:f>'Tarjeta de crédito año2016'!$B$3411</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'Tarjeta de crédito año2016'!$C$3411</c:f>
              <c:numCache>
                <c:formatCode>#,##0</c:formatCode>
                <c:ptCount val="1"/>
                <c:pt idx="0">
                  <c:v>937189.16666666698</c:v>
                </c:pt>
              </c:numCache>
            </c:numRef>
          </c:xVal>
          <c:yVal>
            <c:numRef>
              <c:f>'Tarjeta de crédito año2016'!$D$3411</c:f>
              <c:numCache>
                <c:formatCode>#,##0</c:formatCode>
                <c:ptCount val="1"/>
                <c:pt idx="0">
                  <c:v>83329126.79916665</c:v>
                </c:pt>
              </c:numCache>
            </c:numRef>
          </c:yVal>
          <c:bubbleSize>
            <c:numRef>
              <c:f>'Tarjeta de crédito año2016'!$E$3411</c:f>
              <c:numCache>
                <c:formatCode>#,##0</c:formatCode>
                <c:ptCount val="1"/>
                <c:pt idx="0">
                  <c:v>88.913881810591377</c:v>
                </c:pt>
              </c:numCache>
            </c:numRef>
          </c:bubbleSize>
          <c:bubble3D val="1"/>
        </c:ser>
        <c:ser>
          <c:idx val="4"/>
          <c:order val="4"/>
          <c:tx>
            <c:strRef>
              <c:f>'Tarjeta de crédito año2016'!$B$3413</c:f>
              <c:strCache>
                <c:ptCount val="1"/>
                <c:pt idx="0">
                  <c:v>Produbanco Grupo Promerica</c:v>
                </c:pt>
              </c:strCache>
            </c:strRef>
          </c:tx>
          <c:spPr>
            <a:ln w="25400">
              <a:noFill/>
            </a:ln>
          </c:spPr>
          <c:invertIfNegative val="0"/>
          <c:dPt>
            <c:idx val="0"/>
            <c:invertIfNegative val="0"/>
            <c:bubble3D val="1"/>
            <c:spPr>
              <a:blipFill>
                <a:blip xmlns:r="http://schemas.openxmlformats.org/officeDocument/2006/relationships" r:embed="rId5"/>
                <a:stretch>
                  <a:fillRect/>
                </a:stretch>
              </a:blipFill>
              <a:ln w="25400">
                <a:noFill/>
              </a:ln>
            </c:spPr>
          </c:dPt>
          <c:xVal>
            <c:numRef>
              <c:f>'Tarjeta de crédito año2016'!$C$3413</c:f>
              <c:numCache>
                <c:formatCode>#,##0</c:formatCode>
                <c:ptCount val="1"/>
                <c:pt idx="0">
                  <c:v>375606.75</c:v>
                </c:pt>
              </c:numCache>
            </c:numRef>
          </c:xVal>
          <c:yVal>
            <c:numRef>
              <c:f>'Tarjeta de crédito año2016'!$D$3413</c:f>
              <c:numCache>
                <c:formatCode>#,##0</c:formatCode>
                <c:ptCount val="1"/>
                <c:pt idx="0">
                  <c:v>35008212.312500007</c:v>
                </c:pt>
              </c:numCache>
            </c:numRef>
          </c:yVal>
          <c:bubbleSize>
            <c:numRef>
              <c:f>'Tarjeta de crédito año2016'!$E$3413</c:f>
              <c:numCache>
                <c:formatCode>#,##0</c:formatCode>
                <c:ptCount val="1"/>
                <c:pt idx="0">
                  <c:v>93.204428068718173</c:v>
                </c:pt>
              </c:numCache>
            </c:numRef>
          </c:bubbleSize>
          <c:bubble3D val="1"/>
        </c:ser>
        <c:dLbls>
          <c:showLegendKey val="0"/>
          <c:showVal val="0"/>
          <c:showCatName val="0"/>
          <c:showSerName val="0"/>
          <c:showPercent val="0"/>
          <c:showBubbleSize val="0"/>
        </c:dLbls>
        <c:bubbleScale val="100"/>
        <c:showNegBubbles val="0"/>
        <c:axId val="111154304"/>
        <c:axId val="111156224"/>
      </c:bubbleChart>
      <c:valAx>
        <c:axId val="111154304"/>
        <c:scaling>
          <c:orientation val="minMax"/>
          <c:min val="0"/>
        </c:scaling>
        <c:delete val="0"/>
        <c:axPos val="b"/>
        <c:title>
          <c:tx>
            <c:rich>
              <a:bodyPr/>
              <a:lstStyle/>
              <a:p>
                <a:pPr>
                  <a:defRPr/>
                </a:pPr>
                <a:r>
                  <a:rPr lang="es-EC"/>
                  <a:t>Transacciones de consumo</a:t>
                </a:r>
              </a:p>
            </c:rich>
          </c:tx>
          <c:overlay val="0"/>
        </c:title>
        <c:numFmt formatCode="#,##0" sourceLinked="1"/>
        <c:majorTickMark val="out"/>
        <c:minorTickMark val="none"/>
        <c:tickLblPos val="nextTo"/>
        <c:crossAx val="111156224"/>
        <c:crosses val="autoZero"/>
        <c:crossBetween val="midCat"/>
      </c:valAx>
      <c:valAx>
        <c:axId val="111156224"/>
        <c:scaling>
          <c:orientation val="minMax"/>
          <c:min val="0"/>
        </c:scaling>
        <c:delete val="0"/>
        <c:axPos val="l"/>
        <c:title>
          <c:tx>
            <c:rich>
              <a:bodyPr rot="-5400000" vert="horz"/>
              <a:lstStyle/>
              <a:p>
                <a:pPr>
                  <a:defRPr/>
                </a:pPr>
                <a:r>
                  <a:rPr lang="es-EC"/>
                  <a:t>Facturación</a:t>
                </a:r>
                <a:r>
                  <a:rPr lang="es-EC" baseline="0"/>
                  <a:t> total (USD)</a:t>
                </a:r>
                <a:endParaRPr lang="es-EC"/>
              </a:p>
            </c:rich>
          </c:tx>
          <c:overlay val="0"/>
        </c:title>
        <c:numFmt formatCode="#,##0" sourceLinked="1"/>
        <c:majorTickMark val="out"/>
        <c:minorTickMark val="none"/>
        <c:tickLblPos val="nextTo"/>
        <c:crossAx val="111154304"/>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emisores en consumos en el exterior</a:t>
            </a:r>
            <a:endParaRPr lang="es-EC"/>
          </a:p>
        </c:rich>
      </c:tx>
      <c:overlay val="1"/>
    </c:title>
    <c:autoTitleDeleted val="0"/>
    <c:plotArea>
      <c:layout>
        <c:manualLayout>
          <c:layoutTarget val="inner"/>
          <c:xMode val="edge"/>
          <c:yMode val="edge"/>
          <c:x val="0.10795905797101447"/>
          <c:y val="0.12782094017094017"/>
          <c:w val="0.79926388888888888"/>
          <c:h val="0.74992350427350429"/>
        </c:manualLayout>
      </c:layout>
      <c:bubbleChart>
        <c:varyColors val="0"/>
        <c:ser>
          <c:idx val="0"/>
          <c:order val="0"/>
          <c:tx>
            <c:strRef>
              <c:f>'Tarjeta de crédito año2016'!$B$3595</c:f>
              <c:strCache>
                <c:ptCount val="1"/>
                <c:pt idx="0">
                  <c:v>Banco Pacífico</c:v>
                </c:pt>
              </c:strCache>
            </c:strRef>
          </c:tx>
          <c:spPr>
            <a:blipFill>
              <a:blip xmlns:r="http://schemas.openxmlformats.org/officeDocument/2006/relationships" r:embed="rId1"/>
              <a:stretch>
                <a:fillRect/>
              </a:stretch>
            </a:blipFill>
          </c:spPr>
          <c:invertIfNegative val="0"/>
          <c:xVal>
            <c:numRef>
              <c:f>'Tarjeta de crédito año2016'!$C$3595</c:f>
              <c:numCache>
                <c:formatCode>#,##0</c:formatCode>
                <c:ptCount val="1"/>
                <c:pt idx="0">
                  <c:v>231208.7000000001</c:v>
                </c:pt>
              </c:numCache>
            </c:numRef>
          </c:xVal>
          <c:yVal>
            <c:numRef>
              <c:f>'Tarjeta de crédito año2016'!$D$3595</c:f>
              <c:numCache>
                <c:formatCode>#,##0</c:formatCode>
                <c:ptCount val="1"/>
                <c:pt idx="0">
                  <c:v>29766859.66599999</c:v>
                </c:pt>
              </c:numCache>
            </c:numRef>
          </c:yVal>
          <c:bubbleSize>
            <c:numRef>
              <c:f>'Tarjeta de crédito año2016'!$E$3595</c:f>
              <c:numCache>
                <c:formatCode>#,##0</c:formatCode>
                <c:ptCount val="1"/>
                <c:pt idx="0">
                  <c:v>128.74454839285883</c:v>
                </c:pt>
              </c:numCache>
            </c:numRef>
          </c:bubbleSize>
          <c:bubble3D val="1"/>
        </c:ser>
        <c:ser>
          <c:idx val="1"/>
          <c:order val="1"/>
          <c:tx>
            <c:strRef>
              <c:f>'Tarjeta de crédito año2016'!$B$3596</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'Tarjeta de crédito año2016'!$C$3596</c:f>
              <c:numCache>
                <c:formatCode>#,##0</c:formatCode>
                <c:ptCount val="1"/>
                <c:pt idx="0">
                  <c:v>175128.4166666666</c:v>
                </c:pt>
              </c:numCache>
            </c:numRef>
          </c:xVal>
          <c:yVal>
            <c:numRef>
              <c:f>'Tarjeta de crédito año2016'!$D$3596</c:f>
              <c:numCache>
                <c:formatCode>#,##0</c:formatCode>
                <c:ptCount val="1"/>
                <c:pt idx="0">
                  <c:v>24684847.521666661</c:v>
                </c:pt>
              </c:numCache>
            </c:numRef>
          </c:yVal>
          <c:bubbleSize>
            <c:numRef>
              <c:f>'Tarjeta de crédito año2016'!$E$3596</c:f>
              <c:numCache>
                <c:formatCode>#,##0</c:formatCode>
                <c:ptCount val="1"/>
                <c:pt idx="0">
                  <c:v>140.95283901670254</c:v>
                </c:pt>
              </c:numCache>
            </c:numRef>
          </c:bubbleSize>
          <c:bubble3D val="1"/>
        </c:ser>
        <c:ser>
          <c:idx val="2"/>
          <c:order val="2"/>
          <c:tx>
            <c:strRef>
              <c:f>'Tarjeta de crédito año2016'!$B$3597</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'Tarjeta de crédito año2016'!$C$3597</c:f>
              <c:numCache>
                <c:formatCode>#,##0</c:formatCode>
                <c:ptCount val="1"/>
                <c:pt idx="0">
                  <c:v>134275.08333333323</c:v>
                </c:pt>
              </c:numCache>
            </c:numRef>
          </c:xVal>
          <c:yVal>
            <c:numRef>
              <c:f>'Tarjeta de crédito año2016'!$D$3597</c:f>
              <c:numCache>
                <c:formatCode>#,##0</c:formatCode>
                <c:ptCount val="1"/>
                <c:pt idx="0">
                  <c:v>18448793.168333333</c:v>
                </c:pt>
              </c:numCache>
            </c:numRef>
          </c:yVal>
          <c:bubbleSize>
            <c:numRef>
              <c:f>'Tarjeta de crédito año2016'!$E$3597</c:f>
              <c:numCache>
                <c:formatCode>#,##0</c:formatCode>
                <c:ptCount val="1"/>
                <c:pt idx="0">
                  <c:v>137.39550712126422</c:v>
                </c:pt>
              </c:numCache>
            </c:numRef>
          </c:bubbleSize>
          <c:bubble3D val="1"/>
        </c:ser>
        <c:ser>
          <c:idx val="3"/>
          <c:order val="3"/>
          <c:tx>
            <c:strRef>
              <c:f>'Tarjeta de crédito año2016'!$B$3598</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'Tarjeta de crédito año2016'!$C$3598</c:f>
              <c:numCache>
                <c:formatCode>#,##0</c:formatCode>
                <c:ptCount val="1"/>
                <c:pt idx="0">
                  <c:v>91547.099999999948</c:v>
                </c:pt>
              </c:numCache>
            </c:numRef>
          </c:xVal>
          <c:yVal>
            <c:numRef>
              <c:f>'Tarjeta de crédito año2016'!$D$3598</c:f>
              <c:numCache>
                <c:formatCode>#,##0</c:formatCode>
                <c:ptCount val="1"/>
                <c:pt idx="0">
                  <c:v>13571383.479000002</c:v>
                </c:pt>
              </c:numCache>
            </c:numRef>
          </c:yVal>
          <c:bubbleSize>
            <c:numRef>
              <c:f>'Tarjeta de crédito año2016'!$E$3598</c:f>
              <c:numCache>
                <c:formatCode>#,##0</c:formatCode>
                <c:ptCount val="1"/>
                <c:pt idx="0">
                  <c:v>148.24482128871378</c:v>
                </c:pt>
              </c:numCache>
            </c:numRef>
          </c:bubbleSize>
          <c:bubble3D val="1"/>
        </c:ser>
        <c:ser>
          <c:idx val="6"/>
          <c:order val="4"/>
          <c:tx>
            <c:strRef>
              <c:f>'Tarjeta de crédito año2016'!$B$3602</c:f>
              <c:strCache>
                <c:ptCount val="1"/>
                <c:pt idx="0">
                  <c:v>Banco Internacional</c:v>
                </c:pt>
              </c:strCache>
            </c:strRef>
          </c:tx>
          <c:spPr>
            <a:blipFill>
              <a:blip xmlns:r="http://schemas.openxmlformats.org/officeDocument/2006/relationships" r:embed="rId5"/>
              <a:stretch>
                <a:fillRect/>
              </a:stretch>
            </a:blipFill>
            <a:ln w="25400">
              <a:noFill/>
            </a:ln>
          </c:spPr>
          <c:invertIfNegative val="0"/>
          <c:xVal>
            <c:numRef>
              <c:f>'Tarjeta de crédito año2016'!$C$3602</c:f>
              <c:numCache>
                <c:formatCode>#,##0</c:formatCode>
                <c:ptCount val="1"/>
                <c:pt idx="0">
                  <c:v>29172.250000000004</c:v>
                </c:pt>
              </c:numCache>
            </c:numRef>
          </c:xVal>
          <c:yVal>
            <c:numRef>
              <c:f>'Tarjeta de crédito año2016'!$D$3602</c:f>
              <c:numCache>
                <c:formatCode>#,##0</c:formatCode>
                <c:ptCount val="1"/>
                <c:pt idx="0">
                  <c:v>4026593.2416666658</c:v>
                </c:pt>
              </c:numCache>
            </c:numRef>
          </c:yVal>
          <c:bubbleSize>
            <c:numRef>
              <c:f>'Tarjeta de crédito año2016'!$E$3602</c:f>
              <c:numCache>
                <c:formatCode>#,##0</c:formatCode>
                <c:ptCount val="1"/>
                <c:pt idx="0">
                  <c:v>138.0282028868759</c:v>
                </c:pt>
              </c:numCache>
            </c:numRef>
          </c:bubbleSize>
          <c:bubble3D val="1"/>
        </c:ser>
        <c:ser>
          <c:idx val="5"/>
          <c:order val="5"/>
          <c:tx>
            <c:strRef>
              <c:f>'Tarjeta de crédito año2016'!$B$3601</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'Tarjeta de crédito año2016'!$C$3601</c:f>
              <c:numCache>
                <c:formatCode>#,##0</c:formatCode>
                <c:ptCount val="1"/>
                <c:pt idx="0">
                  <c:v>63106.800000000032</c:v>
                </c:pt>
              </c:numCache>
            </c:numRef>
          </c:xVal>
          <c:yVal>
            <c:numRef>
              <c:f>'Tarjeta de crédito año2016'!$D$3601</c:f>
              <c:numCache>
                <c:formatCode>#,##0</c:formatCode>
                <c:ptCount val="1"/>
                <c:pt idx="0">
                  <c:v>7058160.6909999968</c:v>
                </c:pt>
              </c:numCache>
            </c:numRef>
          </c:yVal>
          <c:bubbleSize>
            <c:numRef>
              <c:f>'Tarjeta de crédito año2016'!$E$3601</c:f>
              <c:numCache>
                <c:formatCode>#,##0</c:formatCode>
                <c:ptCount val="1"/>
                <c:pt idx="0">
                  <c:v>111.84469329771107</c:v>
                </c:pt>
              </c:numCache>
            </c:numRef>
          </c:bubbleSize>
          <c:bubble3D val="1"/>
        </c:ser>
        <c:ser>
          <c:idx val="4"/>
          <c:order val="6"/>
          <c:tx>
            <c:strRef>
              <c:f>'Tarjeta de crédito año2016'!$B$3600</c:f>
              <c:strCache>
                <c:ptCount val="1"/>
                <c:pt idx="0">
                  <c:v>Produbanco Grupo Promerica</c:v>
                </c:pt>
              </c:strCache>
            </c:strRef>
          </c:tx>
          <c:spPr>
            <a:blipFill>
              <a:blip xmlns:r="http://schemas.openxmlformats.org/officeDocument/2006/relationships" r:embed="rId7"/>
              <a:stretch>
                <a:fillRect/>
              </a:stretch>
            </a:blipFill>
            <a:ln w="25400">
              <a:noFill/>
            </a:ln>
          </c:spPr>
          <c:invertIfNegative val="0"/>
          <c:xVal>
            <c:numRef>
              <c:f>'Tarjeta de crédito año2016'!$C$3600</c:f>
              <c:numCache>
                <c:formatCode>#,##0</c:formatCode>
                <c:ptCount val="1"/>
                <c:pt idx="0">
                  <c:v>72292.900000000038</c:v>
                </c:pt>
              </c:numCache>
            </c:numRef>
          </c:xVal>
          <c:yVal>
            <c:numRef>
              <c:f>'Tarjeta de crédito año2016'!$D$3600</c:f>
              <c:numCache>
                <c:formatCode>#,##0</c:formatCode>
                <c:ptCount val="1"/>
                <c:pt idx="0">
                  <c:v>10387265.898999998</c:v>
                </c:pt>
              </c:numCache>
            </c:numRef>
          </c:yVal>
          <c:bubbleSize>
            <c:numRef>
              <c:f>'Tarjeta de crédito año2016'!$E$3600</c:f>
              <c:numCache>
                <c:formatCode>#,##0</c:formatCode>
                <c:ptCount val="1"/>
                <c:pt idx="0">
                  <c:v>143.68307121446219</c:v>
                </c:pt>
              </c:numCache>
            </c:numRef>
          </c:bubbleSize>
          <c:bubble3D val="1"/>
        </c:ser>
        <c:dLbls>
          <c:showLegendKey val="0"/>
          <c:showVal val="0"/>
          <c:showCatName val="0"/>
          <c:showSerName val="0"/>
          <c:showPercent val="0"/>
          <c:showBubbleSize val="0"/>
        </c:dLbls>
        <c:bubbleScale val="100"/>
        <c:showNegBubbles val="0"/>
        <c:axId val="111616384"/>
        <c:axId val="111618304"/>
      </c:bubbleChart>
      <c:valAx>
        <c:axId val="111616384"/>
        <c:scaling>
          <c:orientation val="minMax"/>
          <c:min val="0"/>
        </c:scaling>
        <c:delete val="0"/>
        <c:axPos val="b"/>
        <c:title>
          <c:tx>
            <c:rich>
              <a:bodyPr/>
              <a:lstStyle/>
              <a:p>
                <a:pPr>
                  <a:defRPr/>
                </a:pPr>
                <a:r>
                  <a:rPr lang="es-EC"/>
                  <a:t>Transacciones</a:t>
                </a:r>
                <a:r>
                  <a:rPr lang="es-EC" baseline="0"/>
                  <a:t> de consumo en el exterior</a:t>
                </a:r>
                <a:endParaRPr lang="es-EC"/>
              </a:p>
            </c:rich>
          </c:tx>
          <c:overlay val="0"/>
        </c:title>
        <c:numFmt formatCode="#,##0" sourceLinked="1"/>
        <c:majorTickMark val="out"/>
        <c:minorTickMark val="none"/>
        <c:tickLblPos val="nextTo"/>
        <c:crossAx val="111618304"/>
        <c:crosses val="autoZero"/>
        <c:crossBetween val="midCat"/>
      </c:valAx>
      <c:valAx>
        <c:axId val="111618304"/>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0" sourceLinked="1"/>
        <c:majorTickMark val="out"/>
        <c:minorTickMark val="none"/>
        <c:tickLblPos val="nextTo"/>
        <c:crossAx val="111616384"/>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por consumos por internet</a:t>
            </a:r>
            <a:endParaRPr lang="es-EC"/>
          </a:p>
        </c:rich>
      </c:tx>
      <c:layout>
        <c:manualLayout>
          <c:xMode val="edge"/>
          <c:yMode val="edge"/>
          <c:x val="0.15226074879227053"/>
          <c:y val="1.3568376068376069E-2"/>
        </c:manualLayout>
      </c:layout>
      <c:overlay val="1"/>
    </c:title>
    <c:autoTitleDeleted val="0"/>
    <c:plotArea>
      <c:layout>
        <c:manualLayout>
          <c:layoutTarget val="inner"/>
          <c:xMode val="edge"/>
          <c:yMode val="edge"/>
          <c:x val="0.12667934782608695"/>
          <c:y val="0.1142525641025641"/>
          <c:w val="0.7717950053522179"/>
          <c:h val="0.76022179487179486"/>
        </c:manualLayout>
      </c:layout>
      <c:bubbleChart>
        <c:varyColors val="0"/>
        <c:ser>
          <c:idx val="0"/>
          <c:order val="0"/>
          <c:tx>
            <c:strRef>
              <c:f>'Tarjeta de crédito año2016'!$B$3783</c:f>
              <c:strCache>
                <c:ptCount val="1"/>
                <c:pt idx="0">
                  <c:v>Diners Club</c:v>
                </c:pt>
              </c:strCache>
            </c:strRef>
          </c:tx>
          <c:spPr>
            <a:blipFill>
              <a:blip xmlns:r="http://schemas.openxmlformats.org/officeDocument/2006/relationships" r:embed="rId1"/>
              <a:stretch>
                <a:fillRect/>
              </a:stretch>
            </a:blipFill>
          </c:spPr>
          <c:invertIfNegative val="0"/>
          <c:xVal>
            <c:numRef>
              <c:f>'Tarjeta de crédito año2016'!$C$3783</c:f>
              <c:numCache>
                <c:formatCode>#,##0</c:formatCode>
                <c:ptCount val="1"/>
                <c:pt idx="0">
                  <c:v>76023.166666666657</c:v>
                </c:pt>
              </c:numCache>
            </c:numRef>
          </c:xVal>
          <c:yVal>
            <c:numRef>
              <c:f>'Tarjeta de crédito año2016'!$D$3783</c:f>
              <c:numCache>
                <c:formatCode>#,##0</c:formatCode>
                <c:ptCount val="1"/>
                <c:pt idx="0">
                  <c:v>18830871.791666653</c:v>
                </c:pt>
              </c:numCache>
            </c:numRef>
          </c:yVal>
          <c:bubbleSize>
            <c:numRef>
              <c:f>'Tarjeta de crédito año2016'!$E$3783</c:f>
              <c:numCache>
                <c:formatCode>#,##0</c:formatCode>
                <c:ptCount val="1"/>
                <c:pt idx="0">
                  <c:v>247.69912406086726</c:v>
                </c:pt>
              </c:numCache>
            </c:numRef>
          </c:bubbleSize>
          <c:bubble3D val="1"/>
        </c:ser>
        <c:ser>
          <c:idx val="1"/>
          <c:order val="1"/>
          <c:tx>
            <c:strRef>
              <c:f>'Tarjeta de crédito año2016'!$B$3784</c:f>
              <c:strCache>
                <c:ptCount val="1"/>
                <c:pt idx="0">
                  <c:v>Banco Pacífico</c:v>
                </c:pt>
              </c:strCache>
            </c:strRef>
          </c:tx>
          <c:spPr>
            <a:blipFill>
              <a:blip xmlns:r="http://schemas.openxmlformats.org/officeDocument/2006/relationships" r:embed="rId2"/>
              <a:stretch>
                <a:fillRect/>
              </a:stretch>
            </a:blipFill>
            <a:ln w="25400">
              <a:noFill/>
            </a:ln>
          </c:spPr>
          <c:invertIfNegative val="0"/>
          <c:xVal>
            <c:numRef>
              <c:f>'Tarjeta de crédito año2016'!$C$3784</c:f>
              <c:numCache>
                <c:formatCode>#,##0</c:formatCode>
                <c:ptCount val="1"/>
                <c:pt idx="0">
                  <c:v>168178.1</c:v>
                </c:pt>
              </c:numCache>
            </c:numRef>
          </c:xVal>
          <c:yVal>
            <c:numRef>
              <c:f>'Tarjeta de crédito año2016'!$D$3784</c:f>
              <c:numCache>
                <c:formatCode>#,##0</c:formatCode>
                <c:ptCount val="1"/>
                <c:pt idx="0">
                  <c:v>12535870.673</c:v>
                </c:pt>
              </c:numCache>
            </c:numRef>
          </c:yVal>
          <c:bubbleSize>
            <c:numRef>
              <c:f>'Tarjeta de crédito año2016'!$E$3784</c:f>
              <c:numCache>
                <c:formatCode>#,##0</c:formatCode>
                <c:ptCount val="1"/>
                <c:pt idx="0">
                  <c:v>74.539257328986352</c:v>
                </c:pt>
              </c:numCache>
            </c:numRef>
          </c:bubbleSize>
          <c:bubble3D val="1"/>
        </c:ser>
        <c:ser>
          <c:idx val="2"/>
          <c:order val="2"/>
          <c:tx>
            <c:strRef>
              <c:f>'Tarjeta de crédito año2016'!$B$3785</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'Tarjeta de crédito año2016'!$C$3785</c:f>
              <c:numCache>
                <c:formatCode>#,##0</c:formatCode>
                <c:ptCount val="1"/>
                <c:pt idx="0">
                  <c:v>117486.8333333333</c:v>
                </c:pt>
              </c:numCache>
            </c:numRef>
          </c:xVal>
          <c:yVal>
            <c:numRef>
              <c:f>'Tarjeta de crédito año2016'!$D$3785</c:f>
              <c:numCache>
                <c:formatCode>#,##0</c:formatCode>
                <c:ptCount val="1"/>
                <c:pt idx="0">
                  <c:v>10136454.19999999</c:v>
                </c:pt>
              </c:numCache>
            </c:numRef>
          </c:yVal>
          <c:bubbleSize>
            <c:numRef>
              <c:f>'Tarjeta de crédito año2016'!$E$3785</c:f>
              <c:numCache>
                <c:formatCode>#,##0</c:formatCode>
                <c:ptCount val="1"/>
                <c:pt idx="0">
                  <c:v>86.277363279005669</c:v>
                </c:pt>
              </c:numCache>
            </c:numRef>
          </c:bubbleSize>
          <c:bubble3D val="1"/>
        </c:ser>
        <c:ser>
          <c:idx val="3"/>
          <c:order val="3"/>
          <c:tx>
            <c:strRef>
              <c:f>'Tarjeta de crédito año2016'!$B$3787</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'Tarjeta de crédito año2016'!$C$3787</c:f>
              <c:numCache>
                <c:formatCode>#,##0</c:formatCode>
                <c:ptCount val="1"/>
                <c:pt idx="0">
                  <c:v>46149.599999999984</c:v>
                </c:pt>
              </c:numCache>
            </c:numRef>
          </c:xVal>
          <c:yVal>
            <c:numRef>
              <c:f>'Tarjeta de crédito año2016'!$D$3787</c:f>
              <c:numCache>
                <c:formatCode>#,##0</c:formatCode>
                <c:ptCount val="1"/>
                <c:pt idx="0">
                  <c:v>4114665.7810000004</c:v>
                </c:pt>
              </c:numCache>
            </c:numRef>
          </c:yVal>
          <c:bubbleSize>
            <c:numRef>
              <c:f>'Tarjeta de crédito año2016'!$E$3787</c:f>
              <c:numCache>
                <c:formatCode>#,##0</c:formatCode>
                <c:ptCount val="1"/>
                <c:pt idx="0">
                  <c:v>89.159294576767763</c:v>
                </c:pt>
              </c:numCache>
            </c:numRef>
          </c:bubbleSize>
          <c:bubble3D val="1"/>
        </c:ser>
        <c:ser>
          <c:idx val="4"/>
          <c:order val="4"/>
          <c:tx>
            <c:strRef>
              <c:f>'Tarjeta de crédito año2016'!$B$3788</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'Tarjeta de crédito año2016'!$C$3788</c:f>
              <c:numCache>
                <c:formatCode>#,##0</c:formatCode>
                <c:ptCount val="1"/>
                <c:pt idx="0">
                  <c:v>42337.099999999991</c:v>
                </c:pt>
              </c:numCache>
            </c:numRef>
          </c:xVal>
          <c:yVal>
            <c:numRef>
              <c:f>'Tarjeta de crédito año2016'!$D$3788</c:f>
              <c:numCache>
                <c:formatCode>#,##0</c:formatCode>
                <c:ptCount val="1"/>
                <c:pt idx="0">
                  <c:v>2935063.8650000012</c:v>
                </c:pt>
              </c:numCache>
            </c:numRef>
          </c:yVal>
          <c:bubbleSize>
            <c:numRef>
              <c:f>'Tarjeta de crédito año2016'!$E$3788</c:f>
              <c:numCache>
                <c:formatCode>#,##0</c:formatCode>
                <c:ptCount val="1"/>
                <c:pt idx="0">
                  <c:v>69.326048902735465</c:v>
                </c:pt>
              </c:numCache>
            </c:numRef>
          </c:bubbleSize>
          <c:bubble3D val="1"/>
        </c:ser>
        <c:ser>
          <c:idx val="5"/>
          <c:order val="5"/>
          <c:tx>
            <c:strRef>
              <c:f>'Tarjeta de crédito año2016'!$B$3789</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'Tarjeta de crédito año2016'!$C$3789</c:f>
              <c:numCache>
                <c:formatCode>#,##0</c:formatCode>
                <c:ptCount val="1"/>
                <c:pt idx="0">
                  <c:v>18218.250000000004</c:v>
                </c:pt>
              </c:numCache>
            </c:numRef>
          </c:xVal>
          <c:yVal>
            <c:numRef>
              <c:f>'Tarjeta de crédito año2016'!$D$3789</c:f>
              <c:numCache>
                <c:formatCode>#,##0</c:formatCode>
                <c:ptCount val="1"/>
                <c:pt idx="0">
                  <c:v>1532274.0233333332</c:v>
                </c:pt>
              </c:numCache>
            </c:numRef>
          </c:yVal>
          <c:bubbleSize>
            <c:numRef>
              <c:f>'Tarjeta de crédito año2016'!$E$3789</c:f>
              <c:numCache>
                <c:formatCode>#,##0</c:formatCode>
                <c:ptCount val="1"/>
                <c:pt idx="0">
                  <c:v>84.106542798201417</c:v>
                </c:pt>
              </c:numCache>
            </c:numRef>
          </c:bubbleSize>
          <c:bubble3D val="1"/>
        </c:ser>
        <c:ser>
          <c:idx val="6"/>
          <c:order val="6"/>
          <c:tx>
            <c:strRef>
              <c:f>'Tarjeta de crédito año2016'!$B$3790</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'Tarjeta de crédito año2016'!$C$3790</c:f>
              <c:numCache>
                <c:formatCode>#,##0</c:formatCode>
                <c:ptCount val="1"/>
                <c:pt idx="0">
                  <c:v>18083.099999999984</c:v>
                </c:pt>
              </c:numCache>
            </c:numRef>
          </c:xVal>
          <c:yVal>
            <c:numRef>
              <c:f>'Tarjeta de crédito año2016'!$D$3790</c:f>
              <c:numCache>
                <c:formatCode>#,##0</c:formatCode>
                <c:ptCount val="1"/>
                <c:pt idx="0">
                  <c:v>1353800.2740000004</c:v>
                </c:pt>
              </c:numCache>
            </c:numRef>
          </c:yVal>
          <c:bubbleSize>
            <c:numRef>
              <c:f>'Tarjeta de crédito año2016'!$E$3790</c:f>
              <c:numCache>
                <c:formatCode>#,##0</c:formatCode>
                <c:ptCount val="1"/>
                <c:pt idx="0">
                  <c:v>74.8654972875227</c:v>
                </c:pt>
              </c:numCache>
            </c:numRef>
          </c:bubbleSize>
          <c:bubble3D val="1"/>
        </c:ser>
        <c:dLbls>
          <c:showLegendKey val="0"/>
          <c:showVal val="0"/>
          <c:showCatName val="0"/>
          <c:showSerName val="0"/>
          <c:showPercent val="0"/>
          <c:showBubbleSize val="0"/>
        </c:dLbls>
        <c:bubbleScale val="100"/>
        <c:showNegBubbles val="0"/>
        <c:axId val="112164224"/>
        <c:axId val="112170496"/>
      </c:bubbleChart>
      <c:valAx>
        <c:axId val="112164224"/>
        <c:scaling>
          <c:orientation val="minMax"/>
          <c:min val="0"/>
        </c:scaling>
        <c:delete val="0"/>
        <c:axPos val="b"/>
        <c:title>
          <c:tx>
            <c:rich>
              <a:bodyPr/>
              <a:lstStyle/>
              <a:p>
                <a:pPr>
                  <a:defRPr/>
                </a:pPr>
                <a:r>
                  <a:rPr lang="es-EC"/>
                  <a:t>Transacciones</a:t>
                </a:r>
                <a:r>
                  <a:rPr lang="es-EC" baseline="0"/>
                  <a:t> de consumo en internet</a:t>
                </a:r>
                <a:endParaRPr lang="es-EC"/>
              </a:p>
            </c:rich>
          </c:tx>
          <c:overlay val="0"/>
        </c:title>
        <c:numFmt formatCode="#,##0" sourceLinked="1"/>
        <c:majorTickMark val="out"/>
        <c:minorTickMark val="none"/>
        <c:tickLblPos val="nextTo"/>
        <c:crossAx val="112170496"/>
        <c:crosses val="autoZero"/>
        <c:crossBetween val="midCat"/>
      </c:valAx>
      <c:valAx>
        <c:axId val="112170496"/>
        <c:scaling>
          <c:orientation val="minMax"/>
          <c:min val="0"/>
        </c:scaling>
        <c:delete val="0"/>
        <c:axPos val="l"/>
        <c:title>
          <c:tx>
            <c:rich>
              <a:bodyPr rot="-5400000" vert="horz"/>
              <a:lstStyle/>
              <a:p>
                <a:pPr>
                  <a:defRPr/>
                </a:pPr>
                <a:r>
                  <a:rPr lang="es-EC"/>
                  <a:t>Facturación</a:t>
                </a:r>
                <a:r>
                  <a:rPr lang="es-EC" baseline="0"/>
                  <a:t> en internet (USD)</a:t>
                </a:r>
                <a:endParaRPr lang="es-EC"/>
              </a:p>
            </c:rich>
          </c:tx>
          <c:overlay val="0"/>
        </c:title>
        <c:numFmt formatCode="#,##0" sourceLinked="1"/>
        <c:majorTickMark val="out"/>
        <c:minorTickMark val="none"/>
        <c:tickLblPos val="nextTo"/>
        <c:crossAx val="112164224"/>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por emisor en consumos por internet</a:t>
            </a:r>
            <a:endParaRPr lang="es-EC"/>
          </a:p>
        </c:rich>
      </c:tx>
      <c:layout>
        <c:manualLayout>
          <c:xMode val="edge"/>
          <c:yMode val="edge"/>
          <c:x val="9.3849275362318837E-2"/>
          <c:y val="1.3568376068376069E-2"/>
        </c:manualLayout>
      </c:layout>
      <c:overlay val="1"/>
    </c:title>
    <c:autoTitleDeleted val="0"/>
    <c:plotArea>
      <c:layout>
        <c:manualLayout>
          <c:layoutTarget val="inner"/>
          <c:xMode val="edge"/>
          <c:yMode val="edge"/>
          <c:x val="0.13403393719806764"/>
          <c:y val="0.10068418803418804"/>
          <c:w val="0.58829818840579706"/>
          <c:h val="0.65548696581196586"/>
        </c:manualLayout>
      </c:layout>
      <c:lineChart>
        <c:grouping val="standard"/>
        <c:varyColors val="0"/>
        <c:ser>
          <c:idx val="0"/>
          <c:order val="0"/>
          <c:tx>
            <c:strRef>
              <c:f>'Tarjeta de crédito año2016'!$B$3703</c:f>
              <c:strCache>
                <c:ptCount val="1"/>
                <c:pt idx="0">
                  <c:v>Diners Club</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año2016'!$C$3703:$N$3703</c:f>
              <c:numCache>
                <c:formatCode>#,##0</c:formatCode>
                <c:ptCount val="12"/>
                <c:pt idx="0">
                  <c:v>15473403.139999997</c:v>
                </c:pt>
                <c:pt idx="1">
                  <c:v>18330917.960000031</c:v>
                </c:pt>
                <c:pt idx="2">
                  <c:v>21170447.859999936</c:v>
                </c:pt>
                <c:pt idx="3">
                  <c:v>23038659.390000071</c:v>
                </c:pt>
                <c:pt idx="4">
                  <c:v>12516460.389999963</c:v>
                </c:pt>
                <c:pt idx="5">
                  <c:v>13154516.250000039</c:v>
                </c:pt>
                <c:pt idx="6">
                  <c:v>16097758.379999978</c:v>
                </c:pt>
                <c:pt idx="7">
                  <c:v>16097774.879999965</c:v>
                </c:pt>
                <c:pt idx="8">
                  <c:v>23191911.240000032</c:v>
                </c:pt>
                <c:pt idx="9">
                  <c:v>19326869.379999883</c:v>
                </c:pt>
                <c:pt idx="10">
                  <c:v>31002278.229999989</c:v>
                </c:pt>
                <c:pt idx="11">
                  <c:v>16569464.399999939</c:v>
                </c:pt>
              </c:numCache>
            </c:numRef>
          </c:val>
          <c:smooth val="1"/>
        </c:ser>
        <c:ser>
          <c:idx val="1"/>
          <c:order val="1"/>
          <c:tx>
            <c:strRef>
              <c:f>'Tarjeta de crédito año2016'!$B$3704</c:f>
              <c:strCache>
                <c:ptCount val="1"/>
                <c:pt idx="0">
                  <c:v>Banco Pacífico</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año2016'!$C$3704:$N$3704</c:f>
              <c:numCache>
                <c:formatCode>#,##0</c:formatCode>
                <c:ptCount val="12"/>
                <c:pt idx="2">
                  <c:v>12119651.909999946</c:v>
                </c:pt>
                <c:pt idx="3">
                  <c:v>8242562.6399999848</c:v>
                </c:pt>
                <c:pt idx="4">
                  <c:v>11621669.43000005</c:v>
                </c:pt>
                <c:pt idx="5">
                  <c:v>11095804.150000026</c:v>
                </c:pt>
                <c:pt idx="6">
                  <c:v>11375690.299999978</c:v>
                </c:pt>
                <c:pt idx="7">
                  <c:v>13436507.529999992</c:v>
                </c:pt>
                <c:pt idx="8">
                  <c:v>14552913.799999997</c:v>
                </c:pt>
                <c:pt idx="9">
                  <c:v>14365831.590000005</c:v>
                </c:pt>
                <c:pt idx="10">
                  <c:v>15103474.450000014</c:v>
                </c:pt>
                <c:pt idx="11">
                  <c:v>13444600.930000011</c:v>
                </c:pt>
              </c:numCache>
            </c:numRef>
          </c:val>
          <c:smooth val="1"/>
        </c:ser>
        <c:ser>
          <c:idx val="2"/>
          <c:order val="2"/>
          <c:tx>
            <c:strRef>
              <c:f>'Tarjeta de crédito año2016'!$B$3705</c:f>
              <c:strCache>
                <c:ptCount val="1"/>
                <c:pt idx="0">
                  <c:v>Banco Pichincha</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año2016'!$C$3705:$N$3705</c:f>
              <c:numCache>
                <c:formatCode>#,##0</c:formatCode>
                <c:ptCount val="12"/>
                <c:pt idx="0">
                  <c:v>9366111.3099999819</c:v>
                </c:pt>
                <c:pt idx="1">
                  <c:v>9641222.4899999555</c:v>
                </c:pt>
                <c:pt idx="2">
                  <c:v>11303079.890000045</c:v>
                </c:pt>
                <c:pt idx="3">
                  <c:v>9140497.1900000069</c:v>
                </c:pt>
                <c:pt idx="4">
                  <c:v>9947498.5899999682</c:v>
                </c:pt>
                <c:pt idx="5">
                  <c:v>10081770.17999997</c:v>
                </c:pt>
                <c:pt idx="6">
                  <c:v>10790085.279999981</c:v>
                </c:pt>
                <c:pt idx="7">
                  <c:v>12619206.319999978</c:v>
                </c:pt>
                <c:pt idx="8">
                  <c:v>8907953.0900000017</c:v>
                </c:pt>
                <c:pt idx="9">
                  <c:v>11690340.040000005</c:v>
                </c:pt>
                <c:pt idx="10">
                  <c:v>9998578.9199999701</c:v>
                </c:pt>
                <c:pt idx="11">
                  <c:v>8151107.1000000183</c:v>
                </c:pt>
              </c:numCache>
            </c:numRef>
          </c:val>
          <c:smooth val="1"/>
        </c:ser>
        <c:ser>
          <c:idx val="3"/>
          <c:order val="3"/>
          <c:tx>
            <c:strRef>
              <c:f>'Tarjeta de crédito año2016'!$B$3706</c:f>
              <c:strCache>
                <c:ptCount val="1"/>
                <c:pt idx="0">
                  <c:v>Interdin</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año2016'!$C$3706:$N$3706</c:f>
              <c:numCache>
                <c:formatCode>#,##0</c:formatCode>
                <c:ptCount val="12"/>
                <c:pt idx="0">
                  <c:v>5629594.3399999915</c:v>
                </c:pt>
                <c:pt idx="1">
                  <c:v>5789712.5999999959</c:v>
                </c:pt>
                <c:pt idx="2">
                  <c:v>6532331.6600000001</c:v>
                </c:pt>
                <c:pt idx="3">
                  <c:v>5804339.3700000001</c:v>
                </c:pt>
                <c:pt idx="4">
                  <c:v>6101819.3900000043</c:v>
                </c:pt>
                <c:pt idx="5">
                  <c:v>6176869.7699999977</c:v>
                </c:pt>
                <c:pt idx="6">
                  <c:v>6683229.480000006</c:v>
                </c:pt>
                <c:pt idx="7">
                  <c:v>6683229.480000006</c:v>
                </c:pt>
                <c:pt idx="8">
                  <c:v>7271322.6599999955</c:v>
                </c:pt>
                <c:pt idx="9">
                  <c:v>0</c:v>
                </c:pt>
                <c:pt idx="10">
                  <c:v>0</c:v>
                </c:pt>
                <c:pt idx="11">
                  <c:v>0</c:v>
                </c:pt>
              </c:numCache>
            </c:numRef>
          </c:val>
          <c:smooth val="0"/>
        </c:ser>
        <c:ser>
          <c:idx val="4"/>
          <c:order val="4"/>
          <c:tx>
            <c:strRef>
              <c:f>'Tarjeta de crédito año2016'!$B$3707</c:f>
              <c:strCache>
                <c:ptCount val="1"/>
                <c:pt idx="0">
                  <c:v>Produbanco Grupo Promerica</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año2016'!$C$3707:$N$3707</c:f>
              <c:numCache>
                <c:formatCode>#,##0</c:formatCode>
                <c:ptCount val="12"/>
                <c:pt idx="2">
                  <c:v>3542219.5299999979</c:v>
                </c:pt>
                <c:pt idx="3">
                  <c:v>3181311.3600000017</c:v>
                </c:pt>
                <c:pt idx="4">
                  <c:v>3800915.2599999984</c:v>
                </c:pt>
                <c:pt idx="5">
                  <c:v>3860895.8800000022</c:v>
                </c:pt>
                <c:pt idx="6">
                  <c:v>4046317.4300000095</c:v>
                </c:pt>
                <c:pt idx="7">
                  <c:v>4554466.0999999996</c:v>
                </c:pt>
                <c:pt idx="8">
                  <c:v>4465621.1299999915</c:v>
                </c:pt>
                <c:pt idx="9">
                  <c:v>4564019.7100000046</c:v>
                </c:pt>
                <c:pt idx="10">
                  <c:v>4885739.6900000004</c:v>
                </c:pt>
                <c:pt idx="11">
                  <c:v>4245151.7199999951</c:v>
                </c:pt>
              </c:numCache>
            </c:numRef>
          </c:val>
          <c:smooth val="0"/>
        </c:ser>
        <c:ser>
          <c:idx val="5"/>
          <c:order val="5"/>
          <c:tx>
            <c:strRef>
              <c:f>'Tarjeta de crédito año2016'!$B$3708</c:f>
              <c:strCache>
                <c:ptCount val="1"/>
                <c:pt idx="0">
                  <c:v>Banco Bolivariano</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año2016'!$C$3708:$N$3708</c:f>
              <c:numCache>
                <c:formatCode>#,##0</c:formatCode>
                <c:ptCount val="12"/>
                <c:pt idx="2">
                  <c:v>2561077.3699999992</c:v>
                </c:pt>
                <c:pt idx="3">
                  <c:v>2471986.850000001</c:v>
                </c:pt>
                <c:pt idx="4">
                  <c:v>2579642.0000000056</c:v>
                </c:pt>
                <c:pt idx="5">
                  <c:v>2739527.0500000063</c:v>
                </c:pt>
                <c:pt idx="6">
                  <c:v>2606969.2300000023</c:v>
                </c:pt>
                <c:pt idx="7">
                  <c:v>3094041.4699999942</c:v>
                </c:pt>
                <c:pt idx="8">
                  <c:v>3145429.930000003</c:v>
                </c:pt>
                <c:pt idx="9">
                  <c:v>3344648.2199999983</c:v>
                </c:pt>
                <c:pt idx="10">
                  <c:v>3620678.800000004</c:v>
                </c:pt>
                <c:pt idx="11">
                  <c:v>3186637.7299999949</c:v>
                </c:pt>
              </c:numCache>
            </c:numRef>
          </c:val>
          <c:smooth val="0"/>
        </c:ser>
        <c:ser>
          <c:idx val="6"/>
          <c:order val="6"/>
          <c:tx>
            <c:strRef>
              <c:f>'Tarjeta de crédito año2016'!$B$3709</c:f>
              <c:strCache>
                <c:ptCount val="1"/>
                <c:pt idx="0">
                  <c:v>Banco Internacional</c:v>
                </c:pt>
              </c:strCache>
            </c:strRef>
          </c:tx>
          <c:cat>
            <c:strRef>
              <c:f>'Tarjeta de crédito año2016'!$C$3702:$N$3702</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año2016'!$C$3709:$N$3709</c:f>
              <c:numCache>
                <c:formatCode>#,##0</c:formatCode>
                <c:ptCount val="12"/>
                <c:pt idx="0">
                  <c:v>1281572.899999998</c:v>
                </c:pt>
                <c:pt idx="1">
                  <c:v>1342920.8500000003</c:v>
                </c:pt>
                <c:pt idx="2">
                  <c:v>1495780.7800000003</c:v>
                </c:pt>
                <c:pt idx="3">
                  <c:v>1333781.8000000024</c:v>
                </c:pt>
                <c:pt idx="4">
                  <c:v>1437534.0699999987</c:v>
                </c:pt>
                <c:pt idx="5">
                  <c:v>1490136.3300000033</c:v>
                </c:pt>
                <c:pt idx="6">
                  <c:v>1431094.4899999984</c:v>
                </c:pt>
                <c:pt idx="7">
                  <c:v>1803939.3199999959</c:v>
                </c:pt>
                <c:pt idx="8">
                  <c:v>1753399.560000001</c:v>
                </c:pt>
                <c:pt idx="9">
                  <c:v>1777316.7000000011</c:v>
                </c:pt>
                <c:pt idx="10">
                  <c:v>1649534.8500000006</c:v>
                </c:pt>
                <c:pt idx="11">
                  <c:v>1590276.6300000001</c:v>
                </c:pt>
              </c:numCache>
            </c:numRef>
          </c:val>
          <c:smooth val="0"/>
        </c:ser>
        <c:dLbls>
          <c:showLegendKey val="0"/>
          <c:showVal val="0"/>
          <c:showCatName val="0"/>
          <c:showSerName val="0"/>
          <c:showPercent val="0"/>
          <c:showBubbleSize val="0"/>
        </c:dLbls>
        <c:marker val="1"/>
        <c:smooth val="0"/>
        <c:axId val="112285952"/>
        <c:axId val="112296320"/>
      </c:lineChart>
      <c:catAx>
        <c:axId val="112285952"/>
        <c:scaling>
          <c:orientation val="minMax"/>
        </c:scaling>
        <c:delete val="0"/>
        <c:axPos val="b"/>
        <c:title>
          <c:tx>
            <c:rich>
              <a:bodyPr/>
              <a:lstStyle/>
              <a:p>
                <a:pPr>
                  <a:defRPr/>
                </a:pPr>
                <a:r>
                  <a:rPr lang="es-EC"/>
                  <a:t>Transacciones</a:t>
                </a:r>
                <a:r>
                  <a:rPr lang="es-EC" baseline="0"/>
                  <a:t> de consumos en internet</a:t>
                </a:r>
                <a:endParaRPr lang="es-EC"/>
              </a:p>
            </c:rich>
          </c:tx>
          <c:overlay val="0"/>
        </c:title>
        <c:majorTickMark val="out"/>
        <c:minorTickMark val="none"/>
        <c:tickLblPos val="nextTo"/>
        <c:txPr>
          <a:bodyPr rot="-5400000" vert="horz"/>
          <a:lstStyle/>
          <a:p>
            <a:pPr>
              <a:defRPr/>
            </a:pPr>
            <a:endParaRPr lang="es-EC"/>
          </a:p>
        </c:txPr>
        <c:crossAx val="112296320"/>
        <c:crosses val="autoZero"/>
        <c:auto val="1"/>
        <c:lblAlgn val="ctr"/>
        <c:lblOffset val="100"/>
        <c:noMultiLvlLbl val="0"/>
      </c:catAx>
      <c:valAx>
        <c:axId val="112296320"/>
        <c:scaling>
          <c:orientation val="minMax"/>
        </c:scaling>
        <c:delete val="0"/>
        <c:axPos val="l"/>
        <c:title>
          <c:tx>
            <c:rich>
              <a:bodyPr rot="-5400000" vert="horz"/>
              <a:lstStyle/>
              <a:p>
                <a:pPr>
                  <a:defRPr/>
                </a:pPr>
                <a:r>
                  <a:rPr lang="es-EC"/>
                  <a:t>Facturación</a:t>
                </a:r>
                <a:r>
                  <a:rPr lang="es-EC" baseline="0"/>
                  <a:t> en internet (USD)</a:t>
                </a:r>
                <a:endParaRPr lang="es-EC"/>
              </a:p>
            </c:rich>
          </c:tx>
          <c:overlay val="0"/>
        </c:title>
        <c:numFmt formatCode="#,##0" sourceLinked="1"/>
        <c:majorTickMark val="out"/>
        <c:minorTickMark val="none"/>
        <c:tickLblPos val="nextTo"/>
        <c:crossAx val="1122859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overlay val="0"/>
    </c:title>
    <c:autoTitleDeleted val="0"/>
    <c:plotArea>
      <c:layout/>
      <c:pieChart>
        <c:varyColors val="1"/>
        <c:ser>
          <c:idx val="0"/>
          <c:order val="0"/>
          <c:tx>
            <c:strRef>
              <c:f>'Tarjeta de crédito año2016'!$P$3702</c:f>
              <c:strCache>
                <c:ptCount val="1"/>
                <c:pt idx="0">
                  <c:v>Cuota de emisor por facturación en internet</c:v>
                </c:pt>
              </c:strCache>
            </c:strRef>
          </c:tx>
          <c:spPr>
            <a:ln>
              <a:solidFill>
                <a:schemeClr val="tx1"/>
              </a:solidFill>
            </a:ln>
          </c:spPr>
          <c:dPt>
            <c:idx val="0"/>
            <c:bubble3D val="0"/>
          </c:dPt>
          <c:dPt>
            <c:idx val="1"/>
            <c:bubble3D val="0"/>
          </c:dPt>
          <c:dPt>
            <c:idx val="2"/>
            <c:bubble3D val="0"/>
          </c:dPt>
          <c:dLbls>
            <c:dLbl>
              <c:idx val="0"/>
              <c:layout>
                <c:manualLayout>
                  <c:x val="4.897657004830918E-2"/>
                  <c:y val="-1.2806410256410257E-2"/>
                </c:manualLayout>
              </c:layout>
              <c:showLegendKey val="0"/>
              <c:showVal val="0"/>
              <c:showCatName val="1"/>
              <c:showSerName val="0"/>
              <c:showPercent val="1"/>
              <c:showBubbleSize val="0"/>
            </c:dLbl>
            <c:dLbl>
              <c:idx val="1"/>
              <c:layout>
                <c:manualLayout>
                  <c:x val="7.9280072463768114E-2"/>
                  <c:y val="-6.2411965811965814E-2"/>
                </c:manualLayout>
              </c:layout>
              <c:showLegendKey val="0"/>
              <c:showVal val="0"/>
              <c:showCatName val="1"/>
              <c:showSerName val="0"/>
              <c:showPercent val="1"/>
              <c:showBubbleSize val="0"/>
            </c:dLbl>
            <c:dLbl>
              <c:idx val="2"/>
              <c:layout>
                <c:manualLayout>
                  <c:x val="-9.8615217391304341E-2"/>
                  <c:y val="-7.0300000000000001E-2"/>
                </c:manualLayout>
              </c:layout>
              <c:showLegendKey val="0"/>
              <c:showVal val="0"/>
              <c:showCatName val="1"/>
              <c:showSerName val="0"/>
              <c:showPercent val="1"/>
              <c:showBubbleSize val="0"/>
            </c:dLbl>
            <c:dLbl>
              <c:idx val="3"/>
              <c:layout>
                <c:manualLayout>
                  <c:x val="-9.5607367149758454E-2"/>
                  <c:y val="3.3376282051282048E-2"/>
                </c:manualLayout>
              </c:layout>
              <c:showLegendKey val="0"/>
              <c:showVal val="0"/>
              <c:showCatName val="1"/>
              <c:showSerName val="0"/>
              <c:showPercent val="1"/>
              <c:showBubbleSize val="0"/>
            </c:dLbl>
            <c:dLbl>
              <c:idx val="8"/>
              <c:delete val="1"/>
            </c:dLbl>
            <c:dLbl>
              <c:idx val="9"/>
              <c:delete val="1"/>
            </c:dLbl>
            <c:dLbl>
              <c:idx val="10"/>
              <c:delete val="1"/>
            </c:dLbl>
            <c:dLbl>
              <c:idx val="11"/>
              <c:delete val="1"/>
            </c:dLbl>
            <c:dLbl>
              <c:idx val="12"/>
              <c:delete val="1"/>
            </c:dLbl>
            <c:dLbl>
              <c:idx val="13"/>
              <c:delete val="1"/>
            </c:dLbl>
            <c:dLbl>
              <c:idx val="14"/>
              <c:delete val="1"/>
            </c:dLbl>
            <c:dLbl>
              <c:idx val="15"/>
              <c:delete val="1"/>
            </c:dLbl>
            <c:dLbl>
              <c:idx val="16"/>
              <c:delete val="1"/>
            </c:dLbl>
            <c:dLbl>
              <c:idx val="17"/>
              <c:delete val="1"/>
            </c:dLbl>
            <c:dLbl>
              <c:idx val="18"/>
              <c:delete val="1"/>
            </c:dLbl>
            <c:dLbl>
              <c:idx val="19"/>
              <c:delete val="1"/>
            </c:dLbl>
            <c:showLegendKey val="0"/>
            <c:showVal val="0"/>
            <c:showCatName val="1"/>
            <c:showSerName val="0"/>
            <c:showPercent val="1"/>
            <c:showBubbleSize val="0"/>
            <c:showLeaderLines val="1"/>
          </c:dLbls>
          <c:cat>
            <c:strRef>
              <c:f>'Tarjeta de crédito año2016'!$B$3703:$B$3722</c:f>
              <c:strCache>
                <c:ptCount val="20"/>
                <c:pt idx="0">
                  <c:v>Diners Club</c:v>
                </c:pt>
                <c:pt idx="1">
                  <c:v>Banco Pacífico</c:v>
                </c:pt>
                <c:pt idx="2">
                  <c:v>Banco Pichincha</c:v>
                </c:pt>
                <c:pt idx="3">
                  <c:v>Interdin</c:v>
                </c:pt>
                <c:pt idx="4">
                  <c:v>Produbanco Grupo Promerica</c:v>
                </c:pt>
                <c:pt idx="5">
                  <c:v>Banco Bolivariano</c:v>
                </c:pt>
                <c:pt idx="6">
                  <c:v>Banco Internacional</c:v>
                </c:pt>
                <c:pt idx="7">
                  <c:v>Banco Guayaquil</c:v>
                </c:pt>
                <c:pt idx="8">
                  <c:v>Banco del Austro</c:v>
                </c:pt>
                <c:pt idx="9">
                  <c:v>Banco de Machala</c:v>
                </c:pt>
                <c:pt idx="10">
                  <c:v>Banco General Rumiñahui</c:v>
                </c:pt>
                <c:pt idx="11">
                  <c:v>Banco de Loja</c:v>
                </c:pt>
                <c:pt idx="12">
                  <c:v>Mutualista Pichincha</c:v>
                </c:pt>
                <c:pt idx="13">
                  <c:v>Banco Amazonas</c:v>
                </c:pt>
                <c:pt idx="14">
                  <c:v>Mutualista Azuay</c:v>
                </c:pt>
                <c:pt idx="15">
                  <c:v>Banco Solidario</c:v>
                </c:pt>
                <c:pt idx="16">
                  <c:v>Mutualista Imbabura</c:v>
                </c:pt>
                <c:pt idx="17">
                  <c:v>Banco Comercial de Manabí</c:v>
                </c:pt>
                <c:pt idx="18">
                  <c:v>Firesa</c:v>
                </c:pt>
                <c:pt idx="19">
                  <c:v>Banco Procredit</c:v>
                </c:pt>
              </c:strCache>
            </c:strRef>
          </c:cat>
          <c:val>
            <c:numRef>
              <c:f>'Tarjeta de crédito año2016'!$P$3703:$P$3722</c:f>
              <c:numCache>
                <c:formatCode>0%</c:formatCode>
                <c:ptCount val="20"/>
                <c:pt idx="0">
                  <c:v>0.32762763445800419</c:v>
                </c:pt>
                <c:pt idx="1">
                  <c:v>0.21810448819921335</c:v>
                </c:pt>
                <c:pt idx="2">
                  <c:v>0.17635840486193283</c:v>
                </c:pt>
                <c:pt idx="3">
                  <c:v>8.2167643503728419E-2</c:v>
                </c:pt>
                <c:pt idx="4">
                  <c:v>7.1588731065064137E-2</c:v>
                </c:pt>
                <c:pt idx="5">
                  <c:v>5.106550783796765E-2</c:v>
                </c:pt>
                <c:pt idx="6">
                  <c:v>2.6659164756690064E-2</c:v>
                </c:pt>
                <c:pt idx="7">
                  <c:v>2.355400144009805E-2</c:v>
                </c:pt>
                <c:pt idx="8">
                  <c:v>9.4198228286581902E-3</c:v>
                </c:pt>
                <c:pt idx="9">
                  <c:v>3.6766146236331581E-3</c:v>
                </c:pt>
                <c:pt idx="10">
                  <c:v>3.9861876293087461E-3</c:v>
                </c:pt>
                <c:pt idx="11">
                  <c:v>2.6440973520021186E-3</c:v>
                </c:pt>
                <c:pt idx="12">
                  <c:v>1.4207065692672873E-3</c:v>
                </c:pt>
                <c:pt idx="13">
                  <c:v>7.9926351812420048E-4</c:v>
                </c:pt>
                <c:pt idx="14">
                  <c:v>5.6064305759284249E-4</c:v>
                </c:pt>
                <c:pt idx="15">
                  <c:v>3.0280426924010894E-4</c:v>
                </c:pt>
                <c:pt idx="16">
                  <c:v>6.4284029474128646E-5</c:v>
                </c:pt>
                <c:pt idx="17">
                  <c:v>0</c:v>
                </c:pt>
                <c:pt idx="18">
                  <c:v>0</c:v>
                </c:pt>
                <c:pt idx="19">
                  <c:v>0</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 </a:t>
            </a:r>
          </a:p>
          <a:p>
            <a:pPr>
              <a:defRPr/>
            </a:pPr>
            <a:r>
              <a:rPr lang="en-US" baseline="0"/>
              <a:t>por consumo en internet (internacional)</a:t>
            </a:r>
            <a:endParaRPr lang="en-US"/>
          </a:p>
        </c:rich>
      </c:tx>
      <c:overlay val="1"/>
    </c:title>
    <c:autoTitleDeleted val="0"/>
    <c:plotArea>
      <c:layout>
        <c:manualLayout>
          <c:layoutTarget val="inner"/>
          <c:xMode val="edge"/>
          <c:yMode val="edge"/>
          <c:x val="0.12667934782608695"/>
          <c:y val="0.13867564102564103"/>
          <c:w val="0.81973297101449272"/>
          <c:h val="0.73579871794871798"/>
        </c:manualLayout>
      </c:layout>
      <c:bubbleChart>
        <c:varyColors val="0"/>
        <c:ser>
          <c:idx val="0"/>
          <c:order val="0"/>
          <c:tx>
            <c:strRef>
              <c:f>'Tarjeta de crédito año2016'!$B$3918</c:f>
              <c:strCache>
                <c:ptCount val="1"/>
                <c:pt idx="0">
                  <c:v>Banco Pacífico</c:v>
                </c:pt>
              </c:strCache>
            </c:strRef>
          </c:tx>
          <c:spPr>
            <a:blipFill>
              <a:blip xmlns:r="http://schemas.openxmlformats.org/officeDocument/2006/relationships" r:embed="rId1"/>
              <a:stretch>
                <a:fillRect/>
              </a:stretch>
            </a:blipFill>
          </c:spPr>
          <c:invertIfNegative val="0"/>
          <c:xVal>
            <c:numRef>
              <c:f>'Tarjeta de crédito año2016'!$C$3918</c:f>
              <c:numCache>
                <c:formatCode>#,##0</c:formatCode>
                <c:ptCount val="1"/>
                <c:pt idx="0">
                  <c:v>157490.19999999995</c:v>
                </c:pt>
              </c:numCache>
            </c:numRef>
          </c:xVal>
          <c:yVal>
            <c:numRef>
              <c:f>'Tarjeta de crédito año2016'!$D$3918</c:f>
              <c:numCache>
                <c:formatCode>#,##0</c:formatCode>
                <c:ptCount val="1"/>
                <c:pt idx="0">
                  <c:v>11592187.812000006</c:v>
                </c:pt>
              </c:numCache>
            </c:numRef>
          </c:yVal>
          <c:bubbleSize>
            <c:numRef>
              <c:f>'Tarjeta de crédito año2016'!$E$3918</c:f>
              <c:numCache>
                <c:formatCode>#,##0</c:formatCode>
                <c:ptCount val="1"/>
                <c:pt idx="0">
                  <c:v>73.605772371868284</c:v>
                </c:pt>
              </c:numCache>
            </c:numRef>
          </c:bubbleSize>
          <c:bubble3D val="1"/>
        </c:ser>
        <c:ser>
          <c:idx val="1"/>
          <c:order val="1"/>
          <c:tx>
            <c:strRef>
              <c:f>'Tarjeta de crédito año2016'!$B$3919</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'Tarjeta de crédito año2016'!$C$3919</c:f>
              <c:numCache>
                <c:formatCode>#,##0</c:formatCode>
                <c:ptCount val="1"/>
                <c:pt idx="0">
                  <c:v>105541.25000000007</c:v>
                </c:pt>
              </c:numCache>
            </c:numRef>
          </c:xVal>
          <c:yVal>
            <c:numRef>
              <c:f>'Tarjeta de crédito año2016'!$D$3919</c:f>
              <c:numCache>
                <c:formatCode>#,##0</c:formatCode>
                <c:ptCount val="1"/>
                <c:pt idx="0">
                  <c:v>7618682.3558333321</c:v>
                </c:pt>
              </c:numCache>
            </c:numRef>
          </c:yVal>
          <c:bubbleSize>
            <c:numRef>
              <c:f>'Tarjeta de crédito año2016'!$E$3919</c:f>
              <c:numCache>
                <c:formatCode>#,##0</c:formatCode>
                <c:ptCount val="1"/>
                <c:pt idx="0">
                  <c:v>72.186773946995388</c:v>
                </c:pt>
              </c:numCache>
            </c:numRef>
          </c:bubbleSize>
          <c:bubble3D val="1"/>
        </c:ser>
        <c:ser>
          <c:idx val="2"/>
          <c:order val="2"/>
          <c:tx>
            <c:strRef>
              <c:f>'Tarjeta de crédito año2016'!$B$3920</c:f>
              <c:strCache>
                <c:ptCount val="1"/>
                <c:pt idx="0">
                  <c:v>Interdin</c:v>
                </c:pt>
              </c:strCache>
            </c:strRef>
          </c:tx>
          <c:spPr>
            <a:blipFill>
              <a:blip xmlns:r="http://schemas.openxmlformats.org/officeDocument/2006/relationships" r:embed="rId3"/>
              <a:stretch>
                <a:fillRect/>
              </a:stretch>
            </a:blipFill>
            <a:ln w="25400">
              <a:noFill/>
            </a:ln>
          </c:spPr>
          <c:invertIfNegative val="0"/>
          <c:xVal>
            <c:numRef>
              <c:f>'Tarjeta de crédito año2016'!$C$3920</c:f>
              <c:numCache>
                <c:formatCode>#,##0</c:formatCode>
                <c:ptCount val="1"/>
                <c:pt idx="0">
                  <c:v>42236.750000000015</c:v>
                </c:pt>
              </c:numCache>
            </c:numRef>
          </c:xVal>
          <c:yVal>
            <c:numRef>
              <c:f>'Tarjeta de crédito año2016'!$D$3920</c:f>
              <c:numCache>
                <c:formatCode>#,##0</c:formatCode>
                <c:ptCount val="1"/>
                <c:pt idx="0">
                  <c:v>3695468.3783333357</c:v>
                </c:pt>
              </c:numCache>
            </c:numRef>
          </c:yVal>
          <c:bubbleSize>
            <c:numRef>
              <c:f>'Tarjeta de crédito año2016'!$E$3920</c:f>
              <c:numCache>
                <c:formatCode>#,##0</c:formatCode>
                <c:ptCount val="1"/>
                <c:pt idx="0">
                  <c:v>87.494146172073712</c:v>
                </c:pt>
              </c:numCache>
            </c:numRef>
          </c:bubbleSize>
          <c:bubble3D val="1"/>
        </c:ser>
        <c:ser>
          <c:idx val="6"/>
          <c:order val="3"/>
          <c:tx>
            <c:strRef>
              <c:f>'Tarjeta de crédito año2016'!$B$3924</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'Tarjeta de crédito año2016'!$C$3924</c:f>
              <c:numCache>
                <c:formatCode>#,##0</c:formatCode>
                <c:ptCount val="1"/>
                <c:pt idx="0">
                  <c:v>18083.099999999984</c:v>
                </c:pt>
              </c:numCache>
            </c:numRef>
          </c:xVal>
          <c:yVal>
            <c:numRef>
              <c:f>'Tarjeta de crédito año2016'!$D$3924</c:f>
              <c:numCache>
                <c:formatCode>#,##0</c:formatCode>
                <c:ptCount val="1"/>
                <c:pt idx="0">
                  <c:v>1353800.2740000004</c:v>
                </c:pt>
              </c:numCache>
            </c:numRef>
          </c:yVal>
          <c:bubbleSize>
            <c:numRef>
              <c:f>'Tarjeta de crédito año2016'!$E$3924</c:f>
              <c:numCache>
                <c:formatCode>#,##0</c:formatCode>
                <c:ptCount val="1"/>
                <c:pt idx="0">
                  <c:v>74.8654972875227</c:v>
                </c:pt>
              </c:numCache>
            </c:numRef>
          </c:bubbleSize>
          <c:bubble3D val="1"/>
        </c:ser>
        <c:ser>
          <c:idx val="3"/>
          <c:order val="4"/>
          <c:tx>
            <c:strRef>
              <c:f>'Tarjeta de crédito año2016'!$B$3921</c:f>
              <c:strCache>
                <c:ptCount val="1"/>
                <c:pt idx="0">
                  <c:v>Produbanco Grupo Promerica</c:v>
                </c:pt>
              </c:strCache>
            </c:strRef>
          </c:tx>
          <c:spPr>
            <a:blipFill>
              <a:blip xmlns:r="http://schemas.openxmlformats.org/officeDocument/2006/relationships" r:embed="rId5"/>
              <a:stretch>
                <a:fillRect/>
              </a:stretch>
            </a:blipFill>
            <a:ln w="25400">
              <a:noFill/>
            </a:ln>
          </c:spPr>
          <c:invertIfNegative val="0"/>
          <c:xVal>
            <c:numRef>
              <c:f>'Tarjeta de crédito año2016'!$C$3921</c:f>
              <c:numCache>
                <c:formatCode>#,##0</c:formatCode>
                <c:ptCount val="1"/>
                <c:pt idx="0">
                  <c:v>42176.500000000015</c:v>
                </c:pt>
              </c:numCache>
            </c:numRef>
          </c:xVal>
          <c:yVal>
            <c:numRef>
              <c:f>'Tarjeta de crédito año2016'!$D$3921</c:f>
              <c:numCache>
                <c:formatCode>#,##0</c:formatCode>
                <c:ptCount val="1"/>
                <c:pt idx="0">
                  <c:v>3603299.0180000006</c:v>
                </c:pt>
              </c:numCache>
            </c:numRef>
          </c:yVal>
          <c:bubbleSize>
            <c:numRef>
              <c:f>'Tarjeta de crédito año2016'!$E$3921</c:f>
              <c:numCache>
                <c:formatCode>#,##0</c:formatCode>
                <c:ptCount val="1"/>
                <c:pt idx="0">
                  <c:v>85.43380835299277</c:v>
                </c:pt>
              </c:numCache>
            </c:numRef>
          </c:bubbleSize>
          <c:bubble3D val="1"/>
        </c:ser>
        <c:ser>
          <c:idx val="4"/>
          <c:order val="5"/>
          <c:tx>
            <c:strRef>
              <c:f>'Tarjeta de crédito año2016'!$B$3922</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'Tarjeta de crédito año2016'!$C$3922</c:f>
              <c:numCache>
                <c:formatCode>#,##0</c:formatCode>
                <c:ptCount val="1"/>
                <c:pt idx="0">
                  <c:v>38384.299999999996</c:v>
                </c:pt>
              </c:numCache>
            </c:numRef>
          </c:xVal>
          <c:yVal>
            <c:numRef>
              <c:f>'Tarjeta de crédito año2016'!$D$3922</c:f>
              <c:numCache>
                <c:formatCode>#,##0</c:formatCode>
                <c:ptCount val="1"/>
                <c:pt idx="0">
                  <c:v>2553102.4359999988</c:v>
                </c:pt>
              </c:numCache>
            </c:numRef>
          </c:yVal>
          <c:bubbleSize>
            <c:numRef>
              <c:f>'Tarjeta de crédito año2016'!$E$3922</c:f>
              <c:numCache>
                <c:formatCode>#,##0</c:formatCode>
                <c:ptCount val="1"/>
                <c:pt idx="0">
                  <c:v>66.514237227199644</c:v>
                </c:pt>
              </c:numCache>
            </c:numRef>
          </c:bubbleSize>
          <c:bubble3D val="1"/>
        </c:ser>
        <c:ser>
          <c:idx val="5"/>
          <c:order val="6"/>
          <c:tx>
            <c:strRef>
              <c:f>'Tarjeta de crédito año2016'!$B$3923</c:f>
              <c:strCache>
                <c:ptCount val="1"/>
                <c:pt idx="0">
                  <c:v>Banco Internacional</c:v>
                </c:pt>
              </c:strCache>
            </c:strRef>
          </c:tx>
          <c:spPr>
            <a:blipFill>
              <a:blip xmlns:r="http://schemas.openxmlformats.org/officeDocument/2006/relationships" r:embed="rId7"/>
              <a:stretch>
                <a:fillRect/>
              </a:stretch>
            </a:blipFill>
            <a:ln w="25400">
              <a:noFill/>
            </a:ln>
          </c:spPr>
          <c:invertIfNegative val="0"/>
          <c:xVal>
            <c:numRef>
              <c:f>'Tarjeta de crédito año2016'!$C$3923</c:f>
              <c:numCache>
                <c:formatCode>#,##0</c:formatCode>
                <c:ptCount val="1"/>
                <c:pt idx="0">
                  <c:v>17111.666666666675</c:v>
                </c:pt>
              </c:numCache>
            </c:numRef>
          </c:xVal>
          <c:yVal>
            <c:numRef>
              <c:f>'Tarjeta de crédito año2016'!$D$3923</c:f>
              <c:numCache>
                <c:formatCode>#,##0</c:formatCode>
                <c:ptCount val="1"/>
                <c:pt idx="0">
                  <c:v>1410785.5641666662</c:v>
                </c:pt>
              </c:numCache>
            </c:numRef>
          </c:yVal>
          <c:bubbleSize>
            <c:numRef>
              <c:f>'Tarjeta de crédito año2016'!$E$3923</c:f>
              <c:numCache>
                <c:formatCode>#,##0</c:formatCode>
                <c:ptCount val="1"/>
                <c:pt idx="0">
                  <c:v>82.445830184084869</c:v>
                </c:pt>
              </c:numCache>
            </c:numRef>
          </c:bubbleSize>
          <c:bubble3D val="1"/>
        </c:ser>
        <c:dLbls>
          <c:showLegendKey val="0"/>
          <c:showVal val="0"/>
          <c:showCatName val="0"/>
          <c:showSerName val="0"/>
          <c:showPercent val="0"/>
          <c:showBubbleSize val="0"/>
        </c:dLbls>
        <c:bubbleScale val="100"/>
        <c:showNegBubbles val="0"/>
        <c:axId val="113184768"/>
        <c:axId val="113186688"/>
      </c:bubbleChart>
      <c:valAx>
        <c:axId val="113184768"/>
        <c:scaling>
          <c:orientation val="minMax"/>
          <c:min val="0"/>
        </c:scaling>
        <c:delete val="0"/>
        <c:axPos val="b"/>
        <c:title>
          <c:tx>
            <c:rich>
              <a:bodyPr/>
              <a:lstStyle/>
              <a:p>
                <a:pPr>
                  <a:defRPr/>
                </a:pPr>
                <a:r>
                  <a:rPr lang="es-EC"/>
                  <a:t>Transacciones</a:t>
                </a:r>
                <a:r>
                  <a:rPr lang="es-EC" baseline="0"/>
                  <a:t> de consumo en internet (Internacional)</a:t>
                </a:r>
                <a:endParaRPr lang="es-EC"/>
              </a:p>
            </c:rich>
          </c:tx>
          <c:overlay val="0"/>
        </c:title>
        <c:numFmt formatCode="#,##0" sourceLinked="1"/>
        <c:majorTickMark val="out"/>
        <c:minorTickMark val="none"/>
        <c:tickLblPos val="nextTo"/>
        <c:crossAx val="113186688"/>
        <c:crosses val="autoZero"/>
        <c:crossBetween val="midCat"/>
      </c:valAx>
      <c:valAx>
        <c:axId val="113186688"/>
        <c:scaling>
          <c:orientation val="minMax"/>
          <c:min val="0"/>
        </c:scaling>
        <c:delete val="0"/>
        <c:axPos val="l"/>
        <c:title>
          <c:tx>
            <c:rich>
              <a:bodyPr rot="-5400000" vert="horz"/>
              <a:lstStyle/>
              <a:p>
                <a:pPr>
                  <a:defRPr/>
                </a:pPr>
                <a:r>
                  <a:rPr lang="es-EC"/>
                  <a:t>Facturación</a:t>
                </a:r>
                <a:r>
                  <a:rPr lang="es-EC" baseline="0"/>
                  <a:t> por consumos en inerent (internacional) (USD)</a:t>
                </a:r>
                <a:endParaRPr lang="es-EC"/>
              </a:p>
            </c:rich>
          </c:tx>
          <c:overlay val="0"/>
        </c:title>
        <c:numFmt formatCode="#,##0" sourceLinked="1"/>
        <c:majorTickMark val="out"/>
        <c:minorTickMark val="none"/>
        <c:tickLblPos val="nextTo"/>
        <c:crossAx val="113184768"/>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del emisor</a:t>
            </a:r>
          </a:p>
          <a:p>
            <a:pPr>
              <a:defRPr/>
            </a:pPr>
            <a:r>
              <a:rPr lang="es-EC" baseline="0"/>
              <a:t>por consumo en internet (Nacional)</a:t>
            </a:r>
            <a:endParaRPr lang="es-EC"/>
          </a:p>
        </c:rich>
      </c:tx>
      <c:overlay val="1"/>
    </c:title>
    <c:autoTitleDeleted val="0"/>
    <c:plotArea>
      <c:layout>
        <c:manualLayout>
          <c:layoutTarget val="inner"/>
          <c:xMode val="edge"/>
          <c:yMode val="edge"/>
          <c:x val="0.1125605072463768"/>
          <c:y val="0.15780940170940172"/>
          <c:w val="0.78656461352657014"/>
          <c:h val="0.7063666666666667"/>
        </c:manualLayout>
      </c:layout>
      <c:bubbleChart>
        <c:varyColors val="0"/>
        <c:ser>
          <c:idx val="0"/>
          <c:order val="0"/>
          <c:tx>
            <c:strRef>
              <c:f>'Tarjeta de crédito año2016'!$B$4054</c:f>
              <c:strCache>
                <c:ptCount val="1"/>
                <c:pt idx="0">
                  <c:v>Diners Club</c:v>
                </c:pt>
              </c:strCache>
            </c:strRef>
          </c:tx>
          <c:spPr>
            <a:blipFill>
              <a:blip xmlns:r="http://schemas.openxmlformats.org/officeDocument/2006/relationships" r:embed="rId1"/>
              <a:stretch>
                <a:fillRect/>
              </a:stretch>
            </a:blipFill>
          </c:spPr>
          <c:invertIfNegative val="0"/>
          <c:xVal>
            <c:numRef>
              <c:f>'Tarjeta de crédito año2016'!$C$4054</c:f>
              <c:numCache>
                <c:formatCode>#,##0</c:formatCode>
                <c:ptCount val="1"/>
                <c:pt idx="0">
                  <c:v>50115.416666666795</c:v>
                </c:pt>
              </c:numCache>
            </c:numRef>
          </c:xVal>
          <c:yVal>
            <c:numRef>
              <c:f>'Tarjeta de crédito año2016'!$D$4054</c:f>
              <c:numCache>
                <c:formatCode>#,##0</c:formatCode>
                <c:ptCount val="1"/>
                <c:pt idx="0">
                  <c:v>16445387.230000019</c:v>
                </c:pt>
              </c:numCache>
            </c:numRef>
          </c:yVal>
          <c:bubbleSize>
            <c:numRef>
              <c:f>'Tarjeta de crédito año2016'!$E$4054</c:f>
              <c:numCache>
                <c:formatCode>#,##0</c:formatCode>
                <c:ptCount val="1"/>
                <c:pt idx="0">
                  <c:v>328.15026440632829</c:v>
                </c:pt>
              </c:numCache>
            </c:numRef>
          </c:bubbleSize>
          <c:bubble3D val="1"/>
        </c:ser>
        <c:ser>
          <c:idx val="2"/>
          <c:order val="1"/>
          <c:tx>
            <c:strRef>
              <c:f>'Tarjeta de crédito año2016'!$B$4055</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'Tarjeta de crédito año2016'!$C$4055</c:f>
              <c:numCache>
                <c:formatCode>#,##0</c:formatCode>
                <c:ptCount val="1"/>
                <c:pt idx="0">
                  <c:v>11945.583333333345</c:v>
                </c:pt>
              </c:numCache>
            </c:numRef>
          </c:xVal>
          <c:yVal>
            <c:numRef>
              <c:f>'Tarjeta de crédito año2016'!$D$4055</c:f>
              <c:numCache>
                <c:formatCode>#,##0</c:formatCode>
                <c:ptCount val="1"/>
                <c:pt idx="0">
                  <c:v>2517771.8441666686</c:v>
                </c:pt>
              </c:numCache>
            </c:numRef>
          </c:yVal>
          <c:bubbleSize>
            <c:numRef>
              <c:f>'Tarjeta de crédito año2016'!$E$4055</c:f>
              <c:numCache>
                <c:formatCode>#,##0</c:formatCode>
                <c:ptCount val="1"/>
                <c:pt idx="0">
                  <c:v>210.7701042226206</c:v>
                </c:pt>
              </c:numCache>
            </c:numRef>
          </c:bubbleSize>
          <c:bubble3D val="1"/>
        </c:ser>
        <c:ser>
          <c:idx val="3"/>
          <c:order val="2"/>
          <c:tx>
            <c:strRef>
              <c:f>'Tarjeta de crédito año2016'!$B$4057</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'Tarjeta de crédito año2016'!$C$4057</c:f>
              <c:numCache>
                <c:formatCode>#,##0</c:formatCode>
                <c:ptCount val="1"/>
                <c:pt idx="0">
                  <c:v>10687.9</c:v>
                </c:pt>
              </c:numCache>
            </c:numRef>
          </c:xVal>
          <c:yVal>
            <c:numRef>
              <c:f>'Tarjeta de crédito año2016'!$D$4057</c:f>
              <c:numCache>
                <c:formatCode>#,##0</c:formatCode>
                <c:ptCount val="1"/>
                <c:pt idx="0">
                  <c:v>943682.86099999957</c:v>
                </c:pt>
              </c:numCache>
            </c:numRef>
          </c:yVal>
          <c:bubbleSize>
            <c:numRef>
              <c:f>'Tarjeta de crédito año2016'!$E$4057</c:f>
              <c:numCache>
                <c:formatCode>#,##0</c:formatCode>
                <c:ptCount val="1"/>
                <c:pt idx="0">
                  <c:v>88.294506965821128</c:v>
                </c:pt>
              </c:numCache>
            </c:numRef>
          </c:bubbleSize>
          <c:bubble3D val="1"/>
        </c:ser>
        <c:ser>
          <c:idx val="4"/>
          <c:order val="3"/>
          <c:tx>
            <c:strRef>
              <c:f>'Tarjeta de crédito año2016'!$B$4058</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'Tarjeta de crédito año2016'!$C$4058</c:f>
              <c:numCache>
                <c:formatCode>#,##0</c:formatCode>
                <c:ptCount val="1"/>
                <c:pt idx="0">
                  <c:v>3973.0999999999985</c:v>
                </c:pt>
              </c:numCache>
            </c:numRef>
          </c:xVal>
          <c:yVal>
            <c:numRef>
              <c:f>'Tarjeta de crédito año2016'!$D$4058</c:f>
              <c:numCache>
                <c:formatCode>#,##0</c:formatCode>
                <c:ptCount val="1"/>
                <c:pt idx="0">
                  <c:v>511366.76300000027</c:v>
                </c:pt>
              </c:numCache>
            </c:numRef>
          </c:yVal>
          <c:bubbleSize>
            <c:numRef>
              <c:f>'Tarjeta de crédito año2016'!$E$4058</c:f>
              <c:numCache>
                <c:formatCode>#,##0</c:formatCode>
                <c:ptCount val="1"/>
                <c:pt idx="0">
                  <c:v>128.70724698598085</c:v>
                </c:pt>
              </c:numCache>
            </c:numRef>
          </c:bubbleSize>
          <c:bubble3D val="1"/>
        </c:ser>
        <c:dLbls>
          <c:showLegendKey val="0"/>
          <c:showVal val="0"/>
          <c:showCatName val="0"/>
          <c:showSerName val="0"/>
          <c:showPercent val="0"/>
          <c:showBubbleSize val="0"/>
        </c:dLbls>
        <c:bubbleScale val="100"/>
        <c:showNegBubbles val="0"/>
        <c:axId val="113226496"/>
        <c:axId val="113228416"/>
      </c:bubbleChart>
      <c:valAx>
        <c:axId val="113226496"/>
        <c:scaling>
          <c:orientation val="minMax"/>
          <c:min val="0"/>
        </c:scaling>
        <c:delete val="0"/>
        <c:axPos val="b"/>
        <c:title>
          <c:tx>
            <c:rich>
              <a:bodyPr/>
              <a:lstStyle/>
              <a:p>
                <a:pPr>
                  <a:defRPr/>
                </a:pPr>
                <a:r>
                  <a:rPr lang="es-EC"/>
                  <a:t>Transacciones</a:t>
                </a:r>
                <a:r>
                  <a:rPr lang="es-EC" baseline="0"/>
                  <a:t> de consumo por internet (Nacional)</a:t>
                </a:r>
                <a:endParaRPr lang="es-EC"/>
              </a:p>
            </c:rich>
          </c:tx>
          <c:overlay val="0"/>
        </c:title>
        <c:numFmt formatCode="#,##0" sourceLinked="1"/>
        <c:majorTickMark val="out"/>
        <c:minorTickMark val="none"/>
        <c:tickLblPos val="nextTo"/>
        <c:crossAx val="113228416"/>
        <c:crosses val="autoZero"/>
        <c:crossBetween val="midCat"/>
      </c:valAx>
      <c:valAx>
        <c:axId val="113228416"/>
        <c:scaling>
          <c:orientation val="minMax"/>
          <c:min val="0"/>
        </c:scaling>
        <c:delete val="0"/>
        <c:axPos val="l"/>
        <c:title>
          <c:tx>
            <c:rich>
              <a:bodyPr rot="-5400000" vert="horz"/>
              <a:lstStyle/>
              <a:p>
                <a:pPr>
                  <a:defRPr/>
                </a:pPr>
                <a:r>
                  <a:rPr lang="es-EC"/>
                  <a:t>Facturación</a:t>
                </a:r>
                <a:r>
                  <a:rPr lang="es-EC" baseline="0"/>
                  <a:t> por consumos en internet (Nacional) (USD)</a:t>
                </a:r>
                <a:endParaRPr lang="es-EC"/>
              </a:p>
            </c:rich>
          </c:tx>
          <c:overlay val="0"/>
        </c:title>
        <c:numFmt formatCode="#,##0" sourceLinked="1"/>
        <c:majorTickMark val="out"/>
        <c:minorTickMark val="none"/>
        <c:tickLblPos val="nextTo"/>
        <c:crossAx val="11322649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'Tarjeta de crédito año2016'!$B$1992</c:f>
              <c:strCache>
                <c:ptCount val="1"/>
                <c:pt idx="0">
                  <c:v>AA</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año2016'!$C$1992:$N$1992</c:f>
              <c:numCache>
                <c:formatCode>#,##0</c:formatCode>
                <c:ptCount val="12"/>
                <c:pt idx="0">
                  <c:v>49499.999999999847</c:v>
                </c:pt>
                <c:pt idx="1">
                  <c:v>49369.000000000073</c:v>
                </c:pt>
                <c:pt idx="2">
                  <c:v>49622.000000000007</c:v>
                </c:pt>
                <c:pt idx="3">
                  <c:v>50540.000000000044</c:v>
                </c:pt>
                <c:pt idx="4">
                  <c:v>51047.000000000044</c:v>
                </c:pt>
                <c:pt idx="5">
                  <c:v>51961.000000000044</c:v>
                </c:pt>
                <c:pt idx="6">
                  <c:v>53329.999999999935</c:v>
                </c:pt>
                <c:pt idx="7">
                  <c:v>54324.999999999767</c:v>
                </c:pt>
                <c:pt idx="8">
                  <c:v>54631.999999999985</c:v>
                </c:pt>
                <c:pt idx="9">
                  <c:v>55209.999999999942</c:v>
                </c:pt>
                <c:pt idx="10">
                  <c:v>55952.000000000073</c:v>
                </c:pt>
                <c:pt idx="11">
                  <c:v>56336.999999999884</c:v>
                </c:pt>
              </c:numCache>
            </c:numRef>
          </c:val>
          <c:smooth val="0"/>
        </c:ser>
        <c:ser>
          <c:idx val="1"/>
          <c:order val="1"/>
          <c:tx>
            <c:strRef>
              <c:f>'Tarjeta de crédito año2016'!$B$1993</c:f>
              <c:strCache>
                <c:ptCount val="1"/>
                <c:pt idx="0">
                  <c:v>A</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año2016'!$C$1993:$N$1993</c:f>
              <c:numCache>
                <c:formatCode>#,##0</c:formatCode>
                <c:ptCount val="12"/>
                <c:pt idx="0">
                  <c:v>87277.000000000044</c:v>
                </c:pt>
                <c:pt idx="1">
                  <c:v>86972.000000000015</c:v>
                </c:pt>
                <c:pt idx="2">
                  <c:v>86922.000000000044</c:v>
                </c:pt>
                <c:pt idx="3">
                  <c:v>87383.000000000073</c:v>
                </c:pt>
                <c:pt idx="4">
                  <c:v>87805.000000000044</c:v>
                </c:pt>
                <c:pt idx="5">
                  <c:v>86765.000000000029</c:v>
                </c:pt>
                <c:pt idx="6">
                  <c:v>86859.999999999971</c:v>
                </c:pt>
                <c:pt idx="7">
                  <c:v>87526.999999999869</c:v>
                </c:pt>
                <c:pt idx="8">
                  <c:v>87665.000000000073</c:v>
                </c:pt>
                <c:pt idx="9">
                  <c:v>87669.000000000044</c:v>
                </c:pt>
                <c:pt idx="10">
                  <c:v>87869.999999999971</c:v>
                </c:pt>
                <c:pt idx="11">
                  <c:v>88056.999999999985</c:v>
                </c:pt>
              </c:numCache>
            </c:numRef>
          </c:val>
          <c:smooth val="0"/>
        </c:ser>
        <c:ser>
          <c:idx val="2"/>
          <c:order val="2"/>
          <c:tx>
            <c:strRef>
              <c:f>'Tarjeta de crédito año2016'!$B$1994</c:f>
              <c:strCache>
                <c:ptCount val="1"/>
                <c:pt idx="0">
                  <c:v>B</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año2016'!$C$1994:$N$1994</c:f>
              <c:numCache>
                <c:formatCode>#,##0</c:formatCode>
                <c:ptCount val="12"/>
                <c:pt idx="0">
                  <c:v>489653.0000000014</c:v>
                </c:pt>
                <c:pt idx="1">
                  <c:v>488686.00000000099</c:v>
                </c:pt>
                <c:pt idx="2">
                  <c:v>488012.00000000198</c:v>
                </c:pt>
                <c:pt idx="3">
                  <c:v>487676.99999999965</c:v>
                </c:pt>
                <c:pt idx="4">
                  <c:v>487290.00000000023</c:v>
                </c:pt>
                <c:pt idx="5">
                  <c:v>484448.00000000111</c:v>
                </c:pt>
                <c:pt idx="6">
                  <c:v>486997.99999999773</c:v>
                </c:pt>
                <c:pt idx="7">
                  <c:v>488385.00000000041</c:v>
                </c:pt>
                <c:pt idx="8">
                  <c:v>491113.99999999977</c:v>
                </c:pt>
                <c:pt idx="9">
                  <c:v>491675.00000000047</c:v>
                </c:pt>
                <c:pt idx="10">
                  <c:v>496024.00000000227</c:v>
                </c:pt>
                <c:pt idx="11">
                  <c:v>497209.00000000134</c:v>
                </c:pt>
              </c:numCache>
            </c:numRef>
          </c:val>
          <c:smooth val="0"/>
        </c:ser>
        <c:ser>
          <c:idx val="3"/>
          <c:order val="3"/>
          <c:tx>
            <c:strRef>
              <c:f>'Tarjeta de crédito año2016'!$B$1995</c:f>
              <c:strCache>
                <c:ptCount val="1"/>
                <c:pt idx="0">
                  <c:v>C</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año2016'!$C$1995:$N$1995</c:f>
              <c:numCache>
                <c:formatCode>#,##0</c:formatCode>
                <c:ptCount val="12"/>
                <c:pt idx="0">
                  <c:v>849242.99999999686</c:v>
                </c:pt>
                <c:pt idx="1">
                  <c:v>846173.99999999872</c:v>
                </c:pt>
                <c:pt idx="2">
                  <c:v>844276.00000000279</c:v>
                </c:pt>
                <c:pt idx="3">
                  <c:v>844911.00000000291</c:v>
                </c:pt>
                <c:pt idx="4">
                  <c:v>842492.99999999267</c:v>
                </c:pt>
                <c:pt idx="5">
                  <c:v>844480.00000000501</c:v>
                </c:pt>
                <c:pt idx="6">
                  <c:v>849649.00000000012</c:v>
                </c:pt>
                <c:pt idx="7">
                  <c:v>853432.99999999278</c:v>
                </c:pt>
                <c:pt idx="8">
                  <c:v>856579.00000000291</c:v>
                </c:pt>
                <c:pt idx="9">
                  <c:v>857536.00000000338</c:v>
                </c:pt>
                <c:pt idx="10">
                  <c:v>858887.99999999965</c:v>
                </c:pt>
                <c:pt idx="11">
                  <c:v>854179.9999999979</c:v>
                </c:pt>
              </c:numCache>
            </c:numRef>
          </c:val>
          <c:smooth val="0"/>
        </c:ser>
        <c:ser>
          <c:idx val="4"/>
          <c:order val="4"/>
          <c:tx>
            <c:strRef>
              <c:f>'Tarjeta de crédito año2016'!$B$1996</c:f>
              <c:strCache>
                <c:ptCount val="1"/>
                <c:pt idx="0">
                  <c:v>D</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año2016'!$C$1996:$N$1996</c:f>
              <c:numCache>
                <c:formatCode>#,##0</c:formatCode>
                <c:ptCount val="12"/>
                <c:pt idx="0">
                  <c:v>816400.0000000007</c:v>
                </c:pt>
                <c:pt idx="1">
                  <c:v>809387.00000000093</c:v>
                </c:pt>
                <c:pt idx="2">
                  <c:v>804663.99999999756</c:v>
                </c:pt>
                <c:pt idx="3">
                  <c:v>800799.00000000035</c:v>
                </c:pt>
                <c:pt idx="4">
                  <c:v>793581.00000000116</c:v>
                </c:pt>
                <c:pt idx="5">
                  <c:v>788408.00000000407</c:v>
                </c:pt>
                <c:pt idx="6">
                  <c:v>789560.00000000081</c:v>
                </c:pt>
                <c:pt idx="7">
                  <c:v>798152.00000000314</c:v>
                </c:pt>
                <c:pt idx="8">
                  <c:v>808158.99999999977</c:v>
                </c:pt>
                <c:pt idx="9">
                  <c:v>810397.00000000221</c:v>
                </c:pt>
                <c:pt idx="10">
                  <c:v>819275.00000000175</c:v>
                </c:pt>
                <c:pt idx="11">
                  <c:v>818178</c:v>
                </c:pt>
              </c:numCache>
            </c:numRef>
          </c:val>
          <c:smooth val="0"/>
        </c:ser>
        <c:ser>
          <c:idx val="5"/>
          <c:order val="5"/>
          <c:tx>
            <c:strRef>
              <c:f>'Tarjeta de crédito año2016'!$B$1997</c:f>
              <c:strCache>
                <c:ptCount val="1"/>
                <c:pt idx="0">
                  <c:v>E</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año2016'!$C$1997:$N$1997</c:f>
              <c:numCache>
                <c:formatCode>#,##0</c:formatCode>
                <c:ptCount val="12"/>
                <c:pt idx="0">
                  <c:v>255376.00000000029</c:v>
                </c:pt>
                <c:pt idx="1">
                  <c:v>252481.00000000076</c:v>
                </c:pt>
                <c:pt idx="2">
                  <c:v>248238.00000000035</c:v>
                </c:pt>
                <c:pt idx="3">
                  <c:v>244691.99999999971</c:v>
                </c:pt>
                <c:pt idx="4">
                  <c:v>243516.99999999991</c:v>
                </c:pt>
                <c:pt idx="5">
                  <c:v>248904.99999999977</c:v>
                </c:pt>
                <c:pt idx="6">
                  <c:v>246398.00000000006</c:v>
                </c:pt>
                <c:pt idx="7">
                  <c:v>259156.99999999971</c:v>
                </c:pt>
                <c:pt idx="8">
                  <c:v>263229</c:v>
                </c:pt>
                <c:pt idx="9">
                  <c:v>262277.99999999953</c:v>
                </c:pt>
                <c:pt idx="10">
                  <c:v>233300.00000000026</c:v>
                </c:pt>
                <c:pt idx="11">
                  <c:v>258227.00000000038</c:v>
                </c:pt>
              </c:numCache>
            </c:numRef>
          </c:val>
          <c:smooth val="0"/>
        </c:ser>
        <c:dLbls>
          <c:showLegendKey val="0"/>
          <c:showVal val="0"/>
          <c:showCatName val="0"/>
          <c:showSerName val="0"/>
          <c:showPercent val="0"/>
          <c:showBubbleSize val="0"/>
        </c:dLbls>
        <c:marker val="1"/>
        <c:smooth val="0"/>
        <c:axId val="113269376"/>
        <c:axId val="113275264"/>
      </c:lineChart>
      <c:catAx>
        <c:axId val="113269376"/>
        <c:scaling>
          <c:orientation val="minMax"/>
        </c:scaling>
        <c:delete val="0"/>
        <c:axPos val="b"/>
        <c:majorTickMark val="out"/>
        <c:minorTickMark val="none"/>
        <c:tickLblPos val="nextTo"/>
        <c:txPr>
          <a:bodyPr rot="-5400000" vert="horz"/>
          <a:lstStyle/>
          <a:p>
            <a:pPr>
              <a:defRPr/>
            </a:pPr>
            <a:endParaRPr lang="es-EC"/>
          </a:p>
        </c:txPr>
        <c:crossAx val="113275264"/>
        <c:crosses val="autoZero"/>
        <c:auto val="1"/>
        <c:lblAlgn val="ctr"/>
        <c:lblOffset val="100"/>
        <c:noMultiLvlLbl val="0"/>
      </c:catAx>
      <c:valAx>
        <c:axId val="113275264"/>
        <c:scaling>
          <c:orientation val="minMax"/>
        </c:scaling>
        <c:delete val="0"/>
        <c:axPos val="l"/>
        <c:numFmt formatCode="#,##0" sourceLinked="1"/>
        <c:majorTickMark val="out"/>
        <c:minorTickMark val="none"/>
        <c:tickLblPos val="nextTo"/>
        <c:crossAx val="1132693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a:t>
            </a:r>
            <a:r>
              <a:rPr lang="en-US" baseline="0"/>
              <a:t> de tarjetas principales por segmento</a:t>
            </a:r>
            <a:endParaRPr lang="en-US"/>
          </a:p>
        </c:rich>
      </c:tx>
      <c:overlay val="0"/>
    </c:title>
    <c:autoTitleDeleted val="0"/>
    <c:plotArea>
      <c:layout/>
      <c:pieChart>
        <c:varyColors val="1"/>
        <c:ser>
          <c:idx val="0"/>
          <c:order val="0"/>
          <c:tx>
            <c:strRef>
              <c:f>'Tarjeta de crédito año2016'!$O$1991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dLbl>
            <c:dLbl>
              <c:idx val="1"/>
              <c:layout>
                <c:manualLayout>
                  <c:x val="3.599855072463768E-2"/>
                  <c:y val="5.0576923076923073E-3"/>
                </c:manualLayout>
              </c:layout>
              <c:showLegendKey val="0"/>
              <c:showVal val="0"/>
              <c:showCatName val="1"/>
              <c:showSerName val="0"/>
              <c:showPercent val="1"/>
              <c:showBubbleSize val="0"/>
            </c:dLbl>
            <c:dLbl>
              <c:idx val="2"/>
              <c:layout>
                <c:manualLayout>
                  <c:x val="9.3731884057971018E-3"/>
                  <c:y val="-2.8168803418803421E-3"/>
                </c:manualLayout>
              </c:layout>
              <c:showLegendKey val="0"/>
              <c:showVal val="0"/>
              <c:showCatName val="1"/>
              <c:showSerName val="0"/>
              <c:showPercent val="1"/>
              <c:showBubbleSize val="0"/>
            </c:dLbl>
            <c:dLbl>
              <c:idx val="3"/>
              <c:layout>
                <c:manualLayout>
                  <c:x val="9.495966183574879E-2"/>
                  <c:y val="-9.3095726495726491E-2"/>
                </c:manualLayout>
              </c:layout>
              <c:showLegendKey val="0"/>
              <c:showVal val="0"/>
              <c:showCatName val="1"/>
              <c:showSerName val="0"/>
              <c:showPercent val="1"/>
              <c:showBubbleSize val="0"/>
            </c:dLbl>
            <c:dLbl>
              <c:idx val="4"/>
              <c:layout>
                <c:manualLayout>
                  <c:x val="-2.3966183574879226E-2"/>
                  <c:y val="-8.1371794871794873E-3"/>
                </c:manualLayout>
              </c:layout>
              <c:showLegendKey val="0"/>
              <c:showVal val="0"/>
              <c:showCatName val="1"/>
              <c:showSerName val="0"/>
              <c:showPercent val="1"/>
              <c:showBubbleSize val="0"/>
            </c:dLbl>
            <c:dLbl>
              <c:idx val="5"/>
              <c:layout>
                <c:manualLayout>
                  <c:x val="-8.2976449275362324E-2"/>
                  <c:y val="2.0745299145299146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año2016'!$B$1992:$B$1997</c:f>
              <c:strCache>
                <c:ptCount val="6"/>
                <c:pt idx="0">
                  <c:v>AA</c:v>
                </c:pt>
                <c:pt idx="1">
                  <c:v>A</c:v>
                </c:pt>
                <c:pt idx="2">
                  <c:v>B</c:v>
                </c:pt>
                <c:pt idx="3">
                  <c:v>C</c:v>
                </c:pt>
                <c:pt idx="4">
                  <c:v>D</c:v>
                </c:pt>
                <c:pt idx="5">
                  <c:v>E</c:v>
                </c:pt>
              </c:strCache>
            </c:strRef>
          </c:cat>
          <c:val>
            <c:numRef>
              <c:f>'Tarjeta de crédito año2016'!$O$1992:$O$1997</c:f>
              <c:numCache>
                <c:formatCode>#,##0</c:formatCode>
                <c:ptCount val="6"/>
                <c:pt idx="0">
                  <c:v>52652.083333333307</c:v>
                </c:pt>
                <c:pt idx="1">
                  <c:v>87397.666666666686</c:v>
                </c:pt>
                <c:pt idx="2">
                  <c:v>489764.25000000052</c:v>
                </c:pt>
                <c:pt idx="3">
                  <c:v>850153.49999999953</c:v>
                </c:pt>
                <c:pt idx="4">
                  <c:v>804746.66666666756</c:v>
                </c:pt>
                <c:pt idx="5">
                  <c:v>251316.50000000012</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total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'Tarjeta de crédito año2016'!$B$2386</c:f>
              <c:strCache>
                <c:ptCount val="1"/>
                <c:pt idx="0">
                  <c:v>AA</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año2016'!$C$2386:$N$2386</c:f>
              <c:numCache>
                <c:formatCode>#,##0</c:formatCode>
                <c:ptCount val="12"/>
                <c:pt idx="0">
                  <c:v>294528709.41999972</c:v>
                </c:pt>
                <c:pt idx="1">
                  <c:v>289823123.64999932</c:v>
                </c:pt>
                <c:pt idx="2">
                  <c:v>288561287.68999988</c:v>
                </c:pt>
                <c:pt idx="3">
                  <c:v>290533807.74000055</c:v>
                </c:pt>
                <c:pt idx="4">
                  <c:v>290533714.16000032</c:v>
                </c:pt>
                <c:pt idx="5">
                  <c:v>290818828.86999971</c:v>
                </c:pt>
                <c:pt idx="6">
                  <c:v>294215634.25000107</c:v>
                </c:pt>
                <c:pt idx="7">
                  <c:v>306920382.0399996</c:v>
                </c:pt>
                <c:pt idx="8">
                  <c:v>314410964.00000012</c:v>
                </c:pt>
                <c:pt idx="9">
                  <c:v>316745617.2499994</c:v>
                </c:pt>
                <c:pt idx="10">
                  <c:v>328671356.73999935</c:v>
                </c:pt>
                <c:pt idx="11">
                  <c:v>328825572.97000021</c:v>
                </c:pt>
              </c:numCache>
            </c:numRef>
          </c:val>
          <c:smooth val="0"/>
        </c:ser>
        <c:ser>
          <c:idx val="1"/>
          <c:order val="1"/>
          <c:tx>
            <c:strRef>
              <c:f>'Tarjeta de crédito año2016'!$B$2387</c:f>
              <c:strCache>
                <c:ptCount val="1"/>
                <c:pt idx="0">
                  <c:v>A</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año2016'!$C$2387:$N$2387</c:f>
              <c:numCache>
                <c:formatCode>#,##0</c:formatCode>
                <c:ptCount val="12"/>
                <c:pt idx="0">
                  <c:v>307013436.01999986</c:v>
                </c:pt>
                <c:pt idx="1">
                  <c:v>305364152.33999979</c:v>
                </c:pt>
                <c:pt idx="2">
                  <c:v>303135960.96000022</c:v>
                </c:pt>
                <c:pt idx="3">
                  <c:v>300918245.96000057</c:v>
                </c:pt>
                <c:pt idx="4">
                  <c:v>302670089.83000016</c:v>
                </c:pt>
                <c:pt idx="5">
                  <c:v>300072835.24999952</c:v>
                </c:pt>
                <c:pt idx="6">
                  <c:v>302883265.87000012</c:v>
                </c:pt>
                <c:pt idx="7">
                  <c:v>311780131.02999991</c:v>
                </c:pt>
                <c:pt idx="8">
                  <c:v>313993059.2299996</c:v>
                </c:pt>
                <c:pt idx="9">
                  <c:v>314847847.00000006</c:v>
                </c:pt>
                <c:pt idx="10">
                  <c:v>320427202.05999947</c:v>
                </c:pt>
                <c:pt idx="11">
                  <c:v>321032226.38</c:v>
                </c:pt>
              </c:numCache>
            </c:numRef>
          </c:val>
          <c:smooth val="0"/>
        </c:ser>
        <c:ser>
          <c:idx val="2"/>
          <c:order val="2"/>
          <c:tx>
            <c:strRef>
              <c:f>'Tarjeta de crédito año2016'!$B$2388</c:f>
              <c:strCache>
                <c:ptCount val="1"/>
                <c:pt idx="0">
                  <c:v>B</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año2016'!$C$2388:$N$2388</c:f>
              <c:numCache>
                <c:formatCode>#,##0</c:formatCode>
                <c:ptCount val="12"/>
                <c:pt idx="0">
                  <c:v>1430406166.4400024</c:v>
                </c:pt>
                <c:pt idx="1">
                  <c:v>1404903662.9599955</c:v>
                </c:pt>
                <c:pt idx="2">
                  <c:v>1389607616.8499985</c:v>
                </c:pt>
                <c:pt idx="3">
                  <c:v>1385998626.3999953</c:v>
                </c:pt>
                <c:pt idx="4">
                  <c:v>1388100669.2399938</c:v>
                </c:pt>
                <c:pt idx="5">
                  <c:v>1368922214.5599952</c:v>
                </c:pt>
                <c:pt idx="6">
                  <c:v>1366891648.8700039</c:v>
                </c:pt>
                <c:pt idx="7">
                  <c:v>1379831098.6000006</c:v>
                </c:pt>
                <c:pt idx="8">
                  <c:v>1423713314.8300018</c:v>
                </c:pt>
                <c:pt idx="9">
                  <c:v>1421958645.4099989</c:v>
                </c:pt>
                <c:pt idx="10">
                  <c:v>1465450299.9400032</c:v>
                </c:pt>
                <c:pt idx="11">
                  <c:v>1464681044.7199986</c:v>
                </c:pt>
              </c:numCache>
            </c:numRef>
          </c:val>
          <c:smooth val="0"/>
        </c:ser>
        <c:ser>
          <c:idx val="3"/>
          <c:order val="3"/>
          <c:tx>
            <c:strRef>
              <c:f>'Tarjeta de crédito año2016'!$B$2389</c:f>
              <c:strCache>
                <c:ptCount val="1"/>
                <c:pt idx="0">
                  <c:v>C</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año2016'!$C$2389:$N$2389</c:f>
              <c:numCache>
                <c:formatCode>#,##0</c:formatCode>
                <c:ptCount val="12"/>
                <c:pt idx="0">
                  <c:v>1398266694.6600022</c:v>
                </c:pt>
                <c:pt idx="1">
                  <c:v>1382204383.8000026</c:v>
                </c:pt>
                <c:pt idx="2">
                  <c:v>1375784415.9300051</c:v>
                </c:pt>
                <c:pt idx="3">
                  <c:v>1368034181.9599998</c:v>
                </c:pt>
                <c:pt idx="4">
                  <c:v>1382531103.4599972</c:v>
                </c:pt>
                <c:pt idx="5">
                  <c:v>1375979235.4199972</c:v>
                </c:pt>
                <c:pt idx="6">
                  <c:v>1379314752.3400021</c:v>
                </c:pt>
                <c:pt idx="7">
                  <c:v>1392681562.9700041</c:v>
                </c:pt>
                <c:pt idx="8">
                  <c:v>1416389474.6699989</c:v>
                </c:pt>
                <c:pt idx="9">
                  <c:v>1429830241.7399967</c:v>
                </c:pt>
                <c:pt idx="10">
                  <c:v>1464815263.3100007</c:v>
                </c:pt>
                <c:pt idx="11">
                  <c:v>1456273727.2099967</c:v>
                </c:pt>
              </c:numCache>
            </c:numRef>
          </c:val>
          <c:smooth val="0"/>
        </c:ser>
        <c:ser>
          <c:idx val="4"/>
          <c:order val="4"/>
          <c:tx>
            <c:strRef>
              <c:f>'Tarjeta de crédito año2016'!$B$2390</c:f>
              <c:strCache>
                <c:ptCount val="1"/>
                <c:pt idx="0">
                  <c:v>D</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año2016'!$C$2390:$N$2390</c:f>
              <c:numCache>
                <c:formatCode>#,##0</c:formatCode>
                <c:ptCount val="12"/>
                <c:pt idx="0">
                  <c:v>834084731.69000196</c:v>
                </c:pt>
                <c:pt idx="1">
                  <c:v>822885993.94000208</c:v>
                </c:pt>
                <c:pt idx="2">
                  <c:v>819068504.85000193</c:v>
                </c:pt>
                <c:pt idx="3">
                  <c:v>811675323.18999743</c:v>
                </c:pt>
                <c:pt idx="4">
                  <c:v>819517348.97999978</c:v>
                </c:pt>
                <c:pt idx="5">
                  <c:v>814150549.24999762</c:v>
                </c:pt>
                <c:pt idx="6">
                  <c:v>812234514.06000459</c:v>
                </c:pt>
                <c:pt idx="7">
                  <c:v>822247388.71000135</c:v>
                </c:pt>
                <c:pt idx="8">
                  <c:v>825257421.1100024</c:v>
                </c:pt>
                <c:pt idx="9">
                  <c:v>830387892.95000172</c:v>
                </c:pt>
                <c:pt idx="10">
                  <c:v>846301841.95999777</c:v>
                </c:pt>
                <c:pt idx="11">
                  <c:v>848665203.4999994</c:v>
                </c:pt>
              </c:numCache>
            </c:numRef>
          </c:val>
          <c:smooth val="0"/>
        </c:ser>
        <c:ser>
          <c:idx val="5"/>
          <c:order val="5"/>
          <c:tx>
            <c:strRef>
              <c:f>'Tarjeta de crédito año2016'!$B$2391</c:f>
              <c:strCache>
                <c:ptCount val="1"/>
                <c:pt idx="0">
                  <c:v>E</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año2016'!$C$2391:$N$2391</c:f>
              <c:numCache>
                <c:formatCode>#,##0</c:formatCode>
                <c:ptCount val="12"/>
                <c:pt idx="0">
                  <c:v>128429140.1499999</c:v>
                </c:pt>
                <c:pt idx="1">
                  <c:v>125179070.62999973</c:v>
                </c:pt>
                <c:pt idx="2">
                  <c:v>122758582.75000036</c:v>
                </c:pt>
                <c:pt idx="3">
                  <c:v>119424055.54000001</c:v>
                </c:pt>
                <c:pt idx="4">
                  <c:v>119944143.45999974</c:v>
                </c:pt>
                <c:pt idx="5">
                  <c:v>133378960.48000026</c:v>
                </c:pt>
                <c:pt idx="6">
                  <c:v>132347279.77999991</c:v>
                </c:pt>
                <c:pt idx="7">
                  <c:v>132773348.56000051</c:v>
                </c:pt>
                <c:pt idx="8">
                  <c:v>130555071.38999984</c:v>
                </c:pt>
                <c:pt idx="9">
                  <c:v>128460409.45000015</c:v>
                </c:pt>
                <c:pt idx="10">
                  <c:v>111920584.91000004</c:v>
                </c:pt>
                <c:pt idx="11">
                  <c:v>124764398.48999998</c:v>
                </c:pt>
              </c:numCache>
            </c:numRef>
          </c:val>
          <c:smooth val="0"/>
        </c:ser>
        <c:dLbls>
          <c:showLegendKey val="0"/>
          <c:showVal val="0"/>
          <c:showCatName val="0"/>
          <c:showSerName val="0"/>
          <c:showPercent val="0"/>
          <c:showBubbleSize val="0"/>
        </c:dLbls>
        <c:marker val="1"/>
        <c:smooth val="0"/>
        <c:axId val="113629824"/>
        <c:axId val="113656192"/>
      </c:lineChart>
      <c:catAx>
        <c:axId val="113629824"/>
        <c:scaling>
          <c:orientation val="minMax"/>
        </c:scaling>
        <c:delete val="0"/>
        <c:axPos val="b"/>
        <c:majorTickMark val="out"/>
        <c:minorTickMark val="none"/>
        <c:tickLblPos val="nextTo"/>
        <c:txPr>
          <a:bodyPr rot="-5400000" vert="horz"/>
          <a:lstStyle/>
          <a:p>
            <a:pPr>
              <a:defRPr/>
            </a:pPr>
            <a:endParaRPr lang="es-EC"/>
          </a:p>
        </c:txPr>
        <c:crossAx val="113656192"/>
        <c:crosses val="autoZero"/>
        <c:auto val="1"/>
        <c:lblAlgn val="ctr"/>
        <c:lblOffset val="100"/>
        <c:noMultiLvlLbl val="0"/>
      </c:catAx>
      <c:valAx>
        <c:axId val="113656192"/>
        <c:scaling>
          <c:orientation val="minMax"/>
        </c:scaling>
        <c:delete val="0"/>
        <c:axPos val="l"/>
        <c:numFmt formatCode="#,##0" sourceLinked="1"/>
        <c:majorTickMark val="out"/>
        <c:minorTickMark val="none"/>
        <c:tickLblPos val="nextTo"/>
        <c:crossAx val="11362982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a:t>
            </a:r>
            <a:r>
              <a:rPr lang="en-US" baseline="0"/>
              <a:t> de  saldo total de tarjetas principales por segmento</a:t>
            </a:r>
            <a:endParaRPr lang="en-US"/>
          </a:p>
        </c:rich>
      </c:tx>
      <c:overlay val="0"/>
    </c:title>
    <c:autoTitleDeleted val="0"/>
    <c:plotArea>
      <c:layout/>
      <c:pieChart>
        <c:varyColors val="1"/>
        <c:ser>
          <c:idx val="0"/>
          <c:order val="0"/>
          <c:tx>
            <c:strRef>
              <c:f>'Tarjeta de crédito año2016'!$O$1991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dLbl>
            <c:dLbl>
              <c:idx val="1"/>
              <c:layout>
                <c:manualLayout>
                  <c:x val="3.599855072463768E-2"/>
                  <c:y val="5.0576923076923073E-3"/>
                </c:manualLayout>
              </c:layout>
              <c:showLegendKey val="0"/>
              <c:showVal val="0"/>
              <c:showCatName val="1"/>
              <c:showSerName val="0"/>
              <c:showPercent val="1"/>
              <c:showBubbleSize val="0"/>
            </c:dLbl>
            <c:dLbl>
              <c:idx val="2"/>
              <c:layout>
                <c:manualLayout>
                  <c:x val="9.3731884057971018E-3"/>
                  <c:y val="-2.8168803418803421E-3"/>
                </c:manualLayout>
              </c:layout>
              <c:showLegendKey val="0"/>
              <c:showVal val="0"/>
              <c:showCatName val="1"/>
              <c:showSerName val="0"/>
              <c:showPercent val="1"/>
              <c:showBubbleSize val="0"/>
            </c:dLbl>
            <c:dLbl>
              <c:idx val="3"/>
              <c:layout>
                <c:manualLayout>
                  <c:x val="9.495966183574879E-2"/>
                  <c:y val="-9.3095726495726491E-2"/>
                </c:manualLayout>
              </c:layout>
              <c:showLegendKey val="0"/>
              <c:showVal val="0"/>
              <c:showCatName val="1"/>
              <c:showSerName val="0"/>
              <c:showPercent val="1"/>
              <c:showBubbleSize val="0"/>
            </c:dLbl>
            <c:dLbl>
              <c:idx val="4"/>
              <c:layout>
                <c:manualLayout>
                  <c:x val="-2.3966183574879226E-2"/>
                  <c:y val="-8.1371794871794873E-3"/>
                </c:manualLayout>
              </c:layout>
              <c:showLegendKey val="0"/>
              <c:showVal val="0"/>
              <c:showCatName val="1"/>
              <c:showSerName val="0"/>
              <c:showPercent val="1"/>
              <c:showBubbleSize val="0"/>
            </c:dLbl>
            <c:dLbl>
              <c:idx val="5"/>
              <c:layout>
                <c:manualLayout>
                  <c:x val="-8.2976449275362324E-2"/>
                  <c:y val="2.0745299145299146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año2016'!$B$2386:$B$2391</c:f>
              <c:strCache>
                <c:ptCount val="6"/>
                <c:pt idx="0">
                  <c:v>AA</c:v>
                </c:pt>
                <c:pt idx="1">
                  <c:v>A</c:v>
                </c:pt>
                <c:pt idx="2">
                  <c:v>B</c:v>
                </c:pt>
                <c:pt idx="3">
                  <c:v>C</c:v>
                </c:pt>
                <c:pt idx="4">
                  <c:v>D</c:v>
                </c:pt>
                <c:pt idx="5">
                  <c:v>E</c:v>
                </c:pt>
              </c:strCache>
            </c:strRef>
          </c:cat>
          <c:val>
            <c:numRef>
              <c:f>'Tarjeta de crédito año2016'!$O$2386:$O$2391</c:f>
              <c:numCache>
                <c:formatCode>#,##0</c:formatCode>
                <c:ptCount val="6"/>
                <c:pt idx="0">
                  <c:v>302882416.56499988</c:v>
                </c:pt>
                <c:pt idx="1">
                  <c:v>308678204.32749993</c:v>
                </c:pt>
                <c:pt idx="2">
                  <c:v>1407538750.7349992</c:v>
                </c:pt>
                <c:pt idx="3">
                  <c:v>1401842086.4558337</c:v>
                </c:pt>
                <c:pt idx="4">
                  <c:v>825539726.18250048</c:v>
                </c:pt>
                <c:pt idx="5">
                  <c:v>125827920.46583337</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en mora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'Tarjeta de crédito año2016'!$B$2784</c:f>
              <c:strCache>
                <c:ptCount val="1"/>
                <c:pt idx="0">
                  <c:v>AA</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año2016'!$C$2784:$N$2784</c:f>
              <c:numCache>
                <c:formatCode>_(* #,##0_);_(* \(#,##0\);_(* "-"??_);_(@_)</c:formatCode>
                <c:ptCount val="12"/>
                <c:pt idx="0">
                  <c:v>2608040.84</c:v>
                </c:pt>
                <c:pt idx="1">
                  <c:v>2606146.5399999982</c:v>
                </c:pt>
                <c:pt idx="2">
                  <c:v>3301525.0399999954</c:v>
                </c:pt>
                <c:pt idx="3">
                  <c:v>3382535.7600000002</c:v>
                </c:pt>
                <c:pt idx="4">
                  <c:v>3405417.4299999955</c:v>
                </c:pt>
                <c:pt idx="5">
                  <c:v>2931730.049999998</c:v>
                </c:pt>
                <c:pt idx="6">
                  <c:v>2928663.2000000053</c:v>
                </c:pt>
                <c:pt idx="7">
                  <c:v>2660751.3399999947</c:v>
                </c:pt>
                <c:pt idx="8">
                  <c:v>2490579.0600000005</c:v>
                </c:pt>
                <c:pt idx="9">
                  <c:v>2757411.6700000032</c:v>
                </c:pt>
                <c:pt idx="10">
                  <c:v>2683237.2799999989</c:v>
                </c:pt>
                <c:pt idx="11">
                  <c:v>2305253.680000003</c:v>
                </c:pt>
              </c:numCache>
            </c:numRef>
          </c:val>
          <c:smooth val="0"/>
        </c:ser>
        <c:ser>
          <c:idx val="1"/>
          <c:order val="1"/>
          <c:tx>
            <c:strRef>
              <c:f>'Tarjeta de crédito año2016'!$B$2785</c:f>
              <c:strCache>
                <c:ptCount val="1"/>
                <c:pt idx="0">
                  <c:v>A</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año2016'!$C$2785:$N$2785</c:f>
              <c:numCache>
                <c:formatCode>_(* #,##0_);_(* \(#,##0\);_(* "-"??_);_(@_)</c:formatCode>
                <c:ptCount val="12"/>
                <c:pt idx="0">
                  <c:v>8208173.8899999941</c:v>
                </c:pt>
                <c:pt idx="1">
                  <c:v>8723234.1699999999</c:v>
                </c:pt>
                <c:pt idx="2">
                  <c:v>9365445.2500000056</c:v>
                </c:pt>
                <c:pt idx="3">
                  <c:v>9247240.5700000059</c:v>
                </c:pt>
                <c:pt idx="4">
                  <c:v>9652811.4699999969</c:v>
                </c:pt>
                <c:pt idx="5">
                  <c:v>8183294.070000005</c:v>
                </c:pt>
                <c:pt idx="6">
                  <c:v>8177900.0800000019</c:v>
                </c:pt>
                <c:pt idx="7">
                  <c:v>7983452.6000000071</c:v>
                </c:pt>
                <c:pt idx="8">
                  <c:v>7699060.9999999925</c:v>
                </c:pt>
                <c:pt idx="9">
                  <c:v>7918248.5699999975</c:v>
                </c:pt>
                <c:pt idx="10">
                  <c:v>7816482.8599999938</c:v>
                </c:pt>
                <c:pt idx="11">
                  <c:v>7230551.0599999959</c:v>
                </c:pt>
              </c:numCache>
            </c:numRef>
          </c:val>
          <c:smooth val="0"/>
        </c:ser>
        <c:ser>
          <c:idx val="2"/>
          <c:order val="2"/>
          <c:tx>
            <c:strRef>
              <c:f>'Tarjeta de crédito año2016'!$B$2786</c:f>
              <c:strCache>
                <c:ptCount val="1"/>
                <c:pt idx="0">
                  <c:v>B</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año2016'!$C$2786:$N$2786</c:f>
              <c:numCache>
                <c:formatCode>_(* #,##0_);_(* \(#,##0\);_(* "-"??_);_(@_)</c:formatCode>
                <c:ptCount val="12"/>
                <c:pt idx="0">
                  <c:v>29831140.309999987</c:v>
                </c:pt>
                <c:pt idx="1">
                  <c:v>30080501.669999961</c:v>
                </c:pt>
                <c:pt idx="2">
                  <c:v>25385328.299999963</c:v>
                </c:pt>
                <c:pt idx="3">
                  <c:v>25415466.410000101</c:v>
                </c:pt>
                <c:pt idx="4">
                  <c:v>26891814.590000123</c:v>
                </c:pt>
                <c:pt idx="5">
                  <c:v>24450267.400000036</c:v>
                </c:pt>
                <c:pt idx="6">
                  <c:v>25475690.790000062</c:v>
                </c:pt>
                <c:pt idx="7">
                  <c:v>25757223.320000056</c:v>
                </c:pt>
                <c:pt idx="8">
                  <c:v>24991762.240000162</c:v>
                </c:pt>
                <c:pt idx="9">
                  <c:v>25902528.529999983</c:v>
                </c:pt>
                <c:pt idx="10">
                  <c:v>26143200.389999982</c:v>
                </c:pt>
                <c:pt idx="11">
                  <c:v>22407812.149999999</c:v>
                </c:pt>
              </c:numCache>
            </c:numRef>
          </c:val>
          <c:smooth val="0"/>
        </c:ser>
        <c:ser>
          <c:idx val="3"/>
          <c:order val="3"/>
          <c:tx>
            <c:strRef>
              <c:f>'Tarjeta de crédito año2016'!$B$2787</c:f>
              <c:strCache>
                <c:ptCount val="1"/>
                <c:pt idx="0">
                  <c:v>C</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año2016'!$C$2787:$N$2787</c:f>
              <c:numCache>
                <c:formatCode>_(* #,##0_);_(* \(#,##0\);_(* "-"??_);_(@_)</c:formatCode>
                <c:ptCount val="12"/>
                <c:pt idx="0">
                  <c:v>35664576.969999842</c:v>
                </c:pt>
                <c:pt idx="1">
                  <c:v>37015118.330000043</c:v>
                </c:pt>
                <c:pt idx="2">
                  <c:v>33145542.689999912</c:v>
                </c:pt>
                <c:pt idx="3">
                  <c:v>33612535.85999997</c:v>
                </c:pt>
                <c:pt idx="4">
                  <c:v>35862402.85999988</c:v>
                </c:pt>
                <c:pt idx="5">
                  <c:v>31461139.130000193</c:v>
                </c:pt>
                <c:pt idx="6">
                  <c:v>31624009.619999968</c:v>
                </c:pt>
                <c:pt idx="7">
                  <c:v>34208648.860000029</c:v>
                </c:pt>
                <c:pt idx="8">
                  <c:v>33818729.760000087</c:v>
                </c:pt>
                <c:pt idx="9">
                  <c:v>35980422.130000144</c:v>
                </c:pt>
                <c:pt idx="10">
                  <c:v>39189841.320000038</c:v>
                </c:pt>
                <c:pt idx="11">
                  <c:v>33286772.749999963</c:v>
                </c:pt>
              </c:numCache>
            </c:numRef>
          </c:val>
          <c:smooth val="0"/>
        </c:ser>
        <c:ser>
          <c:idx val="4"/>
          <c:order val="4"/>
          <c:tx>
            <c:strRef>
              <c:f>'Tarjeta de crédito año2016'!$B$2788</c:f>
              <c:strCache>
                <c:ptCount val="1"/>
                <c:pt idx="0">
                  <c:v>D</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año2016'!$C$2788:$N$2788</c:f>
              <c:numCache>
                <c:formatCode>_(* #,##0_);_(* \(#,##0\);_(* "-"??_);_(@_)</c:formatCode>
                <c:ptCount val="12"/>
                <c:pt idx="0">
                  <c:v>36768150.22000017</c:v>
                </c:pt>
                <c:pt idx="1">
                  <c:v>34025153.330000013</c:v>
                </c:pt>
                <c:pt idx="2">
                  <c:v>29785894.460000049</c:v>
                </c:pt>
                <c:pt idx="3">
                  <c:v>31601021.410000015</c:v>
                </c:pt>
                <c:pt idx="4">
                  <c:v>36596525.489999808</c:v>
                </c:pt>
                <c:pt idx="5">
                  <c:v>33975481.959999993</c:v>
                </c:pt>
                <c:pt idx="6">
                  <c:v>31979427.730000049</c:v>
                </c:pt>
                <c:pt idx="7">
                  <c:v>38431654.510000065</c:v>
                </c:pt>
                <c:pt idx="8">
                  <c:v>38569347.320000201</c:v>
                </c:pt>
                <c:pt idx="9">
                  <c:v>37435404.459999889</c:v>
                </c:pt>
                <c:pt idx="10">
                  <c:v>38028809.240000226</c:v>
                </c:pt>
                <c:pt idx="11">
                  <c:v>35281219.520000018</c:v>
                </c:pt>
              </c:numCache>
            </c:numRef>
          </c:val>
          <c:smooth val="0"/>
        </c:ser>
        <c:ser>
          <c:idx val="5"/>
          <c:order val="5"/>
          <c:tx>
            <c:strRef>
              <c:f>'Tarjeta de crédito año2016'!$B$2789</c:f>
              <c:strCache>
                <c:ptCount val="1"/>
                <c:pt idx="0">
                  <c:v>E</c:v>
                </c:pt>
              </c:strCache>
            </c:strRef>
          </c:tx>
          <c:cat>
            <c:strRef>
              <c:f>'Tarjeta de crédito año2016'!$C$1991:$N$1991</c:f>
              <c:strCache>
                <c:ptCount val="12"/>
                <c:pt idx="0">
                  <c:v>enero 2016</c:v>
                </c:pt>
                <c:pt idx="1">
                  <c:v>febrero 2016</c:v>
                </c:pt>
                <c:pt idx="2">
                  <c:v>marzo 2016</c:v>
                </c:pt>
                <c:pt idx="3">
                  <c:v>abril 2016</c:v>
                </c:pt>
                <c:pt idx="4">
                  <c:v>mayo 2016</c:v>
                </c:pt>
                <c:pt idx="5">
                  <c:v>junio 2016</c:v>
                </c:pt>
                <c:pt idx="6">
                  <c:v>julio 2016</c:v>
                </c:pt>
                <c:pt idx="7">
                  <c:v>agosto 2016</c:v>
                </c:pt>
                <c:pt idx="8">
                  <c:v>septiembre 2016</c:v>
                </c:pt>
                <c:pt idx="9">
                  <c:v>octubre 2016</c:v>
                </c:pt>
                <c:pt idx="10">
                  <c:v>noviembre 2016</c:v>
                </c:pt>
                <c:pt idx="11">
                  <c:v>diciembre 2016</c:v>
                </c:pt>
              </c:strCache>
            </c:strRef>
          </c:cat>
          <c:val>
            <c:numRef>
              <c:f>'Tarjeta de crédito año2016'!$C$2789:$N$2789</c:f>
              <c:numCache>
                <c:formatCode>_(* #,##0_);_(* \(#,##0\);_(* "-"??_);_(@_)</c:formatCode>
                <c:ptCount val="12"/>
                <c:pt idx="0">
                  <c:v>2342430.0399999996</c:v>
                </c:pt>
                <c:pt idx="1">
                  <c:v>2363170.0099999984</c:v>
                </c:pt>
                <c:pt idx="2">
                  <c:v>3185326.2700000051</c:v>
                </c:pt>
                <c:pt idx="3">
                  <c:v>3414287.7299999986</c:v>
                </c:pt>
                <c:pt idx="4">
                  <c:v>3868341.7600000077</c:v>
                </c:pt>
                <c:pt idx="5">
                  <c:v>2789129.9299999997</c:v>
                </c:pt>
                <c:pt idx="6">
                  <c:v>2833170.8899999964</c:v>
                </c:pt>
                <c:pt idx="7">
                  <c:v>2681568.1300000064</c:v>
                </c:pt>
                <c:pt idx="8">
                  <c:v>2682844.9099999876</c:v>
                </c:pt>
                <c:pt idx="9">
                  <c:v>3181583.7000000039</c:v>
                </c:pt>
                <c:pt idx="10">
                  <c:v>2838535.4899999993</c:v>
                </c:pt>
                <c:pt idx="11">
                  <c:v>2968897.6499999966</c:v>
                </c:pt>
              </c:numCache>
            </c:numRef>
          </c:val>
          <c:smooth val="0"/>
        </c:ser>
        <c:dLbls>
          <c:showLegendKey val="0"/>
          <c:showVal val="0"/>
          <c:showCatName val="0"/>
          <c:showSerName val="0"/>
          <c:showPercent val="0"/>
          <c:showBubbleSize val="0"/>
        </c:dLbls>
        <c:marker val="1"/>
        <c:smooth val="0"/>
        <c:axId val="113789568"/>
        <c:axId val="113815936"/>
      </c:lineChart>
      <c:catAx>
        <c:axId val="113789568"/>
        <c:scaling>
          <c:orientation val="minMax"/>
        </c:scaling>
        <c:delete val="0"/>
        <c:axPos val="b"/>
        <c:majorTickMark val="out"/>
        <c:minorTickMark val="none"/>
        <c:tickLblPos val="nextTo"/>
        <c:txPr>
          <a:bodyPr rot="-5400000" vert="horz"/>
          <a:lstStyle/>
          <a:p>
            <a:pPr>
              <a:defRPr/>
            </a:pPr>
            <a:endParaRPr lang="es-EC"/>
          </a:p>
        </c:txPr>
        <c:crossAx val="113815936"/>
        <c:crosses val="autoZero"/>
        <c:auto val="1"/>
        <c:lblAlgn val="ctr"/>
        <c:lblOffset val="100"/>
        <c:noMultiLvlLbl val="0"/>
      </c:catAx>
      <c:valAx>
        <c:axId val="113815936"/>
        <c:scaling>
          <c:orientation val="minMax"/>
        </c:scaling>
        <c:delete val="0"/>
        <c:axPos val="l"/>
        <c:numFmt formatCode="_(* #,##0_);_(* \(#,##0\);_(* &quot;-&quot;??_);_(@_)" sourceLinked="1"/>
        <c:majorTickMark val="out"/>
        <c:minorTickMark val="none"/>
        <c:tickLblPos val="nextTo"/>
        <c:crossAx val="1137895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3"/>
    </mc:Choice>
    <mc:Fallback>
      <c:style val="3"/>
    </mc:Fallback>
  </mc:AlternateContent>
  <c:chart>
    <c:title>
      <c:tx>
        <c:rich>
          <a:bodyPr/>
          <a:lstStyle/>
          <a:p>
            <a:pPr>
              <a:defRPr/>
            </a:pPr>
            <a:r>
              <a:rPr lang="en-US"/>
              <a:t>Cuota</a:t>
            </a:r>
            <a:r>
              <a:rPr lang="en-US" baseline="0"/>
              <a:t> de  saldo en mora de tarjetas principales por segmento</a:t>
            </a:r>
            <a:endParaRPr lang="en-US"/>
          </a:p>
        </c:rich>
      </c:tx>
      <c:overlay val="0"/>
    </c:title>
    <c:autoTitleDeleted val="0"/>
    <c:plotArea>
      <c:layout/>
      <c:pieChart>
        <c:varyColors val="1"/>
        <c:ser>
          <c:idx val="0"/>
          <c:order val="0"/>
          <c:tx>
            <c:strRef>
              <c:f>'Tarjeta de crédito año2016'!$O$1991</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dLbl>
            <c:dLbl>
              <c:idx val="1"/>
              <c:layout>
                <c:manualLayout>
                  <c:x val="3.599855072463768E-2"/>
                  <c:y val="5.0576923076923073E-3"/>
                </c:manualLayout>
              </c:layout>
              <c:showLegendKey val="0"/>
              <c:showVal val="0"/>
              <c:showCatName val="1"/>
              <c:showSerName val="0"/>
              <c:showPercent val="1"/>
              <c:showBubbleSize val="0"/>
            </c:dLbl>
            <c:dLbl>
              <c:idx val="2"/>
              <c:layout>
                <c:manualLayout>
                  <c:x val="9.3731884057971018E-3"/>
                  <c:y val="-2.8168803418803421E-3"/>
                </c:manualLayout>
              </c:layout>
              <c:showLegendKey val="0"/>
              <c:showVal val="0"/>
              <c:showCatName val="1"/>
              <c:showSerName val="0"/>
              <c:showPercent val="1"/>
              <c:showBubbleSize val="0"/>
            </c:dLbl>
            <c:dLbl>
              <c:idx val="3"/>
              <c:layout>
                <c:manualLayout>
                  <c:x val="0.15918208072372161"/>
                  <c:y val="-2.2127602687937935E-2"/>
                </c:manualLayout>
              </c:layout>
              <c:showLegendKey val="0"/>
              <c:showVal val="0"/>
              <c:showCatName val="1"/>
              <c:showSerName val="0"/>
              <c:showPercent val="1"/>
              <c:showBubbleSize val="0"/>
            </c:dLbl>
            <c:dLbl>
              <c:idx val="4"/>
              <c:layout>
                <c:manualLayout>
                  <c:x val="-2.3966183574879226E-2"/>
                  <c:y val="-8.1371794871794873E-3"/>
                </c:manualLayout>
              </c:layout>
              <c:showLegendKey val="0"/>
              <c:showVal val="0"/>
              <c:showCatName val="1"/>
              <c:showSerName val="0"/>
              <c:showPercent val="1"/>
              <c:showBubbleSize val="0"/>
            </c:dLbl>
            <c:dLbl>
              <c:idx val="5"/>
              <c:layout>
                <c:manualLayout>
                  <c:x val="-8.2976449275362324E-2"/>
                  <c:y val="2.0745299145299146E-2"/>
                </c:manualLayout>
              </c:layout>
              <c:showLegendKey val="0"/>
              <c:showVal val="0"/>
              <c:showCatName val="1"/>
              <c:showSerName val="0"/>
              <c:showPercent val="1"/>
              <c:showBubbleSize val="0"/>
            </c:dLbl>
            <c:showLegendKey val="0"/>
            <c:showVal val="0"/>
            <c:showCatName val="1"/>
            <c:showSerName val="0"/>
            <c:showPercent val="1"/>
            <c:showBubbleSize val="0"/>
            <c:showLeaderLines val="1"/>
          </c:dLbls>
          <c:cat>
            <c:strRef>
              <c:f>'Tarjeta de crédito año2016'!$B$2784:$B$2789</c:f>
              <c:strCache>
                <c:ptCount val="6"/>
                <c:pt idx="0">
                  <c:v>AA</c:v>
                </c:pt>
                <c:pt idx="1">
                  <c:v>A</c:v>
                </c:pt>
                <c:pt idx="2">
                  <c:v>B</c:v>
                </c:pt>
                <c:pt idx="3">
                  <c:v>C</c:v>
                </c:pt>
                <c:pt idx="4">
                  <c:v>D</c:v>
                </c:pt>
                <c:pt idx="5">
                  <c:v>E</c:v>
                </c:pt>
              </c:strCache>
            </c:strRef>
          </c:cat>
          <c:val>
            <c:numRef>
              <c:f>'Tarjeta de crédito año2016'!$O$2784:$O$2789</c:f>
              <c:numCache>
                <c:formatCode>#,##0</c:formatCode>
                <c:ptCount val="6"/>
                <c:pt idx="0">
                  <c:v>2838440.9908333328</c:v>
                </c:pt>
                <c:pt idx="1">
                  <c:v>8350491.2991666682</c:v>
                </c:pt>
                <c:pt idx="2">
                  <c:v>26061061.341666698</c:v>
                </c:pt>
                <c:pt idx="3">
                  <c:v>34572478.356666677</c:v>
                </c:pt>
                <c:pt idx="4">
                  <c:v>35206507.470833384</c:v>
                </c:pt>
                <c:pt idx="5">
                  <c:v>2929107.2091666665</c:v>
                </c:pt>
              </c:numCache>
            </c:numRef>
          </c:val>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3" Type="http://schemas.openxmlformats.org/officeDocument/2006/relationships/chart" Target="../charts/chart12.xml"/><Relationship Id="rId18" Type="http://schemas.openxmlformats.org/officeDocument/2006/relationships/chart" Target="../charts/chart17.xml"/><Relationship Id="rId26" Type="http://schemas.openxmlformats.org/officeDocument/2006/relationships/chart" Target="../charts/chart25.xml"/><Relationship Id="rId39" Type="http://schemas.openxmlformats.org/officeDocument/2006/relationships/chart" Target="../charts/chart38.xml"/><Relationship Id="rId21" Type="http://schemas.openxmlformats.org/officeDocument/2006/relationships/chart" Target="../charts/chart20.xml"/><Relationship Id="rId34" Type="http://schemas.openxmlformats.org/officeDocument/2006/relationships/chart" Target="../charts/chart33.xml"/><Relationship Id="rId42" Type="http://schemas.openxmlformats.org/officeDocument/2006/relationships/chart" Target="../charts/chart41.xml"/><Relationship Id="rId47" Type="http://schemas.openxmlformats.org/officeDocument/2006/relationships/chart" Target="../charts/chart46.xml"/><Relationship Id="rId50" Type="http://schemas.openxmlformats.org/officeDocument/2006/relationships/chart" Target="../charts/chart49.xml"/><Relationship Id="rId55" Type="http://schemas.openxmlformats.org/officeDocument/2006/relationships/chart" Target="../charts/chart54.xml"/><Relationship Id="rId63" Type="http://schemas.openxmlformats.org/officeDocument/2006/relationships/chart" Target="../charts/chart62.xml"/><Relationship Id="rId68" Type="http://schemas.openxmlformats.org/officeDocument/2006/relationships/chart" Target="../charts/chart67.xml"/><Relationship Id="rId76" Type="http://schemas.openxmlformats.org/officeDocument/2006/relationships/chart" Target="../charts/chart75.xml"/><Relationship Id="rId84" Type="http://schemas.openxmlformats.org/officeDocument/2006/relationships/chart" Target="../charts/chart83.xml"/><Relationship Id="rId89" Type="http://schemas.openxmlformats.org/officeDocument/2006/relationships/chart" Target="../charts/chart88.xml"/><Relationship Id="rId7" Type="http://schemas.openxmlformats.org/officeDocument/2006/relationships/chart" Target="../charts/chart6.xml"/><Relationship Id="rId71" Type="http://schemas.openxmlformats.org/officeDocument/2006/relationships/chart" Target="../charts/chart70.xml"/><Relationship Id="rId92" Type="http://schemas.openxmlformats.org/officeDocument/2006/relationships/chart" Target="../charts/chart91.xml"/><Relationship Id="rId2" Type="http://schemas.openxmlformats.org/officeDocument/2006/relationships/chart" Target="../charts/chart1.xml"/><Relationship Id="rId16" Type="http://schemas.openxmlformats.org/officeDocument/2006/relationships/chart" Target="../charts/chart15.xml"/><Relationship Id="rId29" Type="http://schemas.openxmlformats.org/officeDocument/2006/relationships/chart" Target="../charts/chart28.xml"/><Relationship Id="rId11" Type="http://schemas.openxmlformats.org/officeDocument/2006/relationships/chart" Target="../charts/chart10.xml"/><Relationship Id="rId24" Type="http://schemas.openxmlformats.org/officeDocument/2006/relationships/chart" Target="../charts/chart23.xml"/><Relationship Id="rId32" Type="http://schemas.openxmlformats.org/officeDocument/2006/relationships/chart" Target="../charts/chart31.xml"/><Relationship Id="rId37" Type="http://schemas.openxmlformats.org/officeDocument/2006/relationships/chart" Target="../charts/chart36.xml"/><Relationship Id="rId40" Type="http://schemas.openxmlformats.org/officeDocument/2006/relationships/chart" Target="../charts/chart39.xml"/><Relationship Id="rId45" Type="http://schemas.openxmlformats.org/officeDocument/2006/relationships/chart" Target="../charts/chart44.xml"/><Relationship Id="rId53" Type="http://schemas.openxmlformats.org/officeDocument/2006/relationships/chart" Target="../charts/chart52.xml"/><Relationship Id="rId58" Type="http://schemas.openxmlformats.org/officeDocument/2006/relationships/chart" Target="../charts/chart57.xml"/><Relationship Id="rId66" Type="http://schemas.openxmlformats.org/officeDocument/2006/relationships/chart" Target="../charts/chart65.xml"/><Relationship Id="rId74" Type="http://schemas.openxmlformats.org/officeDocument/2006/relationships/chart" Target="../charts/chart73.xml"/><Relationship Id="rId79" Type="http://schemas.openxmlformats.org/officeDocument/2006/relationships/chart" Target="../charts/chart78.xml"/><Relationship Id="rId87" Type="http://schemas.openxmlformats.org/officeDocument/2006/relationships/chart" Target="../charts/chart86.xml"/><Relationship Id="rId5" Type="http://schemas.openxmlformats.org/officeDocument/2006/relationships/chart" Target="../charts/chart4.xml"/><Relationship Id="rId61" Type="http://schemas.openxmlformats.org/officeDocument/2006/relationships/chart" Target="../charts/chart60.xml"/><Relationship Id="rId82" Type="http://schemas.openxmlformats.org/officeDocument/2006/relationships/chart" Target="../charts/chart81.xml"/><Relationship Id="rId90" Type="http://schemas.openxmlformats.org/officeDocument/2006/relationships/chart" Target="../charts/chart89.xml"/><Relationship Id="rId95" Type="http://schemas.openxmlformats.org/officeDocument/2006/relationships/chart" Target="../charts/chart94.xml"/><Relationship Id="rId19" Type="http://schemas.openxmlformats.org/officeDocument/2006/relationships/chart" Target="../charts/chart18.xml"/><Relationship Id="rId14" Type="http://schemas.openxmlformats.org/officeDocument/2006/relationships/chart" Target="../charts/chart13.xml"/><Relationship Id="rId22" Type="http://schemas.openxmlformats.org/officeDocument/2006/relationships/chart" Target="../charts/chart21.xml"/><Relationship Id="rId27" Type="http://schemas.openxmlformats.org/officeDocument/2006/relationships/chart" Target="../charts/chart26.xml"/><Relationship Id="rId30" Type="http://schemas.openxmlformats.org/officeDocument/2006/relationships/chart" Target="../charts/chart29.xml"/><Relationship Id="rId35" Type="http://schemas.openxmlformats.org/officeDocument/2006/relationships/chart" Target="../charts/chart34.xml"/><Relationship Id="rId43" Type="http://schemas.openxmlformats.org/officeDocument/2006/relationships/chart" Target="../charts/chart42.xml"/><Relationship Id="rId48" Type="http://schemas.openxmlformats.org/officeDocument/2006/relationships/chart" Target="../charts/chart47.xml"/><Relationship Id="rId56" Type="http://schemas.openxmlformats.org/officeDocument/2006/relationships/chart" Target="../charts/chart55.xml"/><Relationship Id="rId64" Type="http://schemas.openxmlformats.org/officeDocument/2006/relationships/chart" Target="../charts/chart63.xml"/><Relationship Id="rId69" Type="http://schemas.openxmlformats.org/officeDocument/2006/relationships/chart" Target="../charts/chart68.xml"/><Relationship Id="rId77" Type="http://schemas.openxmlformats.org/officeDocument/2006/relationships/chart" Target="../charts/chart76.xml"/><Relationship Id="rId8" Type="http://schemas.openxmlformats.org/officeDocument/2006/relationships/chart" Target="../charts/chart7.xml"/><Relationship Id="rId51" Type="http://schemas.openxmlformats.org/officeDocument/2006/relationships/chart" Target="../charts/chart50.xml"/><Relationship Id="rId72" Type="http://schemas.openxmlformats.org/officeDocument/2006/relationships/chart" Target="../charts/chart71.xml"/><Relationship Id="rId80" Type="http://schemas.openxmlformats.org/officeDocument/2006/relationships/chart" Target="../charts/chart79.xml"/><Relationship Id="rId85" Type="http://schemas.openxmlformats.org/officeDocument/2006/relationships/chart" Target="../charts/chart84.xml"/><Relationship Id="rId93" Type="http://schemas.openxmlformats.org/officeDocument/2006/relationships/chart" Target="../charts/chart92.xml"/><Relationship Id="rId3" Type="http://schemas.openxmlformats.org/officeDocument/2006/relationships/chart" Target="../charts/chart2.xml"/><Relationship Id="rId12" Type="http://schemas.openxmlformats.org/officeDocument/2006/relationships/chart" Target="../charts/chart11.xml"/><Relationship Id="rId17" Type="http://schemas.openxmlformats.org/officeDocument/2006/relationships/chart" Target="../charts/chart16.xml"/><Relationship Id="rId25" Type="http://schemas.openxmlformats.org/officeDocument/2006/relationships/chart" Target="../charts/chart24.xml"/><Relationship Id="rId33" Type="http://schemas.openxmlformats.org/officeDocument/2006/relationships/chart" Target="../charts/chart32.xml"/><Relationship Id="rId38" Type="http://schemas.openxmlformats.org/officeDocument/2006/relationships/chart" Target="../charts/chart37.xml"/><Relationship Id="rId46" Type="http://schemas.openxmlformats.org/officeDocument/2006/relationships/chart" Target="../charts/chart45.xml"/><Relationship Id="rId59" Type="http://schemas.openxmlformats.org/officeDocument/2006/relationships/chart" Target="../charts/chart58.xml"/><Relationship Id="rId67" Type="http://schemas.openxmlformats.org/officeDocument/2006/relationships/chart" Target="../charts/chart66.xml"/><Relationship Id="rId20" Type="http://schemas.openxmlformats.org/officeDocument/2006/relationships/chart" Target="../charts/chart19.xml"/><Relationship Id="rId41" Type="http://schemas.openxmlformats.org/officeDocument/2006/relationships/chart" Target="../charts/chart40.xml"/><Relationship Id="rId54" Type="http://schemas.openxmlformats.org/officeDocument/2006/relationships/chart" Target="../charts/chart53.xml"/><Relationship Id="rId62" Type="http://schemas.openxmlformats.org/officeDocument/2006/relationships/chart" Target="../charts/chart61.xml"/><Relationship Id="rId70" Type="http://schemas.openxmlformats.org/officeDocument/2006/relationships/chart" Target="../charts/chart69.xml"/><Relationship Id="rId75" Type="http://schemas.openxmlformats.org/officeDocument/2006/relationships/chart" Target="../charts/chart74.xml"/><Relationship Id="rId83" Type="http://schemas.openxmlformats.org/officeDocument/2006/relationships/chart" Target="../charts/chart82.xml"/><Relationship Id="rId88" Type="http://schemas.openxmlformats.org/officeDocument/2006/relationships/chart" Target="../charts/chart87.xml"/><Relationship Id="rId91" Type="http://schemas.openxmlformats.org/officeDocument/2006/relationships/chart" Target="../charts/chart90.xml"/><Relationship Id="rId96" Type="http://schemas.openxmlformats.org/officeDocument/2006/relationships/chart" Target="../charts/chart95.xml"/><Relationship Id="rId1" Type="http://schemas.openxmlformats.org/officeDocument/2006/relationships/image" Target="../media/image1.png"/><Relationship Id="rId6" Type="http://schemas.openxmlformats.org/officeDocument/2006/relationships/chart" Target="../charts/chart5.xml"/><Relationship Id="rId15" Type="http://schemas.openxmlformats.org/officeDocument/2006/relationships/chart" Target="../charts/chart14.xml"/><Relationship Id="rId23" Type="http://schemas.openxmlformats.org/officeDocument/2006/relationships/chart" Target="../charts/chart22.xml"/><Relationship Id="rId28" Type="http://schemas.openxmlformats.org/officeDocument/2006/relationships/chart" Target="../charts/chart27.xml"/><Relationship Id="rId36" Type="http://schemas.openxmlformats.org/officeDocument/2006/relationships/chart" Target="../charts/chart35.xml"/><Relationship Id="rId49" Type="http://schemas.openxmlformats.org/officeDocument/2006/relationships/chart" Target="../charts/chart48.xml"/><Relationship Id="rId57" Type="http://schemas.openxmlformats.org/officeDocument/2006/relationships/chart" Target="../charts/chart56.xml"/><Relationship Id="rId10" Type="http://schemas.openxmlformats.org/officeDocument/2006/relationships/chart" Target="../charts/chart9.xml"/><Relationship Id="rId31" Type="http://schemas.openxmlformats.org/officeDocument/2006/relationships/chart" Target="../charts/chart30.xml"/><Relationship Id="rId44" Type="http://schemas.openxmlformats.org/officeDocument/2006/relationships/chart" Target="../charts/chart43.xml"/><Relationship Id="rId52" Type="http://schemas.openxmlformats.org/officeDocument/2006/relationships/chart" Target="../charts/chart51.xml"/><Relationship Id="rId60" Type="http://schemas.openxmlformats.org/officeDocument/2006/relationships/chart" Target="../charts/chart59.xml"/><Relationship Id="rId65" Type="http://schemas.openxmlformats.org/officeDocument/2006/relationships/chart" Target="../charts/chart64.xml"/><Relationship Id="rId73" Type="http://schemas.openxmlformats.org/officeDocument/2006/relationships/chart" Target="../charts/chart72.xml"/><Relationship Id="rId78" Type="http://schemas.openxmlformats.org/officeDocument/2006/relationships/chart" Target="../charts/chart77.xml"/><Relationship Id="rId81" Type="http://schemas.openxmlformats.org/officeDocument/2006/relationships/chart" Target="../charts/chart80.xml"/><Relationship Id="rId86" Type="http://schemas.openxmlformats.org/officeDocument/2006/relationships/chart" Target="../charts/chart85.xml"/><Relationship Id="rId94" Type="http://schemas.openxmlformats.org/officeDocument/2006/relationships/chart" Target="../charts/chart93.xml"/><Relationship Id="rId4" Type="http://schemas.openxmlformats.org/officeDocument/2006/relationships/chart" Target="../charts/chart3.xml"/><Relationship Id="rId9"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20.png"/></Relationships>
</file>

<file path=xl/drawings/drawing1.xml><?xml version="1.0" encoding="utf-8"?>
<xdr:wsDr xmlns:xdr="http://schemas.openxmlformats.org/drawingml/2006/spreadsheetDrawing" xmlns:a="http://schemas.openxmlformats.org/drawingml/2006/main">
  <xdr:twoCellAnchor editAs="oneCell">
    <xdr:from>
      <xdr:col>1</xdr:col>
      <xdr:colOff>95250</xdr:colOff>
      <xdr:row>0</xdr:row>
      <xdr:rowOff>495300</xdr:rowOff>
    </xdr:from>
    <xdr:to>
      <xdr:col>3</xdr:col>
      <xdr:colOff>571500</xdr:colOff>
      <xdr:row>0</xdr:row>
      <xdr:rowOff>1190625</xdr:rowOff>
    </xdr:to>
    <xdr:pic>
      <xdr:nvPicPr>
        <xdr:cNvPr id="3" name="2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485775" y="495300"/>
          <a:ext cx="2400300" cy="695325"/>
        </a:xfrm>
        <a:prstGeom prst="rect">
          <a:avLst/>
        </a:prstGeom>
      </xdr:spPr>
    </xdr:pic>
    <xdr:clientData/>
  </xdr:twoCellAnchor>
  <xdr:twoCellAnchor editAs="oneCell">
    <xdr:from>
      <xdr:col>11</xdr:col>
      <xdr:colOff>628651</xdr:colOff>
      <xdr:row>0</xdr:row>
      <xdr:rowOff>361950</xdr:rowOff>
    </xdr:from>
    <xdr:to>
      <xdr:col>14</xdr:col>
      <xdr:colOff>733425</xdr:colOff>
      <xdr:row>0</xdr:row>
      <xdr:rowOff>1190625</xdr:rowOff>
    </xdr:to>
    <xdr:pic>
      <xdr:nvPicPr>
        <xdr:cNvPr id="4" name="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8258176" y="361950"/>
          <a:ext cx="2390774" cy="828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748391</xdr:colOff>
      <xdr:row>0</xdr:row>
      <xdr:rowOff>381001</xdr:rowOff>
    </xdr:from>
    <xdr:to>
      <xdr:col>4</xdr:col>
      <xdr:colOff>743012</xdr:colOff>
      <xdr:row>1</xdr:row>
      <xdr:rowOff>0</xdr:rowOff>
    </xdr:to>
    <xdr:pic>
      <xdr:nvPicPr>
        <xdr:cNvPr id="24" name="2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1673677" y="381001"/>
          <a:ext cx="5075464" cy="1319892"/>
        </a:xfrm>
        <a:prstGeom prst="rect">
          <a:avLst/>
        </a:prstGeom>
      </xdr:spPr>
    </xdr:pic>
    <xdr:clientData/>
  </xdr:twoCellAnchor>
  <xdr:twoCellAnchor editAs="oneCell">
    <xdr:from>
      <xdr:col>12</xdr:col>
      <xdr:colOff>830035</xdr:colOff>
      <xdr:row>0</xdr:row>
      <xdr:rowOff>342899</xdr:rowOff>
    </xdr:from>
    <xdr:to>
      <xdr:col>15</xdr:col>
      <xdr:colOff>122464</xdr:colOff>
      <xdr:row>1</xdr:row>
      <xdr:rowOff>258536</xdr:rowOff>
    </xdr:to>
    <xdr:pic>
      <xdr:nvPicPr>
        <xdr:cNvPr id="25" name="24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1091071" y="342899"/>
          <a:ext cx="4313465" cy="1616530"/>
        </a:xfrm>
        <a:prstGeom prst="rect">
          <a:avLst/>
        </a:prstGeom>
      </xdr:spPr>
    </xdr:pic>
    <xdr:clientData/>
  </xdr:twoCellAnchor>
  <xdr:twoCellAnchor>
    <xdr:from>
      <xdr:col>1</xdr:col>
      <xdr:colOff>54426</xdr:colOff>
      <xdr:row>477</xdr:row>
      <xdr:rowOff>159202</xdr:rowOff>
    </xdr:from>
    <xdr:to>
      <xdr:col>5</xdr:col>
      <xdr:colOff>714426</xdr:colOff>
      <xdr:row>500</xdr:row>
      <xdr:rowOff>144738</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149677</xdr:colOff>
      <xdr:row>810</xdr:row>
      <xdr:rowOff>131988</xdr:rowOff>
    </xdr:from>
    <xdr:to>
      <xdr:col>4</xdr:col>
      <xdr:colOff>1605643</xdr:colOff>
      <xdr:row>835</xdr:row>
      <xdr:rowOff>95250</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xdr:colOff>
      <xdr:row>1116</xdr:row>
      <xdr:rowOff>104774</xdr:rowOff>
    </xdr:from>
    <xdr:to>
      <xdr:col>5</xdr:col>
      <xdr:colOff>299356</xdr:colOff>
      <xdr:row>1140</xdr:row>
      <xdr:rowOff>40822</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xdr:colOff>
      <xdr:row>1461</xdr:row>
      <xdr:rowOff>104774</xdr:rowOff>
    </xdr:from>
    <xdr:to>
      <xdr:col>5</xdr:col>
      <xdr:colOff>299356</xdr:colOff>
      <xdr:row>1485</xdr:row>
      <xdr:rowOff>40822</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27213</xdr:colOff>
      <xdr:row>1954</xdr:row>
      <xdr:rowOff>159202</xdr:rowOff>
    </xdr:from>
    <xdr:to>
      <xdr:col>5</xdr:col>
      <xdr:colOff>721178</xdr:colOff>
      <xdr:row>1981</xdr:row>
      <xdr:rowOff>81643</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116417</xdr:colOff>
      <xdr:row>80</xdr:row>
      <xdr:rowOff>8012</xdr:rowOff>
    </xdr:from>
    <xdr:to>
      <xdr:col>5</xdr:col>
      <xdr:colOff>776417</xdr:colOff>
      <xdr:row>103</xdr:row>
      <xdr:rowOff>63095</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653142</xdr:colOff>
      <xdr:row>132</xdr:row>
      <xdr:rowOff>104773</xdr:rowOff>
    </xdr:from>
    <xdr:to>
      <xdr:col>5</xdr:col>
      <xdr:colOff>1313142</xdr:colOff>
      <xdr:row>155</xdr:row>
      <xdr:rowOff>90309</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27212</xdr:colOff>
      <xdr:row>184</xdr:row>
      <xdr:rowOff>50345</xdr:rowOff>
    </xdr:from>
    <xdr:to>
      <xdr:col>5</xdr:col>
      <xdr:colOff>687212</xdr:colOff>
      <xdr:row>207</xdr:row>
      <xdr:rowOff>35880</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149678</xdr:colOff>
      <xdr:row>237</xdr:row>
      <xdr:rowOff>159203</xdr:rowOff>
    </xdr:from>
    <xdr:to>
      <xdr:col>5</xdr:col>
      <xdr:colOff>809678</xdr:colOff>
      <xdr:row>260</xdr:row>
      <xdr:rowOff>144738</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40819</xdr:colOff>
      <xdr:row>290</xdr:row>
      <xdr:rowOff>104773</xdr:rowOff>
    </xdr:from>
    <xdr:to>
      <xdr:col>5</xdr:col>
      <xdr:colOff>700819</xdr:colOff>
      <xdr:row>315</xdr:row>
      <xdr:rowOff>8666</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272142</xdr:colOff>
      <xdr:row>342</xdr:row>
      <xdr:rowOff>186413</xdr:rowOff>
    </xdr:from>
    <xdr:to>
      <xdr:col>5</xdr:col>
      <xdr:colOff>932142</xdr:colOff>
      <xdr:row>366</xdr:row>
      <xdr:rowOff>40413</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299357</xdr:colOff>
      <xdr:row>520</xdr:row>
      <xdr:rowOff>104774</xdr:rowOff>
    </xdr:from>
    <xdr:to>
      <xdr:col>5</xdr:col>
      <xdr:colOff>959357</xdr:colOff>
      <xdr:row>543</xdr:row>
      <xdr:rowOff>90310</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299356</xdr:colOff>
      <xdr:row>682</xdr:row>
      <xdr:rowOff>104773</xdr:rowOff>
    </xdr:from>
    <xdr:to>
      <xdr:col>5</xdr:col>
      <xdr:colOff>959356</xdr:colOff>
      <xdr:row>705</xdr:row>
      <xdr:rowOff>90308</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857249</xdr:colOff>
      <xdr:row>562</xdr:row>
      <xdr:rowOff>36738</xdr:rowOff>
    </xdr:from>
    <xdr:to>
      <xdr:col>5</xdr:col>
      <xdr:colOff>591963</xdr:colOff>
      <xdr:row>585</xdr:row>
      <xdr:rowOff>91821</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68035</xdr:colOff>
      <xdr:row>604</xdr:row>
      <xdr:rowOff>36738</xdr:rowOff>
    </xdr:from>
    <xdr:to>
      <xdr:col>5</xdr:col>
      <xdr:colOff>728035</xdr:colOff>
      <xdr:row>627</xdr:row>
      <xdr:rowOff>91822</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326572</xdr:colOff>
      <xdr:row>643</xdr:row>
      <xdr:rowOff>36737</xdr:rowOff>
    </xdr:from>
    <xdr:to>
      <xdr:col>5</xdr:col>
      <xdr:colOff>986572</xdr:colOff>
      <xdr:row>666</xdr:row>
      <xdr:rowOff>22272</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149679</xdr:colOff>
      <xdr:row>721</xdr:row>
      <xdr:rowOff>77560</xdr:rowOff>
    </xdr:from>
    <xdr:to>
      <xdr:col>5</xdr:col>
      <xdr:colOff>809679</xdr:colOff>
      <xdr:row>744</xdr:row>
      <xdr:rowOff>132644</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95249</xdr:colOff>
      <xdr:row>850</xdr:row>
      <xdr:rowOff>131988</xdr:rowOff>
    </xdr:from>
    <xdr:to>
      <xdr:col>5</xdr:col>
      <xdr:colOff>755249</xdr:colOff>
      <xdr:row>875</xdr:row>
      <xdr:rowOff>49488</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105834</xdr:colOff>
      <xdr:row>889</xdr:row>
      <xdr:rowOff>62441</xdr:rowOff>
    </xdr:from>
    <xdr:to>
      <xdr:col>5</xdr:col>
      <xdr:colOff>765834</xdr:colOff>
      <xdr:row>913</xdr:row>
      <xdr:rowOff>170441</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190499</xdr:colOff>
      <xdr:row>929</xdr:row>
      <xdr:rowOff>20107</xdr:rowOff>
    </xdr:from>
    <xdr:to>
      <xdr:col>5</xdr:col>
      <xdr:colOff>850499</xdr:colOff>
      <xdr:row>953</xdr:row>
      <xdr:rowOff>128107</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232833</xdr:colOff>
      <xdr:row>966</xdr:row>
      <xdr:rowOff>83607</xdr:rowOff>
    </xdr:from>
    <xdr:to>
      <xdr:col>5</xdr:col>
      <xdr:colOff>892833</xdr:colOff>
      <xdr:row>991</xdr:row>
      <xdr:rowOff>1107</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889000</xdr:colOff>
      <xdr:row>1004</xdr:row>
      <xdr:rowOff>9524</xdr:rowOff>
    </xdr:from>
    <xdr:to>
      <xdr:col>5</xdr:col>
      <xdr:colOff>628250</xdr:colOff>
      <xdr:row>1028</xdr:row>
      <xdr:rowOff>117524</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201083</xdr:colOff>
      <xdr:row>1042</xdr:row>
      <xdr:rowOff>104775</xdr:rowOff>
    </xdr:from>
    <xdr:to>
      <xdr:col>5</xdr:col>
      <xdr:colOff>861083</xdr:colOff>
      <xdr:row>1067</xdr:row>
      <xdr:rowOff>22275</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xdr:col>
      <xdr:colOff>21166</xdr:colOff>
      <xdr:row>1204</xdr:row>
      <xdr:rowOff>62441</xdr:rowOff>
    </xdr:from>
    <xdr:to>
      <xdr:col>5</xdr:col>
      <xdr:colOff>681166</xdr:colOff>
      <xdr:row>1228</xdr:row>
      <xdr:rowOff>170441</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74083</xdr:colOff>
      <xdr:row>1246</xdr:row>
      <xdr:rowOff>178858</xdr:rowOff>
    </xdr:from>
    <xdr:to>
      <xdr:col>5</xdr:col>
      <xdr:colOff>734083</xdr:colOff>
      <xdr:row>1271</xdr:row>
      <xdr:rowOff>96358</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xdr:col>
      <xdr:colOff>19844</xdr:colOff>
      <xdr:row>1288</xdr:row>
      <xdr:rowOff>30691</xdr:rowOff>
    </xdr:from>
    <xdr:to>
      <xdr:col>5</xdr:col>
      <xdr:colOff>679844</xdr:colOff>
      <xdr:row>1312</xdr:row>
      <xdr:rowOff>138691</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127000</xdr:colOff>
      <xdr:row>1329</xdr:row>
      <xdr:rowOff>125941</xdr:rowOff>
    </xdr:from>
    <xdr:to>
      <xdr:col>5</xdr:col>
      <xdr:colOff>787000</xdr:colOff>
      <xdr:row>1354</xdr:row>
      <xdr:rowOff>43441</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xdr:col>
      <xdr:colOff>21167</xdr:colOff>
      <xdr:row>1371</xdr:row>
      <xdr:rowOff>62440</xdr:rowOff>
    </xdr:from>
    <xdr:to>
      <xdr:col>5</xdr:col>
      <xdr:colOff>681167</xdr:colOff>
      <xdr:row>1395</xdr:row>
      <xdr:rowOff>170440</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xdr:col>
      <xdr:colOff>74083</xdr:colOff>
      <xdr:row>1520</xdr:row>
      <xdr:rowOff>83608</xdr:rowOff>
    </xdr:from>
    <xdr:to>
      <xdr:col>5</xdr:col>
      <xdr:colOff>734083</xdr:colOff>
      <xdr:row>1545</xdr:row>
      <xdr:rowOff>1108</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105833</xdr:colOff>
      <xdr:row>1577</xdr:row>
      <xdr:rowOff>125940</xdr:rowOff>
    </xdr:from>
    <xdr:to>
      <xdr:col>5</xdr:col>
      <xdr:colOff>765833</xdr:colOff>
      <xdr:row>1602</xdr:row>
      <xdr:rowOff>43440</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xdr:col>
      <xdr:colOff>105833</xdr:colOff>
      <xdr:row>1634</xdr:row>
      <xdr:rowOff>41274</xdr:rowOff>
    </xdr:from>
    <xdr:to>
      <xdr:col>5</xdr:col>
      <xdr:colOff>765833</xdr:colOff>
      <xdr:row>1658</xdr:row>
      <xdr:rowOff>149274</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xdr:col>
      <xdr:colOff>31750</xdr:colOff>
      <xdr:row>1691</xdr:row>
      <xdr:rowOff>9524</xdr:rowOff>
    </xdr:from>
    <xdr:to>
      <xdr:col>5</xdr:col>
      <xdr:colOff>691750</xdr:colOff>
      <xdr:row>1715</xdr:row>
      <xdr:rowOff>117524</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xdr:col>
      <xdr:colOff>137583</xdr:colOff>
      <xdr:row>1748</xdr:row>
      <xdr:rowOff>62441</xdr:rowOff>
    </xdr:from>
    <xdr:to>
      <xdr:col>5</xdr:col>
      <xdr:colOff>797583</xdr:colOff>
      <xdr:row>1772</xdr:row>
      <xdr:rowOff>170441</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xdr:col>
      <xdr:colOff>169334</xdr:colOff>
      <xdr:row>1805</xdr:row>
      <xdr:rowOff>157691</xdr:rowOff>
    </xdr:from>
    <xdr:to>
      <xdr:col>5</xdr:col>
      <xdr:colOff>829334</xdr:colOff>
      <xdr:row>1829</xdr:row>
      <xdr:rowOff>159858</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21166</xdr:colOff>
      <xdr:row>1162</xdr:row>
      <xdr:rowOff>20108</xdr:rowOff>
    </xdr:from>
    <xdr:to>
      <xdr:col>5</xdr:col>
      <xdr:colOff>681166</xdr:colOff>
      <xdr:row>1186</xdr:row>
      <xdr:rowOff>128108</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31748</xdr:colOff>
      <xdr:row>24</xdr:row>
      <xdr:rowOff>147105</xdr:rowOff>
    </xdr:from>
    <xdr:to>
      <xdr:col>5</xdr:col>
      <xdr:colOff>691748</xdr:colOff>
      <xdr:row>48</xdr:row>
      <xdr:rowOff>1105</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931333</xdr:colOff>
      <xdr:row>24</xdr:row>
      <xdr:rowOff>201080</xdr:rowOff>
    </xdr:from>
    <xdr:to>
      <xdr:col>10</xdr:col>
      <xdr:colOff>850500</xdr:colOff>
      <xdr:row>48</xdr:row>
      <xdr:rowOff>55080</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5</xdr:col>
      <xdr:colOff>975177</xdr:colOff>
      <xdr:row>80</xdr:row>
      <xdr:rowOff>452</xdr:rowOff>
    </xdr:from>
    <xdr:to>
      <xdr:col>10</xdr:col>
      <xdr:colOff>894344</xdr:colOff>
      <xdr:row>103</xdr:row>
      <xdr:rowOff>55535</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5</xdr:col>
      <xdr:colOff>1608667</xdr:colOff>
      <xdr:row>132</xdr:row>
      <xdr:rowOff>125941</xdr:rowOff>
    </xdr:from>
    <xdr:to>
      <xdr:col>10</xdr:col>
      <xdr:colOff>1527834</xdr:colOff>
      <xdr:row>155</xdr:row>
      <xdr:rowOff>181025</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793750</xdr:colOff>
      <xdr:row>184</xdr:row>
      <xdr:rowOff>41274</xdr:rowOff>
    </xdr:from>
    <xdr:to>
      <xdr:col>10</xdr:col>
      <xdr:colOff>712917</xdr:colOff>
      <xdr:row>207</xdr:row>
      <xdr:rowOff>96358</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xdr:col>
      <xdr:colOff>984250</xdr:colOff>
      <xdr:row>237</xdr:row>
      <xdr:rowOff>147108</xdr:rowOff>
    </xdr:from>
    <xdr:to>
      <xdr:col>10</xdr:col>
      <xdr:colOff>903417</xdr:colOff>
      <xdr:row>261</xdr:row>
      <xdr:rowOff>1108</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5</xdr:col>
      <xdr:colOff>910166</xdr:colOff>
      <xdr:row>290</xdr:row>
      <xdr:rowOff>125940</xdr:rowOff>
    </xdr:from>
    <xdr:to>
      <xdr:col>10</xdr:col>
      <xdr:colOff>829333</xdr:colOff>
      <xdr:row>315</xdr:row>
      <xdr:rowOff>32857</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1058333</xdr:colOff>
      <xdr:row>342</xdr:row>
      <xdr:rowOff>200024</xdr:rowOff>
    </xdr:from>
    <xdr:to>
      <xdr:col>10</xdr:col>
      <xdr:colOff>977500</xdr:colOff>
      <xdr:row>366</xdr:row>
      <xdr:rowOff>54024</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5</xdr:col>
      <xdr:colOff>1068916</xdr:colOff>
      <xdr:row>520</xdr:row>
      <xdr:rowOff>125941</xdr:rowOff>
    </xdr:from>
    <xdr:to>
      <xdr:col>10</xdr:col>
      <xdr:colOff>988083</xdr:colOff>
      <xdr:row>543</xdr:row>
      <xdr:rowOff>181024</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5</xdr:col>
      <xdr:colOff>772583</xdr:colOff>
      <xdr:row>562</xdr:row>
      <xdr:rowOff>51857</xdr:rowOff>
    </xdr:from>
    <xdr:to>
      <xdr:col>10</xdr:col>
      <xdr:colOff>691750</xdr:colOff>
      <xdr:row>585</xdr:row>
      <xdr:rowOff>106940</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804333</xdr:colOff>
      <xdr:row>604</xdr:row>
      <xdr:rowOff>41274</xdr:rowOff>
    </xdr:from>
    <xdr:to>
      <xdr:col>10</xdr:col>
      <xdr:colOff>723500</xdr:colOff>
      <xdr:row>627</xdr:row>
      <xdr:rowOff>96358</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5</xdr:col>
      <xdr:colOff>1153583</xdr:colOff>
      <xdr:row>643</xdr:row>
      <xdr:rowOff>20107</xdr:rowOff>
    </xdr:from>
    <xdr:to>
      <xdr:col>10</xdr:col>
      <xdr:colOff>1072750</xdr:colOff>
      <xdr:row>666</xdr:row>
      <xdr:rowOff>75190</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5</xdr:col>
      <xdr:colOff>1185333</xdr:colOff>
      <xdr:row>683</xdr:row>
      <xdr:rowOff>9524</xdr:rowOff>
    </xdr:from>
    <xdr:to>
      <xdr:col>10</xdr:col>
      <xdr:colOff>1104500</xdr:colOff>
      <xdr:row>706</xdr:row>
      <xdr:rowOff>64608</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1058333</xdr:colOff>
      <xdr:row>721</xdr:row>
      <xdr:rowOff>115357</xdr:rowOff>
    </xdr:from>
    <xdr:to>
      <xdr:col>10</xdr:col>
      <xdr:colOff>977500</xdr:colOff>
      <xdr:row>744</xdr:row>
      <xdr:rowOff>170441</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84666</xdr:colOff>
      <xdr:row>3207</xdr:row>
      <xdr:rowOff>115357</xdr:rowOff>
    </xdr:from>
    <xdr:to>
      <xdr:col>4</xdr:col>
      <xdr:colOff>1156916</xdr:colOff>
      <xdr:row>3226</xdr:row>
      <xdr:rowOff>95857</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4</xdr:col>
      <xdr:colOff>1418165</xdr:colOff>
      <xdr:row>3207</xdr:row>
      <xdr:rowOff>127000</xdr:rowOff>
    </xdr:from>
    <xdr:to>
      <xdr:col>9</xdr:col>
      <xdr:colOff>257332</xdr:colOff>
      <xdr:row>3226</xdr:row>
      <xdr:rowOff>107500</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xdr:col>
      <xdr:colOff>31747</xdr:colOff>
      <xdr:row>3228</xdr:row>
      <xdr:rowOff>21167</xdr:rowOff>
    </xdr:from>
    <xdr:to>
      <xdr:col>4</xdr:col>
      <xdr:colOff>1103997</xdr:colOff>
      <xdr:row>3247</xdr:row>
      <xdr:rowOff>1667</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4</xdr:col>
      <xdr:colOff>1492249</xdr:colOff>
      <xdr:row>3228</xdr:row>
      <xdr:rowOff>52915</xdr:rowOff>
    </xdr:from>
    <xdr:to>
      <xdr:col>9</xdr:col>
      <xdr:colOff>331416</xdr:colOff>
      <xdr:row>3246</xdr:row>
      <xdr:rowOff>154782</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xdr:col>
      <xdr:colOff>0</xdr:colOff>
      <xdr:row>3248</xdr:row>
      <xdr:rowOff>63500</xdr:rowOff>
    </xdr:from>
    <xdr:to>
      <xdr:col>4</xdr:col>
      <xdr:colOff>1072250</xdr:colOff>
      <xdr:row>3267</xdr:row>
      <xdr:rowOff>44000</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910166</xdr:colOff>
      <xdr:row>850</xdr:row>
      <xdr:rowOff>157691</xdr:rowOff>
    </xdr:from>
    <xdr:to>
      <xdr:col>10</xdr:col>
      <xdr:colOff>829333</xdr:colOff>
      <xdr:row>875</xdr:row>
      <xdr:rowOff>75191</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5</xdr:col>
      <xdr:colOff>878417</xdr:colOff>
      <xdr:row>889</xdr:row>
      <xdr:rowOff>115358</xdr:rowOff>
    </xdr:from>
    <xdr:to>
      <xdr:col>10</xdr:col>
      <xdr:colOff>797584</xdr:colOff>
      <xdr:row>914</xdr:row>
      <xdr:rowOff>32858</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5</xdr:col>
      <xdr:colOff>1016000</xdr:colOff>
      <xdr:row>929</xdr:row>
      <xdr:rowOff>30691</xdr:rowOff>
    </xdr:from>
    <xdr:to>
      <xdr:col>10</xdr:col>
      <xdr:colOff>935167</xdr:colOff>
      <xdr:row>953</xdr:row>
      <xdr:rowOff>138691</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1037166</xdr:colOff>
      <xdr:row>966</xdr:row>
      <xdr:rowOff>147107</xdr:rowOff>
    </xdr:from>
    <xdr:to>
      <xdr:col>10</xdr:col>
      <xdr:colOff>956333</xdr:colOff>
      <xdr:row>991</xdr:row>
      <xdr:rowOff>64607</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5</xdr:col>
      <xdr:colOff>751417</xdr:colOff>
      <xdr:row>1004</xdr:row>
      <xdr:rowOff>9525</xdr:rowOff>
    </xdr:from>
    <xdr:to>
      <xdr:col>10</xdr:col>
      <xdr:colOff>670584</xdr:colOff>
      <xdr:row>1028</xdr:row>
      <xdr:rowOff>117525</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5</xdr:col>
      <xdr:colOff>1005417</xdr:colOff>
      <xdr:row>1042</xdr:row>
      <xdr:rowOff>94192</xdr:rowOff>
    </xdr:from>
    <xdr:to>
      <xdr:col>10</xdr:col>
      <xdr:colOff>924584</xdr:colOff>
      <xdr:row>1067</xdr:row>
      <xdr:rowOff>11692</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825499</xdr:colOff>
      <xdr:row>1162</xdr:row>
      <xdr:rowOff>51858</xdr:rowOff>
    </xdr:from>
    <xdr:to>
      <xdr:col>10</xdr:col>
      <xdr:colOff>744666</xdr:colOff>
      <xdr:row>1186</xdr:row>
      <xdr:rowOff>159858</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5</xdr:col>
      <xdr:colOff>878416</xdr:colOff>
      <xdr:row>1204</xdr:row>
      <xdr:rowOff>73025</xdr:rowOff>
    </xdr:from>
    <xdr:to>
      <xdr:col>10</xdr:col>
      <xdr:colOff>797583</xdr:colOff>
      <xdr:row>1228</xdr:row>
      <xdr:rowOff>181025</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5</xdr:col>
      <xdr:colOff>941917</xdr:colOff>
      <xdr:row>1246</xdr:row>
      <xdr:rowOff>189441</xdr:rowOff>
    </xdr:from>
    <xdr:to>
      <xdr:col>10</xdr:col>
      <xdr:colOff>861084</xdr:colOff>
      <xdr:row>1271</xdr:row>
      <xdr:rowOff>106941</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812271</xdr:colOff>
      <xdr:row>1288</xdr:row>
      <xdr:rowOff>38629</xdr:rowOff>
    </xdr:from>
    <xdr:to>
      <xdr:col>10</xdr:col>
      <xdr:colOff>731438</xdr:colOff>
      <xdr:row>1312</xdr:row>
      <xdr:rowOff>146629</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5</xdr:col>
      <xdr:colOff>973666</xdr:colOff>
      <xdr:row>1329</xdr:row>
      <xdr:rowOff>178858</xdr:rowOff>
    </xdr:from>
    <xdr:to>
      <xdr:col>10</xdr:col>
      <xdr:colOff>892833</xdr:colOff>
      <xdr:row>1354</xdr:row>
      <xdr:rowOff>96358</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5</xdr:col>
      <xdr:colOff>793749</xdr:colOff>
      <xdr:row>1371</xdr:row>
      <xdr:rowOff>104774</xdr:rowOff>
    </xdr:from>
    <xdr:to>
      <xdr:col>10</xdr:col>
      <xdr:colOff>712916</xdr:colOff>
      <xdr:row>1396</xdr:row>
      <xdr:rowOff>22274</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1058333</xdr:colOff>
      <xdr:row>1521</xdr:row>
      <xdr:rowOff>73024</xdr:rowOff>
    </xdr:from>
    <xdr:to>
      <xdr:col>10</xdr:col>
      <xdr:colOff>977500</xdr:colOff>
      <xdr:row>1545</xdr:row>
      <xdr:rowOff>181024</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5</xdr:col>
      <xdr:colOff>1016000</xdr:colOff>
      <xdr:row>1577</xdr:row>
      <xdr:rowOff>115357</xdr:rowOff>
    </xdr:from>
    <xdr:to>
      <xdr:col>10</xdr:col>
      <xdr:colOff>935167</xdr:colOff>
      <xdr:row>1602</xdr:row>
      <xdr:rowOff>32857</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5</xdr:col>
      <xdr:colOff>899583</xdr:colOff>
      <xdr:row>1634</xdr:row>
      <xdr:rowOff>73025</xdr:rowOff>
    </xdr:from>
    <xdr:to>
      <xdr:col>10</xdr:col>
      <xdr:colOff>818750</xdr:colOff>
      <xdr:row>1658</xdr:row>
      <xdr:rowOff>181025</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814916</xdr:colOff>
      <xdr:row>1691</xdr:row>
      <xdr:rowOff>9524</xdr:rowOff>
    </xdr:from>
    <xdr:to>
      <xdr:col>10</xdr:col>
      <xdr:colOff>734083</xdr:colOff>
      <xdr:row>1715</xdr:row>
      <xdr:rowOff>117524</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5</xdr:col>
      <xdr:colOff>1617133</xdr:colOff>
      <xdr:row>1748</xdr:row>
      <xdr:rowOff>129115</xdr:rowOff>
    </xdr:from>
    <xdr:to>
      <xdr:col>10</xdr:col>
      <xdr:colOff>1536300</xdr:colOff>
      <xdr:row>1773</xdr:row>
      <xdr:rowOff>46615</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5</xdr:col>
      <xdr:colOff>1068915</xdr:colOff>
      <xdr:row>1805</xdr:row>
      <xdr:rowOff>115358</xdr:rowOff>
    </xdr:from>
    <xdr:to>
      <xdr:col>10</xdr:col>
      <xdr:colOff>988082</xdr:colOff>
      <xdr:row>1829</xdr:row>
      <xdr:rowOff>117524</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xdr:col>
      <xdr:colOff>222249</xdr:colOff>
      <xdr:row>3295</xdr:row>
      <xdr:rowOff>20106</xdr:rowOff>
    </xdr:from>
    <xdr:to>
      <xdr:col>5</xdr:col>
      <xdr:colOff>882249</xdr:colOff>
      <xdr:row>3319</xdr:row>
      <xdr:rowOff>128106</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5</xdr:col>
      <xdr:colOff>1005416</xdr:colOff>
      <xdr:row>3294</xdr:row>
      <xdr:rowOff>189442</xdr:rowOff>
    </xdr:from>
    <xdr:to>
      <xdr:col>10</xdr:col>
      <xdr:colOff>924583</xdr:colOff>
      <xdr:row>3319</xdr:row>
      <xdr:rowOff>106942</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xdr:col>
      <xdr:colOff>31750</xdr:colOff>
      <xdr:row>3348</xdr:row>
      <xdr:rowOff>30691</xdr:rowOff>
    </xdr:from>
    <xdr:to>
      <xdr:col>5</xdr:col>
      <xdr:colOff>511833</xdr:colOff>
      <xdr:row>3372</xdr:row>
      <xdr:rowOff>138691</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656166</xdr:colOff>
      <xdr:row>3348</xdr:row>
      <xdr:rowOff>9524</xdr:rowOff>
    </xdr:from>
    <xdr:to>
      <xdr:col>10</xdr:col>
      <xdr:colOff>575333</xdr:colOff>
      <xdr:row>3372</xdr:row>
      <xdr:rowOff>117524</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xdr:col>
      <xdr:colOff>52918</xdr:colOff>
      <xdr:row>3482</xdr:row>
      <xdr:rowOff>189441</xdr:rowOff>
    </xdr:from>
    <xdr:to>
      <xdr:col>5</xdr:col>
      <xdr:colOff>533001</xdr:colOff>
      <xdr:row>3507</xdr:row>
      <xdr:rowOff>106941</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5</xdr:col>
      <xdr:colOff>709083</xdr:colOff>
      <xdr:row>3482</xdr:row>
      <xdr:rowOff>189441</xdr:rowOff>
    </xdr:from>
    <xdr:to>
      <xdr:col>10</xdr:col>
      <xdr:colOff>628250</xdr:colOff>
      <xdr:row>3507</xdr:row>
      <xdr:rowOff>106941</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xdr:col>
      <xdr:colOff>105833</xdr:colOff>
      <xdr:row>3536</xdr:row>
      <xdr:rowOff>62439</xdr:rowOff>
    </xdr:from>
    <xdr:to>
      <xdr:col>5</xdr:col>
      <xdr:colOff>585916</xdr:colOff>
      <xdr:row>3560</xdr:row>
      <xdr:rowOff>170439</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5</xdr:col>
      <xdr:colOff>656166</xdr:colOff>
      <xdr:row>3536</xdr:row>
      <xdr:rowOff>73024</xdr:rowOff>
    </xdr:from>
    <xdr:to>
      <xdr:col>10</xdr:col>
      <xdr:colOff>575333</xdr:colOff>
      <xdr:row>3560</xdr:row>
      <xdr:rowOff>181024</xdr:rowOff>
    </xdr:to>
    <xdr:graphicFrame macro="">
      <xdr:nvGraphicFramePr>
        <xdr:cNvPr id="83" name="8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xdr:col>
      <xdr:colOff>63500</xdr:colOff>
      <xdr:row>3669</xdr:row>
      <xdr:rowOff>136524</xdr:rowOff>
    </xdr:from>
    <xdr:to>
      <xdr:col>5</xdr:col>
      <xdr:colOff>543583</xdr:colOff>
      <xdr:row>3694</xdr:row>
      <xdr:rowOff>54024</xdr:rowOff>
    </xdr:to>
    <xdr:graphicFrame macro="">
      <xdr:nvGraphicFramePr>
        <xdr:cNvPr id="84" name="8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5</xdr:col>
      <xdr:colOff>645583</xdr:colOff>
      <xdr:row>3669</xdr:row>
      <xdr:rowOff>178858</xdr:rowOff>
    </xdr:from>
    <xdr:to>
      <xdr:col>10</xdr:col>
      <xdr:colOff>564750</xdr:colOff>
      <xdr:row>3694</xdr:row>
      <xdr:rowOff>96358</xdr:rowOff>
    </xdr:to>
    <xdr:graphicFrame macro="">
      <xdr:nvGraphicFramePr>
        <xdr:cNvPr id="85" name="8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xdr:col>
      <xdr:colOff>253999</xdr:colOff>
      <xdr:row>3428</xdr:row>
      <xdr:rowOff>147108</xdr:rowOff>
    </xdr:from>
    <xdr:to>
      <xdr:col>5</xdr:col>
      <xdr:colOff>734082</xdr:colOff>
      <xdr:row>3453</xdr:row>
      <xdr:rowOff>64608</xdr:rowOff>
    </xdr:to>
    <xdr:graphicFrame macro="">
      <xdr:nvGraphicFramePr>
        <xdr:cNvPr id="86" name="8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xdr:col>
      <xdr:colOff>139700</xdr:colOff>
      <xdr:row>3615</xdr:row>
      <xdr:rowOff>157691</xdr:rowOff>
    </xdr:from>
    <xdr:to>
      <xdr:col>5</xdr:col>
      <xdr:colOff>619783</xdr:colOff>
      <xdr:row>3640</xdr:row>
      <xdr:rowOff>74133</xdr:rowOff>
    </xdr:to>
    <xdr:graphicFrame macro="">
      <xdr:nvGraphicFramePr>
        <xdr:cNvPr id="87" name="8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0</xdr:col>
      <xdr:colOff>836083</xdr:colOff>
      <xdr:row>3803</xdr:row>
      <xdr:rowOff>178858</xdr:rowOff>
    </xdr:from>
    <xdr:to>
      <xdr:col>5</xdr:col>
      <xdr:colOff>395416</xdr:colOff>
      <xdr:row>3828</xdr:row>
      <xdr:rowOff>96358</xdr:rowOff>
    </xdr:to>
    <xdr:graphicFrame macro="">
      <xdr:nvGraphicFramePr>
        <xdr:cNvPr id="88" name="8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0</xdr:col>
      <xdr:colOff>910167</xdr:colOff>
      <xdr:row>3724</xdr:row>
      <xdr:rowOff>83607</xdr:rowOff>
    </xdr:from>
    <xdr:to>
      <xdr:col>5</xdr:col>
      <xdr:colOff>469500</xdr:colOff>
      <xdr:row>3749</xdr:row>
      <xdr:rowOff>1107</xdr:rowOff>
    </xdr:to>
    <xdr:graphicFrame macro="">
      <xdr:nvGraphicFramePr>
        <xdr:cNvPr id="89" name="8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5</xdr:col>
      <xdr:colOff>846666</xdr:colOff>
      <xdr:row>3724</xdr:row>
      <xdr:rowOff>104775</xdr:rowOff>
    </xdr:from>
    <xdr:to>
      <xdr:col>10</xdr:col>
      <xdr:colOff>765833</xdr:colOff>
      <xdr:row>3749</xdr:row>
      <xdr:rowOff>22275</xdr:rowOff>
    </xdr:to>
    <xdr:graphicFrame macro="">
      <xdr:nvGraphicFramePr>
        <xdr:cNvPr id="90" name="8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xdr:col>
      <xdr:colOff>66675</xdr:colOff>
      <xdr:row>3939</xdr:row>
      <xdr:rowOff>128587</xdr:rowOff>
    </xdr:from>
    <xdr:to>
      <xdr:col>5</xdr:col>
      <xdr:colOff>536175</xdr:colOff>
      <xdr:row>3964</xdr:row>
      <xdr:rowOff>46087</xdr:rowOff>
    </xdr:to>
    <xdr:graphicFrame macro="">
      <xdr:nvGraphicFramePr>
        <xdr:cNvPr id="91" name="9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xdr:col>
      <xdr:colOff>95250</xdr:colOff>
      <xdr:row>4075</xdr:row>
      <xdr:rowOff>14287</xdr:rowOff>
    </xdr:from>
    <xdr:to>
      <xdr:col>5</xdr:col>
      <xdr:colOff>564750</xdr:colOff>
      <xdr:row>4099</xdr:row>
      <xdr:rowOff>122287</xdr:rowOff>
    </xdr:to>
    <xdr:graphicFrame macro="">
      <xdr:nvGraphicFramePr>
        <xdr:cNvPr id="92" name="9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xdr:col>
      <xdr:colOff>285748</xdr:colOff>
      <xdr:row>1999</xdr:row>
      <xdr:rowOff>240846</xdr:rowOff>
    </xdr:from>
    <xdr:to>
      <xdr:col>5</xdr:col>
      <xdr:colOff>768855</xdr:colOff>
      <xdr:row>2015</xdr:row>
      <xdr:rowOff>131132</xdr:rowOff>
    </xdr:to>
    <xdr:graphicFrame macro="">
      <xdr:nvGraphicFramePr>
        <xdr:cNvPr id="93" name="9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5</xdr:col>
      <xdr:colOff>1129392</xdr:colOff>
      <xdr:row>1999</xdr:row>
      <xdr:rowOff>240845</xdr:rowOff>
    </xdr:from>
    <xdr:to>
      <xdr:col>10</xdr:col>
      <xdr:colOff>1041000</xdr:colOff>
      <xdr:row>2015</xdr:row>
      <xdr:rowOff>131131</xdr:rowOff>
    </xdr:to>
    <xdr:graphicFrame macro="">
      <xdr:nvGraphicFramePr>
        <xdr:cNvPr id="95" name="9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xdr:col>
      <xdr:colOff>285748</xdr:colOff>
      <xdr:row>2393</xdr:row>
      <xdr:rowOff>240846</xdr:rowOff>
    </xdr:from>
    <xdr:to>
      <xdr:col>5</xdr:col>
      <xdr:colOff>768855</xdr:colOff>
      <xdr:row>2409</xdr:row>
      <xdr:rowOff>131132</xdr:rowOff>
    </xdr:to>
    <xdr:graphicFrame macro="">
      <xdr:nvGraphicFramePr>
        <xdr:cNvPr id="96" name="9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5</xdr:col>
      <xdr:colOff>1129392</xdr:colOff>
      <xdr:row>2393</xdr:row>
      <xdr:rowOff>240845</xdr:rowOff>
    </xdr:from>
    <xdr:to>
      <xdr:col>10</xdr:col>
      <xdr:colOff>1041000</xdr:colOff>
      <xdr:row>2409</xdr:row>
      <xdr:rowOff>131131</xdr:rowOff>
    </xdr:to>
    <xdr:graphicFrame macro="">
      <xdr:nvGraphicFramePr>
        <xdr:cNvPr id="97" name="9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xdr:col>
      <xdr:colOff>285748</xdr:colOff>
      <xdr:row>2791</xdr:row>
      <xdr:rowOff>240846</xdr:rowOff>
    </xdr:from>
    <xdr:to>
      <xdr:col>5</xdr:col>
      <xdr:colOff>768855</xdr:colOff>
      <xdr:row>2807</xdr:row>
      <xdr:rowOff>131132</xdr:rowOff>
    </xdr:to>
    <xdr:graphicFrame macro="">
      <xdr:nvGraphicFramePr>
        <xdr:cNvPr id="98" name="9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5</xdr:col>
      <xdr:colOff>1129392</xdr:colOff>
      <xdr:row>2791</xdr:row>
      <xdr:rowOff>240845</xdr:rowOff>
    </xdr:from>
    <xdr:to>
      <xdr:col>10</xdr:col>
      <xdr:colOff>1041000</xdr:colOff>
      <xdr:row>2807</xdr:row>
      <xdr:rowOff>131131</xdr:rowOff>
    </xdr:to>
    <xdr:graphicFrame macro="">
      <xdr:nvGraphicFramePr>
        <xdr:cNvPr id="99" name="9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R2721"/>
  <sheetViews>
    <sheetView topLeftCell="E202" zoomScale="90" zoomScaleNormal="90" workbookViewId="0">
      <selection activeCell="P2622" sqref="P2622"/>
    </sheetView>
  </sheetViews>
  <sheetFormatPr baseColWidth="10" defaultRowHeight="15" x14ac:dyDescent="0.25"/>
  <cols>
    <col min="1" max="1" width="24.5703125" style="166" customWidth="1"/>
    <col min="2" max="2" width="11.42578125" style="365"/>
    <col min="3" max="3" width="25" style="365" customWidth="1"/>
    <col min="4" max="4" width="24.7109375" style="365" customWidth="1"/>
    <col min="5" max="6" width="15.42578125" style="365" bestFit="1" customWidth="1"/>
    <col min="7" max="7" width="15.85546875" style="365" bestFit="1" customWidth="1"/>
    <col min="8" max="10" width="15.42578125" style="365" bestFit="1" customWidth="1"/>
    <col min="11" max="14" width="16.85546875" style="365" bestFit="1" customWidth="1"/>
    <col min="15" max="15" width="16.85546875" style="365" customWidth="1"/>
    <col min="16" max="16" width="15.5703125" style="365" customWidth="1"/>
    <col min="17" max="17" width="12" style="365" customWidth="1"/>
    <col min="18" max="18" width="12.42578125" style="365" customWidth="1"/>
    <col min="19" max="16384" width="11.42578125" style="365"/>
  </cols>
  <sheetData>
    <row r="2" spans="3:15" ht="26.25" x14ac:dyDescent="0.25">
      <c r="C2" s="47" t="s">
        <v>39</v>
      </c>
    </row>
    <row r="3" spans="3:15" ht="24" thickBot="1" x14ac:dyDescent="0.4">
      <c r="C3" s="14" t="s">
        <v>35</v>
      </c>
    </row>
    <row r="4" spans="3:15" ht="15.75" thickTop="1" x14ac:dyDescent="0.25">
      <c r="C4" s="366" t="s">
        <v>5</v>
      </c>
      <c r="D4" s="367" t="s">
        <v>6</v>
      </c>
      <c r="E4" s="368"/>
      <c r="F4" s="368"/>
      <c r="G4" s="368"/>
      <c r="H4" s="368"/>
      <c r="I4" s="368"/>
      <c r="J4" s="368"/>
      <c r="K4" s="368"/>
      <c r="L4" s="368"/>
      <c r="M4" s="368"/>
      <c r="N4" s="368"/>
      <c r="O4" s="369"/>
    </row>
    <row r="5" spans="3:15" x14ac:dyDescent="0.25">
      <c r="C5" s="370"/>
      <c r="D5" s="371" t="s">
        <v>7</v>
      </c>
      <c r="E5" s="372" t="s">
        <v>8</v>
      </c>
      <c r="F5" s="372" t="s">
        <v>9</v>
      </c>
      <c r="G5" s="372" t="s">
        <v>10</v>
      </c>
      <c r="H5" s="372" t="s">
        <v>11</v>
      </c>
      <c r="I5" s="372" t="s">
        <v>12</v>
      </c>
      <c r="J5" s="372" t="s">
        <v>13</v>
      </c>
      <c r="K5" s="372" t="s">
        <v>14</v>
      </c>
      <c r="L5" s="372" t="s">
        <v>15</v>
      </c>
      <c r="M5" s="372" t="s">
        <v>16</v>
      </c>
      <c r="N5" s="372" t="s">
        <v>17</v>
      </c>
      <c r="O5" s="373" t="s">
        <v>18</v>
      </c>
    </row>
    <row r="6" spans="3:15" ht="15.75" thickBot="1" x14ac:dyDescent="0.3">
      <c r="C6" s="374"/>
      <c r="D6" s="375" t="s">
        <v>19</v>
      </c>
      <c r="E6" s="376" t="s">
        <v>19</v>
      </c>
      <c r="F6" s="376" t="s">
        <v>19</v>
      </c>
      <c r="G6" s="376" t="s">
        <v>19</v>
      </c>
      <c r="H6" s="376" t="s">
        <v>19</v>
      </c>
      <c r="I6" s="376" t="s">
        <v>19</v>
      </c>
      <c r="J6" s="376" t="s">
        <v>19</v>
      </c>
      <c r="K6" s="376" t="s">
        <v>19</v>
      </c>
      <c r="L6" s="376" t="s">
        <v>19</v>
      </c>
      <c r="M6" s="376" t="s">
        <v>19</v>
      </c>
      <c r="N6" s="376" t="s">
        <v>19</v>
      </c>
      <c r="O6" s="377" t="s">
        <v>19</v>
      </c>
    </row>
    <row r="7" spans="3:15" ht="15.75" thickTop="1" x14ac:dyDescent="0.25">
      <c r="C7" s="378" t="s">
        <v>20</v>
      </c>
      <c r="D7" s="359">
        <v>2547448.999999952</v>
      </c>
      <c r="E7" s="360">
        <v>2533069.0000000107</v>
      </c>
      <c r="F7" s="360">
        <v>2521733.999999986</v>
      </c>
      <c r="G7" s="360">
        <v>2516002.0000000009</v>
      </c>
      <c r="H7" s="360">
        <v>2505733.0000000033</v>
      </c>
      <c r="I7" s="360">
        <v>2504966.9999999874</v>
      </c>
      <c r="J7" s="360">
        <v>2512795.0000000168</v>
      </c>
      <c r="K7" s="360">
        <v>2540979.0000000116</v>
      </c>
      <c r="L7" s="360">
        <v>2561377.9999999898</v>
      </c>
      <c r="M7" s="360">
        <v>2564764.9999999907</v>
      </c>
      <c r="N7" s="360">
        <v>2551308.9999999846</v>
      </c>
      <c r="O7" s="1785">
        <v>2572188.0000000084</v>
      </c>
    </row>
    <row r="8" spans="3:15" x14ac:dyDescent="0.25">
      <c r="C8" s="379" t="s">
        <v>21</v>
      </c>
      <c r="D8" s="361">
        <v>305403037.71999937</v>
      </c>
      <c r="E8" s="362">
        <v>301141244.91000134</v>
      </c>
      <c r="F8" s="362">
        <v>292481957.24999976</v>
      </c>
      <c r="G8" s="362">
        <v>289856297.67000014</v>
      </c>
      <c r="H8" s="362">
        <v>292463109.68000048</v>
      </c>
      <c r="I8" s="362">
        <v>288922320.58999938</v>
      </c>
      <c r="J8" s="362">
        <v>287514506.84999907</v>
      </c>
      <c r="K8" s="362">
        <v>288284797.77999908</v>
      </c>
      <c r="L8" s="362">
        <v>291048195.14999908</v>
      </c>
      <c r="M8" s="362">
        <v>289501805.94999975</v>
      </c>
      <c r="N8" s="362">
        <v>301486571.78999925</v>
      </c>
      <c r="O8" s="1786">
        <v>284432040.85999817</v>
      </c>
    </row>
    <row r="9" spans="3:15" x14ac:dyDescent="0.25">
      <c r="C9" s="379" t="s">
        <v>22</v>
      </c>
      <c r="D9" s="361">
        <v>2189535333.0199513</v>
      </c>
      <c r="E9" s="362">
        <v>2192515600.6000085</v>
      </c>
      <c r="F9" s="362">
        <v>2178716927.3400235</v>
      </c>
      <c r="G9" s="362">
        <v>2165089687.8199925</v>
      </c>
      <c r="H9" s="362">
        <v>2171126618.8100367</v>
      </c>
      <c r="I9" s="362">
        <v>2152168911.3399906</v>
      </c>
      <c r="J9" s="362">
        <v>2158797247.3500118</v>
      </c>
      <c r="K9" s="362">
        <v>2182606158.9699979</v>
      </c>
      <c r="L9" s="362">
        <v>2179845296.7500124</v>
      </c>
      <c r="M9" s="362">
        <v>2193061891.9299922</v>
      </c>
      <c r="N9" s="362">
        <v>2237731617.3500018</v>
      </c>
      <c r="O9" s="1786">
        <v>2196322643.650033</v>
      </c>
    </row>
    <row r="10" spans="3:15" x14ac:dyDescent="0.25">
      <c r="C10" s="379" t="s">
        <v>23</v>
      </c>
      <c r="D10" s="361">
        <v>1897790507.6399837</v>
      </c>
      <c r="E10" s="362">
        <v>1836703541.8100047</v>
      </c>
      <c r="F10" s="362">
        <v>1827717484.4400041</v>
      </c>
      <c r="G10" s="362">
        <v>1821638255.2999983</v>
      </c>
      <c r="H10" s="362">
        <v>1839707340.6400149</v>
      </c>
      <c r="I10" s="362">
        <v>1842231391.8999975</v>
      </c>
      <c r="J10" s="362">
        <v>1841575340.9699998</v>
      </c>
      <c r="K10" s="362">
        <v>1875342955.1699932</v>
      </c>
      <c r="L10" s="362">
        <v>1953425813.2799892</v>
      </c>
      <c r="M10" s="362">
        <v>1959666955.95999</v>
      </c>
      <c r="N10" s="362">
        <v>1998368359.7299957</v>
      </c>
      <c r="O10" s="1786">
        <v>2063487488.7200017</v>
      </c>
    </row>
    <row r="11" spans="3:15" x14ac:dyDescent="0.25">
      <c r="C11" s="379" t="s">
        <v>24</v>
      </c>
      <c r="D11" s="361">
        <v>4392728878.380002</v>
      </c>
      <c r="E11" s="362">
        <v>4330360387.3199739</v>
      </c>
      <c r="F11" s="362">
        <v>4298916369.030035</v>
      </c>
      <c r="G11" s="362">
        <v>4276584240.7900195</v>
      </c>
      <c r="H11" s="362">
        <v>4303297069.1299973</v>
      </c>
      <c r="I11" s="362">
        <v>4283322623.830049</v>
      </c>
      <c r="J11" s="362">
        <v>4287887095.1700048</v>
      </c>
      <c r="K11" s="362">
        <v>4346233911.9099894</v>
      </c>
      <c r="L11" s="362">
        <v>4424319305.2299948</v>
      </c>
      <c r="M11" s="362">
        <v>4442230653.8000269</v>
      </c>
      <c r="N11" s="362">
        <v>4537586548.9200182</v>
      </c>
      <c r="O11" s="1786">
        <v>4544242173.2699881</v>
      </c>
    </row>
    <row r="12" spans="3:15" ht="15.75" thickBot="1" x14ac:dyDescent="0.3">
      <c r="C12" s="380" t="s">
        <v>29</v>
      </c>
      <c r="D12" s="363">
        <v>115422512.26999913</v>
      </c>
      <c r="E12" s="364">
        <v>114813324.05000016</v>
      </c>
      <c r="F12" s="364">
        <v>104169062.0099995</v>
      </c>
      <c r="G12" s="364">
        <v>106673087.73999923</v>
      </c>
      <c r="H12" s="364">
        <v>116277313.60000077</v>
      </c>
      <c r="I12" s="364">
        <v>103791042.54000001</v>
      </c>
      <c r="J12" s="364">
        <v>103018862.3099992</v>
      </c>
      <c r="K12" s="364">
        <v>111723298.76000068</v>
      </c>
      <c r="L12" s="364">
        <v>110252324.28999928</v>
      </c>
      <c r="M12" s="364">
        <v>113175599.06000032</v>
      </c>
      <c r="N12" s="364">
        <v>116700106.58000064</v>
      </c>
      <c r="O12" s="1787">
        <v>103480506.80999926</v>
      </c>
    </row>
    <row r="13" spans="3:15" ht="15.75" thickTop="1" x14ac:dyDescent="0.25">
      <c r="C13" s="97"/>
      <c r="D13" s="40"/>
      <c r="E13" s="40"/>
      <c r="F13" s="40"/>
      <c r="G13" s="40"/>
      <c r="H13" s="40"/>
      <c r="I13" s="40"/>
      <c r="J13" s="40"/>
      <c r="K13" s="40"/>
      <c r="L13" s="40"/>
      <c r="M13" s="40"/>
      <c r="N13" s="40"/>
      <c r="O13" s="40"/>
    </row>
    <row r="14" spans="3:15" x14ac:dyDescent="0.25">
      <c r="D14" s="381">
        <f>+SUM(D8:D10)</f>
        <v>4392728878.3799343</v>
      </c>
      <c r="E14" s="381">
        <f t="shared" ref="E14:O14" si="0">+SUM(E8:E10)</f>
        <v>4330360387.320015</v>
      </c>
      <c r="F14" s="381">
        <f t="shared" si="0"/>
        <v>4298916369.0300274</v>
      </c>
      <c r="G14" s="381">
        <f t="shared" si="0"/>
        <v>4276584240.7899909</v>
      </c>
      <c r="H14" s="381">
        <f t="shared" si="0"/>
        <v>4303297069.1300516</v>
      </c>
      <c r="I14" s="381">
        <f t="shared" si="0"/>
        <v>4283322623.8299875</v>
      </c>
      <c r="J14" s="381">
        <f t="shared" si="0"/>
        <v>4287887095.1700106</v>
      </c>
      <c r="K14" s="381">
        <f t="shared" si="0"/>
        <v>4346233911.9199905</v>
      </c>
      <c r="L14" s="381">
        <f t="shared" si="0"/>
        <v>4424319305.1800003</v>
      </c>
      <c r="M14" s="381">
        <f t="shared" si="0"/>
        <v>4442230653.839982</v>
      </c>
      <c r="N14" s="381">
        <f t="shared" si="0"/>
        <v>4537586548.869997</v>
      </c>
      <c r="O14" s="381">
        <f t="shared" si="0"/>
        <v>4544242173.2300329</v>
      </c>
    </row>
    <row r="15" spans="3:15" x14ac:dyDescent="0.25">
      <c r="D15" s="365" t="b">
        <f>+INT(D11)=INT(D14)</f>
        <v>1</v>
      </c>
      <c r="E15" s="365" t="b">
        <f t="shared" ref="E15:O15" si="1">+INT(E11)=INT(E14)</f>
        <v>1</v>
      </c>
      <c r="F15" s="365" t="b">
        <f t="shared" si="1"/>
        <v>1</v>
      </c>
      <c r="G15" s="365" t="b">
        <f t="shared" si="1"/>
        <v>1</v>
      </c>
      <c r="H15" s="365" t="b">
        <f t="shared" si="1"/>
        <v>1</v>
      </c>
      <c r="I15" s="365" t="b">
        <f t="shared" si="1"/>
        <v>1</v>
      </c>
      <c r="J15" s="365" t="b">
        <f t="shared" si="1"/>
        <v>1</v>
      </c>
      <c r="K15" s="365" t="b">
        <f t="shared" si="1"/>
        <v>1</v>
      </c>
      <c r="L15" s="365" t="b">
        <f t="shared" si="1"/>
        <v>1</v>
      </c>
      <c r="M15" s="365" t="b">
        <f t="shared" si="1"/>
        <v>1</v>
      </c>
      <c r="N15" s="365" t="b">
        <f t="shared" si="1"/>
        <v>1</v>
      </c>
      <c r="O15" s="365" t="b">
        <f t="shared" si="1"/>
        <v>1</v>
      </c>
    </row>
    <row r="19" spans="2:17" ht="26.25" x14ac:dyDescent="0.25">
      <c r="B19" s="47" t="s">
        <v>38</v>
      </c>
    </row>
    <row r="20" spans="2:17" ht="24" thickBot="1" x14ac:dyDescent="0.4">
      <c r="B20" s="14" t="s">
        <v>161</v>
      </c>
    </row>
    <row r="21" spans="2:17" ht="15.75" thickTop="1" x14ac:dyDescent="0.25">
      <c r="B21" s="415" t="s">
        <v>5</v>
      </c>
      <c r="C21" s="416"/>
      <c r="D21" s="417"/>
      <c r="E21" s="406" t="s">
        <v>6</v>
      </c>
      <c r="F21" s="407"/>
      <c r="G21" s="407"/>
      <c r="H21" s="407"/>
      <c r="I21" s="407"/>
      <c r="J21" s="407"/>
      <c r="K21" s="407"/>
      <c r="L21" s="407"/>
      <c r="M21" s="407"/>
      <c r="N21" s="407"/>
      <c r="O21" s="407"/>
      <c r="P21" s="408"/>
    </row>
    <row r="22" spans="2:17" x14ac:dyDescent="0.25">
      <c r="B22" s="418"/>
      <c r="C22" s="419"/>
      <c r="D22" s="420"/>
      <c r="E22" s="409" t="s">
        <v>7</v>
      </c>
      <c r="F22" s="410" t="s">
        <v>8</v>
      </c>
      <c r="G22" s="410" t="s">
        <v>9</v>
      </c>
      <c r="H22" s="410" t="s">
        <v>10</v>
      </c>
      <c r="I22" s="410" t="s">
        <v>11</v>
      </c>
      <c r="J22" s="410" t="s">
        <v>12</v>
      </c>
      <c r="K22" s="410" t="s">
        <v>13</v>
      </c>
      <c r="L22" s="410" t="s">
        <v>14</v>
      </c>
      <c r="M22" s="410" t="s">
        <v>15</v>
      </c>
      <c r="N22" s="410" t="s">
        <v>16</v>
      </c>
      <c r="O22" s="410" t="s">
        <v>17</v>
      </c>
      <c r="P22" s="411" t="s">
        <v>18</v>
      </c>
    </row>
    <row r="23" spans="2:17" ht="15.75" thickBot="1" x14ac:dyDescent="0.3">
      <c r="B23" s="421"/>
      <c r="C23" s="422"/>
      <c r="D23" s="423"/>
      <c r="E23" s="412" t="s">
        <v>19</v>
      </c>
      <c r="F23" s="413" t="s">
        <v>19</v>
      </c>
      <c r="G23" s="413" t="s">
        <v>19</v>
      </c>
      <c r="H23" s="413" t="s">
        <v>19</v>
      </c>
      <c r="I23" s="413" t="s">
        <v>19</v>
      </c>
      <c r="J23" s="413" t="s">
        <v>19</v>
      </c>
      <c r="K23" s="413" t="s">
        <v>19</v>
      </c>
      <c r="L23" s="413" t="s">
        <v>19</v>
      </c>
      <c r="M23" s="413" t="s">
        <v>19</v>
      </c>
      <c r="N23" s="413" t="s">
        <v>19</v>
      </c>
      <c r="O23" s="413" t="s">
        <v>19</v>
      </c>
      <c r="P23" s="414" t="s">
        <v>19</v>
      </c>
    </row>
    <row r="24" spans="2:17" ht="15.75" customHeight="1" thickTop="1" x14ac:dyDescent="0.25">
      <c r="B24" s="400" t="s">
        <v>40</v>
      </c>
      <c r="C24" s="424" t="s">
        <v>41</v>
      </c>
      <c r="D24" s="401" t="s">
        <v>20</v>
      </c>
      <c r="E24" s="389">
        <v>3408.0000000000009</v>
      </c>
      <c r="F24" s="390">
        <v>3407.0000000000023</v>
      </c>
      <c r="G24" s="390">
        <v>3412.9999999999995</v>
      </c>
      <c r="H24" s="390">
        <v>3363.9999999999991</v>
      </c>
      <c r="I24" s="390">
        <v>3412.0000000000009</v>
      </c>
      <c r="J24" s="390">
        <v>3467.0000000000005</v>
      </c>
      <c r="K24" s="390">
        <v>3399</v>
      </c>
      <c r="L24" s="390">
        <v>3414.9999999999991</v>
      </c>
      <c r="M24" s="390">
        <v>3401.0000000000014</v>
      </c>
      <c r="N24" s="390">
        <v>3404.0000000000009</v>
      </c>
      <c r="O24" s="390">
        <v>3565</v>
      </c>
      <c r="P24" s="1785">
        <v>3529.0000000000005</v>
      </c>
    </row>
    <row r="25" spans="2:17" x14ac:dyDescent="0.25">
      <c r="B25" s="402"/>
      <c r="C25" s="425" t="s">
        <v>42</v>
      </c>
      <c r="D25" s="403" t="s">
        <v>20</v>
      </c>
      <c r="E25" s="393">
        <v>214985.00000000009</v>
      </c>
      <c r="F25" s="394">
        <v>215296.00000000009</v>
      </c>
      <c r="G25" s="394">
        <v>217041.0000000002</v>
      </c>
      <c r="H25" s="394">
        <v>217356.99999999953</v>
      </c>
      <c r="I25" s="394">
        <v>207264.00000000006</v>
      </c>
      <c r="J25" s="394">
        <v>206293.00000000041</v>
      </c>
      <c r="K25" s="394">
        <v>207686.99999999988</v>
      </c>
      <c r="L25" s="394">
        <v>208129.00000000006</v>
      </c>
      <c r="M25" s="394">
        <v>209173.00000000015</v>
      </c>
      <c r="N25" s="394">
        <v>210009.99999999933</v>
      </c>
      <c r="O25" s="394">
        <v>210523.99999999974</v>
      </c>
      <c r="P25" s="1788">
        <v>210553.99999999983</v>
      </c>
    </row>
    <row r="26" spans="2:17" x14ac:dyDescent="0.25">
      <c r="B26" s="402"/>
      <c r="C26" s="425" t="s">
        <v>43</v>
      </c>
      <c r="D26" s="403" t="s">
        <v>20</v>
      </c>
      <c r="E26" s="393">
        <v>292613.99999999988</v>
      </c>
      <c r="F26" s="394">
        <v>292740.00000000052</v>
      </c>
      <c r="G26" s="394">
        <v>287726.00000000012</v>
      </c>
      <c r="H26" s="394">
        <v>287577.99999999983</v>
      </c>
      <c r="I26" s="394">
        <v>286483.99999999994</v>
      </c>
      <c r="J26" s="394">
        <v>284410.99999999971</v>
      </c>
      <c r="K26" s="394">
        <v>282161.00000000006</v>
      </c>
      <c r="L26" s="394">
        <v>282007.00000000023</v>
      </c>
      <c r="M26" s="394">
        <v>281917.99999999942</v>
      </c>
      <c r="N26" s="394">
        <v>279742.00000000064</v>
      </c>
      <c r="O26" s="394">
        <v>279300.00000000023</v>
      </c>
      <c r="P26" s="1788">
        <v>277891.99999999901</v>
      </c>
      <c r="Q26" s="384">
        <f>SUM(E26:P26)</f>
        <v>3414573</v>
      </c>
    </row>
    <row r="27" spans="2:17" x14ac:dyDescent="0.25">
      <c r="B27" s="402"/>
      <c r="C27" s="425" t="s">
        <v>44</v>
      </c>
      <c r="D27" s="403" t="s">
        <v>20</v>
      </c>
      <c r="E27" s="393">
        <v>129724.00000000006</v>
      </c>
      <c r="F27" s="394">
        <v>128779.99999999977</v>
      </c>
      <c r="G27" s="394">
        <v>128294.00000000003</v>
      </c>
      <c r="H27" s="394">
        <v>132388.00000000006</v>
      </c>
      <c r="I27" s="394">
        <v>132638.99999999974</v>
      </c>
      <c r="J27" s="394">
        <v>128848.00000000004</v>
      </c>
      <c r="K27" s="394">
        <v>129816.99999999984</v>
      </c>
      <c r="L27" s="394">
        <v>129073.99999999983</v>
      </c>
      <c r="M27" s="394">
        <v>128717.99999999988</v>
      </c>
      <c r="N27" s="394">
        <v>128280.00000000016</v>
      </c>
      <c r="O27" s="394">
        <v>128127.99999999996</v>
      </c>
      <c r="P27" s="1788">
        <v>127644.00000000015</v>
      </c>
    </row>
    <row r="28" spans="2:17" x14ac:dyDescent="0.25">
      <c r="B28" s="402"/>
      <c r="C28" s="425" t="s">
        <v>45</v>
      </c>
      <c r="D28" s="403" t="s">
        <v>20</v>
      </c>
      <c r="E28" s="393">
        <v>2363.0000000000005</v>
      </c>
      <c r="F28" s="394">
        <v>2307.9999999999995</v>
      </c>
      <c r="G28" s="394">
        <v>2300.0000000000005</v>
      </c>
      <c r="H28" s="394">
        <v>2397.9999999999995</v>
      </c>
      <c r="I28" s="394">
        <v>2419</v>
      </c>
      <c r="J28" s="394">
        <v>2438</v>
      </c>
      <c r="K28" s="394">
        <v>2406.0000000000005</v>
      </c>
      <c r="L28" s="394">
        <v>2359</v>
      </c>
      <c r="M28" s="394">
        <v>2218</v>
      </c>
      <c r="N28" s="394">
        <v>2251.0000000000005</v>
      </c>
      <c r="O28" s="394">
        <v>2221.0000000000005</v>
      </c>
      <c r="P28" s="1788">
        <v>2000</v>
      </c>
    </row>
    <row r="29" spans="2:17" x14ac:dyDescent="0.25">
      <c r="B29" s="402"/>
      <c r="C29" s="425" t="s">
        <v>46</v>
      </c>
      <c r="D29" s="403" t="s">
        <v>20</v>
      </c>
      <c r="E29" s="393">
        <v>37997.999999999949</v>
      </c>
      <c r="F29" s="394">
        <v>37739.999999999964</v>
      </c>
      <c r="G29" s="394">
        <v>37656.00000000008</v>
      </c>
      <c r="H29" s="394">
        <v>37487.000000000007</v>
      </c>
      <c r="I29" s="394">
        <v>37505.999999999964</v>
      </c>
      <c r="J29" s="394">
        <v>37469.999999999913</v>
      </c>
      <c r="K29" s="394">
        <v>37585.999999999949</v>
      </c>
      <c r="L29" s="394">
        <v>37554.000000000058</v>
      </c>
      <c r="M29" s="394">
        <v>37192.999999999985</v>
      </c>
      <c r="N29" s="394">
        <v>37263.999999999985</v>
      </c>
      <c r="O29" s="394">
        <v>37290.000000000015</v>
      </c>
      <c r="P29" s="1788">
        <v>37507.999999999978</v>
      </c>
    </row>
    <row r="30" spans="2:17" x14ac:dyDescent="0.25">
      <c r="B30" s="402"/>
      <c r="C30" s="425" t="s">
        <v>47</v>
      </c>
      <c r="D30" s="403" t="s">
        <v>20</v>
      </c>
      <c r="E30" s="393">
        <v>121958.99999999996</v>
      </c>
      <c r="F30" s="394">
        <v>121331.99999999971</v>
      </c>
      <c r="G30" s="394">
        <v>119990.9999999999</v>
      </c>
      <c r="H30" s="394">
        <v>119285.00000000026</v>
      </c>
      <c r="I30" s="394">
        <v>119235.99999999993</v>
      </c>
      <c r="J30" s="394">
        <v>119923.00000000013</v>
      </c>
      <c r="K30" s="394">
        <v>119193.9999999999</v>
      </c>
      <c r="L30" s="394">
        <v>135189.99999999971</v>
      </c>
      <c r="M30" s="394">
        <v>136568.00000000015</v>
      </c>
      <c r="N30" s="394">
        <v>135851.00000000009</v>
      </c>
      <c r="O30" s="394">
        <v>112199.99999999996</v>
      </c>
      <c r="P30" s="1788">
        <v>141861.00000000017</v>
      </c>
    </row>
    <row r="31" spans="2:17" x14ac:dyDescent="0.25">
      <c r="B31" s="402"/>
      <c r="C31" s="425" t="s">
        <v>48</v>
      </c>
      <c r="D31" s="403" t="s">
        <v>20</v>
      </c>
      <c r="E31" s="393">
        <v>6110.9999999999955</v>
      </c>
      <c r="F31" s="394">
        <v>6183.9999999999982</v>
      </c>
      <c r="G31" s="394">
        <v>6136.9999999999927</v>
      </c>
      <c r="H31" s="394">
        <v>6118.0000000000036</v>
      </c>
      <c r="I31" s="394">
        <v>6118.0000000000036</v>
      </c>
      <c r="J31" s="394">
        <v>5999</v>
      </c>
      <c r="K31" s="394">
        <v>5972.9999999999982</v>
      </c>
      <c r="L31" s="394">
        <v>5965.0000000000055</v>
      </c>
      <c r="M31" s="394">
        <v>5961.9999999999964</v>
      </c>
      <c r="N31" s="394">
        <v>5979.9999999999982</v>
      </c>
      <c r="O31" s="394">
        <v>5981.0000000000009</v>
      </c>
      <c r="P31" s="1788">
        <v>6053.0000000000009</v>
      </c>
    </row>
    <row r="32" spans="2:17" x14ac:dyDescent="0.25">
      <c r="B32" s="402"/>
      <c r="C32" s="425" t="s">
        <v>49</v>
      </c>
      <c r="D32" s="403" t="s">
        <v>20</v>
      </c>
      <c r="E32" s="393">
        <v>26763.999999999996</v>
      </c>
      <c r="F32" s="394">
        <v>26260.999999999953</v>
      </c>
      <c r="G32" s="394">
        <v>26184.999999999996</v>
      </c>
      <c r="H32" s="394">
        <v>26020.000000000011</v>
      </c>
      <c r="I32" s="394">
        <v>25611.999999999982</v>
      </c>
      <c r="J32" s="394">
        <v>25192.000000000036</v>
      </c>
      <c r="K32" s="394">
        <v>25258.000000000004</v>
      </c>
      <c r="L32" s="394">
        <v>26059.999999999975</v>
      </c>
      <c r="M32" s="394">
        <v>24965.999999999985</v>
      </c>
      <c r="N32" s="394">
        <v>25316.000000000007</v>
      </c>
      <c r="O32" s="394">
        <v>24871.000000000044</v>
      </c>
      <c r="P32" s="1788">
        <v>25259.000000000025</v>
      </c>
    </row>
    <row r="33" spans="2:16" x14ac:dyDescent="0.25">
      <c r="B33" s="402"/>
      <c r="C33" s="425" t="s">
        <v>50</v>
      </c>
      <c r="D33" s="403" t="s">
        <v>20</v>
      </c>
      <c r="E33" s="393">
        <v>472807.99999999959</v>
      </c>
      <c r="F33" s="394">
        <v>469821.00000000023</v>
      </c>
      <c r="G33" s="394">
        <v>467849.99999999924</v>
      </c>
      <c r="H33" s="394">
        <v>465831.00000000006</v>
      </c>
      <c r="I33" s="394">
        <v>467394.99999999948</v>
      </c>
      <c r="J33" s="394">
        <v>479894.00000000035</v>
      </c>
      <c r="K33" s="394">
        <v>490801.99999999889</v>
      </c>
      <c r="L33" s="394">
        <v>505811.99999999983</v>
      </c>
      <c r="M33" s="394">
        <v>518770.99999999936</v>
      </c>
      <c r="N33" s="394">
        <v>526694.00000000058</v>
      </c>
      <c r="O33" s="394">
        <v>535821.99999999965</v>
      </c>
      <c r="P33" s="1788">
        <v>538260.9999999993</v>
      </c>
    </row>
    <row r="34" spans="2:16" x14ac:dyDescent="0.25">
      <c r="B34" s="402"/>
      <c r="C34" s="425" t="s">
        <v>51</v>
      </c>
      <c r="D34" s="403" t="s">
        <v>20</v>
      </c>
      <c r="E34" s="393">
        <v>489974.00000000041</v>
      </c>
      <c r="F34" s="394">
        <v>486650.99999999953</v>
      </c>
      <c r="G34" s="394">
        <v>483995.00000000058</v>
      </c>
      <c r="H34" s="394">
        <v>479770.99999999913</v>
      </c>
      <c r="I34" s="394">
        <v>480705.9999999975</v>
      </c>
      <c r="J34" s="394">
        <v>475387.9999999993</v>
      </c>
      <c r="K34" s="394">
        <v>475248.00000000052</v>
      </c>
      <c r="L34" s="394">
        <v>476043.00000000111</v>
      </c>
      <c r="M34" s="394">
        <v>484819.00000000157</v>
      </c>
      <c r="N34" s="394">
        <v>485412.00000000023</v>
      </c>
      <c r="O34" s="394">
        <v>488164.99999999994</v>
      </c>
      <c r="P34" s="1788">
        <v>489098.99999999988</v>
      </c>
    </row>
    <row r="35" spans="2:16" x14ac:dyDescent="0.25">
      <c r="B35" s="402"/>
      <c r="C35" s="425" t="s">
        <v>52</v>
      </c>
      <c r="D35" s="403" t="s">
        <v>20</v>
      </c>
      <c r="E35" s="393">
        <v>137527.99999999988</v>
      </c>
      <c r="F35" s="394">
        <v>136949.99999999994</v>
      </c>
      <c r="G35" s="394">
        <v>137275.99999999997</v>
      </c>
      <c r="H35" s="394">
        <v>138458.99999999977</v>
      </c>
      <c r="I35" s="394">
        <v>137943.00000000041</v>
      </c>
      <c r="J35" s="394">
        <v>138574.00000000006</v>
      </c>
      <c r="K35" s="394">
        <v>138063.00000000026</v>
      </c>
      <c r="L35" s="394">
        <v>136818.99999999988</v>
      </c>
      <c r="M35" s="394">
        <v>136768.00000000023</v>
      </c>
      <c r="N35" s="394">
        <v>134043.00000000026</v>
      </c>
      <c r="O35" s="394">
        <v>132955.00000000015</v>
      </c>
      <c r="P35" s="1788">
        <v>124395.00000000013</v>
      </c>
    </row>
    <row r="36" spans="2:16" x14ac:dyDescent="0.25">
      <c r="B36" s="402"/>
      <c r="C36" s="425" t="s">
        <v>53</v>
      </c>
      <c r="D36" s="403" t="s">
        <v>20</v>
      </c>
      <c r="E36" s="393">
        <v>159385.99999999994</v>
      </c>
      <c r="F36" s="394">
        <v>156971.00000000009</v>
      </c>
      <c r="G36" s="394">
        <v>154562.99999999994</v>
      </c>
      <c r="H36" s="394">
        <v>151749.00000000017</v>
      </c>
      <c r="I36" s="394">
        <v>149915.00000000023</v>
      </c>
      <c r="J36" s="394">
        <v>147731.99999999974</v>
      </c>
      <c r="K36" s="394">
        <v>145413.00000000009</v>
      </c>
      <c r="L36" s="394">
        <v>142838.99999999997</v>
      </c>
      <c r="M36" s="394">
        <v>140977.99999999988</v>
      </c>
      <c r="N36" s="394">
        <v>139184.99999999988</v>
      </c>
      <c r="O36" s="394">
        <v>137402.00000000003</v>
      </c>
      <c r="P36" s="1788">
        <v>135754.00000000003</v>
      </c>
    </row>
    <row r="37" spans="2:16" x14ac:dyDescent="0.25">
      <c r="B37" s="402"/>
      <c r="C37" s="425" t="s">
        <v>54</v>
      </c>
      <c r="D37" s="403" t="s">
        <v>20</v>
      </c>
      <c r="E37" s="393">
        <v>2604.0000000000005</v>
      </c>
      <c r="F37" s="394">
        <v>2629.9999999999991</v>
      </c>
      <c r="G37" s="394">
        <v>2600.9999999999995</v>
      </c>
      <c r="H37" s="394">
        <v>2597</v>
      </c>
      <c r="I37" s="394">
        <v>2612.0000000000009</v>
      </c>
      <c r="J37" s="394">
        <v>2630</v>
      </c>
      <c r="K37" s="394">
        <v>2574.0000000000005</v>
      </c>
      <c r="L37" s="394">
        <v>2659.0000000000009</v>
      </c>
      <c r="M37" s="394">
        <v>2644</v>
      </c>
      <c r="N37" s="394">
        <v>2656</v>
      </c>
      <c r="O37" s="394">
        <v>2670.9999999999995</v>
      </c>
      <c r="P37" s="1788">
        <v>2637</v>
      </c>
    </row>
    <row r="38" spans="2:16" x14ac:dyDescent="0.25">
      <c r="B38" s="402"/>
      <c r="C38" s="425" t="s">
        <v>55</v>
      </c>
      <c r="D38" s="403" t="s">
        <v>20</v>
      </c>
      <c r="E38" s="393">
        <v>695</v>
      </c>
      <c r="F38" s="394">
        <v>710</v>
      </c>
      <c r="G38" s="394">
        <v>702</v>
      </c>
      <c r="H38" s="394">
        <v>485</v>
      </c>
      <c r="I38" s="394">
        <v>472</v>
      </c>
      <c r="J38" s="394">
        <v>439</v>
      </c>
      <c r="K38" s="394">
        <v>434</v>
      </c>
      <c r="L38" s="394">
        <v>491</v>
      </c>
      <c r="M38" s="394">
        <v>483.00000000000006</v>
      </c>
      <c r="N38" s="394">
        <v>473</v>
      </c>
      <c r="O38" s="394">
        <v>515.00000000000011</v>
      </c>
      <c r="P38" s="1788">
        <v>507</v>
      </c>
    </row>
    <row r="39" spans="2:16" x14ac:dyDescent="0.25">
      <c r="B39" s="402"/>
      <c r="C39" s="425" t="s">
        <v>56</v>
      </c>
      <c r="D39" s="403" t="s">
        <v>20</v>
      </c>
      <c r="E39" s="393">
        <v>15359.000000000005</v>
      </c>
      <c r="F39" s="394">
        <v>14905.000000000018</v>
      </c>
      <c r="G39" s="394">
        <v>14560.000000000002</v>
      </c>
      <c r="H39" s="394">
        <v>14309.999999999998</v>
      </c>
      <c r="I39" s="394">
        <v>14044.999999999998</v>
      </c>
      <c r="J39" s="394">
        <v>13915.000000000016</v>
      </c>
      <c r="K39" s="394">
        <v>13806</v>
      </c>
      <c r="L39" s="394">
        <v>13672.999999999996</v>
      </c>
      <c r="M39" s="394">
        <v>13577.999999999993</v>
      </c>
      <c r="N39" s="394">
        <v>13548.000000000015</v>
      </c>
      <c r="O39" s="394">
        <v>13420.999999999993</v>
      </c>
      <c r="P39" s="1788">
        <v>13674.000000000002</v>
      </c>
    </row>
    <row r="40" spans="2:16" x14ac:dyDescent="0.25">
      <c r="B40" s="402"/>
      <c r="C40" s="425" t="s">
        <v>57</v>
      </c>
      <c r="D40" s="403" t="s">
        <v>20</v>
      </c>
      <c r="E40" s="393">
        <v>16</v>
      </c>
      <c r="F40" s="394">
        <v>16</v>
      </c>
      <c r="G40" s="394">
        <v>16</v>
      </c>
      <c r="H40" s="394">
        <v>16</v>
      </c>
      <c r="I40" s="394">
        <v>16</v>
      </c>
      <c r="J40" s="394">
        <v>7</v>
      </c>
      <c r="K40" s="394">
        <v>5</v>
      </c>
      <c r="L40" s="394">
        <v>5</v>
      </c>
      <c r="M40" s="394">
        <v>5</v>
      </c>
      <c r="N40" s="394">
        <v>4</v>
      </c>
      <c r="O40" s="394">
        <v>4</v>
      </c>
      <c r="P40" s="1788">
        <v>4</v>
      </c>
    </row>
    <row r="41" spans="2:16" x14ac:dyDescent="0.25">
      <c r="B41" s="402"/>
      <c r="C41" s="425" t="s">
        <v>58</v>
      </c>
      <c r="D41" s="403" t="s">
        <v>20</v>
      </c>
      <c r="E41" s="393">
        <v>346555.99999999907</v>
      </c>
      <c r="F41" s="394">
        <v>344201.99999999971</v>
      </c>
      <c r="G41" s="394">
        <v>345478</v>
      </c>
      <c r="H41" s="394">
        <v>344730.00000000122</v>
      </c>
      <c r="I41" s="394">
        <v>345263</v>
      </c>
      <c r="J41" s="394">
        <v>345590.00000000081</v>
      </c>
      <c r="K41" s="394">
        <v>345639.00000000017</v>
      </c>
      <c r="L41" s="394">
        <v>345689.00000000052</v>
      </c>
      <c r="M41" s="394">
        <v>345952.99999999936</v>
      </c>
      <c r="N41" s="394">
        <v>434162.99999999994</v>
      </c>
      <c r="O41" s="394">
        <v>435813.99999999942</v>
      </c>
      <c r="P41" s="1788">
        <v>435143.99999999971</v>
      </c>
    </row>
    <row r="42" spans="2:16" x14ac:dyDescent="0.25">
      <c r="B42" s="402"/>
      <c r="C42" s="425" t="s">
        <v>59</v>
      </c>
      <c r="D42" s="403" t="s">
        <v>20</v>
      </c>
      <c r="E42" s="393">
        <v>1433</v>
      </c>
      <c r="F42" s="394">
        <v>1433</v>
      </c>
      <c r="G42" s="394">
        <v>1137</v>
      </c>
      <c r="H42" s="394">
        <v>1102</v>
      </c>
      <c r="I42" s="394">
        <v>986</v>
      </c>
      <c r="J42" s="394">
        <v>873</v>
      </c>
      <c r="K42" s="394">
        <v>835</v>
      </c>
      <c r="L42" s="394">
        <v>701</v>
      </c>
      <c r="M42" s="394">
        <v>622</v>
      </c>
      <c r="N42" s="394">
        <v>489</v>
      </c>
      <c r="O42" s="394">
        <v>460</v>
      </c>
      <c r="P42" s="1788">
        <v>413</v>
      </c>
    </row>
    <row r="43" spans="2:16" x14ac:dyDescent="0.25">
      <c r="B43" s="402"/>
      <c r="C43" s="425" t="s">
        <v>60</v>
      </c>
      <c r="D43" s="403" t="s">
        <v>20</v>
      </c>
      <c r="E43" s="395"/>
      <c r="F43" s="396"/>
      <c r="G43" s="396"/>
      <c r="H43" s="396"/>
      <c r="I43" s="396"/>
      <c r="J43" s="396"/>
      <c r="K43" s="396"/>
      <c r="L43" s="396"/>
      <c r="M43" s="396"/>
      <c r="N43" s="396"/>
      <c r="O43" s="396"/>
      <c r="P43" s="391"/>
    </row>
    <row r="44" spans="2:16" ht="15.75" thickBot="1" x14ac:dyDescent="0.3">
      <c r="B44" s="404"/>
      <c r="C44" s="426" t="s">
        <v>361</v>
      </c>
      <c r="D44" s="405" t="s">
        <v>20</v>
      </c>
      <c r="E44" s="397">
        <v>85164.000000000029</v>
      </c>
      <c r="F44" s="398">
        <v>84732.000000000058</v>
      </c>
      <c r="G44" s="398">
        <v>84813.000000000044</v>
      </c>
      <c r="H44" s="398">
        <v>84957.000000000044</v>
      </c>
      <c r="I44" s="398">
        <v>85689.999999999811</v>
      </c>
      <c r="J44" s="398">
        <v>85884.000000000073</v>
      </c>
      <c r="K44" s="398">
        <v>86495.000000000029</v>
      </c>
      <c r="L44" s="398">
        <v>86495.000000000029</v>
      </c>
      <c r="M44" s="398">
        <v>86640.000000000102</v>
      </c>
      <c r="N44" s="399"/>
      <c r="O44" s="399"/>
      <c r="P44" s="392"/>
    </row>
    <row r="45" spans="2:16" ht="15.75" thickTop="1" x14ac:dyDescent="0.25">
      <c r="E45" s="384">
        <f>SUM(E24:E44)</f>
        <v>2547448.9999999991</v>
      </c>
      <c r="F45" s="384">
        <f t="shared" ref="F45:P45" si="2">SUM(F24:F44)</f>
        <v>2533068.9999999995</v>
      </c>
      <c r="G45" s="384">
        <f t="shared" si="2"/>
        <v>2521734</v>
      </c>
      <c r="H45" s="384">
        <f t="shared" si="2"/>
        <v>2516002</v>
      </c>
      <c r="I45" s="384">
        <f t="shared" si="2"/>
        <v>2505732.9999999972</v>
      </c>
      <c r="J45" s="384">
        <f t="shared" si="2"/>
        <v>2504967.0000000005</v>
      </c>
      <c r="K45" s="384">
        <f t="shared" si="2"/>
        <v>2512794.9999999995</v>
      </c>
      <c r="L45" s="384">
        <f t="shared" si="2"/>
        <v>2540979.0000000014</v>
      </c>
      <c r="M45" s="384">
        <f t="shared" si="2"/>
        <v>2561378</v>
      </c>
      <c r="N45" s="384">
        <f t="shared" si="2"/>
        <v>2564765.0000000014</v>
      </c>
      <c r="O45" s="384">
        <f t="shared" si="2"/>
        <v>2551308.9999999995</v>
      </c>
      <c r="P45" s="384">
        <f t="shared" si="2"/>
        <v>2572187.9999999981</v>
      </c>
    </row>
    <row r="47" spans="2:16" x14ac:dyDescent="0.25">
      <c r="E47" s="365" t="b">
        <f>+INT(E45)=INT('Tarjeta de crédito año2016'!C78)</f>
        <v>1</v>
      </c>
      <c r="F47" s="365" t="b">
        <f>+INT(F45)=INT('Tarjeta de crédito año2016'!D78)</f>
        <v>1</v>
      </c>
      <c r="G47" s="365" t="b">
        <f>+INT(G45)=INT('Tarjeta de crédito año2016'!E78)</f>
        <v>1</v>
      </c>
      <c r="H47" s="365" t="b">
        <f>+INT(H45)=INT('Tarjeta de crédito año2016'!F78)</f>
        <v>1</v>
      </c>
      <c r="I47" s="365" t="b">
        <f>+INT(I45)=INT('Tarjeta de crédito año2016'!G78)</f>
        <v>1</v>
      </c>
      <c r="J47" s="365" t="b">
        <f>+INT(J45)=INT('Tarjeta de crédito año2016'!H78)</f>
        <v>1</v>
      </c>
      <c r="K47" s="365" t="b">
        <f>+INT(K45)=INT('Tarjeta de crédito año2016'!I78)</f>
        <v>1</v>
      </c>
      <c r="L47" s="365" t="b">
        <f>+INT(L45)=INT('Tarjeta de crédito año2016'!J78)</f>
        <v>1</v>
      </c>
      <c r="M47" s="365" t="b">
        <f>+INT(M45)=INT('Tarjeta de crédito año2016'!K78)</f>
        <v>1</v>
      </c>
      <c r="N47" s="365" t="b">
        <f>+INT(N45)=INT('Tarjeta de crédito año2016'!L78)</f>
        <v>1</v>
      </c>
      <c r="O47" s="438" t="b">
        <f>+INT(O45)=INT('Tarjeta de crédito año2016'!M78)</f>
        <v>1</v>
      </c>
      <c r="P47" s="365" t="b">
        <f>+INT(P45)=INT('Tarjeta de crédito año2016'!N78)</f>
        <v>1</v>
      </c>
    </row>
    <row r="49" spans="2:16" ht="24" thickBot="1" x14ac:dyDescent="0.4">
      <c r="B49" s="14" t="s">
        <v>162</v>
      </c>
    </row>
    <row r="50" spans="2:16" ht="15.75" thickTop="1" x14ac:dyDescent="0.25">
      <c r="B50" s="1862" t="s">
        <v>5</v>
      </c>
      <c r="C50" s="1863"/>
      <c r="D50" s="1864"/>
      <c r="E50" s="1871" t="s">
        <v>6</v>
      </c>
      <c r="F50" s="1872"/>
      <c r="G50" s="1872"/>
      <c r="H50" s="1872"/>
      <c r="I50" s="1872"/>
      <c r="J50" s="1872"/>
      <c r="K50" s="1872"/>
      <c r="L50" s="1872"/>
      <c r="M50" s="1872"/>
      <c r="N50" s="1872"/>
      <c r="O50" s="1872"/>
      <c r="P50" s="1873"/>
    </row>
    <row r="51" spans="2:16" x14ac:dyDescent="0.25">
      <c r="B51" s="1865"/>
      <c r="C51" s="1866"/>
      <c r="D51" s="1867"/>
      <c r="E51" s="442" t="s">
        <v>7</v>
      </c>
      <c r="F51" s="443" t="s">
        <v>8</v>
      </c>
      <c r="G51" s="443" t="s">
        <v>9</v>
      </c>
      <c r="H51" s="443" t="s">
        <v>10</v>
      </c>
      <c r="I51" s="443" t="s">
        <v>11</v>
      </c>
      <c r="J51" s="443" t="s">
        <v>12</v>
      </c>
      <c r="K51" s="443" t="s">
        <v>13</v>
      </c>
      <c r="L51" s="443" t="s">
        <v>14</v>
      </c>
      <c r="M51" s="443" t="s">
        <v>15</v>
      </c>
      <c r="N51" s="443" t="s">
        <v>16</v>
      </c>
      <c r="O51" s="443" t="s">
        <v>17</v>
      </c>
      <c r="P51" s="444" t="s">
        <v>18</v>
      </c>
    </row>
    <row r="52" spans="2:16" ht="15.75" thickBot="1" x14ac:dyDescent="0.3">
      <c r="B52" s="1868"/>
      <c r="C52" s="1869"/>
      <c r="D52" s="1870"/>
      <c r="E52" s="445" t="s">
        <v>19</v>
      </c>
      <c r="F52" s="446" t="s">
        <v>19</v>
      </c>
      <c r="G52" s="446" t="s">
        <v>19</v>
      </c>
      <c r="H52" s="446" t="s">
        <v>19</v>
      </c>
      <c r="I52" s="446" t="s">
        <v>19</v>
      </c>
      <c r="J52" s="446" t="s">
        <v>19</v>
      </c>
      <c r="K52" s="446" t="s">
        <v>19</v>
      </c>
      <c r="L52" s="446" t="s">
        <v>19</v>
      </c>
      <c r="M52" s="446" t="s">
        <v>19</v>
      </c>
      <c r="N52" s="446" t="s">
        <v>19</v>
      </c>
      <c r="O52" s="446" t="s">
        <v>19</v>
      </c>
      <c r="P52" s="447" t="s">
        <v>19</v>
      </c>
    </row>
    <row r="53" spans="2:16" ht="15.75" customHeight="1" thickTop="1" x14ac:dyDescent="0.25">
      <c r="B53" s="1859" t="s">
        <v>40</v>
      </c>
      <c r="C53" s="448" t="s">
        <v>41</v>
      </c>
      <c r="D53" s="439" t="s">
        <v>21</v>
      </c>
      <c r="E53" s="436">
        <v>0</v>
      </c>
      <c r="F53" s="437">
        <v>0</v>
      </c>
      <c r="G53" s="437">
        <v>0</v>
      </c>
      <c r="H53" s="437">
        <v>0</v>
      </c>
      <c r="I53" s="437">
        <v>0</v>
      </c>
      <c r="J53" s="437">
        <v>0</v>
      </c>
      <c r="K53" s="437">
        <v>0</v>
      </c>
      <c r="L53" s="437">
        <v>0</v>
      </c>
      <c r="M53" s="437">
        <v>0</v>
      </c>
      <c r="N53" s="437">
        <v>0</v>
      </c>
      <c r="O53" s="437">
        <v>0</v>
      </c>
      <c r="P53" s="1789">
        <v>0</v>
      </c>
    </row>
    <row r="54" spans="2:16" x14ac:dyDescent="0.25">
      <c r="B54" s="1860"/>
      <c r="C54" s="449" t="s">
        <v>42</v>
      </c>
      <c r="D54" s="440" t="s">
        <v>21</v>
      </c>
      <c r="E54" s="427">
        <v>0</v>
      </c>
      <c r="F54" s="428">
        <v>0</v>
      </c>
      <c r="G54" s="428">
        <v>0</v>
      </c>
      <c r="H54" s="428">
        <v>0</v>
      </c>
      <c r="I54" s="428">
        <v>0</v>
      </c>
      <c r="J54" s="428">
        <v>0</v>
      </c>
      <c r="K54" s="428">
        <v>0</v>
      </c>
      <c r="L54" s="428">
        <v>0</v>
      </c>
      <c r="M54" s="428">
        <v>0</v>
      </c>
      <c r="N54" s="428">
        <v>0</v>
      </c>
      <c r="O54" s="428">
        <v>0</v>
      </c>
      <c r="P54" s="1786">
        <v>0</v>
      </c>
    </row>
    <row r="55" spans="2:16" x14ac:dyDescent="0.25">
      <c r="B55" s="1860"/>
      <c r="C55" s="449" t="s">
        <v>43</v>
      </c>
      <c r="D55" s="440" t="s">
        <v>21</v>
      </c>
      <c r="E55" s="427">
        <v>36502649.559999928</v>
      </c>
      <c r="F55" s="428">
        <v>37254311.039999895</v>
      </c>
      <c r="G55" s="428">
        <v>36414522.480000004</v>
      </c>
      <c r="H55" s="428">
        <v>38039684.199999966</v>
      </c>
      <c r="I55" s="428">
        <v>38257380.550000019</v>
      </c>
      <c r="J55" s="428">
        <v>39263931.239999957</v>
      </c>
      <c r="K55" s="428">
        <v>38734628.910000026</v>
      </c>
      <c r="L55" s="428">
        <v>39591836.989999995</v>
      </c>
      <c r="M55" s="428">
        <v>40506112.510000087</v>
      </c>
      <c r="N55" s="428">
        <v>38324634.349999957</v>
      </c>
      <c r="O55" s="428">
        <v>39701918.339999981</v>
      </c>
      <c r="P55" s="1786">
        <v>39434420.110000037</v>
      </c>
    </row>
    <row r="56" spans="2:16" x14ac:dyDescent="0.25">
      <c r="B56" s="1860"/>
      <c r="C56" s="449" t="s">
        <v>44</v>
      </c>
      <c r="D56" s="440" t="s">
        <v>21</v>
      </c>
      <c r="E56" s="427">
        <v>100547.05000000003</v>
      </c>
      <c r="F56" s="428">
        <v>83685.720000000161</v>
      </c>
      <c r="G56" s="428">
        <v>92827.520000000048</v>
      </c>
      <c r="H56" s="428">
        <v>95341.609999999913</v>
      </c>
      <c r="I56" s="428">
        <v>92551.300000000163</v>
      </c>
      <c r="J56" s="428">
        <v>115398.20999999993</v>
      </c>
      <c r="K56" s="428">
        <v>84797.489999999962</v>
      </c>
      <c r="L56" s="428">
        <v>103172.74999999983</v>
      </c>
      <c r="M56" s="428">
        <v>95089.550000000134</v>
      </c>
      <c r="N56" s="428">
        <v>101139.89</v>
      </c>
      <c r="O56" s="428">
        <v>96273.410000000105</v>
      </c>
      <c r="P56" s="1786">
        <v>111555.90999999997</v>
      </c>
    </row>
    <row r="57" spans="2:16" x14ac:dyDescent="0.25">
      <c r="B57" s="1860"/>
      <c r="C57" s="449" t="s">
        <v>45</v>
      </c>
      <c r="D57" s="440" t="s">
        <v>21</v>
      </c>
      <c r="E57" s="427">
        <v>0</v>
      </c>
      <c r="F57" s="428">
        <v>0</v>
      </c>
      <c r="G57" s="428">
        <v>0</v>
      </c>
      <c r="H57" s="428">
        <v>0</v>
      </c>
      <c r="I57" s="428">
        <v>0</v>
      </c>
      <c r="J57" s="428">
        <v>0</v>
      </c>
      <c r="K57" s="428">
        <v>0</v>
      </c>
      <c r="L57" s="428">
        <v>0</v>
      </c>
      <c r="M57" s="428">
        <v>0</v>
      </c>
      <c r="N57" s="428">
        <v>0</v>
      </c>
      <c r="O57" s="428">
        <v>0</v>
      </c>
      <c r="P57" s="1786">
        <v>0</v>
      </c>
    </row>
    <row r="58" spans="2:16" x14ac:dyDescent="0.25">
      <c r="B58" s="1860"/>
      <c r="C58" s="449" t="s">
        <v>46</v>
      </c>
      <c r="D58" s="440" t="s">
        <v>21</v>
      </c>
      <c r="E58" s="427">
        <v>0</v>
      </c>
      <c r="F58" s="428">
        <v>0</v>
      </c>
      <c r="G58" s="428">
        <v>0</v>
      </c>
      <c r="H58" s="428">
        <v>0</v>
      </c>
      <c r="I58" s="428">
        <v>0</v>
      </c>
      <c r="J58" s="428">
        <v>0</v>
      </c>
      <c r="K58" s="428">
        <v>0</v>
      </c>
      <c r="L58" s="428">
        <v>0</v>
      </c>
      <c r="M58" s="428">
        <v>0</v>
      </c>
      <c r="N58" s="428">
        <v>0</v>
      </c>
      <c r="O58" s="428">
        <v>0</v>
      </c>
      <c r="P58" s="1786">
        <v>0</v>
      </c>
    </row>
    <row r="59" spans="2:16" x14ac:dyDescent="0.25">
      <c r="B59" s="1860"/>
      <c r="C59" s="449" t="s">
        <v>47</v>
      </c>
      <c r="D59" s="440" t="s">
        <v>21</v>
      </c>
      <c r="E59" s="427">
        <v>0</v>
      </c>
      <c r="F59" s="428">
        <v>0</v>
      </c>
      <c r="G59" s="428">
        <v>0</v>
      </c>
      <c r="H59" s="428">
        <v>0</v>
      </c>
      <c r="I59" s="428">
        <v>0</v>
      </c>
      <c r="J59" s="428">
        <v>0</v>
      </c>
      <c r="K59" s="428">
        <v>0</v>
      </c>
      <c r="L59" s="428">
        <v>13435.550000000034</v>
      </c>
      <c r="M59" s="428">
        <v>0</v>
      </c>
      <c r="N59" s="428">
        <v>0</v>
      </c>
      <c r="O59" s="428">
        <v>0</v>
      </c>
      <c r="P59" s="1786">
        <v>0</v>
      </c>
    </row>
    <row r="60" spans="2:16" x14ac:dyDescent="0.25">
      <c r="B60" s="1860"/>
      <c r="C60" s="449" t="s">
        <v>48</v>
      </c>
      <c r="D60" s="440" t="s">
        <v>21</v>
      </c>
      <c r="E60" s="427">
        <v>0</v>
      </c>
      <c r="F60" s="428">
        <v>0</v>
      </c>
      <c r="G60" s="428">
        <v>0</v>
      </c>
      <c r="H60" s="428">
        <v>0</v>
      </c>
      <c r="I60" s="428">
        <v>0</v>
      </c>
      <c r="J60" s="428">
        <v>0</v>
      </c>
      <c r="K60" s="428">
        <v>0</v>
      </c>
      <c r="L60" s="428">
        <v>0</v>
      </c>
      <c r="M60" s="428">
        <v>0</v>
      </c>
      <c r="N60" s="428">
        <v>0</v>
      </c>
      <c r="O60" s="428">
        <v>0</v>
      </c>
      <c r="P60" s="1786">
        <v>0</v>
      </c>
    </row>
    <row r="61" spans="2:16" x14ac:dyDescent="0.25">
      <c r="B61" s="1860"/>
      <c r="C61" s="449" t="s">
        <v>49</v>
      </c>
      <c r="D61" s="440" t="s">
        <v>21</v>
      </c>
      <c r="E61" s="427">
        <v>32848.430000000015</v>
      </c>
      <c r="F61" s="428">
        <v>49266.580000000024</v>
      </c>
      <c r="G61" s="428">
        <v>27396.269999999997</v>
      </c>
      <c r="H61" s="428">
        <v>41846.750000000007</v>
      </c>
      <c r="I61" s="428">
        <v>26690.589999999989</v>
      </c>
      <c r="J61" s="428">
        <v>40532.759999999958</v>
      </c>
      <c r="K61" s="428">
        <v>24788.960000000021</v>
      </c>
      <c r="L61" s="428">
        <v>32692.320000000025</v>
      </c>
      <c r="M61" s="428">
        <v>72179.899999999921</v>
      </c>
      <c r="N61" s="428">
        <v>36137.55000000001</v>
      </c>
      <c r="O61" s="428">
        <v>26058.869999999992</v>
      </c>
      <c r="P61" s="1786">
        <v>49266.05000000001</v>
      </c>
    </row>
    <row r="62" spans="2:16" x14ac:dyDescent="0.25">
      <c r="B62" s="1860"/>
      <c r="C62" s="449" t="s">
        <v>50</v>
      </c>
      <c r="D62" s="440" t="s">
        <v>21</v>
      </c>
      <c r="E62" s="427">
        <v>0</v>
      </c>
      <c r="F62" s="428">
        <v>0</v>
      </c>
      <c r="G62" s="428">
        <v>0</v>
      </c>
      <c r="H62" s="428">
        <v>0</v>
      </c>
      <c r="I62" s="428">
        <v>0</v>
      </c>
      <c r="J62" s="428">
        <v>0</v>
      </c>
      <c r="K62" s="428">
        <v>0</v>
      </c>
      <c r="L62" s="428">
        <v>0</v>
      </c>
      <c r="M62" s="428">
        <v>0</v>
      </c>
      <c r="N62" s="428">
        <v>0</v>
      </c>
      <c r="O62" s="428">
        <v>0</v>
      </c>
      <c r="P62" s="1786">
        <v>0</v>
      </c>
    </row>
    <row r="63" spans="2:16" x14ac:dyDescent="0.25">
      <c r="B63" s="1860"/>
      <c r="C63" s="449" t="s">
        <v>51</v>
      </c>
      <c r="D63" s="440" t="s">
        <v>21</v>
      </c>
      <c r="E63" s="427">
        <v>0</v>
      </c>
      <c r="F63" s="428">
        <v>0</v>
      </c>
      <c r="G63" s="428">
        <v>0</v>
      </c>
      <c r="H63" s="428">
        <v>0</v>
      </c>
      <c r="I63" s="428">
        <v>0</v>
      </c>
      <c r="J63" s="428">
        <v>0</v>
      </c>
      <c r="K63" s="428">
        <v>0</v>
      </c>
      <c r="L63" s="428">
        <v>0</v>
      </c>
      <c r="M63" s="428">
        <v>0</v>
      </c>
      <c r="N63" s="428">
        <v>0</v>
      </c>
      <c r="O63" s="428">
        <v>0</v>
      </c>
      <c r="P63" s="1786">
        <v>0</v>
      </c>
    </row>
    <row r="64" spans="2:16" x14ac:dyDescent="0.25">
      <c r="B64" s="1860"/>
      <c r="C64" s="449" t="s">
        <v>52</v>
      </c>
      <c r="D64" s="440" t="s">
        <v>21</v>
      </c>
      <c r="E64" s="427">
        <v>91436.529999999926</v>
      </c>
      <c r="F64" s="428">
        <v>90269.180000000008</v>
      </c>
      <c r="G64" s="428">
        <v>109005.19999999987</v>
      </c>
      <c r="H64" s="428">
        <v>80874.890000000043</v>
      </c>
      <c r="I64" s="428">
        <v>91104.710000000094</v>
      </c>
      <c r="J64" s="428">
        <v>112916.23999999992</v>
      </c>
      <c r="K64" s="428">
        <v>103577.26999999995</v>
      </c>
      <c r="L64" s="428">
        <v>131306.50000000012</v>
      </c>
      <c r="M64" s="428">
        <v>97743.900000000023</v>
      </c>
      <c r="N64" s="428">
        <v>99870.150000000038</v>
      </c>
      <c r="O64" s="428">
        <v>86857.72</v>
      </c>
      <c r="P64" s="1786">
        <v>111186.6699999999</v>
      </c>
    </row>
    <row r="65" spans="2:16" x14ac:dyDescent="0.25">
      <c r="B65" s="1860"/>
      <c r="C65" s="449" t="s">
        <v>53</v>
      </c>
      <c r="D65" s="440" t="s">
        <v>21</v>
      </c>
      <c r="E65" s="427">
        <v>3857744.4300000058</v>
      </c>
      <c r="F65" s="428">
        <v>4020469.0900000031</v>
      </c>
      <c r="G65" s="428">
        <v>4290195.9699999988</v>
      </c>
      <c r="H65" s="428">
        <v>3755338.9199999971</v>
      </c>
      <c r="I65" s="428">
        <v>4162647.7299999991</v>
      </c>
      <c r="J65" s="428">
        <v>3915861.17</v>
      </c>
      <c r="K65" s="428">
        <v>4101592.3500000006</v>
      </c>
      <c r="L65" s="428">
        <v>3947525.1599999974</v>
      </c>
      <c r="M65" s="428">
        <v>3923933.9800000023</v>
      </c>
      <c r="N65" s="428">
        <v>3954963.1300000036</v>
      </c>
      <c r="O65" s="428">
        <v>4315847.8999999966</v>
      </c>
      <c r="P65" s="1786">
        <v>4081591.7100000032</v>
      </c>
    </row>
    <row r="66" spans="2:16" x14ac:dyDescent="0.25">
      <c r="B66" s="1860"/>
      <c r="C66" s="449" t="s">
        <v>54</v>
      </c>
      <c r="D66" s="440" t="s">
        <v>21</v>
      </c>
      <c r="E66" s="427">
        <v>0</v>
      </c>
      <c r="F66" s="428">
        <v>0</v>
      </c>
      <c r="G66" s="428">
        <v>0</v>
      </c>
      <c r="H66" s="428">
        <v>0</v>
      </c>
      <c r="I66" s="428">
        <v>0</v>
      </c>
      <c r="J66" s="428">
        <v>0</v>
      </c>
      <c r="K66" s="428">
        <v>0</v>
      </c>
      <c r="L66" s="428">
        <v>0</v>
      </c>
      <c r="M66" s="428">
        <v>0</v>
      </c>
      <c r="N66" s="428">
        <v>0</v>
      </c>
      <c r="O66" s="428">
        <v>0</v>
      </c>
      <c r="P66" s="1786">
        <v>0</v>
      </c>
    </row>
    <row r="67" spans="2:16" x14ac:dyDescent="0.25">
      <c r="B67" s="1860"/>
      <c r="C67" s="449" t="s">
        <v>55</v>
      </c>
      <c r="D67" s="440" t="s">
        <v>21</v>
      </c>
      <c r="E67" s="427">
        <v>0</v>
      </c>
      <c r="F67" s="428">
        <v>0</v>
      </c>
      <c r="G67" s="428">
        <v>0</v>
      </c>
      <c r="H67" s="428">
        <v>0</v>
      </c>
      <c r="I67" s="428">
        <v>0</v>
      </c>
      <c r="J67" s="428">
        <v>0</v>
      </c>
      <c r="K67" s="428">
        <v>0</v>
      </c>
      <c r="L67" s="428">
        <v>0</v>
      </c>
      <c r="M67" s="428">
        <v>0</v>
      </c>
      <c r="N67" s="428">
        <v>0</v>
      </c>
      <c r="O67" s="428">
        <v>0</v>
      </c>
      <c r="P67" s="1786">
        <v>0</v>
      </c>
    </row>
    <row r="68" spans="2:16" x14ac:dyDescent="0.25">
      <c r="B68" s="1860"/>
      <c r="C68" s="449" t="s">
        <v>56</v>
      </c>
      <c r="D68" s="440" t="s">
        <v>21</v>
      </c>
      <c r="E68" s="427">
        <v>602.96</v>
      </c>
      <c r="F68" s="428">
        <v>862.1900000000004</v>
      </c>
      <c r="G68" s="428">
        <v>724.34</v>
      </c>
      <c r="H68" s="428">
        <v>1638.6999999999991</v>
      </c>
      <c r="I68" s="428">
        <v>1021.189999999999</v>
      </c>
      <c r="J68" s="428">
        <v>425.2000000000001</v>
      </c>
      <c r="K68" s="428">
        <v>825.93</v>
      </c>
      <c r="L68" s="428">
        <v>532.57000000000039</v>
      </c>
      <c r="M68" s="428">
        <v>425.56999999999988</v>
      </c>
      <c r="N68" s="428">
        <v>670.61999999999944</v>
      </c>
      <c r="O68" s="428">
        <v>472.32999999999936</v>
      </c>
      <c r="P68" s="1786">
        <v>359.29000000000013</v>
      </c>
    </row>
    <row r="69" spans="2:16" x14ac:dyDescent="0.25">
      <c r="B69" s="1860"/>
      <c r="C69" s="449" t="s">
        <v>57</v>
      </c>
      <c r="D69" s="440" t="s">
        <v>21</v>
      </c>
      <c r="E69" s="427">
        <v>0</v>
      </c>
      <c r="F69" s="428">
        <v>0</v>
      </c>
      <c r="G69" s="428">
        <v>0</v>
      </c>
      <c r="H69" s="428">
        <v>0</v>
      </c>
      <c r="I69" s="428">
        <v>0</v>
      </c>
      <c r="J69" s="428">
        <v>0</v>
      </c>
      <c r="K69" s="428">
        <v>0</v>
      </c>
      <c r="L69" s="428">
        <v>0</v>
      </c>
      <c r="M69" s="428">
        <v>0</v>
      </c>
      <c r="N69" s="428">
        <v>0</v>
      </c>
      <c r="O69" s="428">
        <v>0</v>
      </c>
      <c r="P69" s="1786">
        <v>0</v>
      </c>
    </row>
    <row r="70" spans="2:16" x14ac:dyDescent="0.25">
      <c r="B70" s="1860"/>
      <c r="C70" s="449" t="s">
        <v>58</v>
      </c>
      <c r="D70" s="440" t="s">
        <v>21</v>
      </c>
      <c r="E70" s="427">
        <v>264817208.76000145</v>
      </c>
      <c r="F70" s="428">
        <v>259642381.11000013</v>
      </c>
      <c r="G70" s="428">
        <v>251547285.46999881</v>
      </c>
      <c r="H70" s="428">
        <v>247841572.59999934</v>
      </c>
      <c r="I70" s="428">
        <v>249831713.60999945</v>
      </c>
      <c r="J70" s="428">
        <v>245473255.76999927</v>
      </c>
      <c r="K70" s="428">
        <v>244464295.93999988</v>
      </c>
      <c r="L70" s="428">
        <v>244464295.93999979</v>
      </c>
      <c r="M70" s="428">
        <v>246352709.74000049</v>
      </c>
      <c r="N70" s="428">
        <v>246984390.26000085</v>
      </c>
      <c r="O70" s="428">
        <v>257259143.22000042</v>
      </c>
      <c r="P70" s="1786">
        <v>240643661.11999971</v>
      </c>
    </row>
    <row r="71" spans="2:16" x14ac:dyDescent="0.25">
      <c r="B71" s="1860"/>
      <c r="C71" s="449" t="s">
        <v>59</v>
      </c>
      <c r="D71" s="440" t="s">
        <v>21</v>
      </c>
      <c r="E71" s="427">
        <v>0</v>
      </c>
      <c r="F71" s="428">
        <v>0</v>
      </c>
      <c r="G71" s="428">
        <v>0</v>
      </c>
      <c r="H71" s="428">
        <v>0</v>
      </c>
      <c r="I71" s="428">
        <v>0</v>
      </c>
      <c r="J71" s="428">
        <v>0</v>
      </c>
      <c r="K71" s="428">
        <v>0</v>
      </c>
      <c r="L71" s="428">
        <v>0</v>
      </c>
      <c r="M71" s="428">
        <v>0</v>
      </c>
      <c r="N71" s="428">
        <v>0</v>
      </c>
      <c r="O71" s="428">
        <v>0</v>
      </c>
      <c r="P71" s="1786">
        <v>0</v>
      </c>
    </row>
    <row r="72" spans="2:16" x14ac:dyDescent="0.25">
      <c r="B72" s="1860"/>
      <c r="C72" s="449" t="s">
        <v>60</v>
      </c>
      <c r="D72" s="440" t="s">
        <v>21</v>
      </c>
      <c r="E72" s="433"/>
      <c r="F72" s="434"/>
      <c r="G72" s="434"/>
      <c r="H72" s="434"/>
      <c r="I72" s="434"/>
      <c r="J72" s="434"/>
      <c r="K72" s="434"/>
      <c r="L72" s="434"/>
      <c r="M72" s="434"/>
      <c r="N72" s="434"/>
      <c r="O72" s="434"/>
      <c r="P72" s="429"/>
    </row>
    <row r="73" spans="2:16" ht="15.75" thickBot="1" x14ac:dyDescent="0.3">
      <c r="B73" s="1861"/>
      <c r="C73" s="450" t="s">
        <v>361</v>
      </c>
      <c r="D73" s="441" t="s">
        <v>21</v>
      </c>
      <c r="E73" s="430">
        <v>0</v>
      </c>
      <c r="F73" s="431">
        <v>0</v>
      </c>
      <c r="G73" s="431">
        <v>0</v>
      </c>
      <c r="H73" s="431">
        <v>0</v>
      </c>
      <c r="I73" s="431">
        <v>0</v>
      </c>
      <c r="J73" s="431">
        <v>0</v>
      </c>
      <c r="K73" s="431">
        <v>0</v>
      </c>
      <c r="L73" s="431">
        <v>0</v>
      </c>
      <c r="M73" s="431">
        <v>0</v>
      </c>
      <c r="N73" s="435"/>
      <c r="O73" s="435"/>
      <c r="P73" s="432"/>
    </row>
    <row r="74" spans="2:16" ht="15.75" thickTop="1" x14ac:dyDescent="0.25">
      <c r="E74" s="381">
        <f>+SUM(E53:E73)</f>
        <v>305403037.7200014</v>
      </c>
      <c r="F74" s="381">
        <f t="shared" ref="F74:P74" si="3">+SUM(F53:F73)</f>
        <v>301141244.91000003</v>
      </c>
      <c r="G74" s="381">
        <f t="shared" si="3"/>
        <v>292481957.24999881</v>
      </c>
      <c r="H74" s="381">
        <f t="shared" si="3"/>
        <v>289856297.6699993</v>
      </c>
      <c r="I74" s="381">
        <f t="shared" si="3"/>
        <v>292463109.67999947</v>
      </c>
      <c r="J74" s="381">
        <f t="shared" si="3"/>
        <v>288922320.5899992</v>
      </c>
      <c r="K74" s="381">
        <f t="shared" si="3"/>
        <v>287514506.8499999</v>
      </c>
      <c r="L74" s="385">
        <f>+SUM(L53:L73)</f>
        <v>288284797.77999979</v>
      </c>
      <c r="M74" s="385">
        <f t="shared" si="3"/>
        <v>291048195.15000057</v>
      </c>
      <c r="N74" s="385">
        <f t="shared" si="3"/>
        <v>289501805.95000082</v>
      </c>
      <c r="O74" s="381">
        <f t="shared" si="3"/>
        <v>301486571.79000038</v>
      </c>
      <c r="P74" s="381">
        <f t="shared" si="3"/>
        <v>284432040.85999972</v>
      </c>
    </row>
    <row r="76" spans="2:16" x14ac:dyDescent="0.25">
      <c r="E76" s="365" t="b">
        <f>+INT(E74)=INT('Tarjeta de crédito año2016'!C131)</f>
        <v>1</v>
      </c>
      <c r="F76" s="365" t="b">
        <f>+INT(F74)=INT('Tarjeta de crédito año2016'!D131)</f>
        <v>1</v>
      </c>
      <c r="G76" s="365" t="b">
        <f>+INT(G74)=INT('Tarjeta de crédito año2016'!E131)</f>
        <v>1</v>
      </c>
      <c r="H76" s="365" t="b">
        <f>+INT(H74)=INT('Tarjeta de crédito año2016'!F131)</f>
        <v>1</v>
      </c>
      <c r="I76" s="365" t="b">
        <f>+INT(I74)=INT('Tarjeta de crédito año2016'!G131)</f>
        <v>1</v>
      </c>
      <c r="J76" s="365" t="b">
        <f>+INT(J74)=INT('Tarjeta de crédito año2016'!H131)</f>
        <v>1</v>
      </c>
      <c r="K76" s="365" t="b">
        <f>+INT(K74)=INT('Tarjeta de crédito año2016'!I131)</f>
        <v>1</v>
      </c>
      <c r="L76" s="365" t="b">
        <f>+INT(L74)=INT('Tarjeta de crédito año2016'!J131)</f>
        <v>1</v>
      </c>
      <c r="M76" s="365" t="b">
        <f>+INT(M74)=INT('Tarjeta de crédito año2016'!K131)</f>
        <v>1</v>
      </c>
      <c r="N76" s="365" t="b">
        <f>+INT(N74)=INT('Tarjeta de crédito año2016'!L131)</f>
        <v>1</v>
      </c>
      <c r="O76" s="365" t="b">
        <f>+INT(O74)=INT('Tarjeta de crédito año2016'!M131)</f>
        <v>1</v>
      </c>
      <c r="P76" s="365" t="b">
        <f>+INT(P74)=INT('Tarjeta de crédito año2016'!N131)</f>
        <v>1</v>
      </c>
    </row>
    <row r="80" spans="2:16" ht="24" thickBot="1" x14ac:dyDescent="0.4">
      <c r="B80" s="14" t="s">
        <v>163</v>
      </c>
    </row>
    <row r="81" spans="2:16" ht="15.75" thickTop="1" x14ac:dyDescent="0.25">
      <c r="B81" s="1862" t="s">
        <v>5</v>
      </c>
      <c r="C81" s="1863"/>
      <c r="D81" s="1864"/>
      <c r="E81" s="1871" t="s">
        <v>6</v>
      </c>
      <c r="F81" s="1872"/>
      <c r="G81" s="1872"/>
      <c r="H81" s="1872"/>
      <c r="I81" s="1872"/>
      <c r="J81" s="1872"/>
      <c r="K81" s="1872"/>
      <c r="L81" s="1872"/>
      <c r="M81" s="1872"/>
      <c r="N81" s="1872"/>
      <c r="O81" s="1872"/>
      <c r="P81" s="1873"/>
    </row>
    <row r="82" spans="2:16" x14ac:dyDescent="0.25">
      <c r="B82" s="1865"/>
      <c r="C82" s="1866"/>
      <c r="D82" s="1867"/>
      <c r="E82" s="465" t="s">
        <v>7</v>
      </c>
      <c r="F82" s="466" t="s">
        <v>8</v>
      </c>
      <c r="G82" s="466" t="s">
        <v>9</v>
      </c>
      <c r="H82" s="466" t="s">
        <v>10</v>
      </c>
      <c r="I82" s="466" t="s">
        <v>11</v>
      </c>
      <c r="J82" s="466" t="s">
        <v>12</v>
      </c>
      <c r="K82" s="466" t="s">
        <v>13</v>
      </c>
      <c r="L82" s="466" t="s">
        <v>14</v>
      </c>
      <c r="M82" s="466" t="s">
        <v>15</v>
      </c>
      <c r="N82" s="466" t="s">
        <v>16</v>
      </c>
      <c r="O82" s="466" t="s">
        <v>17</v>
      </c>
      <c r="P82" s="467" t="s">
        <v>18</v>
      </c>
    </row>
    <row r="83" spans="2:16" ht="15.75" thickBot="1" x14ac:dyDescent="0.3">
      <c r="B83" s="1868"/>
      <c r="C83" s="1869"/>
      <c r="D83" s="1870"/>
      <c r="E83" s="468" t="s">
        <v>19</v>
      </c>
      <c r="F83" s="469" t="s">
        <v>19</v>
      </c>
      <c r="G83" s="469" t="s">
        <v>19</v>
      </c>
      <c r="H83" s="469" t="s">
        <v>19</v>
      </c>
      <c r="I83" s="469" t="s">
        <v>19</v>
      </c>
      <c r="J83" s="469" t="s">
        <v>19</v>
      </c>
      <c r="K83" s="469" t="s">
        <v>19</v>
      </c>
      <c r="L83" s="469" t="s">
        <v>19</v>
      </c>
      <c r="M83" s="469" t="s">
        <v>19</v>
      </c>
      <c r="N83" s="469" t="s">
        <v>19</v>
      </c>
      <c r="O83" s="469" t="s">
        <v>19</v>
      </c>
      <c r="P83" s="470" t="s">
        <v>19</v>
      </c>
    </row>
    <row r="84" spans="2:16" ht="15.75" customHeight="1" thickTop="1" x14ac:dyDescent="0.25">
      <c r="B84" s="1859" t="s">
        <v>40</v>
      </c>
      <c r="C84" s="471" t="s">
        <v>41</v>
      </c>
      <c r="D84" s="462" t="s">
        <v>22</v>
      </c>
      <c r="E84" s="460">
        <v>1998488.3800000006</v>
      </c>
      <c r="F84" s="461">
        <v>2014673.5999999987</v>
      </c>
      <c r="G84" s="461">
        <v>2080202.9199999997</v>
      </c>
      <c r="H84" s="461">
        <v>1978961.0899999992</v>
      </c>
      <c r="I84" s="461">
        <v>2017370.1400000006</v>
      </c>
      <c r="J84" s="461">
        <v>2016270.9599999995</v>
      </c>
      <c r="K84" s="461">
        <v>1968824.2500000007</v>
      </c>
      <c r="L84" s="461">
        <v>1982104.2399999998</v>
      </c>
      <c r="M84" s="461">
        <v>1962029.76</v>
      </c>
      <c r="N84" s="461">
        <v>1940080.2200000002</v>
      </c>
      <c r="O84" s="461">
        <v>3871449.6399999987</v>
      </c>
      <c r="P84" s="1789">
        <v>1861464.28</v>
      </c>
    </row>
    <row r="85" spans="2:16" x14ac:dyDescent="0.25">
      <c r="B85" s="1860"/>
      <c r="C85" s="472" t="s">
        <v>42</v>
      </c>
      <c r="D85" s="463" t="s">
        <v>22</v>
      </c>
      <c r="E85" s="451">
        <v>111886897.45999984</v>
      </c>
      <c r="F85" s="452">
        <v>114136768.37999988</v>
      </c>
      <c r="G85" s="452">
        <v>111729556.99999987</v>
      </c>
      <c r="H85" s="452">
        <v>110695084.12999989</v>
      </c>
      <c r="I85" s="452">
        <v>111584386.25000021</v>
      </c>
      <c r="J85" s="452">
        <v>108712257.02999991</v>
      </c>
      <c r="K85" s="452">
        <v>108660257.20000005</v>
      </c>
      <c r="L85" s="452">
        <v>107713937.57000029</v>
      </c>
      <c r="M85" s="452">
        <v>106430941.78000017</v>
      </c>
      <c r="N85" s="452">
        <v>106788918.44999991</v>
      </c>
      <c r="O85" s="452">
        <v>107647179.91000016</v>
      </c>
      <c r="P85" s="1786">
        <v>105049220.73999976</v>
      </c>
    </row>
    <row r="86" spans="2:16" x14ac:dyDescent="0.25">
      <c r="B86" s="1860"/>
      <c r="C86" s="472" t="s">
        <v>43</v>
      </c>
      <c r="D86" s="463" t="s">
        <v>22</v>
      </c>
      <c r="E86" s="451">
        <v>279879980.6500001</v>
      </c>
      <c r="F86" s="452">
        <v>282289077.81000018</v>
      </c>
      <c r="G86" s="452">
        <v>278534861.69999933</v>
      </c>
      <c r="H86" s="452">
        <v>284959866.87000036</v>
      </c>
      <c r="I86" s="452">
        <v>287260158.84000039</v>
      </c>
      <c r="J86" s="452">
        <v>288914450.21999991</v>
      </c>
      <c r="K86" s="452">
        <v>288296737.79999959</v>
      </c>
      <c r="L86" s="452">
        <v>290668535.6699993</v>
      </c>
      <c r="M86" s="452">
        <v>292172712.55999964</v>
      </c>
      <c r="N86" s="452">
        <v>291008879.38</v>
      </c>
      <c r="O86" s="452">
        <v>296387999.30999935</v>
      </c>
      <c r="P86" s="1786">
        <v>292447249.04999995</v>
      </c>
    </row>
    <row r="87" spans="2:16" x14ac:dyDescent="0.25">
      <c r="B87" s="1860"/>
      <c r="C87" s="472" t="s">
        <v>44</v>
      </c>
      <c r="D87" s="463" t="s">
        <v>22</v>
      </c>
      <c r="E87" s="451">
        <v>165912610.75999984</v>
      </c>
      <c r="F87" s="452">
        <v>165196239.59999999</v>
      </c>
      <c r="G87" s="452">
        <v>162873325.11999997</v>
      </c>
      <c r="H87" s="452">
        <v>164134842.97000021</v>
      </c>
      <c r="I87" s="452">
        <v>164410678.37999976</v>
      </c>
      <c r="J87" s="452">
        <v>160826000.79999989</v>
      </c>
      <c r="K87" s="452">
        <v>161407368.01999956</v>
      </c>
      <c r="L87" s="452">
        <v>164406137.94999993</v>
      </c>
      <c r="M87" s="452">
        <v>165369876.23999986</v>
      </c>
      <c r="N87" s="452">
        <v>167879633.81000027</v>
      </c>
      <c r="O87" s="452">
        <v>171070654.92999941</v>
      </c>
      <c r="P87" s="1786">
        <v>170629716.40000007</v>
      </c>
    </row>
    <row r="88" spans="2:16" x14ac:dyDescent="0.25">
      <c r="B88" s="1860"/>
      <c r="C88" s="472" t="s">
        <v>45</v>
      </c>
      <c r="D88" s="463" t="s">
        <v>22</v>
      </c>
      <c r="E88" s="451">
        <v>1207423.5199999998</v>
      </c>
      <c r="F88" s="452">
        <v>1224673.7699999998</v>
      </c>
      <c r="G88" s="452">
        <v>1198574.4300000004</v>
      </c>
      <c r="H88" s="452">
        <v>1042480.9099999997</v>
      </c>
      <c r="I88" s="452">
        <v>1141188.73</v>
      </c>
      <c r="J88" s="452">
        <v>1113230.4100000001</v>
      </c>
      <c r="K88" s="452">
        <v>1307412.42</v>
      </c>
      <c r="L88" s="452">
        <v>1272442.0900000003</v>
      </c>
      <c r="M88" s="452">
        <v>1194049.28</v>
      </c>
      <c r="N88" s="452">
        <v>1207611.9200000002</v>
      </c>
      <c r="O88" s="452">
        <v>1208238.4800000002</v>
      </c>
      <c r="P88" s="1786">
        <v>858993.72</v>
      </c>
    </row>
    <row r="89" spans="2:16" x14ac:dyDescent="0.25">
      <c r="B89" s="1860"/>
      <c r="C89" s="472" t="s">
        <v>46</v>
      </c>
      <c r="D89" s="463" t="s">
        <v>22</v>
      </c>
      <c r="E89" s="451">
        <v>26936432.669999998</v>
      </c>
      <c r="F89" s="452">
        <v>26702481.529999964</v>
      </c>
      <c r="G89" s="452">
        <v>27969771.789999995</v>
      </c>
      <c r="H89" s="452">
        <v>27941957.639999993</v>
      </c>
      <c r="I89" s="452">
        <v>27960085.880000059</v>
      </c>
      <c r="J89" s="452">
        <v>28502640.340000007</v>
      </c>
      <c r="K89" s="452">
        <v>29013542.689999998</v>
      </c>
      <c r="L89" s="452">
        <v>28561616.409999993</v>
      </c>
      <c r="M89" s="452">
        <v>28099139.010000002</v>
      </c>
      <c r="N89" s="452">
        <v>28062263.53000002</v>
      </c>
      <c r="O89" s="452">
        <v>29027503.480000019</v>
      </c>
      <c r="P89" s="1786">
        <v>29400268.92999994</v>
      </c>
    </row>
    <row r="90" spans="2:16" x14ac:dyDescent="0.25">
      <c r="B90" s="1860"/>
      <c r="C90" s="472" t="s">
        <v>47</v>
      </c>
      <c r="D90" s="463" t="s">
        <v>22</v>
      </c>
      <c r="E90" s="451">
        <v>106042700.95000002</v>
      </c>
      <c r="F90" s="452">
        <v>105915232.64000018</v>
      </c>
      <c r="G90" s="452">
        <v>104276065.19999981</v>
      </c>
      <c r="H90" s="452">
        <v>101808350.73999985</v>
      </c>
      <c r="I90" s="452">
        <v>101903575.2400001</v>
      </c>
      <c r="J90" s="452">
        <v>99660657.339999959</v>
      </c>
      <c r="K90" s="452">
        <v>101179443.43999991</v>
      </c>
      <c r="L90" s="452">
        <v>104006331.02999996</v>
      </c>
      <c r="M90" s="452">
        <v>102230090.68000004</v>
      </c>
      <c r="N90" s="452">
        <v>103317510.72999987</v>
      </c>
      <c r="O90" s="452">
        <v>98544358.939999983</v>
      </c>
      <c r="P90" s="1786">
        <v>103926643.2999997</v>
      </c>
    </row>
    <row r="91" spans="2:16" x14ac:dyDescent="0.25">
      <c r="B91" s="1860"/>
      <c r="C91" s="472" t="s">
        <v>48</v>
      </c>
      <c r="D91" s="463" t="s">
        <v>22</v>
      </c>
      <c r="E91" s="451">
        <v>4514188.5399999972</v>
      </c>
      <c r="F91" s="452">
        <v>4830389.8900000006</v>
      </c>
      <c r="G91" s="452">
        <v>4797983.42</v>
      </c>
      <c r="H91" s="452">
        <v>4708099.2900000028</v>
      </c>
      <c r="I91" s="452">
        <v>4708099.2900000028</v>
      </c>
      <c r="J91" s="452">
        <v>4396805.55</v>
      </c>
      <c r="K91" s="452">
        <v>4360863.7699999996</v>
      </c>
      <c r="L91" s="452">
        <v>4514551.9299999978</v>
      </c>
      <c r="M91" s="452">
        <v>4476237.4800000023</v>
      </c>
      <c r="N91" s="452">
        <v>4518144.4300000006</v>
      </c>
      <c r="O91" s="452">
        <v>4619941.4399999976</v>
      </c>
      <c r="P91" s="1786">
        <v>4523513.7</v>
      </c>
    </row>
    <row r="92" spans="2:16" x14ac:dyDescent="0.25">
      <c r="B92" s="1860"/>
      <c r="C92" s="472" t="s">
        <v>49</v>
      </c>
      <c r="D92" s="463" t="s">
        <v>22</v>
      </c>
      <c r="E92" s="451">
        <v>19641897.529999997</v>
      </c>
      <c r="F92" s="452">
        <v>19688773.079999983</v>
      </c>
      <c r="G92" s="452">
        <v>19833424.120000027</v>
      </c>
      <c r="H92" s="452">
        <v>19441468.550000019</v>
      </c>
      <c r="I92" s="452">
        <v>19608649.960000016</v>
      </c>
      <c r="J92" s="452">
        <v>19485286.500000011</v>
      </c>
      <c r="K92" s="452">
        <v>19775190.320000034</v>
      </c>
      <c r="L92" s="452">
        <v>20921093.040000021</v>
      </c>
      <c r="M92" s="452">
        <v>20042328.260000017</v>
      </c>
      <c r="N92" s="452">
        <v>20513990.320000026</v>
      </c>
      <c r="O92" s="452">
        <v>20406384.610000003</v>
      </c>
      <c r="P92" s="1786">
        <v>21086186.359999999</v>
      </c>
    </row>
    <row r="93" spans="2:16" x14ac:dyDescent="0.25">
      <c r="B93" s="1860"/>
      <c r="C93" s="472" t="s">
        <v>50</v>
      </c>
      <c r="D93" s="463" t="s">
        <v>22</v>
      </c>
      <c r="E93" s="451">
        <v>666904014.02000308</v>
      </c>
      <c r="F93" s="452">
        <v>660689918.79000044</v>
      </c>
      <c r="G93" s="452">
        <v>656998212.30999827</v>
      </c>
      <c r="H93" s="452">
        <v>654716292.38000143</v>
      </c>
      <c r="I93" s="452">
        <v>653186964.21000111</v>
      </c>
      <c r="J93" s="452">
        <v>652857016.68000162</v>
      </c>
      <c r="K93" s="452">
        <v>654830873.08000016</v>
      </c>
      <c r="L93" s="452">
        <v>667207093.89000022</v>
      </c>
      <c r="M93" s="452">
        <v>671534849.82000124</v>
      </c>
      <c r="N93" s="452">
        <v>681053644.55000114</v>
      </c>
      <c r="O93" s="452">
        <v>701239814.43000185</v>
      </c>
      <c r="P93" s="1786">
        <v>687826091.24000037</v>
      </c>
    </row>
    <row r="94" spans="2:16" x14ac:dyDescent="0.25">
      <c r="B94" s="1860"/>
      <c r="C94" s="472" t="s">
        <v>51</v>
      </c>
      <c r="D94" s="463" t="s">
        <v>22</v>
      </c>
      <c r="E94" s="451">
        <v>407736612.83000129</v>
      </c>
      <c r="F94" s="452">
        <v>413706276.42000026</v>
      </c>
      <c r="G94" s="452">
        <v>415351759.08999926</v>
      </c>
      <c r="H94" s="452">
        <v>407167906.48000133</v>
      </c>
      <c r="I94" s="452">
        <v>409573651.34000003</v>
      </c>
      <c r="J94" s="452">
        <v>398726770.20000041</v>
      </c>
      <c r="K94" s="452">
        <v>398573975.72999978</v>
      </c>
      <c r="L94" s="452">
        <v>397970692.44999921</v>
      </c>
      <c r="M94" s="452">
        <v>393519111.69999957</v>
      </c>
      <c r="N94" s="452">
        <v>392590275.14999968</v>
      </c>
      <c r="O94" s="452">
        <v>394933154.96999818</v>
      </c>
      <c r="P94" s="1786">
        <v>383271721.450001</v>
      </c>
    </row>
    <row r="95" spans="2:16" x14ac:dyDescent="0.25">
      <c r="B95" s="1860"/>
      <c r="C95" s="472" t="s">
        <v>52</v>
      </c>
      <c r="D95" s="463" t="s">
        <v>22</v>
      </c>
      <c r="E95" s="451">
        <v>120837157.18000029</v>
      </c>
      <c r="F95" s="452">
        <v>120893696.76000002</v>
      </c>
      <c r="G95" s="452">
        <v>121105392.13000004</v>
      </c>
      <c r="H95" s="452">
        <v>119926713.91999991</v>
      </c>
      <c r="I95" s="452">
        <v>121860709.67999987</v>
      </c>
      <c r="J95" s="452">
        <v>123555428.62000012</v>
      </c>
      <c r="K95" s="452">
        <v>125025209.79000016</v>
      </c>
      <c r="L95" s="452">
        <v>129655044.15000011</v>
      </c>
      <c r="M95" s="452">
        <v>130194423.99999982</v>
      </c>
      <c r="N95" s="452">
        <v>132131373.18000011</v>
      </c>
      <c r="O95" s="452">
        <v>138422207.63</v>
      </c>
      <c r="P95" s="1786">
        <v>137245555.81000006</v>
      </c>
    </row>
    <row r="96" spans="2:16" x14ac:dyDescent="0.25">
      <c r="B96" s="1860"/>
      <c r="C96" s="472" t="s">
        <v>53</v>
      </c>
      <c r="D96" s="463" t="s">
        <v>22</v>
      </c>
      <c r="E96" s="451">
        <v>22127720.750000022</v>
      </c>
      <c r="F96" s="452">
        <v>21687685.439999975</v>
      </c>
      <c r="G96" s="452">
        <v>20968655.020000003</v>
      </c>
      <c r="H96" s="452">
        <v>18278519.499999996</v>
      </c>
      <c r="I96" s="452">
        <v>18082659.360000018</v>
      </c>
      <c r="J96" s="452">
        <v>18397057.93</v>
      </c>
      <c r="K96" s="452">
        <v>17825328.68</v>
      </c>
      <c r="L96" s="452">
        <v>17184142.710000005</v>
      </c>
      <c r="M96" s="452">
        <v>16990483.800000012</v>
      </c>
      <c r="N96" s="452">
        <v>15588507.890000004</v>
      </c>
      <c r="O96" s="452">
        <v>17413837.780000012</v>
      </c>
      <c r="P96" s="1786">
        <v>13800931.830000004</v>
      </c>
    </row>
    <row r="97" spans="2:16" x14ac:dyDescent="0.25">
      <c r="B97" s="1860"/>
      <c r="C97" s="472" t="s">
        <v>54</v>
      </c>
      <c r="D97" s="463" t="s">
        <v>22</v>
      </c>
      <c r="E97" s="451">
        <v>994435.68000000017</v>
      </c>
      <c r="F97" s="452">
        <v>1012360.7100000003</v>
      </c>
      <c r="G97" s="452">
        <v>1027921.04</v>
      </c>
      <c r="H97" s="452">
        <v>985692.48000000033</v>
      </c>
      <c r="I97" s="452">
        <v>1014748.9000000003</v>
      </c>
      <c r="J97" s="452">
        <v>993358.96999999951</v>
      </c>
      <c r="K97" s="452">
        <v>961987.79</v>
      </c>
      <c r="L97" s="452">
        <v>1034423.5299999996</v>
      </c>
      <c r="M97" s="452">
        <v>1011952.0900000002</v>
      </c>
      <c r="N97" s="452">
        <v>979181.49999999988</v>
      </c>
      <c r="O97" s="452">
        <v>995134.3200000003</v>
      </c>
      <c r="P97" s="1786">
        <v>1001271.5900000002</v>
      </c>
    </row>
    <row r="98" spans="2:16" x14ac:dyDescent="0.25">
      <c r="B98" s="1860"/>
      <c r="C98" s="472" t="s">
        <v>55</v>
      </c>
      <c r="D98" s="463" t="s">
        <v>22</v>
      </c>
      <c r="E98" s="451">
        <v>160906.81000000003</v>
      </c>
      <c r="F98" s="452">
        <v>167724.38000000003</v>
      </c>
      <c r="G98" s="452">
        <v>164951.57999999999</v>
      </c>
      <c r="H98" s="452">
        <v>161549</v>
      </c>
      <c r="I98" s="452">
        <v>162038.22</v>
      </c>
      <c r="J98" s="452">
        <v>146631.18</v>
      </c>
      <c r="K98" s="452">
        <v>132531.58000000002</v>
      </c>
      <c r="L98" s="452">
        <v>151171.86000000002</v>
      </c>
      <c r="M98" s="452">
        <v>142536.85</v>
      </c>
      <c r="N98" s="452">
        <v>127357.43000000001</v>
      </c>
      <c r="O98" s="452">
        <v>139453.17000000001</v>
      </c>
      <c r="P98" s="1786">
        <v>149087.04000000004</v>
      </c>
    </row>
    <row r="99" spans="2:16" x14ac:dyDescent="0.25">
      <c r="B99" s="1860"/>
      <c r="C99" s="472" t="s">
        <v>56</v>
      </c>
      <c r="D99" s="463" t="s">
        <v>22</v>
      </c>
      <c r="E99" s="451">
        <v>7723777.339999998</v>
      </c>
      <c r="F99" s="452">
        <v>7495058.7300000042</v>
      </c>
      <c r="G99" s="452">
        <v>7358545.6000000015</v>
      </c>
      <c r="H99" s="452">
        <v>7082958.7699999949</v>
      </c>
      <c r="I99" s="452">
        <v>6938106.2100000056</v>
      </c>
      <c r="J99" s="452">
        <v>6804834.1899999976</v>
      </c>
      <c r="K99" s="452">
        <v>6776434.650000006</v>
      </c>
      <c r="L99" s="452">
        <v>6632366.6600000029</v>
      </c>
      <c r="M99" s="452">
        <v>6537494.9799999995</v>
      </c>
      <c r="N99" s="452">
        <v>6439197.6400000015</v>
      </c>
      <c r="O99" s="452">
        <v>6464978.2899999991</v>
      </c>
      <c r="P99" s="1786">
        <v>6413801.2200000016</v>
      </c>
    </row>
    <row r="100" spans="2:16" x14ac:dyDescent="0.25">
      <c r="B100" s="1860"/>
      <c r="C100" s="472" t="s">
        <v>57</v>
      </c>
      <c r="D100" s="463" t="s">
        <v>22</v>
      </c>
      <c r="E100" s="451">
        <v>9194.07</v>
      </c>
      <c r="F100" s="452">
        <v>9820.5499999999993</v>
      </c>
      <c r="G100" s="452">
        <v>11200.73</v>
      </c>
      <c r="H100" s="452">
        <v>10749.77</v>
      </c>
      <c r="I100" s="452">
        <v>11721.480000000001</v>
      </c>
      <c r="J100" s="452">
        <v>10579.08</v>
      </c>
      <c r="K100" s="452">
        <v>9306.9800000000014</v>
      </c>
      <c r="L100" s="452">
        <v>9134.52</v>
      </c>
      <c r="M100" s="452">
        <v>9019.58</v>
      </c>
      <c r="N100" s="452">
        <v>7985.09</v>
      </c>
      <c r="O100" s="452">
        <v>7938.6</v>
      </c>
      <c r="P100" s="1786">
        <v>7938.6</v>
      </c>
    </row>
    <row r="101" spans="2:16" x14ac:dyDescent="0.25">
      <c r="B101" s="1860"/>
      <c r="C101" s="472" t="s">
        <v>58</v>
      </c>
      <c r="D101" s="463" t="s">
        <v>22</v>
      </c>
      <c r="E101" s="451">
        <v>66478411.439999916</v>
      </c>
      <c r="F101" s="452">
        <v>67387628.729999989</v>
      </c>
      <c r="G101" s="452">
        <v>67832005.110000014</v>
      </c>
      <c r="H101" s="452">
        <v>67510906.949999899</v>
      </c>
      <c r="I101" s="452">
        <v>68542774.679999948</v>
      </c>
      <c r="J101" s="452">
        <v>68772211.710000068</v>
      </c>
      <c r="K101" s="452">
        <v>69028580.570000157</v>
      </c>
      <c r="L101" s="452">
        <v>69051960.679999903</v>
      </c>
      <c r="M101" s="452">
        <v>68914835.149999961</v>
      </c>
      <c r="N101" s="452">
        <v>238907336.70999998</v>
      </c>
      <c r="O101" s="452">
        <v>245331387.41999808</v>
      </c>
      <c r="P101" s="1786">
        <v>236822988.39000043</v>
      </c>
    </row>
    <row r="102" spans="2:16" x14ac:dyDescent="0.25">
      <c r="B102" s="1860"/>
      <c r="C102" s="472" t="s">
        <v>59</v>
      </c>
      <c r="D102" s="463" t="s">
        <v>22</v>
      </c>
      <c r="E102" s="451">
        <v>0</v>
      </c>
      <c r="F102" s="452">
        <v>0</v>
      </c>
      <c r="G102" s="452">
        <v>0</v>
      </c>
      <c r="H102" s="452">
        <v>0</v>
      </c>
      <c r="I102" s="452">
        <v>0</v>
      </c>
      <c r="J102" s="452">
        <v>0</v>
      </c>
      <c r="K102" s="452">
        <v>0</v>
      </c>
      <c r="L102" s="452">
        <v>0</v>
      </c>
      <c r="M102" s="452">
        <v>0</v>
      </c>
      <c r="N102" s="452">
        <v>0</v>
      </c>
      <c r="O102" s="452">
        <v>0</v>
      </c>
      <c r="P102" s="1786">
        <v>0</v>
      </c>
    </row>
    <row r="103" spans="2:16" x14ac:dyDescent="0.25">
      <c r="B103" s="1860"/>
      <c r="C103" s="472" t="s">
        <v>60</v>
      </c>
      <c r="D103" s="463" t="s">
        <v>22</v>
      </c>
      <c r="E103" s="457"/>
      <c r="F103" s="458"/>
      <c r="G103" s="458"/>
      <c r="H103" s="458"/>
      <c r="I103" s="458"/>
      <c r="J103" s="458"/>
      <c r="K103" s="458"/>
      <c r="L103" s="458"/>
      <c r="M103" s="458"/>
      <c r="N103" s="458"/>
      <c r="O103" s="458"/>
      <c r="P103" s="453"/>
    </row>
    <row r="104" spans="2:16" ht="15.75" thickBot="1" x14ac:dyDescent="0.3">
      <c r="B104" s="1861"/>
      <c r="C104" s="473" t="s">
        <v>361</v>
      </c>
      <c r="D104" s="464" t="s">
        <v>22</v>
      </c>
      <c r="E104" s="454">
        <v>178542482.4400003</v>
      </c>
      <c r="F104" s="455">
        <v>177467119.78999975</v>
      </c>
      <c r="G104" s="455">
        <v>174604519.03000003</v>
      </c>
      <c r="H104" s="455">
        <v>172537286.38000008</v>
      </c>
      <c r="I104" s="455">
        <v>171159052.02000001</v>
      </c>
      <c r="J104" s="455">
        <v>168277423.62999991</v>
      </c>
      <c r="K104" s="455">
        <v>169663378.59000021</v>
      </c>
      <c r="L104" s="455">
        <v>169663378.59000021</v>
      </c>
      <c r="M104" s="455">
        <v>169013183.72999975</v>
      </c>
      <c r="N104" s="459"/>
      <c r="O104" s="459"/>
      <c r="P104" s="456"/>
    </row>
    <row r="105" spans="2:16" ht="15.75" thickTop="1" x14ac:dyDescent="0.25">
      <c r="E105" s="381">
        <f>SUM(E84:E104)</f>
        <v>2189535333.0200043</v>
      </c>
      <c r="F105" s="381">
        <f t="shared" ref="F105:P105" si="4">SUM(F84:F104)</f>
        <v>2192515600.6000009</v>
      </c>
      <c r="G105" s="381">
        <f t="shared" si="4"/>
        <v>2178716927.3399963</v>
      </c>
      <c r="H105" s="381">
        <f t="shared" si="4"/>
        <v>2165089687.8200026</v>
      </c>
      <c r="I105" s="381">
        <f t="shared" si="4"/>
        <v>2171126618.8100019</v>
      </c>
      <c r="J105" s="381">
        <f t="shared" si="4"/>
        <v>2152168911.3400021</v>
      </c>
      <c r="K105" s="381">
        <f t="shared" si="4"/>
        <v>2158797247.3499999</v>
      </c>
      <c r="L105" s="381">
        <f t="shared" si="4"/>
        <v>2182606158.9699993</v>
      </c>
      <c r="M105" s="381">
        <f t="shared" si="4"/>
        <v>2179845296.7499995</v>
      </c>
      <c r="N105" s="381">
        <f t="shared" si="4"/>
        <v>2193061891.9300008</v>
      </c>
      <c r="O105" s="381">
        <f>SUM(O84:O104)</f>
        <v>2237731617.349997</v>
      </c>
      <c r="P105" s="381">
        <f t="shared" si="4"/>
        <v>2196322643.650001</v>
      </c>
    </row>
    <row r="107" spans="2:16" x14ac:dyDescent="0.25">
      <c r="E107" s="365" t="b">
        <f>+INT('Tarjeta de crédito año2016'!C183)=INT(Hoja1!E105)</f>
        <v>1</v>
      </c>
      <c r="F107" s="365" t="b">
        <f>+INT('Tarjeta de crédito año2016'!D183)=INT(Hoja1!F105)</f>
        <v>1</v>
      </c>
      <c r="G107" s="365" t="b">
        <f>+INT('Tarjeta de crédito año2016'!E183)=INT(Hoja1!G105)</f>
        <v>1</v>
      </c>
      <c r="H107" s="365" t="b">
        <f>+INT('Tarjeta de crédito año2016'!F183)=INT(Hoja1!H105)</f>
        <v>1</v>
      </c>
      <c r="I107" s="365" t="b">
        <f>+INT('Tarjeta de crédito año2016'!G183)=INT(Hoja1!I105)</f>
        <v>1</v>
      </c>
      <c r="J107" s="365" t="b">
        <f>+INT('Tarjeta de crédito año2016'!H183)=INT(Hoja1!J105)</f>
        <v>1</v>
      </c>
      <c r="K107" s="365" t="b">
        <f>+INT('Tarjeta de crédito año2016'!I183)=INT(Hoja1!K105)</f>
        <v>1</v>
      </c>
      <c r="L107" s="365" t="b">
        <f>+INT('Tarjeta de crédito año2016'!J183)=INT(Hoja1!L105)</f>
        <v>1</v>
      </c>
      <c r="M107" s="365" t="b">
        <f>+INT('Tarjeta de crédito año2016'!K183)=INT(Hoja1!M105)</f>
        <v>1</v>
      </c>
      <c r="N107" s="365" t="b">
        <f>+INT('Tarjeta de crédito año2016'!L183)=INT(Hoja1!N105)</f>
        <v>1</v>
      </c>
      <c r="O107" s="365" t="b">
        <f>+INT('Tarjeta de crédito año2016'!M183)=INT(Hoja1!O105)</f>
        <v>1</v>
      </c>
      <c r="P107" s="365" t="b">
        <f>+INT('Tarjeta de crédito año2016'!N183)=INT(Hoja1!P105)</f>
        <v>1</v>
      </c>
    </row>
    <row r="109" spans="2:16" ht="24" thickBot="1" x14ac:dyDescent="0.4">
      <c r="B109" s="14" t="s">
        <v>164</v>
      </c>
    </row>
    <row r="110" spans="2:16" ht="15.75" thickTop="1" x14ac:dyDescent="0.25">
      <c r="B110" s="1862" t="s">
        <v>5</v>
      </c>
      <c r="C110" s="1863"/>
      <c r="D110" s="1864"/>
      <c r="E110" s="1871" t="s">
        <v>6</v>
      </c>
      <c r="F110" s="1872"/>
      <c r="G110" s="1872"/>
      <c r="H110" s="1872"/>
      <c r="I110" s="1872"/>
      <c r="J110" s="1872"/>
      <c r="K110" s="1872"/>
      <c r="L110" s="1872"/>
      <c r="M110" s="1872"/>
      <c r="N110" s="1872"/>
      <c r="O110" s="1872"/>
      <c r="P110" s="1873"/>
    </row>
    <row r="111" spans="2:16" x14ac:dyDescent="0.25">
      <c r="B111" s="1865"/>
      <c r="C111" s="1866"/>
      <c r="D111" s="1867"/>
      <c r="E111" s="488" t="s">
        <v>7</v>
      </c>
      <c r="F111" s="489" t="s">
        <v>8</v>
      </c>
      <c r="G111" s="489" t="s">
        <v>9</v>
      </c>
      <c r="H111" s="489" t="s">
        <v>10</v>
      </c>
      <c r="I111" s="489" t="s">
        <v>11</v>
      </c>
      <c r="J111" s="489" t="s">
        <v>12</v>
      </c>
      <c r="K111" s="489" t="s">
        <v>13</v>
      </c>
      <c r="L111" s="489" t="s">
        <v>14</v>
      </c>
      <c r="M111" s="489" t="s">
        <v>15</v>
      </c>
      <c r="N111" s="489" t="s">
        <v>16</v>
      </c>
      <c r="O111" s="489" t="s">
        <v>17</v>
      </c>
      <c r="P111" s="490" t="s">
        <v>18</v>
      </c>
    </row>
    <row r="112" spans="2:16" ht="15.75" thickBot="1" x14ac:dyDescent="0.3">
      <c r="B112" s="1868"/>
      <c r="C112" s="1869"/>
      <c r="D112" s="1870"/>
      <c r="E112" s="491" t="s">
        <v>19</v>
      </c>
      <c r="F112" s="492" t="s">
        <v>19</v>
      </c>
      <c r="G112" s="492" t="s">
        <v>19</v>
      </c>
      <c r="H112" s="492" t="s">
        <v>19</v>
      </c>
      <c r="I112" s="492" t="s">
        <v>19</v>
      </c>
      <c r="J112" s="492" t="s">
        <v>19</v>
      </c>
      <c r="K112" s="492" t="s">
        <v>19</v>
      </c>
      <c r="L112" s="492" t="s">
        <v>19</v>
      </c>
      <c r="M112" s="492" t="s">
        <v>19</v>
      </c>
      <c r="N112" s="492" t="s">
        <v>19</v>
      </c>
      <c r="O112" s="492" t="s">
        <v>19</v>
      </c>
      <c r="P112" s="493" t="s">
        <v>19</v>
      </c>
    </row>
    <row r="113" spans="2:16" ht="15.75" customHeight="1" thickTop="1" x14ac:dyDescent="0.25">
      <c r="B113" s="1859" t="s">
        <v>40</v>
      </c>
      <c r="C113" s="494" t="s">
        <v>41</v>
      </c>
      <c r="D113" s="485" t="s">
        <v>23</v>
      </c>
      <c r="E113" s="483">
        <v>361229.70000000007</v>
      </c>
      <c r="F113" s="484">
        <v>356039.88000000006</v>
      </c>
      <c r="G113" s="484">
        <v>385862.42</v>
      </c>
      <c r="H113" s="484">
        <v>379061.32999999996</v>
      </c>
      <c r="I113" s="484">
        <v>391147.83</v>
      </c>
      <c r="J113" s="484">
        <v>408116.00000000006</v>
      </c>
      <c r="K113" s="484">
        <v>396763.98999999993</v>
      </c>
      <c r="L113" s="484">
        <v>397352.80000000016</v>
      </c>
      <c r="M113" s="484">
        <v>403968.56999999995</v>
      </c>
      <c r="N113" s="484">
        <v>401786.04000000004</v>
      </c>
      <c r="O113" s="484">
        <v>846860.41999999993</v>
      </c>
      <c r="P113" s="1789">
        <v>424142.6</v>
      </c>
    </row>
    <row r="114" spans="2:16" x14ac:dyDescent="0.25">
      <c r="B114" s="1860"/>
      <c r="C114" s="495" t="s">
        <v>42</v>
      </c>
      <c r="D114" s="486" t="s">
        <v>23</v>
      </c>
      <c r="E114" s="474">
        <v>107142168.77999996</v>
      </c>
      <c r="F114" s="475">
        <v>105334911.11000003</v>
      </c>
      <c r="G114" s="475">
        <v>105554041.52999981</v>
      </c>
      <c r="H114" s="475">
        <v>104168329.03000027</v>
      </c>
      <c r="I114" s="475">
        <v>104268722.97999969</v>
      </c>
      <c r="J114" s="475">
        <v>103960727.68000005</v>
      </c>
      <c r="K114" s="475">
        <v>103798537.66999993</v>
      </c>
      <c r="L114" s="475">
        <v>102792179.13000005</v>
      </c>
      <c r="M114" s="475">
        <v>103816959.97999969</v>
      </c>
      <c r="N114" s="475">
        <v>103697443.80999993</v>
      </c>
      <c r="O114" s="475">
        <v>102473743.58999987</v>
      </c>
      <c r="P114" s="1786">
        <v>103685918.0999999</v>
      </c>
    </row>
    <row r="115" spans="2:16" x14ac:dyDescent="0.25">
      <c r="B115" s="1860"/>
      <c r="C115" s="495" t="s">
        <v>43</v>
      </c>
      <c r="D115" s="486" t="s">
        <v>23</v>
      </c>
      <c r="E115" s="474">
        <v>188977318.03000033</v>
      </c>
      <c r="F115" s="475">
        <v>184261682.84000039</v>
      </c>
      <c r="G115" s="475">
        <v>182533726.2899996</v>
      </c>
      <c r="H115" s="475">
        <v>177537295.15999985</v>
      </c>
      <c r="I115" s="475">
        <v>176997302.27000025</v>
      </c>
      <c r="J115" s="475">
        <v>172435567.56999993</v>
      </c>
      <c r="K115" s="475">
        <v>168473341.87999964</v>
      </c>
      <c r="L115" s="475">
        <v>168299941.92999995</v>
      </c>
      <c r="M115" s="475">
        <v>166205354.56000012</v>
      </c>
      <c r="N115" s="475">
        <v>158048141.93000004</v>
      </c>
      <c r="O115" s="475">
        <v>156232711.09000006</v>
      </c>
      <c r="P115" s="1786">
        <v>155724133.82999945</v>
      </c>
    </row>
    <row r="116" spans="2:16" x14ac:dyDescent="0.25">
      <c r="B116" s="1860"/>
      <c r="C116" s="495" t="s">
        <v>44</v>
      </c>
      <c r="D116" s="486" t="s">
        <v>23</v>
      </c>
      <c r="E116" s="474">
        <v>29621983.489999972</v>
      </c>
      <c r="F116" s="475">
        <v>28962223.670000069</v>
      </c>
      <c r="G116" s="475">
        <v>28959548.119999923</v>
      </c>
      <c r="H116" s="475">
        <v>31045106.110000033</v>
      </c>
      <c r="I116" s="475">
        <v>33003312.159999985</v>
      </c>
      <c r="J116" s="475">
        <v>32309987.74000001</v>
      </c>
      <c r="K116" s="475">
        <v>32258752.470000003</v>
      </c>
      <c r="L116" s="475">
        <v>33986297.599999934</v>
      </c>
      <c r="M116" s="475">
        <v>35665032.289999992</v>
      </c>
      <c r="N116" s="475">
        <v>36215028.399999946</v>
      </c>
      <c r="O116" s="475">
        <v>37076924.010000117</v>
      </c>
      <c r="P116" s="1786">
        <v>38523422.139999978</v>
      </c>
    </row>
    <row r="117" spans="2:16" x14ac:dyDescent="0.25">
      <c r="B117" s="1860"/>
      <c r="C117" s="495" t="s">
        <v>45</v>
      </c>
      <c r="D117" s="486" t="s">
        <v>23</v>
      </c>
      <c r="E117" s="474">
        <v>3478628.1900000004</v>
      </c>
      <c r="F117" s="475">
        <v>3331297.63</v>
      </c>
      <c r="G117" s="475">
        <v>3325133.149999999</v>
      </c>
      <c r="H117" s="475">
        <v>3559936.9899999998</v>
      </c>
      <c r="I117" s="475">
        <v>3639066.7</v>
      </c>
      <c r="J117" s="475">
        <v>3780648.0300000003</v>
      </c>
      <c r="K117" s="475">
        <v>3463303.47</v>
      </c>
      <c r="L117" s="475">
        <v>3296184.5399999996</v>
      </c>
      <c r="M117" s="475">
        <v>3157006.2899999996</v>
      </c>
      <c r="N117" s="475">
        <v>3093403.0599999991</v>
      </c>
      <c r="O117" s="475">
        <v>2975769.0799999996</v>
      </c>
      <c r="P117" s="1786">
        <v>2569259.75</v>
      </c>
    </row>
    <row r="118" spans="2:16" x14ac:dyDescent="0.25">
      <c r="B118" s="1860"/>
      <c r="C118" s="495" t="s">
        <v>46</v>
      </c>
      <c r="D118" s="486" t="s">
        <v>23</v>
      </c>
      <c r="E118" s="474">
        <v>7353730.5399999972</v>
      </c>
      <c r="F118" s="475">
        <v>6631132.9300000034</v>
      </c>
      <c r="G118" s="475">
        <v>6774851.6100000041</v>
      </c>
      <c r="H118" s="475">
        <v>6324665.4500000002</v>
      </c>
      <c r="I118" s="475">
        <v>6218707.5100000072</v>
      </c>
      <c r="J118" s="475">
        <v>6148689.2699999977</v>
      </c>
      <c r="K118" s="475">
        <v>6006739.4600000028</v>
      </c>
      <c r="L118" s="475">
        <v>6328470.7599999905</v>
      </c>
      <c r="M118" s="475">
        <v>6391060.8199999956</v>
      </c>
      <c r="N118" s="475">
        <v>6583062.7199999997</v>
      </c>
      <c r="O118" s="475">
        <v>6960973.8100000052</v>
      </c>
      <c r="P118" s="1786">
        <v>8330620.7399999928</v>
      </c>
    </row>
    <row r="119" spans="2:16" x14ac:dyDescent="0.25">
      <c r="B119" s="1860"/>
      <c r="C119" s="495" t="s">
        <v>47</v>
      </c>
      <c r="D119" s="486" t="s">
        <v>23</v>
      </c>
      <c r="E119" s="474">
        <v>87412436.559999958</v>
      </c>
      <c r="F119" s="475">
        <v>84805820.399999961</v>
      </c>
      <c r="G119" s="475">
        <v>82074218.8800001</v>
      </c>
      <c r="H119" s="475">
        <v>85041895.48999998</v>
      </c>
      <c r="I119" s="475">
        <v>85275307.539999902</v>
      </c>
      <c r="J119" s="475">
        <v>86515596.60999994</v>
      </c>
      <c r="K119" s="475">
        <v>86467733.589999899</v>
      </c>
      <c r="L119" s="475">
        <v>90352574.5200001</v>
      </c>
      <c r="M119" s="475">
        <v>90853518.370000213</v>
      </c>
      <c r="N119" s="475">
        <v>91392056.469999805</v>
      </c>
      <c r="O119" s="475">
        <v>82838454.190000117</v>
      </c>
      <c r="P119" s="1786">
        <v>91855323.920000196</v>
      </c>
    </row>
    <row r="120" spans="2:16" x14ac:dyDescent="0.25">
      <c r="B120" s="1860"/>
      <c r="C120" s="495" t="s">
        <v>48</v>
      </c>
      <c r="D120" s="486" t="s">
        <v>23</v>
      </c>
      <c r="E120" s="474">
        <v>5648595.0900000008</v>
      </c>
      <c r="F120" s="475">
        <v>5496906.2999999989</v>
      </c>
      <c r="G120" s="475">
        <v>5736432.1700000037</v>
      </c>
      <c r="H120" s="475">
        <v>5515289.6800000025</v>
      </c>
      <c r="I120" s="475">
        <v>5515289.6800000025</v>
      </c>
      <c r="J120" s="475">
        <v>5400540.3100000005</v>
      </c>
      <c r="K120" s="475">
        <v>5297439.990000003</v>
      </c>
      <c r="L120" s="475">
        <v>5392898.1799999978</v>
      </c>
      <c r="M120" s="475">
        <v>5158713.4399999967</v>
      </c>
      <c r="N120" s="475">
        <v>4957319.7999999989</v>
      </c>
      <c r="O120" s="475">
        <v>4848434.9700000016</v>
      </c>
      <c r="P120" s="1786">
        <v>4786001.0100000016</v>
      </c>
    </row>
    <row r="121" spans="2:16" x14ac:dyDescent="0.25">
      <c r="B121" s="1860"/>
      <c r="C121" s="495" t="s">
        <v>49</v>
      </c>
      <c r="D121" s="486" t="s">
        <v>23</v>
      </c>
      <c r="E121" s="474">
        <v>8596082.5500000045</v>
      </c>
      <c r="F121" s="475">
        <v>8342099.7600000026</v>
      </c>
      <c r="G121" s="475">
        <v>8337982.179999996</v>
      </c>
      <c r="H121" s="475">
        <v>8125081.1800000062</v>
      </c>
      <c r="I121" s="475">
        <v>8163024.8499999922</v>
      </c>
      <c r="J121" s="475">
        <v>7986384.299999984</v>
      </c>
      <c r="K121" s="475">
        <v>7913039.2700000014</v>
      </c>
      <c r="L121" s="475">
        <v>8020409.5699999938</v>
      </c>
      <c r="M121" s="475">
        <v>7787927.7600000026</v>
      </c>
      <c r="N121" s="475">
        <v>7798804.5899999989</v>
      </c>
      <c r="O121" s="475">
        <v>7627376.5700000059</v>
      </c>
      <c r="P121" s="1786">
        <v>7821392.1999999955</v>
      </c>
    </row>
    <row r="122" spans="2:16" x14ac:dyDescent="0.25">
      <c r="B122" s="1860"/>
      <c r="C122" s="495" t="s">
        <v>50</v>
      </c>
      <c r="D122" s="486" t="s">
        <v>23</v>
      </c>
      <c r="E122" s="474">
        <v>365160000.64000106</v>
      </c>
      <c r="F122" s="475">
        <v>355996680.22999984</v>
      </c>
      <c r="G122" s="475">
        <v>353601975.2500006</v>
      </c>
      <c r="H122" s="475">
        <v>355643073.38000029</v>
      </c>
      <c r="I122" s="475">
        <v>366121393.60000163</v>
      </c>
      <c r="J122" s="475">
        <v>370542161.08000153</v>
      </c>
      <c r="K122" s="475">
        <v>375228342.18999869</v>
      </c>
      <c r="L122" s="475">
        <v>383173348.11999965</v>
      </c>
      <c r="M122" s="475">
        <v>391959857.47999978</v>
      </c>
      <c r="N122" s="475">
        <v>397603652.26000088</v>
      </c>
      <c r="O122" s="475">
        <v>408685850.55999917</v>
      </c>
      <c r="P122" s="1786">
        <v>422613967.76000202</v>
      </c>
    </row>
    <row r="123" spans="2:16" x14ac:dyDescent="0.25">
      <c r="B123" s="1860"/>
      <c r="C123" s="495" t="s">
        <v>51</v>
      </c>
      <c r="D123" s="486" t="s">
        <v>23</v>
      </c>
      <c r="E123" s="474">
        <v>186276494.82999954</v>
      </c>
      <c r="F123" s="475">
        <v>173958362.60000053</v>
      </c>
      <c r="G123" s="475">
        <v>173360982.11000046</v>
      </c>
      <c r="H123" s="475">
        <v>170107979.77000001</v>
      </c>
      <c r="I123" s="475">
        <v>172391242.76000017</v>
      </c>
      <c r="J123" s="475">
        <v>178632586.83999974</v>
      </c>
      <c r="K123" s="475">
        <v>181540692.72999948</v>
      </c>
      <c r="L123" s="475">
        <v>195975564.6300002</v>
      </c>
      <c r="M123" s="475">
        <v>193782910.06999972</v>
      </c>
      <c r="N123" s="475">
        <v>193319297.31000057</v>
      </c>
      <c r="O123" s="475">
        <v>202338392.46999946</v>
      </c>
      <c r="P123" s="1786">
        <v>213139959.45000044</v>
      </c>
    </row>
    <row r="124" spans="2:16" x14ac:dyDescent="0.25">
      <c r="B124" s="1860"/>
      <c r="C124" s="495" t="s">
        <v>52</v>
      </c>
      <c r="D124" s="486" t="s">
        <v>23</v>
      </c>
      <c r="E124" s="474">
        <v>58368457.099999994</v>
      </c>
      <c r="F124" s="475">
        <v>57718865.810000055</v>
      </c>
      <c r="G124" s="475">
        <v>58085860.429999977</v>
      </c>
      <c r="H124" s="475">
        <v>58667809.059999943</v>
      </c>
      <c r="I124" s="475">
        <v>59501597.890000045</v>
      </c>
      <c r="J124" s="475">
        <v>61331504.179999955</v>
      </c>
      <c r="K124" s="475">
        <v>62955048.930000089</v>
      </c>
      <c r="L124" s="475">
        <v>66757416.24999994</v>
      </c>
      <c r="M124" s="475">
        <v>69556436.860000104</v>
      </c>
      <c r="N124" s="475">
        <v>72123189.239999965</v>
      </c>
      <c r="O124" s="475">
        <v>74705831.260000139</v>
      </c>
      <c r="P124" s="1786">
        <v>77117859.049999878</v>
      </c>
    </row>
    <row r="125" spans="2:16" x14ac:dyDescent="0.25">
      <c r="B125" s="1860"/>
      <c r="C125" s="495" t="s">
        <v>53</v>
      </c>
      <c r="D125" s="486" t="s">
        <v>23</v>
      </c>
      <c r="E125" s="474">
        <v>158338808.62999976</v>
      </c>
      <c r="F125" s="475">
        <v>157065975.45000005</v>
      </c>
      <c r="G125" s="475">
        <v>155652705.12999994</v>
      </c>
      <c r="H125" s="475">
        <v>153598639</v>
      </c>
      <c r="I125" s="475">
        <v>156974478.64000002</v>
      </c>
      <c r="J125" s="475">
        <v>159515891.90999988</v>
      </c>
      <c r="K125" s="475">
        <v>165657630.77999997</v>
      </c>
      <c r="L125" s="475">
        <v>168529975.09</v>
      </c>
      <c r="M125" s="475">
        <v>170978614.65999991</v>
      </c>
      <c r="N125" s="475">
        <v>174759713.41999993</v>
      </c>
      <c r="O125" s="475">
        <v>180983105.07000008</v>
      </c>
      <c r="P125" s="1786">
        <v>188336616.75999975</v>
      </c>
    </row>
    <row r="126" spans="2:16" x14ac:dyDescent="0.25">
      <c r="B126" s="1860"/>
      <c r="C126" s="495" t="s">
        <v>54</v>
      </c>
      <c r="D126" s="486" t="s">
        <v>23</v>
      </c>
      <c r="E126" s="474">
        <v>1081917.7500000002</v>
      </c>
      <c r="F126" s="475">
        <v>1107208.7800000003</v>
      </c>
      <c r="G126" s="475">
        <v>1107031.6499999999</v>
      </c>
      <c r="H126" s="475">
        <v>1123661.8200000003</v>
      </c>
      <c r="I126" s="475">
        <v>1148893.04</v>
      </c>
      <c r="J126" s="475">
        <v>1142815.28</v>
      </c>
      <c r="K126" s="475">
        <v>1083369.2700000003</v>
      </c>
      <c r="L126" s="475">
        <v>1106366.3799999999</v>
      </c>
      <c r="M126" s="475">
        <v>1134814</v>
      </c>
      <c r="N126" s="475">
        <v>1112801.8400000001</v>
      </c>
      <c r="O126" s="475">
        <v>1098790.42</v>
      </c>
      <c r="P126" s="1786">
        <v>1088849.5599999996</v>
      </c>
    </row>
    <row r="127" spans="2:16" x14ac:dyDescent="0.25">
      <c r="B127" s="1860"/>
      <c r="C127" s="495" t="s">
        <v>55</v>
      </c>
      <c r="D127" s="486" t="s">
        <v>23</v>
      </c>
      <c r="E127" s="474">
        <v>337581.77999999997</v>
      </c>
      <c r="F127" s="475">
        <v>356840.37000000005</v>
      </c>
      <c r="G127" s="475">
        <v>348828.77</v>
      </c>
      <c r="H127" s="475">
        <v>342924.03999999992</v>
      </c>
      <c r="I127" s="475">
        <v>333834.23</v>
      </c>
      <c r="J127" s="475">
        <v>312865.17999999993</v>
      </c>
      <c r="K127" s="475">
        <v>286528.68000000005</v>
      </c>
      <c r="L127" s="475">
        <v>345585.03</v>
      </c>
      <c r="M127" s="475">
        <v>326075.62000000005</v>
      </c>
      <c r="N127" s="475">
        <v>355737.28</v>
      </c>
      <c r="O127" s="475">
        <v>375116.60000000003</v>
      </c>
      <c r="P127" s="1786">
        <v>383628.67999999993</v>
      </c>
    </row>
    <row r="128" spans="2:16" x14ac:dyDescent="0.25">
      <c r="B128" s="1860"/>
      <c r="C128" s="495" t="s">
        <v>56</v>
      </c>
      <c r="D128" s="486" t="s">
        <v>23</v>
      </c>
      <c r="E128" s="474">
        <v>3086350.1199999992</v>
      </c>
      <c r="F128" s="475">
        <v>2896223.6500000004</v>
      </c>
      <c r="G128" s="475">
        <v>2837707.8900000006</v>
      </c>
      <c r="H128" s="475">
        <v>2772666.7899999996</v>
      </c>
      <c r="I128" s="475">
        <v>2698468.7400000007</v>
      </c>
      <c r="J128" s="475">
        <v>2725794.2499999972</v>
      </c>
      <c r="K128" s="475">
        <v>2588983.4500000007</v>
      </c>
      <c r="L128" s="475">
        <v>2538668.9300000002</v>
      </c>
      <c r="M128" s="475">
        <v>2491296.8800000013</v>
      </c>
      <c r="N128" s="475">
        <v>2403364.0700000012</v>
      </c>
      <c r="O128" s="475">
        <v>2392115.4099999997</v>
      </c>
      <c r="P128" s="1786">
        <v>2369243.2299999981</v>
      </c>
    </row>
    <row r="129" spans="2:16" x14ac:dyDescent="0.25">
      <c r="B129" s="1860"/>
      <c r="C129" s="495" t="s">
        <v>57</v>
      </c>
      <c r="D129" s="486" t="s">
        <v>23</v>
      </c>
      <c r="E129" s="474">
        <v>0</v>
      </c>
      <c r="F129" s="475">
        <v>0</v>
      </c>
      <c r="G129" s="475">
        <v>0</v>
      </c>
      <c r="H129" s="475">
        <v>0</v>
      </c>
      <c r="I129" s="475">
        <v>0</v>
      </c>
      <c r="J129" s="475">
        <v>0</v>
      </c>
      <c r="K129" s="475">
        <v>0</v>
      </c>
      <c r="L129" s="475">
        <v>0</v>
      </c>
      <c r="M129" s="475">
        <v>0</v>
      </c>
      <c r="N129" s="475">
        <v>0</v>
      </c>
      <c r="O129" s="475">
        <v>0</v>
      </c>
      <c r="P129" s="1786">
        <v>0</v>
      </c>
    </row>
    <row r="130" spans="2:16" x14ac:dyDescent="0.25">
      <c r="B130" s="1860"/>
      <c r="C130" s="495" t="s">
        <v>58</v>
      </c>
      <c r="D130" s="486" t="s">
        <v>23</v>
      </c>
      <c r="E130" s="474">
        <v>635179215.49000013</v>
      </c>
      <c r="F130" s="475">
        <v>610584096.52999842</v>
      </c>
      <c r="G130" s="475">
        <v>608813191.62999761</v>
      </c>
      <c r="H130" s="475">
        <v>607434721.06000102</v>
      </c>
      <c r="I130" s="475">
        <v>605657700.17000008</v>
      </c>
      <c r="J130" s="475">
        <v>596956912.79000175</v>
      </c>
      <c r="K130" s="475">
        <v>586555802.63000441</v>
      </c>
      <c r="L130" s="475">
        <v>586567008.39000213</v>
      </c>
      <c r="M130" s="475">
        <v>648570918.62000012</v>
      </c>
      <c r="N130" s="475">
        <v>705506111.86999822</v>
      </c>
      <c r="O130" s="475">
        <v>725632635.00000131</v>
      </c>
      <c r="P130" s="1786">
        <v>744486276.69999743</v>
      </c>
    </row>
    <row r="131" spans="2:16" x14ac:dyDescent="0.25">
      <c r="B131" s="1860"/>
      <c r="C131" s="495" t="s">
        <v>59</v>
      </c>
      <c r="D131" s="486" t="s">
        <v>23</v>
      </c>
      <c r="E131" s="474">
        <v>1302040.55</v>
      </c>
      <c r="F131" s="475">
        <v>1112083.57</v>
      </c>
      <c r="G131" s="475">
        <v>984877.6100000001</v>
      </c>
      <c r="H131" s="475">
        <v>877601.15999999992</v>
      </c>
      <c r="I131" s="475">
        <v>759570.4</v>
      </c>
      <c r="J131" s="475">
        <v>645920.03999999992</v>
      </c>
      <c r="K131" s="475">
        <v>592384.02999999991</v>
      </c>
      <c r="L131" s="475">
        <v>471806.83</v>
      </c>
      <c r="M131" s="475">
        <v>390904.25000000006</v>
      </c>
      <c r="N131" s="475">
        <v>296041.84999999998</v>
      </c>
      <c r="O131" s="475">
        <v>275275.21000000002</v>
      </c>
      <c r="P131" s="1786">
        <v>230873.24</v>
      </c>
    </row>
    <row r="132" spans="2:16" x14ac:dyDescent="0.25">
      <c r="B132" s="1860"/>
      <c r="C132" s="495" t="s">
        <v>60</v>
      </c>
      <c r="D132" s="486" t="s">
        <v>23</v>
      </c>
      <c r="E132" s="480"/>
      <c r="F132" s="481"/>
      <c r="G132" s="481"/>
      <c r="H132" s="481"/>
      <c r="I132" s="481"/>
      <c r="J132" s="481"/>
      <c r="K132" s="481"/>
      <c r="L132" s="481"/>
      <c r="M132" s="481"/>
      <c r="N132" s="481"/>
      <c r="O132" s="481"/>
      <c r="P132" s="476"/>
    </row>
    <row r="133" spans="2:16" ht="15.75" thickBot="1" x14ac:dyDescent="0.3">
      <c r="B133" s="1861"/>
      <c r="C133" s="496" t="s">
        <v>361</v>
      </c>
      <c r="D133" s="487" t="s">
        <v>23</v>
      </c>
      <c r="E133" s="477">
        <v>50067467.820000023</v>
      </c>
      <c r="F133" s="478">
        <v>48385090.300000042</v>
      </c>
      <c r="G133" s="478">
        <v>49242527.619999975</v>
      </c>
      <c r="H133" s="478">
        <v>49372518.800000019</v>
      </c>
      <c r="I133" s="478">
        <v>50648279.650000066</v>
      </c>
      <c r="J133" s="478">
        <v>51478682.839999922</v>
      </c>
      <c r="K133" s="478">
        <v>51010906.490000039</v>
      </c>
      <c r="L133" s="478">
        <v>51010906.490000039</v>
      </c>
      <c r="M133" s="478">
        <v>54794442.760000043</v>
      </c>
      <c r="N133" s="482"/>
      <c r="O133" s="482"/>
      <c r="P133" s="479"/>
    </row>
    <row r="134" spans="2:16" ht="15.75" thickTop="1" x14ac:dyDescent="0.25">
      <c r="E134" s="381">
        <f>SUM(E113:E133)</f>
        <v>1897790507.6400003</v>
      </c>
      <c r="F134" s="381">
        <f t="shared" ref="F134:P134" si="5">SUM(F113:F133)</f>
        <v>1836703541.809999</v>
      </c>
      <c r="G134" s="381">
        <f t="shared" si="5"/>
        <v>1827717484.4399979</v>
      </c>
      <c r="H134" s="381">
        <f t="shared" si="5"/>
        <v>1821638255.3000011</v>
      </c>
      <c r="I134" s="381">
        <f t="shared" si="5"/>
        <v>1839707340.640002</v>
      </c>
      <c r="J134" s="381">
        <f t="shared" si="5"/>
        <v>1842231391.9000027</v>
      </c>
      <c r="K134" s="381">
        <f t="shared" si="5"/>
        <v>1841575340.9700022</v>
      </c>
      <c r="L134" s="381">
        <f t="shared" si="5"/>
        <v>1875342955.1700017</v>
      </c>
      <c r="M134" s="381">
        <f t="shared" si="5"/>
        <v>1953425813.2799995</v>
      </c>
      <c r="N134" s="381">
        <f t="shared" si="5"/>
        <v>1959666955.9599988</v>
      </c>
      <c r="O134" s="381">
        <f t="shared" si="5"/>
        <v>1998368359.7300005</v>
      </c>
      <c r="P134" s="381">
        <f t="shared" si="5"/>
        <v>2063487488.7199991</v>
      </c>
    </row>
    <row r="136" spans="2:16" x14ac:dyDescent="0.25">
      <c r="E136" s="365" t="b">
        <f>+INT(E134)=INT('Tarjeta de crédito año2016'!C236)</f>
        <v>1</v>
      </c>
      <c r="F136" s="365" t="b">
        <f>+INT(F134)=INT('Tarjeta de crédito año2016'!D236)</f>
        <v>1</v>
      </c>
      <c r="G136" s="365" t="b">
        <f>+INT(G134)=INT('Tarjeta de crédito año2016'!E236)</f>
        <v>1</v>
      </c>
      <c r="H136" s="365" t="b">
        <f>+INT(H134)=INT('Tarjeta de crédito año2016'!F236)</f>
        <v>1</v>
      </c>
      <c r="I136" s="365" t="b">
        <f>+INT(I134)=INT('Tarjeta de crédito año2016'!G236)</f>
        <v>1</v>
      </c>
      <c r="J136" s="365" t="b">
        <f>+INT(J134)=INT('Tarjeta de crédito año2016'!H236)</f>
        <v>1</v>
      </c>
      <c r="K136" s="365" t="b">
        <f>+INT(K134)=INT('Tarjeta de crédito año2016'!I236)</f>
        <v>1</v>
      </c>
      <c r="L136" s="365" t="b">
        <f>+INT(L134)=INT('Tarjeta de crédito año2016'!J236)</f>
        <v>1</v>
      </c>
      <c r="M136" s="365" t="b">
        <f>+INT(M134)=INT('Tarjeta de crédito año2016'!K236)</f>
        <v>1</v>
      </c>
      <c r="N136" s="365" t="b">
        <f>+INT(N134)=INT('Tarjeta de crédito año2016'!L236)</f>
        <v>1</v>
      </c>
      <c r="O136" s="365" t="b">
        <f>+INT(O134)=INT('Tarjeta de crédito año2016'!M236)</f>
        <v>1</v>
      </c>
      <c r="P136" s="365" t="b">
        <f>+INT(P134)=INT('Tarjeta de crédito año2016'!N236)</f>
        <v>1</v>
      </c>
    </row>
    <row r="138" spans="2:16" ht="24" thickBot="1" x14ac:dyDescent="0.4">
      <c r="B138" s="14" t="s">
        <v>165</v>
      </c>
    </row>
    <row r="139" spans="2:16" ht="15.75" thickTop="1" x14ac:dyDescent="0.25">
      <c r="B139" s="523" t="s">
        <v>5</v>
      </c>
      <c r="C139" s="524"/>
      <c r="D139" s="525"/>
      <c r="E139" s="514" t="s">
        <v>6</v>
      </c>
      <c r="F139" s="515"/>
      <c r="G139" s="515"/>
      <c r="H139" s="515"/>
      <c r="I139" s="515"/>
      <c r="J139" s="515"/>
      <c r="K139" s="515"/>
      <c r="L139" s="515"/>
      <c r="M139" s="515"/>
      <c r="N139" s="515"/>
      <c r="O139" s="515"/>
      <c r="P139" s="516"/>
    </row>
    <row r="140" spans="2:16" x14ac:dyDescent="0.25">
      <c r="B140" s="526"/>
      <c r="C140" s="527"/>
      <c r="D140" s="528"/>
      <c r="E140" s="517" t="s">
        <v>7</v>
      </c>
      <c r="F140" s="518" t="s">
        <v>8</v>
      </c>
      <c r="G140" s="518" t="s">
        <v>9</v>
      </c>
      <c r="H140" s="518" t="s">
        <v>10</v>
      </c>
      <c r="I140" s="518" t="s">
        <v>11</v>
      </c>
      <c r="J140" s="518" t="s">
        <v>12</v>
      </c>
      <c r="K140" s="518" t="s">
        <v>13</v>
      </c>
      <c r="L140" s="518" t="s">
        <v>14</v>
      </c>
      <c r="M140" s="518" t="s">
        <v>15</v>
      </c>
      <c r="N140" s="518" t="s">
        <v>16</v>
      </c>
      <c r="O140" s="518" t="s">
        <v>17</v>
      </c>
      <c r="P140" s="519" t="s">
        <v>18</v>
      </c>
    </row>
    <row r="141" spans="2:16" ht="15.75" thickBot="1" x14ac:dyDescent="0.3">
      <c r="B141" s="529"/>
      <c r="C141" s="530"/>
      <c r="D141" s="531"/>
      <c r="E141" s="520" t="s">
        <v>19</v>
      </c>
      <c r="F141" s="521" t="s">
        <v>19</v>
      </c>
      <c r="G141" s="521" t="s">
        <v>19</v>
      </c>
      <c r="H141" s="521" t="s">
        <v>19</v>
      </c>
      <c r="I141" s="521" t="s">
        <v>19</v>
      </c>
      <c r="J141" s="521" t="s">
        <v>19</v>
      </c>
      <c r="K141" s="521" t="s">
        <v>19</v>
      </c>
      <c r="L141" s="521" t="s">
        <v>19</v>
      </c>
      <c r="M141" s="521" t="s">
        <v>19</v>
      </c>
      <c r="N141" s="521" t="s">
        <v>19</v>
      </c>
      <c r="O141" s="521" t="s">
        <v>19</v>
      </c>
      <c r="P141" s="522" t="s">
        <v>19</v>
      </c>
    </row>
    <row r="142" spans="2:16" ht="15.75" customHeight="1" thickTop="1" x14ac:dyDescent="0.25">
      <c r="B142" s="508" t="s">
        <v>40</v>
      </c>
      <c r="C142" s="532" t="s">
        <v>41</v>
      </c>
      <c r="D142" s="509" t="s">
        <v>24</v>
      </c>
      <c r="E142" s="506">
        <v>2359718.08</v>
      </c>
      <c r="F142" s="507">
        <v>2370713.4799999995</v>
      </c>
      <c r="G142" s="507">
        <v>2466065.3399999989</v>
      </c>
      <c r="H142" s="507">
        <v>2358022.419999999</v>
      </c>
      <c r="I142" s="507">
        <v>2408517.9699999983</v>
      </c>
      <c r="J142" s="507">
        <v>2424386.9600000009</v>
      </c>
      <c r="K142" s="507">
        <v>2365588.2399999998</v>
      </c>
      <c r="L142" s="507">
        <v>2379457.04</v>
      </c>
      <c r="M142" s="507">
        <v>2365998.3299999991</v>
      </c>
      <c r="N142" s="507">
        <v>2341866.2599999998</v>
      </c>
      <c r="O142" s="507">
        <v>4718310.0600000024</v>
      </c>
      <c r="P142" s="1789">
        <v>2285606.8799999994</v>
      </c>
    </row>
    <row r="143" spans="2:16" x14ac:dyDescent="0.25">
      <c r="B143" s="510"/>
      <c r="C143" s="533" t="s">
        <v>42</v>
      </c>
      <c r="D143" s="511" t="s">
        <v>24</v>
      </c>
      <c r="E143" s="497">
        <v>219029066.23999923</v>
      </c>
      <c r="F143" s="498">
        <v>219471679.49000075</v>
      </c>
      <c r="G143" s="498">
        <v>217283598.52999994</v>
      </c>
      <c r="H143" s="498">
        <v>214863413.15999916</v>
      </c>
      <c r="I143" s="498">
        <v>215853109.22999978</v>
      </c>
      <c r="J143" s="498">
        <v>212672984.71000049</v>
      </c>
      <c r="K143" s="498">
        <v>212458794.87000027</v>
      </c>
      <c r="L143" s="498">
        <v>210506116.6999999</v>
      </c>
      <c r="M143" s="498">
        <v>210247901.76000014</v>
      </c>
      <c r="N143" s="498">
        <v>210486362.25999966</v>
      </c>
      <c r="O143" s="498">
        <v>210120923.49999985</v>
      </c>
      <c r="P143" s="1786">
        <v>208735138.83999997</v>
      </c>
    </row>
    <row r="144" spans="2:16" x14ac:dyDescent="0.25">
      <c r="B144" s="510"/>
      <c r="C144" s="533" t="s">
        <v>43</v>
      </c>
      <c r="D144" s="511" t="s">
        <v>24</v>
      </c>
      <c r="E144" s="497">
        <v>505359948.23999959</v>
      </c>
      <c r="F144" s="498">
        <v>503805071.69000018</v>
      </c>
      <c r="G144" s="498">
        <v>497483110.46999937</v>
      </c>
      <c r="H144" s="498">
        <v>500536846.23000038</v>
      </c>
      <c r="I144" s="498">
        <v>502514841.65999973</v>
      </c>
      <c r="J144" s="498">
        <v>500613949.02999926</v>
      </c>
      <c r="K144" s="498">
        <v>495504708.59000075</v>
      </c>
      <c r="L144" s="498">
        <v>498560314.59000039</v>
      </c>
      <c r="M144" s="498">
        <v>498884179.63000029</v>
      </c>
      <c r="N144" s="498">
        <v>487381655.65999913</v>
      </c>
      <c r="O144" s="498">
        <v>492322628.73999858</v>
      </c>
      <c r="P144" s="1786">
        <v>487605802.98999929</v>
      </c>
    </row>
    <row r="145" spans="2:16" x14ac:dyDescent="0.25">
      <c r="B145" s="510"/>
      <c r="C145" s="533" t="s">
        <v>44</v>
      </c>
      <c r="D145" s="511" t="s">
        <v>24</v>
      </c>
      <c r="E145" s="497">
        <v>195635141.30000013</v>
      </c>
      <c r="F145" s="498">
        <v>194242148.98999929</v>
      </c>
      <c r="G145" s="498">
        <v>191925700.75999981</v>
      </c>
      <c r="H145" s="498">
        <v>195275290.69000027</v>
      </c>
      <c r="I145" s="498">
        <v>197506541.84000021</v>
      </c>
      <c r="J145" s="498">
        <v>193251386.75000012</v>
      </c>
      <c r="K145" s="498">
        <v>193750917.98000005</v>
      </c>
      <c r="L145" s="498">
        <v>198495608.29999974</v>
      </c>
      <c r="M145" s="498">
        <v>201129998.07999983</v>
      </c>
      <c r="N145" s="498">
        <v>204195802.09999996</v>
      </c>
      <c r="O145" s="498">
        <v>208243852.35000023</v>
      </c>
      <c r="P145" s="1786">
        <v>209264694.45000002</v>
      </c>
    </row>
    <row r="146" spans="2:16" x14ac:dyDescent="0.25">
      <c r="B146" s="510"/>
      <c r="C146" s="533" t="s">
        <v>45</v>
      </c>
      <c r="D146" s="511" t="s">
        <v>24</v>
      </c>
      <c r="E146" s="497">
        <v>4686051.709999999</v>
      </c>
      <c r="F146" s="498">
        <v>4555971.4000000022</v>
      </c>
      <c r="G146" s="498">
        <v>4523707.58</v>
      </c>
      <c r="H146" s="498">
        <v>4602417.8999999985</v>
      </c>
      <c r="I146" s="498">
        <v>4780255.4300000006</v>
      </c>
      <c r="J146" s="498">
        <v>4893878.4400000004</v>
      </c>
      <c r="K146" s="498">
        <v>4770715.8900000006</v>
      </c>
      <c r="L146" s="498">
        <v>4568626.63</v>
      </c>
      <c r="M146" s="498">
        <v>4351055.57</v>
      </c>
      <c r="N146" s="498">
        <v>4301014.9800000014</v>
      </c>
      <c r="O146" s="498">
        <v>4184007.5599999991</v>
      </c>
      <c r="P146" s="1786">
        <v>3428253.4699999993</v>
      </c>
    </row>
    <row r="147" spans="2:16" x14ac:dyDescent="0.25">
      <c r="B147" s="510"/>
      <c r="C147" s="533" t="s">
        <v>46</v>
      </c>
      <c r="D147" s="511" t="s">
        <v>24</v>
      </c>
      <c r="E147" s="497">
        <v>34290163.210000046</v>
      </c>
      <c r="F147" s="498">
        <v>33333614.459999982</v>
      </c>
      <c r="G147" s="498">
        <v>34744623.399999976</v>
      </c>
      <c r="H147" s="498">
        <v>34266623.090000018</v>
      </c>
      <c r="I147" s="498">
        <v>34178793.389999963</v>
      </c>
      <c r="J147" s="498">
        <v>34651329.609999985</v>
      </c>
      <c r="K147" s="498">
        <v>35020282.149999991</v>
      </c>
      <c r="L147" s="498">
        <v>34890087.170000017</v>
      </c>
      <c r="M147" s="498">
        <v>34490199.829999998</v>
      </c>
      <c r="N147" s="498">
        <v>34645326.25000003</v>
      </c>
      <c r="O147" s="498">
        <v>35988477.290000029</v>
      </c>
      <c r="P147" s="1786">
        <v>37730889.669999965</v>
      </c>
    </row>
    <row r="148" spans="2:16" x14ac:dyDescent="0.25">
      <c r="B148" s="510"/>
      <c r="C148" s="533" t="s">
        <v>47</v>
      </c>
      <c r="D148" s="511" t="s">
        <v>24</v>
      </c>
      <c r="E148" s="497">
        <v>193455137.50999993</v>
      </c>
      <c r="F148" s="498">
        <v>190721053.03999993</v>
      </c>
      <c r="G148" s="498">
        <v>186350284.07999986</v>
      </c>
      <c r="H148" s="498">
        <v>186850246.23000059</v>
      </c>
      <c r="I148" s="498">
        <v>187178882.77999961</v>
      </c>
      <c r="J148" s="498">
        <v>186176253.95000026</v>
      </c>
      <c r="K148" s="498">
        <v>187647177.02999961</v>
      </c>
      <c r="L148" s="498">
        <v>194372341.09999996</v>
      </c>
      <c r="M148" s="498">
        <v>193083609.04999992</v>
      </c>
      <c r="N148" s="498">
        <v>194709567.20000046</v>
      </c>
      <c r="O148" s="498">
        <v>181382813.12999964</v>
      </c>
      <c r="P148" s="1786">
        <v>195781967.22</v>
      </c>
    </row>
    <row r="149" spans="2:16" x14ac:dyDescent="0.25">
      <c r="B149" s="510"/>
      <c r="C149" s="533" t="s">
        <v>48</v>
      </c>
      <c r="D149" s="511" t="s">
        <v>24</v>
      </c>
      <c r="E149" s="497">
        <v>10162783.629999995</v>
      </c>
      <c r="F149" s="498">
        <v>10327296.189999998</v>
      </c>
      <c r="G149" s="498">
        <v>10534415.590000004</v>
      </c>
      <c r="H149" s="498">
        <v>10223388.970000001</v>
      </c>
      <c r="I149" s="498">
        <v>10223388.970000001</v>
      </c>
      <c r="J149" s="498">
        <v>9797345.8599999994</v>
      </c>
      <c r="K149" s="498">
        <v>9658303.7599999998</v>
      </c>
      <c r="L149" s="498">
        <v>9907450.1099999975</v>
      </c>
      <c r="M149" s="498">
        <v>9634950.9199999981</v>
      </c>
      <c r="N149" s="498">
        <v>9475464.2299999967</v>
      </c>
      <c r="O149" s="498">
        <v>9468376.4099999983</v>
      </c>
      <c r="P149" s="1786">
        <v>9309514.7100000028</v>
      </c>
    </row>
    <row r="150" spans="2:16" x14ac:dyDescent="0.25">
      <c r="B150" s="510"/>
      <c r="C150" s="533" t="s">
        <v>49</v>
      </c>
      <c r="D150" s="511" t="s">
        <v>24</v>
      </c>
      <c r="E150" s="497">
        <v>28270828.509999994</v>
      </c>
      <c r="F150" s="498">
        <v>28080139.419999998</v>
      </c>
      <c r="G150" s="498">
        <v>28198802.57</v>
      </c>
      <c r="H150" s="498">
        <v>27608396.480000008</v>
      </c>
      <c r="I150" s="498">
        <v>27798365.400000036</v>
      </c>
      <c r="J150" s="498">
        <v>27512203.560000021</v>
      </c>
      <c r="K150" s="498">
        <v>27713018.549999993</v>
      </c>
      <c r="L150" s="498">
        <v>28974194.929999996</v>
      </c>
      <c r="M150" s="498">
        <v>27902435.919999994</v>
      </c>
      <c r="N150" s="498">
        <v>28348932.460000001</v>
      </c>
      <c r="O150" s="498">
        <v>28059820.050000012</v>
      </c>
      <c r="P150" s="1786">
        <v>28956844.610000011</v>
      </c>
    </row>
    <row r="151" spans="2:16" x14ac:dyDescent="0.25">
      <c r="B151" s="510"/>
      <c r="C151" s="533" t="s">
        <v>50</v>
      </c>
      <c r="D151" s="511" t="s">
        <v>24</v>
      </c>
      <c r="E151" s="497">
        <v>1032064014.6600012</v>
      </c>
      <c r="F151" s="498">
        <v>1016686599.0199972</v>
      </c>
      <c r="G151" s="498">
        <v>1010600187.5599999</v>
      </c>
      <c r="H151" s="498">
        <v>1010359365.7600017</v>
      </c>
      <c r="I151" s="498">
        <v>1019308357.8099974</v>
      </c>
      <c r="J151" s="498">
        <v>1023399177.7600007</v>
      </c>
      <c r="K151" s="498">
        <v>1030059215.2700002</v>
      </c>
      <c r="L151" s="498">
        <v>1050380441.9999996</v>
      </c>
      <c r="M151" s="498">
        <v>1063494707.3499938</v>
      </c>
      <c r="N151" s="498">
        <v>1078657296.7700005</v>
      </c>
      <c r="O151" s="498">
        <v>1109925665.0399976</v>
      </c>
      <c r="P151" s="1786">
        <v>1110440059.04</v>
      </c>
    </row>
    <row r="152" spans="2:16" x14ac:dyDescent="0.25">
      <c r="B152" s="510"/>
      <c r="C152" s="533" t="s">
        <v>51</v>
      </c>
      <c r="D152" s="511" t="s">
        <v>24</v>
      </c>
      <c r="E152" s="497">
        <v>594013107.65999901</v>
      </c>
      <c r="F152" s="498">
        <v>587664639.01999986</v>
      </c>
      <c r="G152" s="498">
        <v>588712741.19999933</v>
      </c>
      <c r="H152" s="498">
        <v>577275886.2499969</v>
      </c>
      <c r="I152" s="498">
        <v>581964894.09999835</v>
      </c>
      <c r="J152" s="498">
        <v>577359357.0400002</v>
      </c>
      <c r="K152" s="498">
        <v>580114668.45999932</v>
      </c>
      <c r="L152" s="498">
        <v>593946257.07999992</v>
      </c>
      <c r="M152" s="498">
        <v>587302021.76999974</v>
      </c>
      <c r="N152" s="498">
        <v>585909572.4600004</v>
      </c>
      <c r="O152" s="498">
        <v>597271547.44000125</v>
      </c>
      <c r="P152" s="1786">
        <v>596411680.89999795</v>
      </c>
    </row>
    <row r="153" spans="2:16" x14ac:dyDescent="0.25">
      <c r="B153" s="510"/>
      <c r="C153" s="533" t="s">
        <v>52</v>
      </c>
      <c r="D153" s="511" t="s">
        <v>24</v>
      </c>
      <c r="E153" s="497">
        <v>179297050.81000015</v>
      </c>
      <c r="F153" s="498">
        <v>178702831.75000006</v>
      </c>
      <c r="G153" s="498">
        <v>179300257.76000005</v>
      </c>
      <c r="H153" s="498">
        <v>178675397.87</v>
      </c>
      <c r="I153" s="498">
        <v>181453412.28000006</v>
      </c>
      <c r="J153" s="498">
        <v>184999849.04000002</v>
      </c>
      <c r="K153" s="498">
        <v>188083835.98999983</v>
      </c>
      <c r="L153" s="498">
        <v>196543766.90000039</v>
      </c>
      <c r="M153" s="498">
        <v>199848604.76000023</v>
      </c>
      <c r="N153" s="498">
        <v>204354432.56999975</v>
      </c>
      <c r="O153" s="498">
        <v>213214896.60999969</v>
      </c>
      <c r="P153" s="1786">
        <v>214474601.52999988</v>
      </c>
    </row>
    <row r="154" spans="2:16" x14ac:dyDescent="0.25">
      <c r="B154" s="510"/>
      <c r="C154" s="533" t="s">
        <v>53</v>
      </c>
      <c r="D154" s="511" t="s">
        <v>24</v>
      </c>
      <c r="E154" s="497">
        <v>184324273.80999982</v>
      </c>
      <c r="F154" s="498">
        <v>182774129.98000026</v>
      </c>
      <c r="G154" s="498">
        <v>180911556.11999997</v>
      </c>
      <c r="H154" s="498">
        <v>175632497.4199999</v>
      </c>
      <c r="I154" s="498">
        <v>179219785.72999993</v>
      </c>
      <c r="J154" s="498">
        <v>181828811.00999999</v>
      </c>
      <c r="K154" s="498">
        <v>187584551.81000012</v>
      </c>
      <c r="L154" s="498">
        <v>189661642.95999992</v>
      </c>
      <c r="M154" s="498">
        <v>191893032.44000009</v>
      </c>
      <c r="N154" s="498">
        <v>194303184.43999991</v>
      </c>
      <c r="O154" s="498">
        <v>202712790.75</v>
      </c>
      <c r="P154" s="1786">
        <v>206219140.30000013</v>
      </c>
    </row>
    <row r="155" spans="2:16" x14ac:dyDescent="0.25">
      <c r="B155" s="510"/>
      <c r="C155" s="533" t="s">
        <v>54</v>
      </c>
      <c r="D155" s="511" t="s">
        <v>24</v>
      </c>
      <c r="E155" s="497">
        <v>2076353.4299999997</v>
      </c>
      <c r="F155" s="498">
        <v>2119569.4899999998</v>
      </c>
      <c r="G155" s="498">
        <v>2134952.6899999995</v>
      </c>
      <c r="H155" s="498">
        <v>2109354.2999999998</v>
      </c>
      <c r="I155" s="498">
        <v>2163641.94</v>
      </c>
      <c r="J155" s="498">
        <v>2136174.2499999991</v>
      </c>
      <c r="K155" s="498">
        <v>2045357.0600000005</v>
      </c>
      <c r="L155" s="498">
        <v>2140789.91</v>
      </c>
      <c r="M155" s="498">
        <v>2146766.09</v>
      </c>
      <c r="N155" s="498">
        <v>2091983.3400000008</v>
      </c>
      <c r="O155" s="498">
        <v>2093924.74</v>
      </c>
      <c r="P155" s="1786">
        <v>2090121.1499999994</v>
      </c>
    </row>
    <row r="156" spans="2:16" x14ac:dyDescent="0.25">
      <c r="B156" s="510"/>
      <c r="C156" s="533" t="s">
        <v>55</v>
      </c>
      <c r="D156" s="511" t="s">
        <v>24</v>
      </c>
      <c r="E156" s="497">
        <v>498488.59000000008</v>
      </c>
      <c r="F156" s="498">
        <v>524564.75</v>
      </c>
      <c r="G156" s="498">
        <v>513780.35000000009</v>
      </c>
      <c r="H156" s="498">
        <v>504473.04000000004</v>
      </c>
      <c r="I156" s="498">
        <v>495872.44999999995</v>
      </c>
      <c r="J156" s="498">
        <v>459496.3600000001</v>
      </c>
      <c r="K156" s="498">
        <v>419060.26</v>
      </c>
      <c r="L156" s="498">
        <v>496756.8899999999</v>
      </c>
      <c r="M156" s="498">
        <v>468612.47000000009</v>
      </c>
      <c r="N156" s="498">
        <v>483094.70999999996</v>
      </c>
      <c r="O156" s="498">
        <v>514569.77</v>
      </c>
      <c r="P156" s="1786">
        <v>532715.72000000009</v>
      </c>
    </row>
    <row r="157" spans="2:16" x14ac:dyDescent="0.25">
      <c r="B157" s="510"/>
      <c r="C157" s="533" t="s">
        <v>56</v>
      </c>
      <c r="D157" s="511" t="s">
        <v>24</v>
      </c>
      <c r="E157" s="497">
        <v>10810730.419999998</v>
      </c>
      <c r="F157" s="498">
        <v>10392144.569999997</v>
      </c>
      <c r="G157" s="498">
        <v>10196977.829999989</v>
      </c>
      <c r="H157" s="498">
        <v>9857264.2599999961</v>
      </c>
      <c r="I157" s="498">
        <v>9637596.1399999969</v>
      </c>
      <c r="J157" s="498">
        <v>9531053.6399999969</v>
      </c>
      <c r="K157" s="498">
        <v>9366244.0299999937</v>
      </c>
      <c r="L157" s="498">
        <v>9171568.1600000001</v>
      </c>
      <c r="M157" s="498">
        <v>9029217.429999996</v>
      </c>
      <c r="N157" s="498">
        <v>8843232.330000015</v>
      </c>
      <c r="O157" s="498">
        <v>8857566.0299999993</v>
      </c>
      <c r="P157" s="1786">
        <v>8783403.7399999965</v>
      </c>
    </row>
    <row r="158" spans="2:16" x14ac:dyDescent="0.25">
      <c r="B158" s="510"/>
      <c r="C158" s="533" t="s">
        <v>57</v>
      </c>
      <c r="D158" s="511" t="s">
        <v>24</v>
      </c>
      <c r="E158" s="497">
        <v>9194.07</v>
      </c>
      <c r="F158" s="498">
        <v>9820.5499999999993</v>
      </c>
      <c r="G158" s="498">
        <v>11200.73</v>
      </c>
      <c r="H158" s="498">
        <v>10749.77</v>
      </c>
      <c r="I158" s="498">
        <v>11721.480000000001</v>
      </c>
      <c r="J158" s="498">
        <v>10579.08</v>
      </c>
      <c r="K158" s="498">
        <v>9306.9800000000014</v>
      </c>
      <c r="L158" s="498">
        <v>9134.52</v>
      </c>
      <c r="M158" s="498">
        <v>9019.58</v>
      </c>
      <c r="N158" s="498">
        <v>7985.09</v>
      </c>
      <c r="O158" s="498">
        <v>7938.6</v>
      </c>
      <c r="P158" s="1786">
        <v>7938.6</v>
      </c>
    </row>
    <row r="159" spans="2:16" x14ac:dyDescent="0.25">
      <c r="B159" s="510"/>
      <c r="C159" s="533" t="s">
        <v>58</v>
      </c>
      <c r="D159" s="511" t="s">
        <v>24</v>
      </c>
      <c r="E159" s="497">
        <v>966474835.68999946</v>
      </c>
      <c r="F159" s="498">
        <v>937614106.37000537</v>
      </c>
      <c r="G159" s="498">
        <v>928192482.20999765</v>
      </c>
      <c r="H159" s="498">
        <v>922787200.6100049</v>
      </c>
      <c r="I159" s="498">
        <v>924032188.46000016</v>
      </c>
      <c r="J159" s="498">
        <v>911202380.26999915</v>
      </c>
      <c r="K159" s="498">
        <v>900048679.13999724</v>
      </c>
      <c r="L159" s="498">
        <v>900083265.00999582</v>
      </c>
      <c r="M159" s="498">
        <v>963838463.50999463</v>
      </c>
      <c r="N159" s="498">
        <v>1191397838.8400016</v>
      </c>
      <c r="O159" s="498">
        <v>1228223165.6400001</v>
      </c>
      <c r="P159" s="1786">
        <v>1221952926.21</v>
      </c>
    </row>
    <row r="160" spans="2:16" x14ac:dyDescent="0.25">
      <c r="B160" s="510"/>
      <c r="C160" s="533" t="s">
        <v>59</v>
      </c>
      <c r="D160" s="511" t="s">
        <v>24</v>
      </c>
      <c r="E160" s="497">
        <v>1302040.55</v>
      </c>
      <c r="F160" s="498">
        <v>1112083.57</v>
      </c>
      <c r="G160" s="498">
        <v>984877.6100000001</v>
      </c>
      <c r="H160" s="498">
        <v>877601.15999999992</v>
      </c>
      <c r="I160" s="498">
        <v>759570.4</v>
      </c>
      <c r="J160" s="498">
        <v>645920.03999999992</v>
      </c>
      <c r="K160" s="498">
        <v>592384.02999999991</v>
      </c>
      <c r="L160" s="498">
        <v>471806.83</v>
      </c>
      <c r="M160" s="498">
        <v>390904.25000000006</v>
      </c>
      <c r="N160" s="498">
        <v>296041.84999999998</v>
      </c>
      <c r="O160" s="498">
        <v>275275.21000000002</v>
      </c>
      <c r="P160" s="1786">
        <v>230873.24</v>
      </c>
    </row>
    <row r="161" spans="2:16" x14ac:dyDescent="0.25">
      <c r="B161" s="510"/>
      <c r="C161" s="533" t="s">
        <v>60</v>
      </c>
      <c r="D161" s="511" t="s">
        <v>24</v>
      </c>
      <c r="E161" s="503"/>
      <c r="F161" s="504"/>
      <c r="G161" s="504"/>
      <c r="H161" s="504"/>
      <c r="I161" s="504"/>
      <c r="J161" s="504"/>
      <c r="K161" s="504"/>
      <c r="L161" s="504"/>
      <c r="M161" s="504"/>
      <c r="N161" s="504"/>
      <c r="O161" s="504"/>
      <c r="P161" s="499"/>
    </row>
    <row r="162" spans="2:16" ht="15.75" thickBot="1" x14ac:dyDescent="0.3">
      <c r="B162" s="512"/>
      <c r="C162" s="534" t="s">
        <v>361</v>
      </c>
      <c r="D162" s="513" t="s">
        <v>24</v>
      </c>
      <c r="E162" s="500">
        <v>228609950.26000017</v>
      </c>
      <c r="F162" s="501">
        <v>225852210.09000003</v>
      </c>
      <c r="G162" s="501">
        <v>223847046.65000045</v>
      </c>
      <c r="H162" s="501">
        <v>221909805.17999974</v>
      </c>
      <c r="I162" s="501">
        <v>221807331.6700004</v>
      </c>
      <c r="J162" s="501">
        <v>219756106.47000045</v>
      </c>
      <c r="K162" s="501">
        <v>220674285.07999992</v>
      </c>
      <c r="L162" s="501">
        <v>220674285.07999992</v>
      </c>
      <c r="M162" s="501">
        <v>223807626.4899998</v>
      </c>
      <c r="N162" s="505"/>
      <c r="O162" s="505"/>
      <c r="P162" s="502"/>
    </row>
    <row r="163" spans="2:16" ht="15.75" thickTop="1" x14ac:dyDescent="0.25">
      <c r="E163" s="386">
        <f>SUM(E142:E162)</f>
        <v>4392728878.3799992</v>
      </c>
      <c r="F163" s="386">
        <f t="shared" ref="F163:P163" si="6">SUM(F142:F162)</f>
        <v>4330360387.3200026</v>
      </c>
      <c r="G163" s="386">
        <f t="shared" si="6"/>
        <v>4298916369.0299969</v>
      </c>
      <c r="H163" s="386">
        <f t="shared" si="6"/>
        <v>4276584240.7900043</v>
      </c>
      <c r="I163" s="386">
        <f t="shared" si="6"/>
        <v>4303297069.1299953</v>
      </c>
      <c r="J163" s="386">
        <f t="shared" si="6"/>
        <v>4283322623.8300004</v>
      </c>
      <c r="K163" s="386">
        <f t="shared" si="6"/>
        <v>4287887095.1699977</v>
      </c>
      <c r="L163" s="386">
        <f t="shared" si="6"/>
        <v>4346233911.909996</v>
      </c>
      <c r="M163" s="386">
        <f t="shared" si="6"/>
        <v>4424319305.2299891</v>
      </c>
      <c r="N163" s="386">
        <f t="shared" si="6"/>
        <v>4442230653.8000031</v>
      </c>
      <c r="O163" s="386">
        <f t="shared" si="6"/>
        <v>4537586548.9199963</v>
      </c>
      <c r="P163" s="386">
        <f t="shared" si="6"/>
        <v>4544242173.2699966</v>
      </c>
    </row>
    <row r="165" spans="2:16" x14ac:dyDescent="0.25">
      <c r="E165" s="365" t="b">
        <f>+INT(E163)=INT('Tarjeta de crédito año2016'!C289)</f>
        <v>1</v>
      </c>
      <c r="F165" s="365" t="b">
        <f>+INT(F163)=INT('Tarjeta de crédito año2016'!D289)</f>
        <v>1</v>
      </c>
      <c r="G165" s="365" t="b">
        <f>+INT(G163)=INT('Tarjeta de crédito año2016'!E289)</f>
        <v>1</v>
      </c>
      <c r="H165" s="365" t="b">
        <f>+INT(H163)=INT('Tarjeta de crédito año2016'!F289)</f>
        <v>1</v>
      </c>
      <c r="I165" s="365" t="b">
        <f>+INT(I163)=INT('Tarjeta de crédito año2016'!G289)</f>
        <v>1</v>
      </c>
      <c r="J165" s="365" t="b">
        <f>+INT(J163)=INT('Tarjeta de crédito año2016'!H289)</f>
        <v>1</v>
      </c>
      <c r="K165" s="365" t="b">
        <f>+INT(K163)=INT('Tarjeta de crédito año2016'!I289)</f>
        <v>1</v>
      </c>
      <c r="L165" s="365" t="b">
        <f>+INT(L163)=INT('Tarjeta de crédito año2016'!J289)</f>
        <v>1</v>
      </c>
      <c r="M165" s="365" t="b">
        <f>+INT(M163)=INT('Tarjeta de crédito año2016'!K289)</f>
        <v>1</v>
      </c>
      <c r="N165" s="365" t="b">
        <f>+INT(N163)=INT('Tarjeta de crédito año2016'!L289)</f>
        <v>1</v>
      </c>
      <c r="O165" s="365" t="b">
        <f>+INT(O163)=INT('Tarjeta de crédito año2016'!M289)</f>
        <v>1</v>
      </c>
      <c r="P165" s="365" t="b">
        <f>+INT(P163)=INT('Tarjeta de crédito año2016'!N289)</f>
        <v>1</v>
      </c>
    </row>
    <row r="167" spans="2:16" ht="24" thickBot="1" x14ac:dyDescent="0.4">
      <c r="B167" s="14" t="s">
        <v>166</v>
      </c>
    </row>
    <row r="168" spans="2:16" ht="15.75" thickTop="1" x14ac:dyDescent="0.25">
      <c r="B168" s="1862" t="s">
        <v>5</v>
      </c>
      <c r="C168" s="1863"/>
      <c r="D168" s="1864"/>
      <c r="E168" s="1871" t="s">
        <v>6</v>
      </c>
      <c r="F168" s="1872"/>
      <c r="G168" s="1872"/>
      <c r="H168" s="1872"/>
      <c r="I168" s="1872"/>
      <c r="J168" s="1872"/>
      <c r="K168" s="1872"/>
      <c r="L168" s="1872"/>
      <c r="M168" s="1872"/>
      <c r="N168" s="1872"/>
      <c r="O168" s="1872"/>
      <c r="P168" s="1873"/>
    </row>
    <row r="169" spans="2:16" x14ac:dyDescent="0.25">
      <c r="B169" s="1865"/>
      <c r="C169" s="1866"/>
      <c r="D169" s="1867"/>
      <c r="E169" s="549" t="s">
        <v>7</v>
      </c>
      <c r="F169" s="550" t="s">
        <v>8</v>
      </c>
      <c r="G169" s="550" t="s">
        <v>9</v>
      </c>
      <c r="H169" s="550" t="s">
        <v>10</v>
      </c>
      <c r="I169" s="550" t="s">
        <v>11</v>
      </c>
      <c r="J169" s="550" t="s">
        <v>12</v>
      </c>
      <c r="K169" s="550" t="s">
        <v>13</v>
      </c>
      <c r="L169" s="550" t="s">
        <v>14</v>
      </c>
      <c r="M169" s="550" t="s">
        <v>15</v>
      </c>
      <c r="N169" s="550" t="s">
        <v>16</v>
      </c>
      <c r="O169" s="550" t="s">
        <v>17</v>
      </c>
      <c r="P169" s="551" t="s">
        <v>18</v>
      </c>
    </row>
    <row r="170" spans="2:16" ht="15.75" thickBot="1" x14ac:dyDescent="0.3">
      <c r="B170" s="1868"/>
      <c r="C170" s="1869"/>
      <c r="D170" s="1870"/>
      <c r="E170" s="552" t="s">
        <v>19</v>
      </c>
      <c r="F170" s="553" t="s">
        <v>19</v>
      </c>
      <c r="G170" s="553" t="s">
        <v>19</v>
      </c>
      <c r="H170" s="553" t="s">
        <v>19</v>
      </c>
      <c r="I170" s="553" t="s">
        <v>19</v>
      </c>
      <c r="J170" s="553" t="s">
        <v>19</v>
      </c>
      <c r="K170" s="553" t="s">
        <v>19</v>
      </c>
      <c r="L170" s="553" t="s">
        <v>19</v>
      </c>
      <c r="M170" s="553" t="s">
        <v>19</v>
      </c>
      <c r="N170" s="553" t="s">
        <v>19</v>
      </c>
      <c r="O170" s="553" t="s">
        <v>19</v>
      </c>
      <c r="P170" s="554" t="s">
        <v>19</v>
      </c>
    </row>
    <row r="171" spans="2:16" ht="15.75" customHeight="1" thickTop="1" x14ac:dyDescent="0.25">
      <c r="B171" s="1859" t="s">
        <v>40</v>
      </c>
      <c r="C171" s="555" t="s">
        <v>41</v>
      </c>
      <c r="D171" s="546" t="s">
        <v>29</v>
      </c>
      <c r="E171" s="544">
        <v>357615.37000000011</v>
      </c>
      <c r="F171" s="545">
        <v>380438.65999999992</v>
      </c>
      <c r="G171" s="545">
        <v>394981.98000000004</v>
      </c>
      <c r="H171" s="545">
        <v>379999.17999999993</v>
      </c>
      <c r="I171" s="545">
        <v>406041.43</v>
      </c>
      <c r="J171" s="545">
        <v>422084.08</v>
      </c>
      <c r="K171" s="545">
        <v>468501.22999999981</v>
      </c>
      <c r="L171" s="545">
        <v>446150.58999999997</v>
      </c>
      <c r="M171" s="545">
        <v>451785.3600000001</v>
      </c>
      <c r="N171" s="545">
        <v>469855.70000000019</v>
      </c>
      <c r="O171" s="545">
        <v>903271.05999999982</v>
      </c>
      <c r="P171" s="1789">
        <v>420125</v>
      </c>
    </row>
    <row r="172" spans="2:16" x14ac:dyDescent="0.25">
      <c r="B172" s="1860"/>
      <c r="C172" s="556" t="s">
        <v>42</v>
      </c>
      <c r="D172" s="547" t="s">
        <v>29</v>
      </c>
      <c r="E172" s="535">
        <v>22679277.380000014</v>
      </c>
      <c r="F172" s="536">
        <v>25234256.099999946</v>
      </c>
      <c r="G172" s="536">
        <v>23706624.329999998</v>
      </c>
      <c r="H172" s="536">
        <v>24019693.419999998</v>
      </c>
      <c r="I172" s="536">
        <v>25235563.940000046</v>
      </c>
      <c r="J172" s="536">
        <v>22377540.359999985</v>
      </c>
      <c r="K172" s="536">
        <v>25094826.689999994</v>
      </c>
      <c r="L172" s="536">
        <v>24866723.219999924</v>
      </c>
      <c r="M172" s="536">
        <v>24519099.950000018</v>
      </c>
      <c r="N172" s="536">
        <v>27042769.140000056</v>
      </c>
      <c r="O172" s="536">
        <v>28770071.730000038</v>
      </c>
      <c r="P172" s="1786">
        <v>26581122.68000007</v>
      </c>
    </row>
    <row r="173" spans="2:16" x14ac:dyDescent="0.25">
      <c r="B173" s="1860"/>
      <c r="C173" s="556" t="s">
        <v>43</v>
      </c>
      <c r="D173" s="547" t="s">
        <v>29</v>
      </c>
      <c r="E173" s="535">
        <v>24999712.079999976</v>
      </c>
      <c r="F173" s="536">
        <v>22331567.709999993</v>
      </c>
      <c r="G173" s="536">
        <v>17522639.079999994</v>
      </c>
      <c r="H173" s="536">
        <v>20802650.879999958</v>
      </c>
      <c r="I173" s="536">
        <v>27386696.979999989</v>
      </c>
      <c r="J173" s="536">
        <v>27759596.750000015</v>
      </c>
      <c r="K173" s="536">
        <v>25461510.230000071</v>
      </c>
      <c r="L173" s="536">
        <v>34556732.640000127</v>
      </c>
      <c r="M173" s="536">
        <v>35898378.929999948</v>
      </c>
      <c r="N173" s="536">
        <v>34291730.859999962</v>
      </c>
      <c r="O173" s="536">
        <v>34697244.120000012</v>
      </c>
      <c r="P173" s="1786">
        <v>32328573.420000006</v>
      </c>
    </row>
    <row r="174" spans="2:16" x14ac:dyDescent="0.25">
      <c r="B174" s="1860"/>
      <c r="C174" s="556" t="s">
        <v>44</v>
      </c>
      <c r="D174" s="547" t="s">
        <v>29</v>
      </c>
      <c r="E174" s="535">
        <v>107876.55000000008</v>
      </c>
      <c r="F174" s="536">
        <v>184813.52000000031</v>
      </c>
      <c r="G174" s="536">
        <v>143558.57999999996</v>
      </c>
      <c r="H174" s="536">
        <v>124557.90999999992</v>
      </c>
      <c r="I174" s="536">
        <v>115495.40999999986</v>
      </c>
      <c r="J174" s="536">
        <v>101745.40999999999</v>
      </c>
      <c r="K174" s="536">
        <v>104968.86000000004</v>
      </c>
      <c r="L174" s="536">
        <v>90657.959999999948</v>
      </c>
      <c r="M174" s="536">
        <v>94054.70000000023</v>
      </c>
      <c r="N174" s="536">
        <v>92229.870000000286</v>
      </c>
      <c r="O174" s="536">
        <v>117268.04000000001</v>
      </c>
      <c r="P174" s="1786">
        <v>39145.569999999985</v>
      </c>
    </row>
    <row r="175" spans="2:16" x14ac:dyDescent="0.25">
      <c r="B175" s="1860"/>
      <c r="C175" s="556" t="s">
        <v>45</v>
      </c>
      <c r="D175" s="547" t="s">
        <v>29</v>
      </c>
      <c r="E175" s="535">
        <v>153692.95999999993</v>
      </c>
      <c r="F175" s="536">
        <v>170453.07000000004</v>
      </c>
      <c r="G175" s="536">
        <v>191036.78000000006</v>
      </c>
      <c r="H175" s="536">
        <v>160319.32999999999</v>
      </c>
      <c r="I175" s="536">
        <v>0</v>
      </c>
      <c r="J175" s="536">
        <v>0</v>
      </c>
      <c r="K175" s="536">
        <v>0</v>
      </c>
      <c r="L175" s="536">
        <v>8735.1000000000022</v>
      </c>
      <c r="M175" s="536">
        <v>264291.39999999997</v>
      </c>
      <c r="N175" s="536">
        <v>276716.52999999997</v>
      </c>
      <c r="O175" s="536">
        <v>283695.78000000003</v>
      </c>
      <c r="P175" s="1786">
        <v>16883.48</v>
      </c>
    </row>
    <row r="176" spans="2:16" x14ac:dyDescent="0.25">
      <c r="B176" s="1860"/>
      <c r="C176" s="556" t="s">
        <v>46</v>
      </c>
      <c r="D176" s="547" t="s">
        <v>29</v>
      </c>
      <c r="E176" s="535">
        <v>976000.99999999872</v>
      </c>
      <c r="F176" s="536">
        <v>1036570.9900000005</v>
      </c>
      <c r="G176" s="536">
        <v>992270.38000000047</v>
      </c>
      <c r="H176" s="536">
        <v>1213394.1800000018</v>
      </c>
      <c r="I176" s="536">
        <v>1012185.3799999986</v>
      </c>
      <c r="J176" s="536">
        <v>1002578.6699999995</v>
      </c>
      <c r="K176" s="536">
        <v>1095657.6800000016</v>
      </c>
      <c r="L176" s="536">
        <v>845752.64000000071</v>
      </c>
      <c r="M176" s="536">
        <v>654156.28999999876</v>
      </c>
      <c r="N176" s="536">
        <v>516797.29999999993</v>
      </c>
      <c r="O176" s="536">
        <v>521951.03000000014</v>
      </c>
      <c r="P176" s="1786">
        <v>465134.24000000005</v>
      </c>
    </row>
    <row r="177" spans="2:16" x14ac:dyDescent="0.25">
      <c r="B177" s="1860"/>
      <c r="C177" s="556" t="s">
        <v>47</v>
      </c>
      <c r="D177" s="547" t="s">
        <v>29</v>
      </c>
      <c r="E177" s="535">
        <v>5461889.2300000079</v>
      </c>
      <c r="F177" s="536">
        <v>6457977.4599999832</v>
      </c>
      <c r="G177" s="536">
        <v>5578687.7099999981</v>
      </c>
      <c r="H177" s="536">
        <v>6579820.0200000098</v>
      </c>
      <c r="I177" s="536">
        <v>7147189.1000000071</v>
      </c>
      <c r="J177" s="536">
        <v>5021383.7300000014</v>
      </c>
      <c r="K177" s="536">
        <v>5273189.2299999902</v>
      </c>
      <c r="L177" s="536">
        <v>5682331.4300000044</v>
      </c>
      <c r="M177" s="536">
        <v>4125208.3700000029</v>
      </c>
      <c r="N177" s="536">
        <v>4486735.8199999975</v>
      </c>
      <c r="O177" s="536">
        <v>4740474.3299999926</v>
      </c>
      <c r="P177" s="1786">
        <v>3717860.8899999941</v>
      </c>
    </row>
    <row r="178" spans="2:16" x14ac:dyDescent="0.25">
      <c r="B178" s="1860"/>
      <c r="C178" s="556" t="s">
        <v>48</v>
      </c>
      <c r="D178" s="547" t="s">
        <v>29</v>
      </c>
      <c r="E178" s="535">
        <v>338517.95000000007</v>
      </c>
      <c r="F178" s="536">
        <v>825740.85999999987</v>
      </c>
      <c r="G178" s="536">
        <v>941414.92000000016</v>
      </c>
      <c r="H178" s="536">
        <v>1003581.8599999995</v>
      </c>
      <c r="I178" s="536">
        <v>1003581.8599999995</v>
      </c>
      <c r="J178" s="536">
        <v>747887.11999999988</v>
      </c>
      <c r="K178" s="536">
        <v>774934.08999999973</v>
      </c>
      <c r="L178" s="536">
        <v>793251.6100000001</v>
      </c>
      <c r="M178" s="536">
        <v>853418.22000000009</v>
      </c>
      <c r="N178" s="536">
        <v>874700.74999999988</v>
      </c>
      <c r="O178" s="536">
        <v>906881.47</v>
      </c>
      <c r="P178" s="1786">
        <v>901043.82000000007</v>
      </c>
    </row>
    <row r="179" spans="2:16" x14ac:dyDescent="0.25">
      <c r="B179" s="1860"/>
      <c r="C179" s="556" t="s">
        <v>49</v>
      </c>
      <c r="D179" s="547" t="s">
        <v>29</v>
      </c>
      <c r="E179" s="535">
        <v>52680.41</v>
      </c>
      <c r="F179" s="536">
        <v>73126.38</v>
      </c>
      <c r="G179" s="536">
        <v>70334.659999999974</v>
      </c>
      <c r="H179" s="536">
        <v>78391.790000000066</v>
      </c>
      <c r="I179" s="536">
        <v>78833.940000000017</v>
      </c>
      <c r="J179" s="536">
        <v>86740.829999999973</v>
      </c>
      <c r="K179" s="536">
        <v>90211.389999999941</v>
      </c>
      <c r="L179" s="536">
        <v>77543.009999999995</v>
      </c>
      <c r="M179" s="536">
        <v>78533.37999999999</v>
      </c>
      <c r="N179" s="536">
        <v>117093.24999999999</v>
      </c>
      <c r="O179" s="536">
        <v>102566.15000000007</v>
      </c>
      <c r="P179" s="1786">
        <v>91670.049999999974</v>
      </c>
    </row>
    <row r="180" spans="2:16" x14ac:dyDescent="0.25">
      <c r="B180" s="1860"/>
      <c r="C180" s="556" t="s">
        <v>50</v>
      </c>
      <c r="D180" s="547" t="s">
        <v>29</v>
      </c>
      <c r="E180" s="535">
        <v>9651988.0299999956</v>
      </c>
      <c r="F180" s="536">
        <v>8349376.8000000138</v>
      </c>
      <c r="G180" s="536">
        <v>9400048.9400000218</v>
      </c>
      <c r="H180" s="536">
        <v>9678626.3300000019</v>
      </c>
      <c r="I180" s="536">
        <v>9600322.3600000273</v>
      </c>
      <c r="J180" s="536">
        <v>9740984.8299999721</v>
      </c>
      <c r="K180" s="536">
        <v>8722424.8399999887</v>
      </c>
      <c r="L180" s="536">
        <v>8551644.5500000026</v>
      </c>
      <c r="M180" s="536">
        <v>8285177.5000000261</v>
      </c>
      <c r="N180" s="536">
        <v>7505802.0999999931</v>
      </c>
      <c r="O180" s="536">
        <v>7563554.8400000259</v>
      </c>
      <c r="P180" s="1786">
        <v>7947255.1899999883</v>
      </c>
    </row>
    <row r="181" spans="2:16" x14ac:dyDescent="0.25">
      <c r="B181" s="1860"/>
      <c r="C181" s="556" t="s">
        <v>51</v>
      </c>
      <c r="D181" s="547" t="s">
        <v>29</v>
      </c>
      <c r="E181" s="535">
        <v>4661766.0900000036</v>
      </c>
      <c r="F181" s="536">
        <v>4785206.4199999962</v>
      </c>
      <c r="G181" s="536">
        <v>6821954.7199999737</v>
      </c>
      <c r="H181" s="536">
        <v>8688175.8200000096</v>
      </c>
      <c r="I181" s="536">
        <v>11017961.099999977</v>
      </c>
      <c r="J181" s="536">
        <v>6001973.7199999914</v>
      </c>
      <c r="K181" s="536">
        <v>5400420.8300000085</v>
      </c>
      <c r="L181" s="536">
        <v>5562989.669999999</v>
      </c>
      <c r="M181" s="536">
        <v>4858344.2400000077</v>
      </c>
      <c r="N181" s="536">
        <v>5830321.2200000063</v>
      </c>
      <c r="O181" s="536">
        <v>5222656.8000000082</v>
      </c>
      <c r="P181" s="1786">
        <v>4871426.03</v>
      </c>
    </row>
    <row r="182" spans="2:16" x14ac:dyDescent="0.25">
      <c r="B182" s="1860"/>
      <c r="C182" s="556" t="s">
        <v>52</v>
      </c>
      <c r="D182" s="547" t="s">
        <v>29</v>
      </c>
      <c r="E182" s="535">
        <v>537200.02000000025</v>
      </c>
      <c r="F182" s="536">
        <v>672065.3699999993</v>
      </c>
      <c r="G182" s="536">
        <v>578655.35999999894</v>
      </c>
      <c r="H182" s="536">
        <v>526290.9700000002</v>
      </c>
      <c r="I182" s="536">
        <v>448226.5999999998</v>
      </c>
      <c r="J182" s="536">
        <v>473675.69999999955</v>
      </c>
      <c r="K182" s="536">
        <v>414549.4700000002</v>
      </c>
      <c r="L182" s="536">
        <v>389884.15999999916</v>
      </c>
      <c r="M182" s="536">
        <v>347322.4499999992</v>
      </c>
      <c r="N182" s="536">
        <v>389723.12000000005</v>
      </c>
      <c r="O182" s="536">
        <v>418281.88999999961</v>
      </c>
      <c r="P182" s="1786">
        <v>333361.12000000017</v>
      </c>
    </row>
    <row r="183" spans="2:16" x14ac:dyDescent="0.25">
      <c r="B183" s="1860"/>
      <c r="C183" s="556" t="s">
        <v>53</v>
      </c>
      <c r="D183" s="547" t="s">
        <v>29</v>
      </c>
      <c r="E183" s="535">
        <v>22402985.59</v>
      </c>
      <c r="F183" s="536">
        <v>21108517.230000015</v>
      </c>
      <c r="G183" s="536">
        <v>21268040.07</v>
      </c>
      <c r="H183" s="536">
        <v>18246746.530000005</v>
      </c>
      <c r="I183" s="536">
        <v>17806771.240000002</v>
      </c>
      <c r="J183" s="536">
        <v>16262321.12999999</v>
      </c>
      <c r="K183" s="536">
        <v>16411327.000000006</v>
      </c>
      <c r="L183" s="536">
        <v>16174325.550000006</v>
      </c>
      <c r="M183" s="536">
        <v>15379893.499999994</v>
      </c>
      <c r="N183" s="536">
        <v>15540058.219999993</v>
      </c>
      <c r="O183" s="536">
        <v>15927566.229999995</v>
      </c>
      <c r="P183" s="1786">
        <v>14464840.830000006</v>
      </c>
    </row>
    <row r="184" spans="2:16" x14ac:dyDescent="0.25">
      <c r="B184" s="1860"/>
      <c r="C184" s="556" t="s">
        <v>54</v>
      </c>
      <c r="D184" s="547" t="s">
        <v>29</v>
      </c>
      <c r="E184" s="535">
        <v>0</v>
      </c>
      <c r="F184" s="536">
        <v>1143.0099999999998</v>
      </c>
      <c r="G184" s="536">
        <v>1163</v>
      </c>
      <c r="H184" s="536">
        <v>1148.18</v>
      </c>
      <c r="I184" s="536">
        <v>952.81999999999971</v>
      </c>
      <c r="J184" s="536">
        <v>703.24000000000012</v>
      </c>
      <c r="K184" s="536">
        <v>0</v>
      </c>
      <c r="L184" s="536">
        <v>22.360000000000003</v>
      </c>
      <c r="M184" s="536">
        <v>1692.0000000000005</v>
      </c>
      <c r="N184" s="536">
        <v>944.15999999999985</v>
      </c>
      <c r="O184" s="536">
        <v>313.15000000000003</v>
      </c>
      <c r="P184" s="1786">
        <v>0</v>
      </c>
    </row>
    <row r="185" spans="2:16" x14ac:dyDescent="0.25">
      <c r="B185" s="1860"/>
      <c r="C185" s="556" t="s">
        <v>55</v>
      </c>
      <c r="D185" s="547" t="s">
        <v>29</v>
      </c>
      <c r="E185" s="535">
        <v>0</v>
      </c>
      <c r="F185" s="536">
        <v>0</v>
      </c>
      <c r="G185" s="536">
        <v>0</v>
      </c>
      <c r="H185" s="536">
        <v>0</v>
      </c>
      <c r="I185" s="536">
        <v>0</v>
      </c>
      <c r="J185" s="536">
        <v>0</v>
      </c>
      <c r="K185" s="536">
        <v>0</v>
      </c>
      <c r="L185" s="536">
        <v>407.83</v>
      </c>
      <c r="M185" s="536">
        <v>0</v>
      </c>
      <c r="N185" s="536">
        <v>0</v>
      </c>
      <c r="O185" s="536">
        <v>0</v>
      </c>
      <c r="P185" s="1786">
        <v>110.20000000000002</v>
      </c>
    </row>
    <row r="186" spans="2:16" x14ac:dyDescent="0.25">
      <c r="B186" s="1860"/>
      <c r="C186" s="556" t="s">
        <v>56</v>
      </c>
      <c r="D186" s="547" t="s">
        <v>29</v>
      </c>
      <c r="E186" s="535">
        <v>13613.320000000018</v>
      </c>
      <c r="F186" s="536">
        <v>11487.049999999996</v>
      </c>
      <c r="G186" s="536">
        <v>7243.5400000000091</v>
      </c>
      <c r="H186" s="536">
        <v>9467.8100000000031</v>
      </c>
      <c r="I186" s="536">
        <v>7627.42</v>
      </c>
      <c r="J186" s="536">
        <v>6419.1100000000051</v>
      </c>
      <c r="K186" s="536">
        <v>2780.4900000000016</v>
      </c>
      <c r="L186" s="536">
        <v>2806.0999999999967</v>
      </c>
      <c r="M186" s="536">
        <v>3632.46</v>
      </c>
      <c r="N186" s="536">
        <v>3562.0800000000004</v>
      </c>
      <c r="O186" s="536">
        <v>3110.9100000000026</v>
      </c>
      <c r="P186" s="1786">
        <v>2768.31</v>
      </c>
    </row>
    <row r="187" spans="2:16" x14ac:dyDescent="0.25">
      <c r="B187" s="1860"/>
      <c r="C187" s="556" t="s">
        <v>57</v>
      </c>
      <c r="D187" s="547" t="s">
        <v>29</v>
      </c>
      <c r="E187" s="535">
        <v>4356.1200000000008</v>
      </c>
      <c r="F187" s="536">
        <v>4894.0200000000004</v>
      </c>
      <c r="G187" s="536">
        <v>5762.7999999999993</v>
      </c>
      <c r="H187" s="536">
        <v>6396.23</v>
      </c>
      <c r="I187" s="536">
        <v>7821.99</v>
      </c>
      <c r="J187" s="536">
        <v>7821.99</v>
      </c>
      <c r="K187" s="536">
        <v>7821.9900000000007</v>
      </c>
      <c r="L187" s="536">
        <v>7821.9900000000007</v>
      </c>
      <c r="M187" s="536">
        <v>7985.09</v>
      </c>
      <c r="N187" s="536">
        <v>7985.09</v>
      </c>
      <c r="O187" s="536">
        <v>7938.6</v>
      </c>
      <c r="P187" s="1786">
        <v>7938.6</v>
      </c>
    </row>
    <row r="188" spans="2:16" x14ac:dyDescent="0.25">
      <c r="B188" s="1860"/>
      <c r="C188" s="556" t="s">
        <v>58</v>
      </c>
      <c r="D188" s="547" t="s">
        <v>29</v>
      </c>
      <c r="E188" s="535">
        <v>21425218.440000024</v>
      </c>
      <c r="F188" s="536">
        <v>21336134.67000005</v>
      </c>
      <c r="G188" s="536">
        <v>14655215.180000009</v>
      </c>
      <c r="H188" s="536">
        <v>13399725.770000005</v>
      </c>
      <c r="I188" s="536">
        <v>13507298.040000007</v>
      </c>
      <c r="J188" s="536">
        <v>12599314.390000042</v>
      </c>
      <c r="K188" s="536">
        <v>12517828.489999969</v>
      </c>
      <c r="L188" s="536">
        <v>12518086.610000027</v>
      </c>
      <c r="M188" s="536">
        <v>13247704.089999961</v>
      </c>
      <c r="N188" s="536">
        <v>15694888.579999983</v>
      </c>
      <c r="O188" s="536">
        <v>16479458.74</v>
      </c>
      <c r="P188" s="1786">
        <v>11263547.940000033</v>
      </c>
    </row>
    <row r="189" spans="2:16" x14ac:dyDescent="0.25">
      <c r="B189" s="1860"/>
      <c r="C189" s="556" t="s">
        <v>59</v>
      </c>
      <c r="D189" s="547" t="s">
        <v>29</v>
      </c>
      <c r="E189" s="535">
        <v>237375.42</v>
      </c>
      <c r="F189" s="536">
        <v>172325.63</v>
      </c>
      <c r="G189" s="536">
        <v>165429.07999999999</v>
      </c>
      <c r="H189" s="536">
        <v>154775.4</v>
      </c>
      <c r="I189" s="536">
        <v>55725.659999999996</v>
      </c>
      <c r="J189" s="536">
        <v>86522.98</v>
      </c>
      <c r="K189" s="536">
        <v>91890.880000000005</v>
      </c>
      <c r="L189" s="536">
        <v>61412.82</v>
      </c>
      <c r="M189" s="536">
        <v>61569.84</v>
      </c>
      <c r="N189" s="536">
        <v>33685.269999999997</v>
      </c>
      <c r="O189" s="536">
        <v>33801.71</v>
      </c>
      <c r="P189" s="1786">
        <v>27699.439999999995</v>
      </c>
    </row>
    <row r="190" spans="2:16" x14ac:dyDescent="0.25">
      <c r="B190" s="1860"/>
      <c r="C190" s="556" t="s">
        <v>60</v>
      </c>
      <c r="D190" s="547" t="s">
        <v>29</v>
      </c>
      <c r="E190" s="541"/>
      <c r="F190" s="542"/>
      <c r="G190" s="542"/>
      <c r="H190" s="542"/>
      <c r="I190" s="542"/>
      <c r="J190" s="542"/>
      <c r="K190" s="542"/>
      <c r="L190" s="542"/>
      <c r="M190" s="542"/>
      <c r="N190" s="542"/>
      <c r="O190" s="542"/>
      <c r="P190" s="537"/>
    </row>
    <row r="191" spans="2:16" ht="15.75" thickBot="1" x14ac:dyDescent="0.3">
      <c r="B191" s="1861"/>
      <c r="C191" s="557" t="s">
        <v>361</v>
      </c>
      <c r="D191" s="548" t="s">
        <v>29</v>
      </c>
      <c r="E191" s="538">
        <v>1360746.3100000019</v>
      </c>
      <c r="F191" s="539">
        <v>1677229.0999999992</v>
      </c>
      <c r="G191" s="539">
        <v>1724000.9000000015</v>
      </c>
      <c r="H191" s="539">
        <v>1599326.130000002</v>
      </c>
      <c r="I191" s="539">
        <v>1439018.3299999998</v>
      </c>
      <c r="J191" s="539">
        <v>1091748.5000000005</v>
      </c>
      <c r="K191" s="539">
        <v>1086018.9200000002</v>
      </c>
      <c r="L191" s="539">
        <v>1086018.9200000002</v>
      </c>
      <c r="M191" s="539">
        <v>1120076.52</v>
      </c>
      <c r="N191" s="543"/>
      <c r="O191" s="543"/>
      <c r="P191" s="540"/>
    </row>
    <row r="192" spans="2:16" ht="15.75" thickTop="1" x14ac:dyDescent="0.25">
      <c r="E192" s="386">
        <f>SUM(E171:E191)</f>
        <v>115422512.27000001</v>
      </c>
      <c r="F192" s="386">
        <f t="shared" ref="F192:P192" si="7">SUM(F171:F191)</f>
        <v>114813324.05</v>
      </c>
      <c r="G192" s="386">
        <f t="shared" si="7"/>
        <v>104169062.01000001</v>
      </c>
      <c r="H192" s="386">
        <f t="shared" si="7"/>
        <v>106673087.73999999</v>
      </c>
      <c r="I192" s="386">
        <f t="shared" si="7"/>
        <v>116277313.60000002</v>
      </c>
      <c r="J192" s="386">
        <f t="shared" si="7"/>
        <v>103791042.54000001</v>
      </c>
      <c r="K192" s="386">
        <f t="shared" si="7"/>
        <v>103018862.31</v>
      </c>
      <c r="L192" s="386">
        <f t="shared" si="7"/>
        <v>111723298.76000008</v>
      </c>
      <c r="M192" s="386">
        <f t="shared" si="7"/>
        <v>110252324.28999996</v>
      </c>
      <c r="N192" s="386">
        <f t="shared" si="7"/>
        <v>113175599.06</v>
      </c>
      <c r="O192" s="386">
        <f t="shared" si="7"/>
        <v>116700106.58000006</v>
      </c>
      <c r="P192" s="386">
        <f t="shared" si="7"/>
        <v>103480506.81000008</v>
      </c>
    </row>
    <row r="194" spans="2:16" x14ac:dyDescent="0.25">
      <c r="E194" s="365" t="b">
        <f>+INT(E192)=INT('Tarjeta de crédito año2016'!C342)</f>
        <v>1</v>
      </c>
      <c r="F194" s="365" t="b">
        <f>+INT(F192)=INT('Tarjeta de crédito año2016'!D342)</f>
        <v>1</v>
      </c>
      <c r="G194" s="365" t="b">
        <f>+INT(G192)=INT('Tarjeta de crédito año2016'!E342)</f>
        <v>1</v>
      </c>
      <c r="H194" s="365" t="b">
        <f>+INT(H192)=INT('Tarjeta de crédito año2016'!F342)</f>
        <v>1</v>
      </c>
      <c r="I194" s="365" t="b">
        <f>+INT(I192)=INT('Tarjeta de crédito año2016'!G342)</f>
        <v>1</v>
      </c>
      <c r="J194" s="365" t="b">
        <f>+INT(J192)=INT('Tarjeta de crédito año2016'!H342)</f>
        <v>1</v>
      </c>
      <c r="K194" s="365" t="b">
        <f>+INT(K192)=INT('Tarjeta de crédito año2016'!I342)</f>
        <v>1</v>
      </c>
      <c r="L194" s="365" t="b">
        <f>+INT(L192)=INT('Tarjeta de crédito año2016'!J342)</f>
        <v>1</v>
      </c>
      <c r="M194" s="365" t="b">
        <f>+INT(M192)=INT('Tarjeta de crédito año2016'!K342)</f>
        <v>1</v>
      </c>
      <c r="N194" s="365" t="b">
        <f>+INT(N192)=INT('Tarjeta de crédito año2016'!L342)</f>
        <v>1</v>
      </c>
      <c r="O194" s="365" t="b">
        <f>+INT(O192)=INT('Tarjeta de crédito año2016'!M342)</f>
        <v>1</v>
      </c>
      <c r="P194" s="365" t="b">
        <f>+INT(P192)=INT('Tarjeta de crédito año2016'!N342)</f>
        <v>1</v>
      </c>
    </row>
    <row r="196" spans="2:16" ht="24" thickBot="1" x14ac:dyDescent="0.4">
      <c r="B196" s="14" t="s">
        <v>167</v>
      </c>
    </row>
    <row r="197" spans="2:16" ht="15.75" thickTop="1" x14ac:dyDescent="0.25">
      <c r="B197" s="1862" t="s">
        <v>5</v>
      </c>
      <c r="C197" s="1863"/>
      <c r="D197" s="1864"/>
      <c r="E197" s="1871" t="s">
        <v>6</v>
      </c>
      <c r="F197" s="1872"/>
      <c r="G197" s="1872"/>
      <c r="H197" s="1872"/>
      <c r="I197" s="1872"/>
      <c r="J197" s="1872"/>
      <c r="K197" s="1872"/>
      <c r="L197" s="1872"/>
      <c r="M197" s="1872"/>
      <c r="N197" s="1872"/>
      <c r="O197" s="1872"/>
      <c r="P197" s="1873"/>
    </row>
    <row r="198" spans="2:16" x14ac:dyDescent="0.25">
      <c r="B198" s="1865"/>
      <c r="C198" s="1866"/>
      <c r="D198" s="1867"/>
      <c r="E198" s="572" t="s">
        <v>7</v>
      </c>
      <c r="F198" s="573" t="s">
        <v>8</v>
      </c>
      <c r="G198" s="573" t="s">
        <v>9</v>
      </c>
      <c r="H198" s="573" t="s">
        <v>10</v>
      </c>
      <c r="I198" s="573" t="s">
        <v>11</v>
      </c>
      <c r="J198" s="573" t="s">
        <v>12</v>
      </c>
      <c r="K198" s="573" t="s">
        <v>13</v>
      </c>
      <c r="L198" s="573" t="s">
        <v>14</v>
      </c>
      <c r="M198" s="573" t="s">
        <v>15</v>
      </c>
      <c r="N198" s="573" t="s">
        <v>16</v>
      </c>
      <c r="O198" s="573" t="s">
        <v>17</v>
      </c>
      <c r="P198" s="574" t="s">
        <v>18</v>
      </c>
    </row>
    <row r="199" spans="2:16" ht="15.75" thickBot="1" x14ac:dyDescent="0.3">
      <c r="B199" s="1868"/>
      <c r="C199" s="1869"/>
      <c r="D199" s="1870"/>
      <c r="E199" s="575" t="s">
        <v>61</v>
      </c>
      <c r="F199" s="576" t="s">
        <v>61</v>
      </c>
      <c r="G199" s="576" t="s">
        <v>61</v>
      </c>
      <c r="H199" s="576" t="s">
        <v>61</v>
      </c>
      <c r="I199" s="576" t="s">
        <v>61</v>
      </c>
      <c r="J199" s="576" t="s">
        <v>61</v>
      </c>
      <c r="K199" s="576" t="s">
        <v>61</v>
      </c>
      <c r="L199" s="576" t="s">
        <v>61</v>
      </c>
      <c r="M199" s="576" t="s">
        <v>61</v>
      </c>
      <c r="N199" s="576" t="s">
        <v>61</v>
      </c>
      <c r="O199" s="576" t="s">
        <v>61</v>
      </c>
      <c r="P199" s="577" t="s">
        <v>61</v>
      </c>
    </row>
    <row r="200" spans="2:16" ht="15.75" customHeight="1" thickTop="1" x14ac:dyDescent="0.25">
      <c r="B200" s="1859" t="s">
        <v>40</v>
      </c>
      <c r="C200" s="578" t="s">
        <v>41</v>
      </c>
      <c r="D200" s="569" t="s">
        <v>63</v>
      </c>
      <c r="E200" s="567">
        <v>6660.9722222222217</v>
      </c>
      <c r="F200" s="568">
        <v>7290.3378378378375</v>
      </c>
      <c r="G200" s="568">
        <v>7085.3037974683548</v>
      </c>
      <c r="H200" s="568">
        <v>7085.961038961038</v>
      </c>
      <c r="I200" s="568">
        <v>7037.0921052631575</v>
      </c>
      <c r="J200" s="568">
        <v>7037.6329113924057</v>
      </c>
      <c r="K200" s="568">
        <v>7611.5394736842127</v>
      </c>
      <c r="L200" s="568">
        <v>7293.9436619718308</v>
      </c>
      <c r="M200" s="568">
        <v>7558.666666666667</v>
      </c>
      <c r="N200" s="568">
        <v>7390.1805555555547</v>
      </c>
      <c r="O200" s="568">
        <v>7376.0588235294117</v>
      </c>
      <c r="P200" s="1789">
        <v>7975.9692307692312</v>
      </c>
    </row>
    <row r="201" spans="2:16" x14ac:dyDescent="0.25">
      <c r="B201" s="1860"/>
      <c r="C201" s="579" t="s">
        <v>42</v>
      </c>
      <c r="D201" s="570" t="s">
        <v>63</v>
      </c>
      <c r="E201" s="558">
        <v>4979.6002082465657</v>
      </c>
      <c r="F201" s="559">
        <v>4948.4172402597405</v>
      </c>
      <c r="G201" s="559">
        <v>4663.1761778656173</v>
      </c>
      <c r="H201" s="559">
        <v>4682.5550473186186</v>
      </c>
      <c r="I201" s="559">
        <v>4787.5350413874703</v>
      </c>
      <c r="J201" s="559">
        <v>4914.4183250000015</v>
      </c>
      <c r="K201" s="559">
        <v>4923.0463664476301</v>
      </c>
      <c r="L201" s="559">
        <v>4909.447140165802</v>
      </c>
      <c r="M201" s="559">
        <v>4820.0290184279702</v>
      </c>
      <c r="N201" s="559">
        <v>4848.3851788375514</v>
      </c>
      <c r="O201" s="559">
        <v>4818.384303526881</v>
      </c>
      <c r="P201" s="1786">
        <v>4855.7495187362238</v>
      </c>
    </row>
    <row r="202" spans="2:16" x14ac:dyDescent="0.25">
      <c r="B202" s="1860"/>
      <c r="C202" s="579" t="s">
        <v>43</v>
      </c>
      <c r="D202" s="570" t="s">
        <v>63</v>
      </c>
      <c r="E202" s="558">
        <v>6305.8685420447619</v>
      </c>
      <c r="F202" s="559">
        <v>6348.5201307785992</v>
      </c>
      <c r="G202" s="559">
        <v>6593.3867931977047</v>
      </c>
      <c r="H202" s="559">
        <v>6629.4843967342058</v>
      </c>
      <c r="I202" s="559">
        <v>6741.0915512465317</v>
      </c>
      <c r="J202" s="559">
        <v>7040.8253653316942</v>
      </c>
      <c r="K202" s="559">
        <v>6750.1480174226563</v>
      </c>
      <c r="L202" s="559">
        <v>6501.6191877702176</v>
      </c>
      <c r="M202" s="559">
        <v>6496.3359236826218</v>
      </c>
      <c r="N202" s="559">
        <v>6690.3081178707253</v>
      </c>
      <c r="O202" s="559">
        <v>6776.8405008025811</v>
      </c>
      <c r="P202" s="1786">
        <v>6957.8588049495011</v>
      </c>
    </row>
    <row r="203" spans="2:16" x14ac:dyDescent="0.25">
      <c r="B203" s="1860"/>
      <c r="C203" s="579" t="s">
        <v>44</v>
      </c>
      <c r="D203" s="570" t="s">
        <v>63</v>
      </c>
      <c r="E203" s="558">
        <v>6362.8447178616898</v>
      </c>
      <c r="F203" s="559">
        <v>6217.6126272912252</v>
      </c>
      <c r="G203" s="559">
        <v>6512.996171841769</v>
      </c>
      <c r="H203" s="559">
        <v>6798.391071428573</v>
      </c>
      <c r="I203" s="559">
        <v>6931.9678442029026</v>
      </c>
      <c r="J203" s="559">
        <v>7037.5909712722341</v>
      </c>
      <c r="K203" s="559">
        <v>7050.6052871467646</v>
      </c>
      <c r="L203" s="559">
        <v>6825.3407656710187</v>
      </c>
      <c r="M203" s="559">
        <v>6769.7158808932982</v>
      </c>
      <c r="N203" s="559">
        <v>6559.5391340549722</v>
      </c>
      <c r="O203" s="559">
        <v>6523.9966859983488</v>
      </c>
      <c r="P203" s="1786">
        <v>6784.2850658193311</v>
      </c>
    </row>
    <row r="204" spans="2:16" x14ac:dyDescent="0.25">
      <c r="B204" s="1860"/>
      <c r="C204" s="579" t="s">
        <v>45</v>
      </c>
      <c r="D204" s="570" t="s">
        <v>63</v>
      </c>
      <c r="E204" s="558">
        <v>14828.915254237292</v>
      </c>
      <c r="F204" s="559">
        <v>14995.254237288138</v>
      </c>
      <c r="G204" s="559">
        <v>13813.416666666668</v>
      </c>
      <c r="H204" s="559">
        <v>18822.322580645166</v>
      </c>
      <c r="I204" s="559">
        <v>34126</v>
      </c>
      <c r="J204" s="559">
        <v>33719.333333333336</v>
      </c>
      <c r="K204" s="559">
        <v>29600.666666666664</v>
      </c>
      <c r="L204" s="559">
        <v>25572.068965517243</v>
      </c>
      <c r="M204" s="559">
        <v>18291.282051282054</v>
      </c>
      <c r="N204" s="559">
        <v>17198.367346938776</v>
      </c>
      <c r="O204" s="559">
        <v>15538.236363636363</v>
      </c>
      <c r="P204" s="1786">
        <v>14404.048780487803</v>
      </c>
    </row>
    <row r="205" spans="2:16" x14ac:dyDescent="0.25">
      <c r="B205" s="1860"/>
      <c r="C205" s="579" t="s">
        <v>46</v>
      </c>
      <c r="D205" s="570" t="s">
        <v>63</v>
      </c>
      <c r="E205" s="558">
        <v>3172.5914735866536</v>
      </c>
      <c r="F205" s="559">
        <v>3221.9849133537214</v>
      </c>
      <c r="G205" s="559">
        <v>3124.6248302618828</v>
      </c>
      <c r="H205" s="559">
        <v>3068.0745030250641</v>
      </c>
      <c r="I205" s="559">
        <v>3068.5396226415114</v>
      </c>
      <c r="J205" s="559">
        <v>3107.8925347222234</v>
      </c>
      <c r="K205" s="559">
        <v>3191.0385740402171</v>
      </c>
      <c r="L205" s="559">
        <v>3139.4919708029192</v>
      </c>
      <c r="M205" s="559">
        <v>3119.4309743589743</v>
      </c>
      <c r="N205" s="559">
        <v>3103.6924335378312</v>
      </c>
      <c r="O205" s="559">
        <v>3066.4591182364711</v>
      </c>
      <c r="P205" s="1786">
        <v>5381.7435344827591</v>
      </c>
    </row>
    <row r="206" spans="2:16" x14ac:dyDescent="0.25">
      <c r="B206" s="1860"/>
      <c r="C206" s="579" t="s">
        <v>47</v>
      </c>
      <c r="D206" s="570" t="s">
        <v>63</v>
      </c>
      <c r="E206" s="558">
        <v>6990.2208006603369</v>
      </c>
      <c r="F206" s="559">
        <v>7083.4177777777695</v>
      </c>
      <c r="G206" s="559">
        <v>7036.71468475658</v>
      </c>
      <c r="H206" s="559">
        <v>7278.5950734658572</v>
      </c>
      <c r="I206" s="559">
        <v>7197.1730937773846</v>
      </c>
      <c r="J206" s="559">
        <v>7044.3476702508933</v>
      </c>
      <c r="K206" s="559">
        <v>7041.7464114832565</v>
      </c>
      <c r="L206" s="559">
        <v>6943.3388299960698</v>
      </c>
      <c r="M206" s="559">
        <v>7002.3248306098067</v>
      </c>
      <c r="N206" s="559">
        <v>7022.90278322226</v>
      </c>
      <c r="O206" s="559">
        <v>8298.1306199715891</v>
      </c>
      <c r="P206" s="1786">
        <v>7955.7504835589798</v>
      </c>
    </row>
    <row r="207" spans="2:16" x14ac:dyDescent="0.25">
      <c r="B207" s="1860"/>
      <c r="C207" s="579" t="s">
        <v>48</v>
      </c>
      <c r="D207" s="570" t="s">
        <v>63</v>
      </c>
      <c r="E207" s="558">
        <v>7020.4545454545469</v>
      </c>
      <c r="F207" s="559">
        <v>8602.7777777777774</v>
      </c>
      <c r="G207" s="559">
        <v>7010.9999999999991</v>
      </c>
      <c r="H207" s="559">
        <v>6994.7916666666642</v>
      </c>
      <c r="I207" s="559">
        <v>6994.7916666666642</v>
      </c>
      <c r="J207" s="559">
        <v>6865.9340659340642</v>
      </c>
      <c r="K207" s="559">
        <v>6917.2043010752686</v>
      </c>
      <c r="L207" s="559">
        <v>6875.8241758241766</v>
      </c>
      <c r="M207" s="559">
        <v>6872.4489795918353</v>
      </c>
      <c r="N207" s="559">
        <v>6757.4468085106382</v>
      </c>
      <c r="O207" s="559">
        <v>6814.1304347826081</v>
      </c>
      <c r="P207" s="1786">
        <v>6966.6666666666697</v>
      </c>
    </row>
    <row r="208" spans="2:16" x14ac:dyDescent="0.25">
      <c r="B208" s="1860"/>
      <c r="C208" s="579" t="s">
        <v>49</v>
      </c>
      <c r="D208" s="570" t="s">
        <v>63</v>
      </c>
      <c r="E208" s="558">
        <v>5502.533437013999</v>
      </c>
      <c r="F208" s="559">
        <v>5734.1338461538408</v>
      </c>
      <c r="G208" s="559">
        <v>5489.8049921996817</v>
      </c>
      <c r="H208" s="559">
        <v>5460.084112149535</v>
      </c>
      <c r="I208" s="559">
        <v>5649.1896551724139</v>
      </c>
      <c r="J208" s="559">
        <v>5611.5913461538466</v>
      </c>
      <c r="K208" s="559">
        <v>5616.9483568075111</v>
      </c>
      <c r="L208" s="559">
        <v>6363.817995910018</v>
      </c>
      <c r="M208" s="559">
        <v>5955.1811594202863</v>
      </c>
      <c r="N208" s="559">
        <v>5679.0484652665555</v>
      </c>
      <c r="O208" s="559">
        <v>5589.6064000000015</v>
      </c>
      <c r="P208" s="1786">
        <v>5969.7658802177857</v>
      </c>
    </row>
    <row r="209" spans="2:16" x14ac:dyDescent="0.25">
      <c r="B209" s="1860"/>
      <c r="C209" s="579" t="s">
        <v>50</v>
      </c>
      <c r="D209" s="570" t="s">
        <v>63</v>
      </c>
      <c r="E209" s="558">
        <v>7140.3770640126668</v>
      </c>
      <c r="F209" s="559">
        <v>6934.4171597633149</v>
      </c>
      <c r="G209" s="559">
        <v>7002.667871571347</v>
      </c>
      <c r="H209" s="559">
        <v>6924.0145167980172</v>
      </c>
      <c r="I209" s="559">
        <v>6896.8646601146502</v>
      </c>
      <c r="J209" s="559">
        <v>6908.0941348361639</v>
      </c>
      <c r="K209" s="559">
        <v>6772.0308888003174</v>
      </c>
      <c r="L209" s="559">
        <v>6772.0559910414458</v>
      </c>
      <c r="M209" s="559">
        <v>6723.4085115575645</v>
      </c>
      <c r="N209" s="559">
        <v>6655.2890935733758</v>
      </c>
      <c r="O209" s="559">
        <v>6603.3136614253663</v>
      </c>
      <c r="P209" s="1786">
        <v>6600.0142129826145</v>
      </c>
    </row>
    <row r="210" spans="2:16" x14ac:dyDescent="0.25">
      <c r="B210" s="1860"/>
      <c r="C210" s="579" t="s">
        <v>51</v>
      </c>
      <c r="D210" s="570" t="s">
        <v>63</v>
      </c>
      <c r="E210" s="558">
        <v>5822.2593697098018</v>
      </c>
      <c r="F210" s="559">
        <v>5602.244170451092</v>
      </c>
      <c r="G210" s="559">
        <v>5813.6469287570044</v>
      </c>
      <c r="H210" s="559">
        <v>5714.3875999999955</v>
      </c>
      <c r="I210" s="559">
        <v>5723.077943965508</v>
      </c>
      <c r="J210" s="559">
        <v>5838.7901915520615</v>
      </c>
      <c r="K210" s="559">
        <v>5760.7178008752535</v>
      </c>
      <c r="L210" s="559">
        <v>5890.2882822883375</v>
      </c>
      <c r="M210" s="559">
        <v>5686.9778364157883</v>
      </c>
      <c r="N210" s="559">
        <v>5676.9234918392913</v>
      </c>
      <c r="O210" s="559">
        <v>5710.2387350983108</v>
      </c>
      <c r="P210" s="1786">
        <v>5861.5418611298073</v>
      </c>
    </row>
    <row r="211" spans="2:16" x14ac:dyDescent="0.25">
      <c r="B211" s="1860"/>
      <c r="C211" s="579" t="s">
        <v>52</v>
      </c>
      <c r="D211" s="570" t="s">
        <v>63</v>
      </c>
      <c r="E211" s="558">
        <v>8107.4961051606506</v>
      </c>
      <c r="F211" s="559">
        <v>8069.209469153504</v>
      </c>
      <c r="G211" s="559">
        <v>8178.3527738264665</v>
      </c>
      <c r="H211" s="559">
        <v>9132.3730347784713</v>
      </c>
      <c r="I211" s="559">
        <v>8921.8126760563555</v>
      </c>
      <c r="J211" s="559">
        <v>8644.9564606741569</v>
      </c>
      <c r="K211" s="559">
        <v>8691.2493074792492</v>
      </c>
      <c r="L211" s="559">
        <v>8623.9641544117603</v>
      </c>
      <c r="M211" s="559">
        <v>8507.4040356640326</v>
      </c>
      <c r="N211" s="559">
        <v>9034.3677024481949</v>
      </c>
      <c r="O211" s="559">
        <v>9106.8208119458741</v>
      </c>
      <c r="P211" s="1786">
        <v>9417.8560291060257</v>
      </c>
    </row>
    <row r="212" spans="2:16" x14ac:dyDescent="0.25">
      <c r="B212" s="1860"/>
      <c r="C212" s="579" t="s">
        <v>53</v>
      </c>
      <c r="D212" s="570" t="s">
        <v>63</v>
      </c>
      <c r="E212" s="558">
        <v>2663.8923091725469</v>
      </c>
      <c r="F212" s="559">
        <v>2692.7758224543049</v>
      </c>
      <c r="G212" s="559">
        <v>2767.1897534068789</v>
      </c>
      <c r="H212" s="559">
        <v>2735.9989396951592</v>
      </c>
      <c r="I212" s="559">
        <v>2755.8577881412352</v>
      </c>
      <c r="J212" s="559">
        <v>2949.1767587601066</v>
      </c>
      <c r="K212" s="559">
        <v>2921.6055488215457</v>
      </c>
      <c r="L212" s="559">
        <v>3014.1317180013675</v>
      </c>
      <c r="M212" s="559">
        <v>3106.2941543859615</v>
      </c>
      <c r="N212" s="559">
        <v>2999.7038665710184</v>
      </c>
      <c r="O212" s="559">
        <v>3147.9725487364599</v>
      </c>
      <c r="P212" s="1786">
        <v>3224.3464981132056</v>
      </c>
    </row>
    <row r="213" spans="2:16" x14ac:dyDescent="0.25">
      <c r="B213" s="1860"/>
      <c r="C213" s="579" t="s">
        <v>54</v>
      </c>
      <c r="D213" s="570" t="s">
        <v>63</v>
      </c>
      <c r="E213" s="558">
        <v>3168.3333333333344</v>
      </c>
      <c r="F213" s="559">
        <v>3280</v>
      </c>
      <c r="G213" s="559">
        <v>3292.2812500000005</v>
      </c>
      <c r="H213" s="559">
        <v>3244.2058823529414</v>
      </c>
      <c r="I213" s="559">
        <v>3516.9</v>
      </c>
      <c r="J213" s="559">
        <v>3411.7000000000003</v>
      </c>
      <c r="K213" s="559">
        <v>3477.8620689655168</v>
      </c>
      <c r="L213" s="559">
        <v>3521.3793103448274</v>
      </c>
      <c r="M213" s="559">
        <v>3816.4333333333334</v>
      </c>
      <c r="N213" s="559">
        <v>3362.9032258064517</v>
      </c>
      <c r="O213" s="559">
        <v>3533.896551724139</v>
      </c>
      <c r="P213" s="1786">
        <v>3598.4285714285711</v>
      </c>
    </row>
    <row r="214" spans="2:16" x14ac:dyDescent="0.25">
      <c r="B214" s="1860"/>
      <c r="C214" s="579" t="s">
        <v>55</v>
      </c>
      <c r="D214" s="570" t="s">
        <v>63</v>
      </c>
      <c r="E214" s="558">
        <v>4940.8333333333339</v>
      </c>
      <c r="F214" s="559">
        <v>4847.090909090909</v>
      </c>
      <c r="G214" s="559">
        <v>4342.642857142856</v>
      </c>
      <c r="H214" s="559">
        <v>5111.363636363636</v>
      </c>
      <c r="I214" s="559">
        <v>4452.75</v>
      </c>
      <c r="J214" s="559">
        <v>4469.5</v>
      </c>
      <c r="K214" s="559">
        <v>4485.3846153846152</v>
      </c>
      <c r="L214" s="559">
        <v>4210.9285714285706</v>
      </c>
      <c r="M214" s="559">
        <v>4455.2</v>
      </c>
      <c r="N214" s="559">
        <v>4628.8333333333339</v>
      </c>
      <c r="O214" s="559">
        <v>4672.333333333333</v>
      </c>
      <c r="P214" s="1786">
        <v>4610</v>
      </c>
    </row>
    <row r="215" spans="2:16" x14ac:dyDescent="0.25">
      <c r="B215" s="1860"/>
      <c r="C215" s="579" t="s">
        <v>56</v>
      </c>
      <c r="D215" s="570" t="s">
        <v>63</v>
      </c>
      <c r="E215" s="558">
        <v>3774.8824833702888</v>
      </c>
      <c r="F215" s="559">
        <v>3674.204347826088</v>
      </c>
      <c r="G215" s="559">
        <v>3716.4185022026445</v>
      </c>
      <c r="H215" s="559">
        <v>3717.5923423423428</v>
      </c>
      <c r="I215" s="559">
        <v>3681.7119815668216</v>
      </c>
      <c r="J215" s="559">
        <v>3446.2457983193267</v>
      </c>
      <c r="K215" s="559">
        <v>3458.5778894472337</v>
      </c>
      <c r="L215" s="559">
        <v>3385.9485981308421</v>
      </c>
      <c r="M215" s="559">
        <v>3515.9951690821254</v>
      </c>
      <c r="N215" s="559">
        <v>3394.6681614349768</v>
      </c>
      <c r="O215" s="559">
        <v>3386.0663615560629</v>
      </c>
      <c r="P215" s="1786">
        <v>3541.330900243313</v>
      </c>
    </row>
    <row r="216" spans="2:16" x14ac:dyDescent="0.25">
      <c r="B216" s="1860"/>
      <c r="C216" s="579" t="s">
        <v>57</v>
      </c>
      <c r="D216" s="570" t="s">
        <v>63</v>
      </c>
      <c r="E216" s="558">
        <v>2000</v>
      </c>
      <c r="F216" s="559">
        <v>2000</v>
      </c>
      <c r="G216" s="559">
        <v>2000</v>
      </c>
      <c r="H216" s="559">
        <v>2000</v>
      </c>
      <c r="I216" s="559">
        <v>2000</v>
      </c>
      <c r="J216" s="559">
        <v>2000</v>
      </c>
      <c r="K216" s="559">
        <v>2000</v>
      </c>
      <c r="L216" s="559">
        <v>2000</v>
      </c>
      <c r="M216" s="559">
        <v>2000</v>
      </c>
      <c r="N216" s="559">
        <v>2000</v>
      </c>
      <c r="O216" s="559">
        <v>2000</v>
      </c>
      <c r="P216" s="1786">
        <v>2000</v>
      </c>
    </row>
    <row r="217" spans="2:16" x14ac:dyDescent="0.25">
      <c r="B217" s="1860"/>
      <c r="C217" s="579" t="s">
        <v>58</v>
      </c>
      <c r="D217" s="570" t="s">
        <v>63</v>
      </c>
      <c r="E217" s="558">
        <v>11196.341219246804</v>
      </c>
      <c r="F217" s="559">
        <v>10962.403741814049</v>
      </c>
      <c r="G217" s="559">
        <v>10857.33813158788</v>
      </c>
      <c r="H217" s="559">
        <v>11045.474135493108</v>
      </c>
      <c r="I217" s="559">
        <v>11048.091708743012</v>
      </c>
      <c r="J217" s="559">
        <v>10999.29398973352</v>
      </c>
      <c r="K217" s="559">
        <v>10882.56151080382</v>
      </c>
      <c r="L217" s="559">
        <v>10868.674952964509</v>
      </c>
      <c r="M217" s="559">
        <v>11006.701739207338</v>
      </c>
      <c r="N217" s="559">
        <v>10399.452042947511</v>
      </c>
      <c r="O217" s="559">
        <v>10379.402220367254</v>
      </c>
      <c r="P217" s="1786">
        <v>10761.317823298332</v>
      </c>
    </row>
    <row r="218" spans="2:16" x14ac:dyDescent="0.25">
      <c r="B218" s="1860"/>
      <c r="C218" s="579" t="s">
        <v>59</v>
      </c>
      <c r="D218" s="570" t="s">
        <v>63</v>
      </c>
      <c r="E218" s="558">
        <v>25000</v>
      </c>
      <c r="F218" s="559">
        <v>25000</v>
      </c>
      <c r="G218" s="559">
        <v>25000</v>
      </c>
      <c r="H218" s="559">
        <v>25000</v>
      </c>
      <c r="I218" s="559">
        <v>25000</v>
      </c>
      <c r="J218" s="559">
        <v>25000</v>
      </c>
      <c r="K218" s="559">
        <v>25000</v>
      </c>
      <c r="L218" s="559">
        <v>25000</v>
      </c>
      <c r="M218" s="559">
        <v>25000</v>
      </c>
      <c r="N218" s="559">
        <v>25000</v>
      </c>
      <c r="O218" s="559">
        <v>25000</v>
      </c>
      <c r="P218" s="1786">
        <v>25000</v>
      </c>
    </row>
    <row r="219" spans="2:16" x14ac:dyDescent="0.25">
      <c r="B219" s="1860"/>
      <c r="C219" s="579" t="s">
        <v>60</v>
      </c>
      <c r="D219" s="570" t="s">
        <v>63</v>
      </c>
      <c r="E219" s="564"/>
      <c r="F219" s="565"/>
      <c r="G219" s="565"/>
      <c r="H219" s="565"/>
      <c r="I219" s="565"/>
      <c r="J219" s="565"/>
      <c r="K219" s="565"/>
      <c r="L219" s="565"/>
      <c r="M219" s="565"/>
      <c r="N219" s="565"/>
      <c r="O219" s="565"/>
      <c r="P219" s="560"/>
    </row>
    <row r="220" spans="2:16" ht="15.75" thickBot="1" x14ac:dyDescent="0.3">
      <c r="B220" s="1861"/>
      <c r="C220" s="580" t="s">
        <v>361</v>
      </c>
      <c r="D220" s="571" t="s">
        <v>63</v>
      </c>
      <c r="E220" s="561">
        <v>8677.6348066594965</v>
      </c>
      <c r="F220" s="562">
        <v>8527.957237454717</v>
      </c>
      <c r="G220" s="562">
        <v>8705.6848381788241</v>
      </c>
      <c r="H220" s="562">
        <v>8855.5240887850487</v>
      </c>
      <c r="I220" s="562">
        <v>8873.7675953078997</v>
      </c>
      <c r="J220" s="562">
        <v>8887.4710507674281</v>
      </c>
      <c r="K220" s="562">
        <v>8623.8277399205108</v>
      </c>
      <c r="L220" s="562">
        <v>8623.8277399205108</v>
      </c>
      <c r="M220" s="562">
        <v>8592.4384807916067</v>
      </c>
      <c r="N220" s="566"/>
      <c r="O220" s="566"/>
      <c r="P220" s="563"/>
    </row>
    <row r="221" spans="2:16" ht="15.75" thickTop="1" x14ac:dyDescent="0.25">
      <c r="E221" s="386">
        <f>+AVERAGE(E200:E220)</f>
        <v>7215.8025612663496</v>
      </c>
      <c r="F221" s="386">
        <f t="shared" ref="F221" si="8">+AVERAGE(F200:F220)</f>
        <v>7301.6379623263319</v>
      </c>
      <c r="G221" s="386">
        <f t="shared" ref="G221" si="9">+AVERAGE(G200:G220)</f>
        <v>7150.3323510466089</v>
      </c>
      <c r="H221" s="386">
        <f t="shared" ref="H221" si="10">+AVERAGE(H200:H220)</f>
        <v>7515.0596833501713</v>
      </c>
      <c r="I221" s="386">
        <f t="shared" ref="I221" si="11">+AVERAGE(I200:I220)</f>
        <v>8270.2107467126752</v>
      </c>
      <c r="J221" s="386">
        <f t="shared" ref="J221" si="12">+AVERAGE(J200:J220)</f>
        <v>8246.7397454016736</v>
      </c>
      <c r="K221" s="386">
        <f t="shared" ref="K221" si="13">+AVERAGE(K200:K220)</f>
        <v>8038.8380412636125</v>
      </c>
      <c r="L221" s="386">
        <f t="shared" ref="L221" si="14">+AVERAGE(L200:L220)</f>
        <v>7816.8046006080722</v>
      </c>
      <c r="M221" s="386">
        <f t="shared" ref="M221" si="15">+AVERAGE(M200:M220)</f>
        <v>7464.8134372685618</v>
      </c>
      <c r="N221" s="386">
        <f t="shared" ref="N221" si="16">+AVERAGE(N200:N220)</f>
        <v>7284.3164074604747</v>
      </c>
      <c r="O221" s="386">
        <f t="shared" ref="O221" si="17">+AVERAGE(O200:O220)</f>
        <v>7281.1519723511074</v>
      </c>
      <c r="P221" s="386">
        <f t="shared" ref="P221" si="18">+AVERAGE(P200:P220)</f>
        <v>7466.6670453679035</v>
      </c>
    </row>
    <row r="223" spans="2:16" x14ac:dyDescent="0.25">
      <c r="E223" s="365" t="b">
        <f>+INT(E221)=INT('Tarjeta de crédito año2016'!C393)</f>
        <v>1</v>
      </c>
      <c r="F223" s="365" t="b">
        <f>+INT(F221)=INT('Tarjeta de crédito año2016'!D393)</f>
        <v>1</v>
      </c>
      <c r="G223" s="365" t="b">
        <f>+INT(G221)=INT('Tarjeta de crédito año2016'!E393)</f>
        <v>1</v>
      </c>
      <c r="H223" s="365" t="b">
        <f>+INT(H221)=INT('Tarjeta de crédito año2016'!F393)</f>
        <v>1</v>
      </c>
      <c r="I223" s="365" t="b">
        <f>+INT(I221)=INT('Tarjeta de crédito año2016'!G393)</f>
        <v>1</v>
      </c>
      <c r="J223" s="365" t="b">
        <f>+INT(J221)=INT('Tarjeta de crédito año2016'!H393)</f>
        <v>1</v>
      </c>
      <c r="K223" s="365" t="b">
        <f>+INT(K221)=INT('Tarjeta de crédito año2016'!I393)</f>
        <v>1</v>
      </c>
      <c r="L223" s="365" t="b">
        <f>+INT(L221)=INT('Tarjeta de crédito año2016'!J393)</f>
        <v>1</v>
      </c>
      <c r="M223" s="365" t="b">
        <f>+INT(M221)=INT('Tarjeta de crédito año2016'!K393)</f>
        <v>1</v>
      </c>
      <c r="N223" s="365" t="b">
        <f>+INT(N221)=INT('Tarjeta de crédito año2016'!L393)</f>
        <v>1</v>
      </c>
      <c r="O223" s="365" t="b">
        <f>+INT(O221)=INT('Tarjeta de crédito año2016'!M393)</f>
        <v>1</v>
      </c>
      <c r="P223" s="365" t="b">
        <f>+INT(P221)=INT('Tarjeta de crédito año2016'!N393)</f>
        <v>1</v>
      </c>
    </row>
    <row r="224" spans="2:16" ht="24" thickBot="1" x14ac:dyDescent="0.4">
      <c r="B224" s="14" t="s">
        <v>168</v>
      </c>
    </row>
    <row r="225" spans="2:16" ht="15.75" thickTop="1" x14ac:dyDescent="0.25">
      <c r="B225" s="1862" t="s">
        <v>5</v>
      </c>
      <c r="C225" s="1863"/>
      <c r="D225" s="1864"/>
      <c r="E225" s="1871" t="s">
        <v>6</v>
      </c>
      <c r="F225" s="1872"/>
      <c r="G225" s="1872"/>
      <c r="H225" s="1872"/>
      <c r="I225" s="1872"/>
      <c r="J225" s="1872"/>
      <c r="K225" s="1872"/>
      <c r="L225" s="1872"/>
      <c r="M225" s="1872"/>
      <c r="N225" s="1872"/>
      <c r="O225" s="1872"/>
      <c r="P225" s="1873"/>
    </row>
    <row r="226" spans="2:16" x14ac:dyDescent="0.25">
      <c r="B226" s="1865"/>
      <c r="C226" s="1866"/>
      <c r="D226" s="1867"/>
      <c r="E226" s="595" t="s">
        <v>7</v>
      </c>
      <c r="F226" s="596" t="s">
        <v>8</v>
      </c>
      <c r="G226" s="596" t="s">
        <v>9</v>
      </c>
      <c r="H226" s="596" t="s">
        <v>10</v>
      </c>
      <c r="I226" s="596" t="s">
        <v>11</v>
      </c>
      <c r="J226" s="596" t="s">
        <v>12</v>
      </c>
      <c r="K226" s="596" t="s">
        <v>13</v>
      </c>
      <c r="L226" s="596" t="s">
        <v>14</v>
      </c>
      <c r="M226" s="596" t="s">
        <v>15</v>
      </c>
      <c r="N226" s="596" t="s">
        <v>16</v>
      </c>
      <c r="O226" s="596" t="s">
        <v>17</v>
      </c>
      <c r="P226" s="597" t="s">
        <v>18</v>
      </c>
    </row>
    <row r="227" spans="2:16" ht="15.75" thickBot="1" x14ac:dyDescent="0.3">
      <c r="B227" s="1868"/>
      <c r="C227" s="1869"/>
      <c r="D227" s="1870"/>
      <c r="E227" s="598" t="s">
        <v>61</v>
      </c>
      <c r="F227" s="599" t="s">
        <v>61</v>
      </c>
      <c r="G227" s="599" t="s">
        <v>61</v>
      </c>
      <c r="H227" s="599" t="s">
        <v>61</v>
      </c>
      <c r="I227" s="599" t="s">
        <v>61</v>
      </c>
      <c r="J227" s="599" t="s">
        <v>61</v>
      </c>
      <c r="K227" s="599" t="s">
        <v>61</v>
      </c>
      <c r="L227" s="599" t="s">
        <v>61</v>
      </c>
      <c r="M227" s="599" t="s">
        <v>61</v>
      </c>
      <c r="N227" s="599" t="s">
        <v>61</v>
      </c>
      <c r="O227" s="599" t="s">
        <v>61</v>
      </c>
      <c r="P227" s="600" t="s">
        <v>61</v>
      </c>
    </row>
    <row r="228" spans="2:16" ht="15.75" customHeight="1" thickTop="1" x14ac:dyDescent="0.25">
      <c r="B228" s="1859" t="s">
        <v>40</v>
      </c>
      <c r="C228" s="601" t="s">
        <v>41</v>
      </c>
      <c r="D228" s="592" t="s">
        <v>62</v>
      </c>
      <c r="E228" s="590">
        <v>3085.7916666666665</v>
      </c>
      <c r="F228" s="591">
        <v>3485.4864864864862</v>
      </c>
      <c r="G228" s="591">
        <v>3938.3544303797471</v>
      </c>
      <c r="H228" s="591">
        <v>3636.7402597402597</v>
      </c>
      <c r="I228" s="591">
        <v>3521.0131578947367</v>
      </c>
      <c r="J228" s="591">
        <v>3644.1772151898736</v>
      </c>
      <c r="K228" s="591">
        <v>3770.9605263157878</v>
      </c>
      <c r="L228" s="591">
        <v>3742.2816901408451</v>
      </c>
      <c r="M228" s="591">
        <v>3680.1805555555557</v>
      </c>
      <c r="N228" s="591">
        <v>3693.7222222222222</v>
      </c>
      <c r="O228" s="591">
        <v>3511.25</v>
      </c>
      <c r="P228" s="1789">
        <v>4009.8</v>
      </c>
    </row>
    <row r="229" spans="2:16" x14ac:dyDescent="0.25">
      <c r="B229" s="1860"/>
      <c r="C229" s="602" t="s">
        <v>42</v>
      </c>
      <c r="D229" s="593" t="s">
        <v>62</v>
      </c>
      <c r="E229" s="581">
        <v>1414.8146355685133</v>
      </c>
      <c r="F229" s="582">
        <v>1437.1735673701287</v>
      </c>
      <c r="G229" s="582">
        <v>2236.9461106719382</v>
      </c>
      <c r="H229" s="582">
        <v>2222.1412973186148</v>
      </c>
      <c r="I229" s="582">
        <v>2311.4227158060744</v>
      </c>
      <c r="J229" s="582">
        <v>2378.3107916666672</v>
      </c>
      <c r="K229" s="582">
        <v>2451.1040548898354</v>
      </c>
      <c r="L229" s="582">
        <v>2440.3656556141614</v>
      </c>
      <c r="M229" s="582">
        <v>2400.0816773223023</v>
      </c>
      <c r="N229" s="582">
        <v>2421.5664828614031</v>
      </c>
      <c r="O229" s="582">
        <v>2454.1356145350969</v>
      </c>
      <c r="P229" s="1786">
        <v>2454.5591109478241</v>
      </c>
    </row>
    <row r="230" spans="2:16" x14ac:dyDescent="0.25">
      <c r="B230" s="1860"/>
      <c r="C230" s="602" t="s">
        <v>43</v>
      </c>
      <c r="D230" s="593" t="s">
        <v>62</v>
      </c>
      <c r="E230" s="581">
        <v>2752.1724410163456</v>
      </c>
      <c r="F230" s="582">
        <v>2831.0853832116763</v>
      </c>
      <c r="G230" s="582">
        <v>2893.8069996963268</v>
      </c>
      <c r="H230" s="582">
        <v>2925.8689900211625</v>
      </c>
      <c r="I230" s="582">
        <v>3036.9899415204663</v>
      </c>
      <c r="J230" s="582">
        <v>3073.4793243656368</v>
      </c>
      <c r="K230" s="582">
        <v>2975.1764613998143</v>
      </c>
      <c r="L230" s="582">
        <v>2949.8879184681891</v>
      </c>
      <c r="M230" s="582">
        <v>2817.4354451847366</v>
      </c>
      <c r="N230" s="582">
        <v>2901.1141318124191</v>
      </c>
      <c r="O230" s="582">
        <v>2856.2499743178173</v>
      </c>
      <c r="P230" s="1786">
        <v>2877.8325464018294</v>
      </c>
    </row>
    <row r="231" spans="2:16" x14ac:dyDescent="0.25">
      <c r="B231" s="1860"/>
      <c r="C231" s="602" t="s">
        <v>44</v>
      </c>
      <c r="D231" s="593" t="s">
        <v>62</v>
      </c>
      <c r="E231" s="581">
        <v>3113.7899872719527</v>
      </c>
      <c r="F231" s="582">
        <v>3085.0949083503037</v>
      </c>
      <c r="G231" s="582">
        <v>3102.9732028923872</v>
      </c>
      <c r="H231" s="582">
        <v>3224.2531249999997</v>
      </c>
      <c r="I231" s="582">
        <v>3250.2839673913099</v>
      </c>
      <c r="J231" s="582">
        <v>3249.4642042863643</v>
      </c>
      <c r="K231" s="582">
        <v>3239.2515952598005</v>
      </c>
      <c r="L231" s="582">
        <v>3234.3079511989895</v>
      </c>
      <c r="M231" s="582">
        <v>3217.6017369727051</v>
      </c>
      <c r="N231" s="582">
        <v>3220.2581182348044</v>
      </c>
      <c r="O231" s="582">
        <v>3187.9726594863259</v>
      </c>
      <c r="P231" s="1786">
        <v>3258.7462551066719</v>
      </c>
    </row>
    <row r="232" spans="2:16" x14ac:dyDescent="0.25">
      <c r="B232" s="1860"/>
      <c r="C232" s="602" t="s">
        <v>45</v>
      </c>
      <c r="D232" s="593" t="s">
        <v>62</v>
      </c>
      <c r="E232" s="581">
        <v>4105.1616949152549</v>
      </c>
      <c r="F232" s="582">
        <v>5091.3405084745782</v>
      </c>
      <c r="G232" s="582">
        <v>4552.0130000000008</v>
      </c>
      <c r="H232" s="582">
        <v>4320.677419354839</v>
      </c>
      <c r="I232" s="582">
        <v>5663.0593333333327</v>
      </c>
      <c r="J232" s="582">
        <v>5594.32</v>
      </c>
      <c r="K232" s="582">
        <v>4872.3193333333338</v>
      </c>
      <c r="L232" s="582">
        <v>5405.2431034482761</v>
      </c>
      <c r="M232" s="582">
        <v>4236.0282051282056</v>
      </c>
      <c r="N232" s="582">
        <v>17198.367346938776</v>
      </c>
      <c r="O232" s="582">
        <v>4890.7934545454555</v>
      </c>
      <c r="P232" s="1786">
        <v>4677.6197560975606</v>
      </c>
    </row>
    <row r="233" spans="2:16" x14ac:dyDescent="0.25">
      <c r="B233" s="1860"/>
      <c r="C233" s="602" t="s">
        <v>46</v>
      </c>
      <c r="D233" s="593" t="s">
        <v>62</v>
      </c>
      <c r="E233" s="581">
        <v>1795.7102594995326</v>
      </c>
      <c r="F233" s="582">
        <v>1862.2519979612625</v>
      </c>
      <c r="G233" s="582">
        <v>1840.753482056256</v>
      </c>
      <c r="H233" s="582">
        <v>1779.003379429558</v>
      </c>
      <c r="I233" s="582">
        <v>1791.3628387650083</v>
      </c>
      <c r="J233" s="582">
        <v>1781.846762152777</v>
      </c>
      <c r="K233" s="582">
        <v>1842.4047897623432</v>
      </c>
      <c r="L233" s="582">
        <v>1833.3045164233581</v>
      </c>
      <c r="M233" s="582">
        <v>1841.0708820512848</v>
      </c>
      <c r="N233" s="582">
        <v>1856.9978732106317</v>
      </c>
      <c r="O233" s="582">
        <v>1825.4700400801601</v>
      </c>
      <c r="P233" s="1786">
        <v>2848.5273060344825</v>
      </c>
    </row>
    <row r="234" spans="2:16" x14ac:dyDescent="0.25">
      <c r="B234" s="1860"/>
      <c r="C234" s="602" t="s">
        <v>47</v>
      </c>
      <c r="D234" s="593" t="s">
        <v>62</v>
      </c>
      <c r="E234" s="581">
        <v>4183.7734213784561</v>
      </c>
      <c r="F234" s="582">
        <v>4306.6165656565609</v>
      </c>
      <c r="G234" s="582">
        <v>4388.1600159616964</v>
      </c>
      <c r="H234" s="582">
        <v>4531.0198789973983</v>
      </c>
      <c r="I234" s="582">
        <v>4424.1459246275163</v>
      </c>
      <c r="J234" s="582">
        <v>4390.1290322580626</v>
      </c>
      <c r="K234" s="582">
        <v>4436.8030303030382</v>
      </c>
      <c r="L234" s="582">
        <v>4358.6792304672053</v>
      </c>
      <c r="M234" s="582">
        <v>4376.0358708648837</v>
      </c>
      <c r="N234" s="582">
        <v>4368.9690317522582</v>
      </c>
      <c r="O234" s="582">
        <v>4993.4429720776143</v>
      </c>
      <c r="P234" s="1786">
        <v>4830.599999999994</v>
      </c>
    </row>
    <row r="235" spans="2:16" x14ac:dyDescent="0.25">
      <c r="B235" s="1860"/>
      <c r="C235" s="602" t="s">
        <v>48</v>
      </c>
      <c r="D235" s="593" t="s">
        <v>62</v>
      </c>
      <c r="E235" s="581">
        <v>4582.2170454545458</v>
      </c>
      <c r="F235" s="582">
        <v>4475.7272222222227</v>
      </c>
      <c r="G235" s="582">
        <v>4178.5718000000006</v>
      </c>
      <c r="H235" s="582">
        <v>4105.8068750000011</v>
      </c>
      <c r="I235" s="582">
        <v>4105.8068750000011</v>
      </c>
      <c r="J235" s="582">
        <v>4093.2457142857143</v>
      </c>
      <c r="K235" s="582">
        <v>4100.9836559139785</v>
      </c>
      <c r="L235" s="582">
        <v>4181.074725274726</v>
      </c>
      <c r="M235" s="582">
        <v>4299.2932653061243</v>
      </c>
      <c r="N235" s="582">
        <v>4189.7728723404261</v>
      </c>
      <c r="O235" s="582">
        <v>3938.4102173913043</v>
      </c>
      <c r="P235" s="1786">
        <v>4139.916666666667</v>
      </c>
    </row>
    <row r="236" spans="2:16" x14ac:dyDescent="0.25">
      <c r="B236" s="1860"/>
      <c r="C236" s="602" t="s">
        <v>49</v>
      </c>
      <c r="D236" s="593" t="s">
        <v>62</v>
      </c>
      <c r="E236" s="581">
        <v>3128.5365474339037</v>
      </c>
      <c r="F236" s="582">
        <v>3399.6323076923095</v>
      </c>
      <c r="G236" s="582">
        <v>3190.1154446177861</v>
      </c>
      <c r="H236" s="582">
        <v>3140.7383177570086</v>
      </c>
      <c r="I236" s="582">
        <v>3344.8761755485884</v>
      </c>
      <c r="J236" s="582">
        <v>3251.6858974358956</v>
      </c>
      <c r="K236" s="582">
        <v>3267.5258215962422</v>
      </c>
      <c r="L236" s="582">
        <v>3598.2535787321035</v>
      </c>
      <c r="M236" s="582">
        <v>3372.9293478260838</v>
      </c>
      <c r="N236" s="582">
        <v>3325.179321486271</v>
      </c>
      <c r="O236" s="582">
        <v>3242.7743999999961</v>
      </c>
      <c r="P236" s="1786">
        <v>3426.7150635208723</v>
      </c>
    </row>
    <row r="237" spans="2:16" x14ac:dyDescent="0.25">
      <c r="B237" s="1860"/>
      <c r="C237" s="602" t="s">
        <v>50</v>
      </c>
      <c r="D237" s="593" t="s">
        <v>62</v>
      </c>
      <c r="E237" s="581">
        <v>4191.517254014936</v>
      </c>
      <c r="F237" s="582">
        <v>4052.0594759087121</v>
      </c>
      <c r="G237" s="582">
        <v>4110.0845183925148</v>
      </c>
      <c r="H237" s="582">
        <v>4108.2709892161092</v>
      </c>
      <c r="I237" s="582">
        <v>4057.215413595422</v>
      </c>
      <c r="J237" s="582">
        <v>4073.5544145272524</v>
      </c>
      <c r="K237" s="582">
        <v>3999.1719609406059</v>
      </c>
      <c r="L237" s="582">
        <v>3899.9274221724568</v>
      </c>
      <c r="M237" s="582">
        <v>3899.2246575934378</v>
      </c>
      <c r="N237" s="582">
        <v>3850.7985241783531</v>
      </c>
      <c r="O237" s="582">
        <v>3833.8240575862856</v>
      </c>
      <c r="P237" s="1786">
        <v>3824.9528362325045</v>
      </c>
    </row>
    <row r="238" spans="2:16" x14ac:dyDescent="0.25">
      <c r="B238" s="1860"/>
      <c r="C238" s="602" t="s">
        <v>51</v>
      </c>
      <c r="D238" s="593" t="s">
        <v>62</v>
      </c>
      <c r="E238" s="581">
        <v>3351.0122490931012</v>
      </c>
      <c r="F238" s="582">
        <v>3274.215028761736</v>
      </c>
      <c r="G238" s="582">
        <v>3440.9396854915922</v>
      </c>
      <c r="H238" s="582">
        <v>3347.4242435424403</v>
      </c>
      <c r="I238" s="582">
        <v>3378.1637428160907</v>
      </c>
      <c r="J238" s="582">
        <v>3292.4804567779997</v>
      </c>
      <c r="K238" s="582">
        <v>3261.2217536730263</v>
      </c>
      <c r="L238" s="582">
        <v>3379.2205244149054</v>
      </c>
      <c r="M238" s="582">
        <v>3215.7622991071403</v>
      </c>
      <c r="N238" s="582">
        <v>3180.3008992467016</v>
      </c>
      <c r="O238" s="582">
        <v>3208.2938984362922</v>
      </c>
      <c r="P238" s="1786">
        <v>3234.8165450571687</v>
      </c>
    </row>
    <row r="239" spans="2:16" x14ac:dyDescent="0.25">
      <c r="B239" s="1860"/>
      <c r="C239" s="602" t="s">
        <v>52</v>
      </c>
      <c r="D239" s="593" t="s">
        <v>62</v>
      </c>
      <c r="E239" s="581">
        <v>4813.392405063295</v>
      </c>
      <c r="F239" s="582">
        <v>4773.7297943567683</v>
      </c>
      <c r="G239" s="582">
        <v>4896.7695590327194</v>
      </c>
      <c r="H239" s="582">
        <v>5365.6107670319161</v>
      </c>
      <c r="I239" s="582">
        <v>5173.1624413145646</v>
      </c>
      <c r="J239" s="582">
        <v>5103.1053370786503</v>
      </c>
      <c r="K239" s="582">
        <v>5178.3448753462617</v>
      </c>
      <c r="L239" s="582">
        <v>5233.5758272058838</v>
      </c>
      <c r="M239" s="582">
        <v>5261.595025809479</v>
      </c>
      <c r="N239" s="582">
        <v>5414.3973634651593</v>
      </c>
      <c r="O239" s="582">
        <v>5485.5305646290271</v>
      </c>
      <c r="P239" s="1786">
        <v>5644.4085239085334</v>
      </c>
    </row>
    <row r="240" spans="2:16" x14ac:dyDescent="0.25">
      <c r="B240" s="1860"/>
      <c r="C240" s="602" t="s">
        <v>53</v>
      </c>
      <c r="D240" s="593" t="s">
        <v>62</v>
      </c>
      <c r="E240" s="581">
        <v>1510.1462155227687</v>
      </c>
      <c r="F240" s="582">
        <v>1520.1279177545707</v>
      </c>
      <c r="G240" s="582">
        <v>1539.0331213497723</v>
      </c>
      <c r="H240" s="582">
        <v>1533.5511795891332</v>
      </c>
      <c r="I240" s="582">
        <v>1559.0662758161218</v>
      </c>
      <c r="J240" s="582">
        <v>1617.2047304582218</v>
      </c>
      <c r="K240" s="582">
        <v>1634.7562087542094</v>
      </c>
      <c r="L240" s="582">
        <v>1721.6948049281316</v>
      </c>
      <c r="M240" s="582">
        <v>1754.6063298245633</v>
      </c>
      <c r="N240" s="582">
        <v>1705.4025107604027</v>
      </c>
      <c r="O240" s="582">
        <v>1783.3291046931417</v>
      </c>
      <c r="P240" s="1786">
        <v>1817.4513962264139</v>
      </c>
    </row>
    <row r="241" spans="2:16" x14ac:dyDescent="0.25">
      <c r="B241" s="1860"/>
      <c r="C241" s="602" t="s">
        <v>54</v>
      </c>
      <c r="D241" s="593" t="s">
        <v>62</v>
      </c>
      <c r="E241" s="581">
        <v>1958.1999999999998</v>
      </c>
      <c r="F241" s="582">
        <v>2029.5454545454545</v>
      </c>
      <c r="G241" s="582">
        <v>2045.5625000000002</v>
      </c>
      <c r="H241" s="582">
        <v>2059.3823529411766</v>
      </c>
      <c r="I241" s="582">
        <v>2159.6</v>
      </c>
      <c r="J241" s="582">
        <v>2131.0666666666671</v>
      </c>
      <c r="K241" s="582">
        <v>2139.2068965517242</v>
      </c>
      <c r="L241" s="582">
        <v>2214.0689655172414</v>
      </c>
      <c r="M241" s="582">
        <v>2144.1333333333332</v>
      </c>
      <c r="N241" s="582">
        <v>2094.5483870967741</v>
      </c>
      <c r="O241" s="582">
        <v>2146.0344827586205</v>
      </c>
      <c r="P241" s="1786">
        <v>2216.1785714285711</v>
      </c>
    </row>
    <row r="242" spans="2:16" x14ac:dyDescent="0.25">
      <c r="B242" s="1860"/>
      <c r="C242" s="602" t="s">
        <v>55</v>
      </c>
      <c r="D242" s="593" t="s">
        <v>62</v>
      </c>
      <c r="E242" s="581">
        <v>2497.5833333333335</v>
      </c>
      <c r="F242" s="582">
        <v>2256.8181818181815</v>
      </c>
      <c r="G242" s="582">
        <v>2271.9285714285716</v>
      </c>
      <c r="H242" s="582">
        <v>2724.7272727272734</v>
      </c>
      <c r="I242" s="582">
        <v>2153.1666666666665</v>
      </c>
      <c r="J242" s="582">
        <v>2316.4285714285716</v>
      </c>
      <c r="K242" s="582">
        <v>2539.9230769230771</v>
      </c>
      <c r="L242" s="582">
        <v>2283.2142857142858</v>
      </c>
      <c r="M242" s="582">
        <v>2355.4666666666667</v>
      </c>
      <c r="N242" s="582">
        <v>2289.0000000000005</v>
      </c>
      <c r="O242" s="582">
        <v>2861.4000000000005</v>
      </c>
      <c r="P242" s="1786">
        <v>1958.7272727272727</v>
      </c>
    </row>
    <row r="243" spans="2:16" x14ac:dyDescent="0.25">
      <c r="B243" s="1860"/>
      <c r="C243" s="602" t="s">
        <v>56</v>
      </c>
      <c r="D243" s="593" t="s">
        <v>62</v>
      </c>
      <c r="E243" s="581">
        <v>2227.2926829268308</v>
      </c>
      <c r="F243" s="582">
        <v>2204.5956521739108</v>
      </c>
      <c r="G243" s="582">
        <v>2233.0044052863454</v>
      </c>
      <c r="H243" s="582">
        <v>2241.6306306306337</v>
      </c>
      <c r="I243" s="582">
        <v>2288.0622119815675</v>
      </c>
      <c r="J243" s="582">
        <v>2237.7289915966398</v>
      </c>
      <c r="K243" s="582">
        <v>2183.8434673366837</v>
      </c>
      <c r="L243" s="582">
        <v>2081.3092757009358</v>
      </c>
      <c r="M243" s="582">
        <v>2140.0493961352663</v>
      </c>
      <c r="N243" s="582">
        <v>2119.3831390134528</v>
      </c>
      <c r="O243" s="582">
        <v>2113.6310983981684</v>
      </c>
      <c r="P243" s="1786">
        <v>2179.5022627737212</v>
      </c>
    </row>
    <row r="244" spans="2:16" x14ac:dyDescent="0.25">
      <c r="B244" s="1860"/>
      <c r="C244" s="602" t="s">
        <v>57</v>
      </c>
      <c r="D244" s="593" t="s">
        <v>62</v>
      </c>
      <c r="E244" s="581">
        <v>2000</v>
      </c>
      <c r="F244" s="582">
        <v>2000</v>
      </c>
      <c r="G244" s="582">
        <v>2000</v>
      </c>
      <c r="H244" s="582">
        <v>2000</v>
      </c>
      <c r="I244" s="582">
        <v>2000</v>
      </c>
      <c r="J244" s="582">
        <v>2000</v>
      </c>
      <c r="K244" s="582">
        <v>2000</v>
      </c>
      <c r="L244" s="582">
        <v>2000</v>
      </c>
      <c r="M244" s="582">
        <v>2000</v>
      </c>
      <c r="N244" s="582">
        <v>2000</v>
      </c>
      <c r="O244" s="582">
        <v>2000</v>
      </c>
      <c r="P244" s="1786">
        <v>2000</v>
      </c>
    </row>
    <row r="245" spans="2:16" x14ac:dyDescent="0.25">
      <c r="B245" s="1860"/>
      <c r="C245" s="602" t="s">
        <v>58</v>
      </c>
      <c r="D245" s="593" t="s">
        <v>62</v>
      </c>
      <c r="E245" s="581">
        <v>7186.4458686192675</v>
      </c>
      <c r="F245" s="582">
        <v>7024.2152946954893</v>
      </c>
      <c r="G245" s="582">
        <v>6996.8057437946263</v>
      </c>
      <c r="H245" s="582">
        <v>7030.2435278324783</v>
      </c>
      <c r="I245" s="582">
        <v>7048.9465293648746</v>
      </c>
      <c r="J245" s="582">
        <v>6934.4797451101776</v>
      </c>
      <c r="K245" s="582">
        <v>6845.5662575626657</v>
      </c>
      <c r="L245" s="582">
        <v>6837.4054707862351</v>
      </c>
      <c r="M245" s="582">
        <v>6820.5015109695678</v>
      </c>
      <c r="N245" s="582">
        <v>6365.8186483306608</v>
      </c>
      <c r="O245" s="582">
        <v>6378.6084307178608</v>
      </c>
      <c r="P245" s="1786">
        <v>6547.2747606830699</v>
      </c>
    </row>
    <row r="246" spans="2:16" x14ac:dyDescent="0.25">
      <c r="B246" s="1860"/>
      <c r="C246" s="602" t="s">
        <v>59</v>
      </c>
      <c r="D246" s="593" t="s">
        <v>62</v>
      </c>
      <c r="E246" s="581">
        <v>1000</v>
      </c>
      <c r="F246" s="582">
        <v>1000</v>
      </c>
      <c r="G246" s="582">
        <v>1000</v>
      </c>
      <c r="H246" s="582">
        <v>1000</v>
      </c>
      <c r="I246" s="582">
        <v>1000</v>
      </c>
      <c r="J246" s="582">
        <v>1000</v>
      </c>
      <c r="K246" s="582">
        <v>1000</v>
      </c>
      <c r="L246" s="582">
        <v>1000</v>
      </c>
      <c r="M246" s="582">
        <v>1000</v>
      </c>
      <c r="N246" s="582">
        <v>1000</v>
      </c>
      <c r="O246" s="582">
        <v>1000</v>
      </c>
      <c r="P246" s="1786">
        <v>1000</v>
      </c>
    </row>
    <row r="247" spans="2:16" x14ac:dyDescent="0.25">
      <c r="B247" s="1860"/>
      <c r="C247" s="602" t="s">
        <v>60</v>
      </c>
      <c r="D247" s="593" t="s">
        <v>62</v>
      </c>
      <c r="E247" s="587"/>
      <c r="F247" s="588"/>
      <c r="G247" s="588"/>
      <c r="H247" s="588"/>
      <c r="I247" s="588"/>
      <c r="J247" s="588"/>
      <c r="K247" s="588"/>
      <c r="L247" s="588"/>
      <c r="M247" s="588"/>
      <c r="N247" s="588"/>
      <c r="O247" s="588"/>
      <c r="P247" s="583"/>
    </row>
    <row r="248" spans="2:16" ht="15.75" thickBot="1" x14ac:dyDescent="0.3">
      <c r="B248" s="1861"/>
      <c r="C248" s="603" t="s">
        <v>361</v>
      </c>
      <c r="D248" s="594" t="s">
        <v>62</v>
      </c>
      <c r="E248" s="584">
        <v>5488.5958378087962</v>
      </c>
      <c r="F248" s="585">
        <v>5371.7391464045504</v>
      </c>
      <c r="G248" s="585">
        <v>5271.0026055951676</v>
      </c>
      <c r="H248" s="585">
        <v>5349.0520385514001</v>
      </c>
      <c r="I248" s="585">
        <v>5334.052099706747</v>
      </c>
      <c r="J248" s="585">
        <v>5344.8782703659926</v>
      </c>
      <c r="K248" s="585">
        <v>5188.9162407722824</v>
      </c>
      <c r="L248" s="585">
        <v>5188.9162407722824</v>
      </c>
      <c r="M248" s="585">
        <v>4991.6278637951127</v>
      </c>
      <c r="N248" s="589"/>
      <c r="O248" s="589"/>
      <c r="P248" s="586"/>
    </row>
    <row r="249" spans="2:16" ht="15.75" thickTop="1" x14ac:dyDescent="0.25">
      <c r="E249" s="386">
        <f>+AVERAGE(E228:E248)</f>
        <v>3219.3076772793747</v>
      </c>
      <c r="F249" s="386">
        <f t="shared" ref="F249:P249" si="19">+AVERAGE(F228:F248)</f>
        <v>3274.0727446922456</v>
      </c>
      <c r="G249" s="386">
        <f t="shared" si="19"/>
        <v>3306.3412598323725</v>
      </c>
      <c r="H249" s="386">
        <f t="shared" si="19"/>
        <v>3332.3071272340703</v>
      </c>
      <c r="I249" s="386">
        <f t="shared" si="19"/>
        <v>3380.0198155574535</v>
      </c>
      <c r="J249" s="386">
        <f t="shared" si="19"/>
        <v>3375.379306282558</v>
      </c>
      <c r="K249" s="386">
        <f t="shared" si="19"/>
        <v>3346.3740003317353</v>
      </c>
      <c r="L249" s="386">
        <f t="shared" si="19"/>
        <v>3379.1365593490104</v>
      </c>
      <c r="M249" s="386">
        <f t="shared" si="19"/>
        <v>3291.1812034723234</v>
      </c>
      <c r="N249" s="386">
        <f t="shared" si="19"/>
        <v>3852.3998354184587</v>
      </c>
      <c r="O249" s="386">
        <f t="shared" si="19"/>
        <v>3247.955314192272</v>
      </c>
      <c r="P249" s="386">
        <f t="shared" si="19"/>
        <v>3313.033098621745</v>
      </c>
    </row>
    <row r="251" spans="2:16" x14ac:dyDescent="0.25">
      <c r="E251" s="365" t="b">
        <f>+INT(E249)=INT('Tarjeta de crédito año2016'!C420)</f>
        <v>1</v>
      </c>
      <c r="F251" s="365" t="b">
        <f>+INT(F249)=INT('Tarjeta de crédito año2016'!D420)</f>
        <v>1</v>
      </c>
      <c r="G251" s="365" t="b">
        <f>+INT(G249)=INT('Tarjeta de crédito año2016'!E420)</f>
        <v>1</v>
      </c>
      <c r="H251" s="365" t="b">
        <f>+INT(H249)=INT('Tarjeta de crédito año2016'!F420)</f>
        <v>1</v>
      </c>
      <c r="I251" s="365" t="b">
        <f>+INT(I249)=INT('Tarjeta de crédito año2016'!G420)</f>
        <v>1</v>
      </c>
      <c r="J251" s="365" t="b">
        <f>+INT(J249)=INT('Tarjeta de crédito año2016'!H420)</f>
        <v>1</v>
      </c>
      <c r="K251" s="365" t="b">
        <f>+INT(K249)=INT('Tarjeta de crédito año2016'!I420)</f>
        <v>1</v>
      </c>
      <c r="L251" s="365" t="b">
        <f>+INT(L249)=INT('Tarjeta de crédito año2016'!J420)</f>
        <v>1</v>
      </c>
      <c r="M251" s="365" t="b">
        <f>+INT(M249)=INT('Tarjeta de crédito año2016'!K420)</f>
        <v>1</v>
      </c>
      <c r="N251" s="365" t="b">
        <f>+INT(N249)=INT('Tarjeta de crédito año2016'!L420)</f>
        <v>1</v>
      </c>
      <c r="O251" s="365" t="b">
        <f>+INT(O249)=INT('Tarjeta de crédito año2016'!M420)</f>
        <v>1</v>
      </c>
      <c r="P251" s="365" t="b">
        <f>+INT(P249)=INT('Tarjeta de crédito año2016'!N420)</f>
        <v>1</v>
      </c>
    </row>
    <row r="253" spans="2:16" ht="24" thickBot="1" x14ac:dyDescent="0.4">
      <c r="B253" s="14" t="s">
        <v>169</v>
      </c>
    </row>
    <row r="254" spans="2:16" ht="15.75" thickTop="1" x14ac:dyDescent="0.25">
      <c r="B254" s="1862" t="s">
        <v>5</v>
      </c>
      <c r="C254" s="1863"/>
      <c r="D254" s="1864"/>
      <c r="E254" s="1871" t="s">
        <v>6</v>
      </c>
      <c r="F254" s="1872"/>
      <c r="G254" s="1872"/>
      <c r="H254" s="1872"/>
      <c r="I254" s="1872"/>
      <c r="J254" s="1872"/>
      <c r="K254" s="1872"/>
      <c r="L254" s="1872"/>
      <c r="M254" s="1872"/>
      <c r="N254" s="1872"/>
      <c r="O254" s="1872"/>
      <c r="P254" s="1873"/>
    </row>
    <row r="255" spans="2:16" x14ac:dyDescent="0.25">
      <c r="B255" s="1865"/>
      <c r="C255" s="1866"/>
      <c r="D255" s="1867"/>
      <c r="E255" s="618" t="s">
        <v>7</v>
      </c>
      <c r="F255" s="619" t="s">
        <v>8</v>
      </c>
      <c r="G255" s="619" t="s">
        <v>9</v>
      </c>
      <c r="H255" s="619" t="s">
        <v>10</v>
      </c>
      <c r="I255" s="619" t="s">
        <v>11</v>
      </c>
      <c r="J255" s="619" t="s">
        <v>12</v>
      </c>
      <c r="K255" s="619" t="s">
        <v>13</v>
      </c>
      <c r="L255" s="619" t="s">
        <v>14</v>
      </c>
      <c r="M255" s="619" t="s">
        <v>15</v>
      </c>
      <c r="N255" s="619" t="s">
        <v>16</v>
      </c>
      <c r="O255" s="619" t="s">
        <v>17</v>
      </c>
      <c r="P255" s="620" t="s">
        <v>18</v>
      </c>
    </row>
    <row r="256" spans="2:16" ht="15.75" thickBot="1" x14ac:dyDescent="0.3">
      <c r="B256" s="1868"/>
      <c r="C256" s="1869"/>
      <c r="D256" s="1870"/>
      <c r="E256" s="621" t="s">
        <v>61</v>
      </c>
      <c r="F256" s="622" t="s">
        <v>61</v>
      </c>
      <c r="G256" s="622" t="s">
        <v>61</v>
      </c>
      <c r="H256" s="622" t="s">
        <v>61</v>
      </c>
      <c r="I256" s="622" t="s">
        <v>61</v>
      </c>
      <c r="J256" s="622" t="s">
        <v>61</v>
      </c>
      <c r="K256" s="622" t="s">
        <v>61</v>
      </c>
      <c r="L256" s="622" t="s">
        <v>61</v>
      </c>
      <c r="M256" s="622" t="s">
        <v>61</v>
      </c>
      <c r="N256" s="622" t="s">
        <v>61</v>
      </c>
      <c r="O256" s="622" t="s">
        <v>61</v>
      </c>
      <c r="P256" s="623" t="s">
        <v>61</v>
      </c>
    </row>
    <row r="257" spans="2:16" ht="15.75" customHeight="1" thickTop="1" x14ac:dyDescent="0.25">
      <c r="B257" s="1859" t="s">
        <v>40</v>
      </c>
      <c r="C257" s="624" t="s">
        <v>41</v>
      </c>
      <c r="D257" s="615" t="s">
        <v>64</v>
      </c>
      <c r="E257" s="613">
        <v>2092.8333333333335</v>
      </c>
      <c r="F257" s="614">
        <v>2574.1081081081084</v>
      </c>
      <c r="G257" s="614">
        <v>3067.4683544303798</v>
      </c>
      <c r="H257" s="614">
        <v>2696.2857142857147</v>
      </c>
      <c r="I257" s="614">
        <v>2513.2894736842113</v>
      </c>
      <c r="J257" s="614">
        <v>2665.0379746835451</v>
      </c>
      <c r="K257" s="614">
        <v>2605.5526315789475</v>
      </c>
      <c r="L257" s="614">
        <v>2728.0563380281696</v>
      </c>
      <c r="M257" s="614">
        <v>2570.0694444444439</v>
      </c>
      <c r="N257" s="614">
        <v>2678.9027777777783</v>
      </c>
      <c r="O257" s="614">
        <v>2470.7794117647063</v>
      </c>
      <c r="P257" s="1789">
        <v>2889.2</v>
      </c>
    </row>
    <row r="258" spans="2:16" x14ac:dyDescent="0.25">
      <c r="B258" s="1860"/>
      <c r="C258" s="625" t="s">
        <v>42</v>
      </c>
      <c r="D258" s="616" t="s">
        <v>64</v>
      </c>
      <c r="E258" s="604">
        <v>2475.642457309455</v>
      </c>
      <c r="F258" s="605">
        <v>2501.9938676948068</v>
      </c>
      <c r="G258" s="605">
        <v>1175.9071106719368</v>
      </c>
      <c r="H258" s="605">
        <v>1152.0980757097796</v>
      </c>
      <c r="I258" s="605">
        <v>1237.2060189199849</v>
      </c>
      <c r="J258" s="605">
        <v>1296.1496916666642</v>
      </c>
      <c r="K258" s="605">
        <v>1393.9656667955151</v>
      </c>
      <c r="L258" s="605">
        <v>1376.285553880934</v>
      </c>
      <c r="M258" s="605">
        <v>1354.9080180518972</v>
      </c>
      <c r="N258" s="605">
        <v>1372.7472615499216</v>
      </c>
      <c r="O258" s="605">
        <v>1424.1599465621655</v>
      </c>
      <c r="P258" s="1786">
        <v>1412.1932218956629</v>
      </c>
    </row>
    <row r="259" spans="2:16" x14ac:dyDescent="0.25">
      <c r="B259" s="1860"/>
      <c r="C259" s="625" t="s">
        <v>43</v>
      </c>
      <c r="D259" s="616" t="s">
        <v>64</v>
      </c>
      <c r="E259" s="604">
        <v>1641.6362341197821</v>
      </c>
      <c r="F259" s="605">
        <v>1718.8119799270034</v>
      </c>
      <c r="G259" s="605">
        <v>1782.1348982690556</v>
      </c>
      <c r="H259" s="605">
        <v>1803.1911883882683</v>
      </c>
      <c r="I259" s="605">
        <v>1871.6167036011104</v>
      </c>
      <c r="J259" s="605">
        <v>1910.081011922962</v>
      </c>
      <c r="K259" s="605">
        <v>1825.3612346049852</v>
      </c>
      <c r="L259" s="605">
        <v>1807.2768993205693</v>
      </c>
      <c r="M259" s="605">
        <v>1715.6313234403385</v>
      </c>
      <c r="N259" s="605">
        <v>1759.5200538656504</v>
      </c>
      <c r="O259" s="605">
        <v>1721.4813418940546</v>
      </c>
      <c r="P259" s="1786">
        <v>1758.7908401172263</v>
      </c>
    </row>
    <row r="260" spans="2:16" x14ac:dyDescent="0.25">
      <c r="B260" s="1860"/>
      <c r="C260" s="625" t="s">
        <v>44</v>
      </c>
      <c r="D260" s="616" t="s">
        <v>64</v>
      </c>
      <c r="E260" s="604">
        <v>2039.5557912600771</v>
      </c>
      <c r="F260" s="605">
        <v>2024.6256619144604</v>
      </c>
      <c r="G260" s="605">
        <v>2030.364100382817</v>
      </c>
      <c r="H260" s="605">
        <v>2066.5870535714243</v>
      </c>
      <c r="I260" s="605">
        <v>2081.3541666666642</v>
      </c>
      <c r="J260" s="605">
        <v>2059.4368445052469</v>
      </c>
      <c r="K260" s="605">
        <v>2051.2921604375551</v>
      </c>
      <c r="L260" s="605">
        <v>2078.7282288599094</v>
      </c>
      <c r="M260" s="605">
        <v>2065.3779983457371</v>
      </c>
      <c r="N260" s="605">
        <v>2077.7023313905092</v>
      </c>
      <c r="O260" s="605">
        <v>2060.6743993372006</v>
      </c>
      <c r="P260" s="1786">
        <v>2091.1275533363569</v>
      </c>
    </row>
    <row r="261" spans="2:16" x14ac:dyDescent="0.25">
      <c r="B261" s="1860"/>
      <c r="C261" s="625" t="s">
        <v>45</v>
      </c>
      <c r="D261" s="616" t="s">
        <v>64</v>
      </c>
      <c r="E261" s="604">
        <v>1223.457627118644</v>
      </c>
      <c r="F261" s="605">
        <v>2064.2203389830511</v>
      </c>
      <c r="G261" s="605">
        <v>2111.4000000000005</v>
      </c>
      <c r="H261" s="605">
        <v>1230.3225806451612</v>
      </c>
      <c r="I261" s="605">
        <v>773.33333333333326</v>
      </c>
      <c r="J261" s="605">
        <v>773.33333333333326</v>
      </c>
      <c r="K261" s="605">
        <v>773.33333333333326</v>
      </c>
      <c r="L261" s="605">
        <v>1244.4827586206895</v>
      </c>
      <c r="M261" s="605">
        <v>1429.0769230769231</v>
      </c>
      <c r="N261" s="605">
        <v>1739.0612244897954</v>
      </c>
      <c r="O261" s="605">
        <v>1711.7090909090914</v>
      </c>
      <c r="P261" s="1786">
        <v>1986.6097560975609</v>
      </c>
    </row>
    <row r="262" spans="2:16" x14ac:dyDescent="0.25">
      <c r="B262" s="1860"/>
      <c r="C262" s="625" t="s">
        <v>46</v>
      </c>
      <c r="D262" s="616" t="s">
        <v>64</v>
      </c>
      <c r="E262" s="604">
        <v>1182.4643188137136</v>
      </c>
      <c r="F262" s="605">
        <v>1253.8970438328263</v>
      </c>
      <c r="G262" s="605">
        <v>1258.5324927255078</v>
      </c>
      <c r="H262" s="605">
        <v>1203.0380293863413</v>
      </c>
      <c r="I262" s="605">
        <v>1206.5291595197266</v>
      </c>
      <c r="J262" s="605">
        <v>1183.9071180555543</v>
      </c>
      <c r="K262" s="605">
        <v>1220.9012797074986</v>
      </c>
      <c r="L262" s="605">
        <v>1249.7627737226278</v>
      </c>
      <c r="M262" s="605">
        <v>1284.9733333333327</v>
      </c>
      <c r="N262" s="605">
        <v>1303.3844580777097</v>
      </c>
      <c r="O262" s="605">
        <v>1274.4879759519035</v>
      </c>
      <c r="P262" s="1786">
        <v>1737.3814655172414</v>
      </c>
    </row>
    <row r="263" spans="2:16" x14ac:dyDescent="0.25">
      <c r="B263" s="1860"/>
      <c r="C263" s="625" t="s">
        <v>47</v>
      </c>
      <c r="D263" s="616" t="s">
        <v>64</v>
      </c>
      <c r="E263" s="604">
        <v>2613.4754436648741</v>
      </c>
      <c r="F263" s="605">
        <v>2762.0537373737347</v>
      </c>
      <c r="G263" s="605">
        <v>2851.0762170790044</v>
      </c>
      <c r="H263" s="605">
        <v>2965.9732065687153</v>
      </c>
      <c r="I263" s="605">
        <v>2840.6805433829923</v>
      </c>
      <c r="J263" s="605">
        <v>2872.9534050179227</v>
      </c>
      <c r="K263" s="605">
        <v>2944.3129984051052</v>
      </c>
      <c r="L263" s="605">
        <v>2884.786022771887</v>
      </c>
      <c r="M263" s="605">
        <v>2883.8445595854928</v>
      </c>
      <c r="N263" s="605">
        <v>2910.9694237553963</v>
      </c>
      <c r="O263" s="605">
        <v>3288.9304306673002</v>
      </c>
      <c r="P263" s="1786">
        <v>3186.6796905222436</v>
      </c>
    </row>
    <row r="264" spans="2:16" x14ac:dyDescent="0.25">
      <c r="B264" s="1860"/>
      <c r="C264" s="625" t="s">
        <v>48</v>
      </c>
      <c r="D264" s="616" t="s">
        <v>64</v>
      </c>
      <c r="E264" s="604">
        <v>3460.3522727272725</v>
      </c>
      <c r="F264" s="605">
        <v>2391.833333333333</v>
      </c>
      <c r="G264" s="605">
        <v>2710.86</v>
      </c>
      <c r="H264" s="605">
        <v>2536.3125</v>
      </c>
      <c r="I264" s="605">
        <v>2536.3125</v>
      </c>
      <c r="J264" s="605">
        <v>2529.9560439560441</v>
      </c>
      <c r="K264" s="605">
        <v>2451.1397849462364</v>
      </c>
      <c r="L264" s="605">
        <v>2593.4725274725283</v>
      </c>
      <c r="M264" s="605">
        <v>2925.0612244897957</v>
      </c>
      <c r="N264" s="605">
        <v>2751.1276595744675</v>
      </c>
      <c r="O264" s="605">
        <v>2343.5434782608695</v>
      </c>
      <c r="P264" s="1786">
        <v>2707.5625000000005</v>
      </c>
    </row>
    <row r="265" spans="2:16" x14ac:dyDescent="0.25">
      <c r="B265" s="1860"/>
      <c r="C265" s="625" t="s">
        <v>49</v>
      </c>
      <c r="D265" s="616" t="s">
        <v>64</v>
      </c>
      <c r="E265" s="604">
        <v>1812.8444790046663</v>
      </c>
      <c r="F265" s="605">
        <v>2073.3876923076932</v>
      </c>
      <c r="G265" s="605">
        <v>1939.9001560062402</v>
      </c>
      <c r="H265" s="605">
        <v>1887.8894080996904</v>
      </c>
      <c r="I265" s="605">
        <v>2107.6410658307204</v>
      </c>
      <c r="J265" s="605">
        <v>1984.4711538461524</v>
      </c>
      <c r="K265" s="605">
        <v>2015.6838810641602</v>
      </c>
      <c r="L265" s="605">
        <v>2194.139059304704</v>
      </c>
      <c r="M265" s="605">
        <v>2013.2481884057975</v>
      </c>
      <c r="N265" s="605">
        <v>2075.03392568659</v>
      </c>
      <c r="O265" s="605">
        <v>2019.3167999999989</v>
      </c>
      <c r="P265" s="1786">
        <v>2109.4882032667883</v>
      </c>
    </row>
    <row r="266" spans="2:16" x14ac:dyDescent="0.25">
      <c r="B266" s="1860"/>
      <c r="C266" s="625" t="s">
        <v>50</v>
      </c>
      <c r="D266" s="616" t="s">
        <v>64</v>
      </c>
      <c r="E266" s="604">
        <v>2781.0974892558256</v>
      </c>
      <c r="F266" s="605">
        <v>2685.762679628072</v>
      </c>
      <c r="G266" s="605">
        <v>2720.0204125026548</v>
      </c>
      <c r="H266" s="605">
        <v>2761.5358772293685</v>
      </c>
      <c r="I266" s="605">
        <v>2712.0200655200647</v>
      </c>
      <c r="J266" s="605">
        <v>2726.332915883946</v>
      </c>
      <c r="K266" s="605">
        <v>2718.1452770027968</v>
      </c>
      <c r="L266" s="605">
        <v>2634.1133258678724</v>
      </c>
      <c r="M266" s="605">
        <v>2648.1304817455089</v>
      </c>
      <c r="N266" s="605">
        <v>2613.3906217291205</v>
      </c>
      <c r="O266" s="605">
        <v>2611.4715131713215</v>
      </c>
      <c r="P266" s="1786">
        <v>2596.3145948239276</v>
      </c>
    </row>
    <row r="267" spans="2:16" x14ac:dyDescent="0.25">
      <c r="B267" s="1860"/>
      <c r="C267" s="625" t="s">
        <v>51</v>
      </c>
      <c r="D267" s="616" t="s">
        <v>64</v>
      </c>
      <c r="E267" s="604">
        <v>2403.9238210399076</v>
      </c>
      <c r="F267" s="605">
        <v>2393.2004995458683</v>
      </c>
      <c r="G267" s="605">
        <v>2507.8578558731147</v>
      </c>
      <c r="H267" s="605">
        <v>2459.5926937269419</v>
      </c>
      <c r="I267" s="605">
        <v>2479.5905890804706</v>
      </c>
      <c r="J267" s="605">
        <v>2347.2790602488521</v>
      </c>
      <c r="K267" s="605">
        <v>2329.0910440762814</v>
      </c>
      <c r="L267" s="605">
        <v>2413.478084368684</v>
      </c>
      <c r="M267" s="605">
        <v>2311.3255739795836</v>
      </c>
      <c r="N267" s="605">
        <v>2265.3669962335189</v>
      </c>
      <c r="O267" s="605">
        <v>2273.9766991794463</v>
      </c>
      <c r="P267" s="1786">
        <v>2265.8038836583701</v>
      </c>
    </row>
    <row r="268" spans="2:16" x14ac:dyDescent="0.25">
      <c r="B268" s="1860"/>
      <c r="C268" s="625" t="s">
        <v>52</v>
      </c>
      <c r="D268" s="616" t="s">
        <v>64</v>
      </c>
      <c r="E268" s="604">
        <v>3512.9995131450814</v>
      </c>
      <c r="F268" s="605">
        <v>3475.1190817790489</v>
      </c>
      <c r="G268" s="605">
        <v>3615.5855855855893</v>
      </c>
      <c r="H268" s="605">
        <v>3949.6336350643146</v>
      </c>
      <c r="I268" s="605">
        <v>3826.9751173708883</v>
      </c>
      <c r="J268" s="605">
        <v>3758.5112359550585</v>
      </c>
      <c r="K268" s="605">
        <v>3840.9722991689787</v>
      </c>
      <c r="L268" s="605">
        <v>3943.7339154411802</v>
      </c>
      <c r="M268" s="605">
        <v>3980.5969028625022</v>
      </c>
      <c r="N268" s="605">
        <v>4029.6393596986863</v>
      </c>
      <c r="O268" s="605">
        <v>4130.4839010732658</v>
      </c>
      <c r="P268" s="1786">
        <v>4238.8809771309752</v>
      </c>
    </row>
    <row r="269" spans="2:16" x14ac:dyDescent="0.25">
      <c r="B269" s="1860"/>
      <c r="C269" s="625" t="s">
        <v>53</v>
      </c>
      <c r="D269" s="616" t="s">
        <v>64</v>
      </c>
      <c r="E269" s="604">
        <v>870.01385503527945</v>
      </c>
      <c r="F269" s="605">
        <v>879.60640339425481</v>
      </c>
      <c r="G269" s="605">
        <v>871.29998053212182</v>
      </c>
      <c r="H269" s="605">
        <v>878.83224652087449</v>
      </c>
      <c r="I269" s="605">
        <v>896.7173151232513</v>
      </c>
      <c r="J269" s="605">
        <v>940.16353099730532</v>
      </c>
      <c r="K269" s="605">
        <v>949.15602020202095</v>
      </c>
      <c r="L269" s="605">
        <v>1016.5330800821364</v>
      </c>
      <c r="M269" s="605">
        <v>1007.383859649121</v>
      </c>
      <c r="N269" s="605">
        <v>1010.5426685796267</v>
      </c>
      <c r="O269" s="605">
        <v>1050.0463032490973</v>
      </c>
      <c r="P269" s="1786">
        <v>1058.9456452830195</v>
      </c>
    </row>
    <row r="270" spans="2:16" x14ac:dyDescent="0.25">
      <c r="B270" s="1860"/>
      <c r="C270" s="625" t="s">
        <v>54</v>
      </c>
      <c r="D270" s="616" t="s">
        <v>64</v>
      </c>
      <c r="E270" s="604">
        <v>1570.333333333333</v>
      </c>
      <c r="F270" s="605">
        <v>1645.7575757575755</v>
      </c>
      <c r="G270" s="605">
        <v>1669.15625</v>
      </c>
      <c r="H270" s="605">
        <v>1657.5588235294117</v>
      </c>
      <c r="I270" s="605">
        <v>1691.1000000000001</v>
      </c>
      <c r="J270" s="605">
        <v>1672.3666666666668</v>
      </c>
      <c r="K270" s="605">
        <v>1703.793103448276</v>
      </c>
      <c r="L270" s="605">
        <v>1843.3103448275865</v>
      </c>
      <c r="M270" s="605">
        <v>1670.899999999999</v>
      </c>
      <c r="N270" s="605">
        <v>1722.9032258064515</v>
      </c>
      <c r="O270" s="605">
        <v>1787.6896551724135</v>
      </c>
      <c r="P270" s="1786">
        <v>1787.6785714285711</v>
      </c>
    </row>
    <row r="271" spans="2:16" x14ac:dyDescent="0.25">
      <c r="B271" s="1860"/>
      <c r="C271" s="625" t="s">
        <v>55</v>
      </c>
      <c r="D271" s="616" t="s">
        <v>64</v>
      </c>
      <c r="E271" s="604">
        <v>1319.6666666666667</v>
      </c>
      <c r="F271" s="605">
        <v>959.5454545454545</v>
      </c>
      <c r="G271" s="605">
        <v>1249.0714285714287</v>
      </c>
      <c r="H271" s="605">
        <v>1501.6363636363635</v>
      </c>
      <c r="I271" s="605">
        <v>989.16666666666663</v>
      </c>
      <c r="J271" s="605">
        <v>1137.2857142857142</v>
      </c>
      <c r="K271" s="605">
        <v>1643.1538461538464</v>
      </c>
      <c r="L271" s="605">
        <v>1314.5714285714289</v>
      </c>
      <c r="M271" s="605">
        <v>1296.6666666666667</v>
      </c>
      <c r="N271" s="605">
        <v>1023.25</v>
      </c>
      <c r="O271" s="605">
        <v>1948.3333333333337</v>
      </c>
      <c r="P271" s="1786">
        <v>950</v>
      </c>
    </row>
    <row r="272" spans="2:16" x14ac:dyDescent="0.25">
      <c r="B272" s="1860"/>
      <c r="C272" s="625" t="s">
        <v>56</v>
      </c>
      <c r="D272" s="616" t="s">
        <v>64</v>
      </c>
      <c r="E272" s="604">
        <v>1500.5188470066519</v>
      </c>
      <c r="F272" s="605">
        <v>1506.8826086956528</v>
      </c>
      <c r="G272" s="605">
        <v>1532.8325991189438</v>
      </c>
      <c r="H272" s="605">
        <v>1522.8220720720735</v>
      </c>
      <c r="I272" s="605">
        <v>1569.8133640553008</v>
      </c>
      <c r="J272" s="605">
        <v>1589.0924369747902</v>
      </c>
      <c r="K272" s="605">
        <v>1513.9422110552759</v>
      </c>
      <c r="L272" s="605">
        <v>1384.64953271028</v>
      </c>
      <c r="M272" s="605">
        <v>1427.7657004830917</v>
      </c>
      <c r="N272" s="605">
        <v>1442.0941704035874</v>
      </c>
      <c r="O272" s="605">
        <v>1458.718535469108</v>
      </c>
      <c r="P272" s="1786">
        <v>1433.7737226277384</v>
      </c>
    </row>
    <row r="273" spans="2:16" x14ac:dyDescent="0.25">
      <c r="B273" s="1860"/>
      <c r="C273" s="625" t="s">
        <v>57</v>
      </c>
      <c r="D273" s="616" t="s">
        <v>64</v>
      </c>
      <c r="E273" s="604">
        <v>2000</v>
      </c>
      <c r="F273" s="605">
        <v>2000</v>
      </c>
      <c r="G273" s="605">
        <v>2000</v>
      </c>
      <c r="H273" s="605">
        <v>2000</v>
      </c>
      <c r="I273" s="605">
        <v>2000</v>
      </c>
      <c r="J273" s="605">
        <v>2000</v>
      </c>
      <c r="K273" s="605">
        <v>2000</v>
      </c>
      <c r="L273" s="605">
        <v>2000</v>
      </c>
      <c r="M273" s="605">
        <v>2000</v>
      </c>
      <c r="N273" s="605">
        <v>2000</v>
      </c>
      <c r="O273" s="605">
        <v>2000</v>
      </c>
      <c r="P273" s="1786">
        <v>2000</v>
      </c>
    </row>
    <row r="274" spans="2:16" x14ac:dyDescent="0.25">
      <c r="B274" s="1860"/>
      <c r="C274" s="625" t="s">
        <v>58</v>
      </c>
      <c r="D274" s="616" t="s">
        <v>64</v>
      </c>
      <c r="E274" s="604">
        <v>5082.3214000000271</v>
      </c>
      <c r="F274" s="605">
        <v>4947.9339775703911</v>
      </c>
      <c r="G274" s="605">
        <v>5013.313562563756</v>
      </c>
      <c r="H274" s="605">
        <v>4966.609316269899</v>
      </c>
      <c r="I274" s="605">
        <v>5032.2981583842347</v>
      </c>
      <c r="J274" s="605">
        <v>4897.2221745287225</v>
      </c>
      <c r="K274" s="605">
        <v>4834.5182134831475</v>
      </c>
      <c r="L274" s="605">
        <v>4829.1037999482178</v>
      </c>
      <c r="M274" s="605">
        <v>4743.7988579263665</v>
      </c>
      <c r="N274" s="605">
        <v>4437.1893344609498</v>
      </c>
      <c r="O274" s="605">
        <v>4451.918201350064</v>
      </c>
      <c r="P274" s="1786">
        <v>4560.1180052914315</v>
      </c>
    </row>
    <row r="275" spans="2:16" x14ac:dyDescent="0.25">
      <c r="B275" s="1860"/>
      <c r="C275" s="625" t="s">
        <v>59</v>
      </c>
      <c r="D275" s="616" t="s">
        <v>64</v>
      </c>
      <c r="E275" s="604">
        <v>350</v>
      </c>
      <c r="F275" s="605">
        <v>350</v>
      </c>
      <c r="G275" s="605">
        <v>350</v>
      </c>
      <c r="H275" s="605">
        <v>350</v>
      </c>
      <c r="I275" s="605">
        <v>350</v>
      </c>
      <c r="J275" s="605">
        <v>350</v>
      </c>
      <c r="K275" s="605">
        <v>350</v>
      </c>
      <c r="L275" s="605">
        <v>350</v>
      </c>
      <c r="M275" s="605">
        <v>350</v>
      </c>
      <c r="N275" s="605">
        <v>350</v>
      </c>
      <c r="O275" s="605">
        <v>350</v>
      </c>
      <c r="P275" s="1786">
        <v>350</v>
      </c>
    </row>
    <row r="276" spans="2:16" x14ac:dyDescent="0.25">
      <c r="B276" s="1860"/>
      <c r="C276" s="625" t="s">
        <v>60</v>
      </c>
      <c r="D276" s="616" t="s">
        <v>64</v>
      </c>
      <c r="E276" s="610"/>
      <c r="F276" s="611"/>
      <c r="G276" s="611"/>
      <c r="H276" s="611"/>
      <c r="I276" s="611"/>
      <c r="J276" s="611"/>
      <c r="K276" s="611"/>
      <c r="L276" s="611"/>
      <c r="M276" s="611"/>
      <c r="N276" s="611"/>
      <c r="O276" s="611"/>
      <c r="P276" s="606"/>
    </row>
    <row r="277" spans="2:16" ht="15.75" thickBot="1" x14ac:dyDescent="0.3">
      <c r="B277" s="1861"/>
      <c r="C277" s="626" t="s">
        <v>361</v>
      </c>
      <c r="D277" s="617" t="s">
        <v>64</v>
      </c>
      <c r="E277" s="607">
        <v>4134.8251987110607</v>
      </c>
      <c r="F277" s="608">
        <v>4025.8300206932263</v>
      </c>
      <c r="G277" s="608">
        <v>3795.1691552386237</v>
      </c>
      <c r="H277" s="608">
        <v>3827.8618633177621</v>
      </c>
      <c r="I277" s="608">
        <v>3830.57869794722</v>
      </c>
      <c r="J277" s="608">
        <v>3771.5263164108646</v>
      </c>
      <c r="K277" s="608">
        <v>3657.186660988069</v>
      </c>
      <c r="L277" s="608">
        <v>3657.186660988069</v>
      </c>
      <c r="M277" s="608">
        <v>3594.9995401629799</v>
      </c>
      <c r="N277" s="612"/>
      <c r="O277" s="612"/>
      <c r="P277" s="609"/>
    </row>
    <row r="278" spans="2:16" ht="15.75" thickTop="1" x14ac:dyDescent="0.25">
      <c r="E278" s="386">
        <f>+AVERAGE(E257:E277)</f>
        <v>2203.3981040772833</v>
      </c>
      <c r="F278" s="386">
        <f t="shared" ref="F278" si="20">+AVERAGE(F257:F277)</f>
        <v>2211.7285032542281</v>
      </c>
      <c r="G278" s="386">
        <f t="shared" ref="G278" si="21">+AVERAGE(G257:G277)</f>
        <v>2212.597507977559</v>
      </c>
      <c r="H278" s="386">
        <f t="shared" ref="H278" si="22">+AVERAGE(H257:H277)</f>
        <v>2170.8890324011054</v>
      </c>
      <c r="I278" s="386">
        <f t="shared" ref="I278" si="23">+AVERAGE(I257:I277)</f>
        <v>2127.3111469543423</v>
      </c>
      <c r="J278" s="386">
        <f t="shared" ref="J278" si="24">+AVERAGE(J257:J277)</f>
        <v>2123.2553314469674</v>
      </c>
      <c r="K278" s="386">
        <f t="shared" ref="K278" si="25">+AVERAGE(K257:K277)</f>
        <v>2141.0750823226012</v>
      </c>
      <c r="L278" s="386">
        <f t="shared" ref="L278" si="26">+AVERAGE(L257:L277)</f>
        <v>2177.1835167393738</v>
      </c>
      <c r="M278" s="386">
        <f t="shared" ref="M278" si="27">+AVERAGE(M257:M277)</f>
        <v>2163.6879298324793</v>
      </c>
      <c r="N278" s="386">
        <f t="shared" ref="N278" si="28">+AVERAGE(N257:N277)</f>
        <v>2082.2539733199869</v>
      </c>
      <c r="O278" s="386">
        <f t="shared" ref="O278" si="29">+AVERAGE(O257:O277)</f>
        <v>2125.1432114392283</v>
      </c>
      <c r="P278" s="386">
        <f t="shared" ref="P278" si="30">+AVERAGE(P257:P277)</f>
        <v>2164.239401631427</v>
      </c>
    </row>
    <row r="280" spans="2:16" x14ac:dyDescent="0.25">
      <c r="E280" s="365" t="b">
        <f>+INT(E278)=INT('Tarjeta de crédito año2016'!C447)</f>
        <v>1</v>
      </c>
      <c r="F280" s="365" t="b">
        <f>+INT(F278)=INT('Tarjeta de crédito año2016'!D447)</f>
        <v>1</v>
      </c>
      <c r="G280" s="365" t="b">
        <f>+INT(G278)=INT('Tarjeta de crédito año2016'!E447)</f>
        <v>1</v>
      </c>
      <c r="H280" s="365" t="b">
        <f>+INT(H278)=INT('Tarjeta de crédito año2016'!F447)</f>
        <v>1</v>
      </c>
      <c r="I280" s="365" t="b">
        <f>+INT(I278)=INT('Tarjeta de crédito año2016'!G447)</f>
        <v>1</v>
      </c>
      <c r="J280" s="365" t="b">
        <f>+INT(J278)=INT('Tarjeta de crédito año2016'!H447)</f>
        <v>1</v>
      </c>
      <c r="K280" s="365" t="b">
        <f>+INT(K278)=INT('Tarjeta de crédito año2016'!I447)</f>
        <v>1</v>
      </c>
      <c r="L280" s="365" t="b">
        <f>+INT(L278)=INT('Tarjeta de crédito año2016'!J447)</f>
        <v>1</v>
      </c>
      <c r="M280" s="365" t="b">
        <f>+INT(M278)=INT('Tarjeta de crédito año2016'!K447)</f>
        <v>1</v>
      </c>
      <c r="N280" s="365" t="b">
        <f>+INT(N278)=INT('Tarjeta de crédito año2016'!L447)</f>
        <v>0</v>
      </c>
      <c r="O280" s="365" t="b">
        <f>+INT(O278)=INT('Tarjeta de crédito año2016'!M447)</f>
        <v>0</v>
      </c>
      <c r="P280" s="365" t="b">
        <f>+INT(P278)=INT('Tarjeta de crédito año2016'!N447)</f>
        <v>0</v>
      </c>
    </row>
    <row r="282" spans="2:16" ht="26.25" x14ac:dyDescent="0.25">
      <c r="B282" s="47" t="str">
        <f>+'Tarjeta de crédito año2016'!B505</f>
        <v>SECCIÓN III: CIFRAS DE TARJETAS DE CRÉDITO POR MARCA</v>
      </c>
    </row>
    <row r="283" spans="2:16" ht="24" thickBot="1" x14ac:dyDescent="0.4">
      <c r="B283" s="14" t="str">
        <f>+'Tarjeta de crédito año2016'!B508</f>
        <v>3.1 Número de tarjetas de crédito principales por marca</v>
      </c>
    </row>
    <row r="284" spans="2:16" ht="15.75" thickTop="1" x14ac:dyDescent="0.25">
      <c r="B284" s="1862" t="s">
        <v>5</v>
      </c>
      <c r="C284" s="1863"/>
      <c r="D284" s="1864"/>
      <c r="E284" s="1871" t="s">
        <v>6</v>
      </c>
      <c r="F284" s="1872"/>
      <c r="G284" s="1872"/>
      <c r="H284" s="1872"/>
      <c r="I284" s="1872"/>
      <c r="J284" s="1872"/>
      <c r="K284" s="1872"/>
      <c r="L284" s="1872"/>
      <c r="M284" s="1872"/>
      <c r="N284" s="1872"/>
      <c r="O284" s="1872"/>
      <c r="P284" s="1873"/>
    </row>
    <row r="285" spans="2:16" x14ac:dyDescent="0.25">
      <c r="B285" s="1865"/>
      <c r="C285" s="1866"/>
      <c r="D285" s="1867"/>
      <c r="E285" s="638" t="s">
        <v>7</v>
      </c>
      <c r="F285" s="639" t="s">
        <v>8</v>
      </c>
      <c r="G285" s="639" t="s">
        <v>9</v>
      </c>
      <c r="H285" s="639" t="s">
        <v>10</v>
      </c>
      <c r="I285" s="639" t="s">
        <v>11</v>
      </c>
      <c r="J285" s="639" t="s">
        <v>12</v>
      </c>
      <c r="K285" s="639" t="s">
        <v>13</v>
      </c>
      <c r="L285" s="639" t="s">
        <v>14</v>
      </c>
      <c r="M285" s="639" t="s">
        <v>15</v>
      </c>
      <c r="N285" s="639" t="s">
        <v>16</v>
      </c>
      <c r="O285" s="639" t="s">
        <v>17</v>
      </c>
      <c r="P285" s="640" t="s">
        <v>18</v>
      </c>
    </row>
    <row r="286" spans="2:16" ht="15.75" thickBot="1" x14ac:dyDescent="0.3">
      <c r="B286" s="1868"/>
      <c r="C286" s="1869"/>
      <c r="D286" s="1870"/>
      <c r="E286" s="641" t="s">
        <v>19</v>
      </c>
      <c r="F286" s="642" t="s">
        <v>19</v>
      </c>
      <c r="G286" s="642" t="s">
        <v>19</v>
      </c>
      <c r="H286" s="642" t="s">
        <v>19</v>
      </c>
      <c r="I286" s="642" t="s">
        <v>19</v>
      </c>
      <c r="J286" s="642" t="s">
        <v>19</v>
      </c>
      <c r="K286" s="642" t="s">
        <v>19</v>
      </c>
      <c r="L286" s="642" t="s">
        <v>19</v>
      </c>
      <c r="M286" s="642" t="s">
        <v>19</v>
      </c>
      <c r="N286" s="642" t="s">
        <v>19</v>
      </c>
      <c r="O286" s="642" t="s">
        <v>19</v>
      </c>
      <c r="P286" s="643" t="s">
        <v>19</v>
      </c>
    </row>
    <row r="287" spans="2:16" ht="15.75" thickTop="1" x14ac:dyDescent="0.25">
      <c r="B287" s="1859" t="s">
        <v>67</v>
      </c>
      <c r="C287" s="644" t="s">
        <v>68</v>
      </c>
      <c r="D287" s="635" t="s">
        <v>20</v>
      </c>
      <c r="E287" s="627">
        <v>1134671.0000000093</v>
      </c>
      <c r="F287" s="628">
        <v>1130333.0000000035</v>
      </c>
      <c r="G287" s="628">
        <v>1130239.9999999995</v>
      </c>
      <c r="H287" s="628">
        <v>1133217.9999999977</v>
      </c>
      <c r="I287" s="628">
        <v>1130065.0000000023</v>
      </c>
      <c r="J287" s="628">
        <v>1122719.0000000049</v>
      </c>
      <c r="K287" s="628">
        <v>1129053.9999999967</v>
      </c>
      <c r="L287" s="628">
        <v>1140941.999999993</v>
      </c>
      <c r="M287" s="628">
        <v>1148371.9999999986</v>
      </c>
      <c r="N287" s="628">
        <v>1146441.999999997</v>
      </c>
      <c r="O287" s="628">
        <v>1153071.0000000002</v>
      </c>
      <c r="P287" s="1790">
        <v>1149228.000000007</v>
      </c>
    </row>
    <row r="288" spans="2:16" x14ac:dyDescent="0.25">
      <c r="B288" s="1860"/>
      <c r="C288" s="645" t="s">
        <v>69</v>
      </c>
      <c r="D288" s="636" t="s">
        <v>20</v>
      </c>
      <c r="E288" s="629">
        <v>699266</v>
      </c>
      <c r="F288" s="630">
        <v>694044.00000000093</v>
      </c>
      <c r="G288" s="630">
        <v>688936.99999999604</v>
      </c>
      <c r="H288" s="630">
        <v>684264.00000000163</v>
      </c>
      <c r="I288" s="630">
        <v>679755.00000000186</v>
      </c>
      <c r="J288" s="630">
        <v>681532.99999999919</v>
      </c>
      <c r="K288" s="630">
        <v>687040.00000000338</v>
      </c>
      <c r="L288" s="630">
        <v>691638.00000000128</v>
      </c>
      <c r="M288" s="630">
        <v>706037.00000000349</v>
      </c>
      <c r="N288" s="630">
        <v>713203.99999999697</v>
      </c>
      <c r="O288" s="630">
        <v>717892.00000000105</v>
      </c>
      <c r="P288" s="1791">
        <v>717063.00000000175</v>
      </c>
    </row>
    <row r="289" spans="2:16" x14ac:dyDescent="0.25">
      <c r="B289" s="1860"/>
      <c r="C289" s="645" t="s">
        <v>70</v>
      </c>
      <c r="D289" s="636" t="s">
        <v>20</v>
      </c>
      <c r="E289" s="629">
        <v>199272.00000000029</v>
      </c>
      <c r="F289" s="630">
        <v>199316.99999999965</v>
      </c>
      <c r="G289" s="630">
        <v>194593.00000000047</v>
      </c>
      <c r="H289" s="630">
        <v>194355</v>
      </c>
      <c r="I289" s="630">
        <v>193501.99999999977</v>
      </c>
      <c r="J289" s="630">
        <v>191701.00000000012</v>
      </c>
      <c r="K289" s="630">
        <v>190020.00000000032</v>
      </c>
      <c r="L289" s="630">
        <v>189418.0000000002</v>
      </c>
      <c r="M289" s="630">
        <v>188915.0000000002</v>
      </c>
      <c r="N289" s="630">
        <v>187084.99999999988</v>
      </c>
      <c r="O289" s="630">
        <v>186246.00000000035</v>
      </c>
      <c r="P289" s="1791">
        <v>184656</v>
      </c>
    </row>
    <row r="290" spans="2:16" x14ac:dyDescent="0.25">
      <c r="B290" s="1860"/>
      <c r="C290" s="645" t="s">
        <v>58</v>
      </c>
      <c r="D290" s="636" t="s">
        <v>20</v>
      </c>
      <c r="E290" s="629">
        <v>269977.99999999965</v>
      </c>
      <c r="F290" s="630">
        <v>267875.99999999948</v>
      </c>
      <c r="G290" s="630">
        <v>269149.99999999988</v>
      </c>
      <c r="H290" s="630">
        <v>268758.00000000081</v>
      </c>
      <c r="I290" s="630">
        <v>269266.99999999988</v>
      </c>
      <c r="J290" s="630">
        <v>269458.00000000058</v>
      </c>
      <c r="K290" s="630">
        <v>269501.00000000035</v>
      </c>
      <c r="L290" s="630">
        <v>269501.00000000041</v>
      </c>
      <c r="M290" s="630">
        <v>270768.99999999942</v>
      </c>
      <c r="N290" s="630">
        <v>272055.99999999901</v>
      </c>
      <c r="O290" s="630">
        <v>272704.00000000017</v>
      </c>
      <c r="P290" s="1791">
        <v>272721.00000000023</v>
      </c>
    </row>
    <row r="291" spans="2:16" x14ac:dyDescent="0.25">
      <c r="B291" s="1860"/>
      <c r="C291" s="645" t="s">
        <v>71</v>
      </c>
      <c r="D291" s="636" t="s">
        <v>20</v>
      </c>
      <c r="E291" s="629">
        <v>26951</v>
      </c>
      <c r="F291" s="630">
        <v>24180.000000000011</v>
      </c>
      <c r="G291" s="630">
        <v>21136.000000000015</v>
      </c>
      <c r="H291" s="630">
        <v>18409.999999999985</v>
      </c>
      <c r="I291" s="630">
        <v>16382.000000000004</v>
      </c>
      <c r="J291" s="630">
        <v>14409.000000000007</v>
      </c>
      <c r="K291" s="630">
        <v>11979.000000000004</v>
      </c>
      <c r="L291" s="630">
        <v>9856.9999999999982</v>
      </c>
      <c r="M291" s="630">
        <v>8270.9999999999982</v>
      </c>
      <c r="N291" s="630">
        <v>6968.0000000000009</v>
      </c>
      <c r="O291" s="630">
        <v>6027</v>
      </c>
      <c r="P291" s="1791">
        <v>5155.0000000000009</v>
      </c>
    </row>
    <row r="292" spans="2:16" x14ac:dyDescent="0.25">
      <c r="B292" s="1860"/>
      <c r="C292" s="645" t="s">
        <v>72</v>
      </c>
      <c r="D292" s="636" t="s">
        <v>20</v>
      </c>
      <c r="E292" s="631"/>
      <c r="F292" s="632"/>
      <c r="G292" s="632"/>
      <c r="H292" s="632"/>
      <c r="I292" s="632"/>
      <c r="J292" s="632"/>
      <c r="K292" s="632"/>
      <c r="L292" s="632"/>
      <c r="M292" s="632"/>
      <c r="N292" s="632"/>
      <c r="O292" s="632"/>
      <c r="P292" s="1792"/>
    </row>
    <row r="293" spans="2:16" x14ac:dyDescent="0.25">
      <c r="B293" s="1860"/>
      <c r="C293" s="645" t="s">
        <v>73</v>
      </c>
      <c r="D293" s="636" t="s">
        <v>20</v>
      </c>
      <c r="E293" s="631"/>
      <c r="F293" s="632"/>
      <c r="G293" s="632"/>
      <c r="H293" s="632"/>
      <c r="I293" s="632"/>
      <c r="J293" s="632"/>
      <c r="K293" s="632"/>
      <c r="L293" s="632"/>
      <c r="M293" s="632"/>
      <c r="N293" s="632"/>
      <c r="O293" s="632"/>
      <c r="P293" s="1792"/>
    </row>
    <row r="294" spans="2:16" x14ac:dyDescent="0.25">
      <c r="B294" s="1860"/>
      <c r="C294" s="645" t="s">
        <v>74</v>
      </c>
      <c r="D294" s="636" t="s">
        <v>20</v>
      </c>
      <c r="E294" s="629">
        <v>85207.999999999985</v>
      </c>
      <c r="F294" s="630">
        <v>84771.999999999898</v>
      </c>
      <c r="G294" s="630">
        <v>84761.000000000029</v>
      </c>
      <c r="H294" s="630">
        <v>84133.000000000073</v>
      </c>
      <c r="I294" s="630">
        <v>83803.000000000044</v>
      </c>
      <c r="J294" s="630">
        <v>83978</v>
      </c>
      <c r="K294" s="630">
        <v>83916.000000000044</v>
      </c>
      <c r="L294" s="630">
        <v>83853.999999999884</v>
      </c>
      <c r="M294" s="630">
        <v>82619.999999999985</v>
      </c>
      <c r="N294" s="630">
        <v>82545.999999999956</v>
      </c>
      <c r="O294" s="630">
        <v>82785.999999999971</v>
      </c>
      <c r="P294" s="1791">
        <v>82264.000000000087</v>
      </c>
    </row>
    <row r="295" spans="2:16" x14ac:dyDescent="0.25">
      <c r="B295" s="1860"/>
      <c r="C295" s="645" t="s">
        <v>497</v>
      </c>
      <c r="D295" s="636" t="s">
        <v>20</v>
      </c>
      <c r="E295" s="629">
        <v>4425.9999999999991</v>
      </c>
      <c r="F295" s="630">
        <v>4412.9999999999982</v>
      </c>
      <c r="G295" s="630">
        <v>4102.0000000000009</v>
      </c>
      <c r="H295" s="630">
        <v>4043.9999999999995</v>
      </c>
      <c r="I295" s="630">
        <v>3918.0000000000005</v>
      </c>
      <c r="J295" s="630">
        <v>12326.000000000002</v>
      </c>
      <c r="K295" s="630">
        <v>12223.000000000004</v>
      </c>
      <c r="L295" s="630">
        <v>26791.000000000007</v>
      </c>
      <c r="M295" s="630">
        <v>27636.999999999982</v>
      </c>
      <c r="N295" s="630">
        <v>27474.999999999989</v>
      </c>
      <c r="O295" s="630">
        <v>3715.0000000000009</v>
      </c>
      <c r="P295" s="1791">
        <v>32698.00000000004</v>
      </c>
    </row>
    <row r="296" spans="2:16" ht="15.75" thickBot="1" x14ac:dyDescent="0.3">
      <c r="B296" s="1861"/>
      <c r="C296" s="646" t="s">
        <v>367</v>
      </c>
      <c r="D296" s="637" t="s">
        <v>20</v>
      </c>
      <c r="E296" s="633">
        <v>127677</v>
      </c>
      <c r="F296" s="634">
        <v>128134.0000000001</v>
      </c>
      <c r="G296" s="634">
        <v>128814.99999999999</v>
      </c>
      <c r="H296" s="634">
        <v>128819.99999999997</v>
      </c>
      <c r="I296" s="634">
        <v>129041.00000000017</v>
      </c>
      <c r="J296" s="634">
        <v>128843.00000000009</v>
      </c>
      <c r="K296" s="634">
        <v>129062.00000000012</v>
      </c>
      <c r="L296" s="634">
        <v>128978.00000000004</v>
      </c>
      <c r="M296" s="634">
        <v>128757.00000000001</v>
      </c>
      <c r="N296" s="634">
        <v>128989.00000000009</v>
      </c>
      <c r="O296" s="634">
        <v>128868.00000000006</v>
      </c>
      <c r="P296" s="1793">
        <v>128403.00000000003</v>
      </c>
    </row>
    <row r="297" spans="2:16" ht="15.75" thickTop="1" x14ac:dyDescent="0.25"/>
    <row r="300" spans="2:16" ht="24" thickBot="1" x14ac:dyDescent="0.4">
      <c r="B300" s="14" t="str">
        <f>+'Tarjeta de crédito año2016'!B548</f>
        <v>3.2 Saldo corriente de tarjetas de crédito principales por marca</v>
      </c>
    </row>
    <row r="301" spans="2:16" ht="15.75" thickTop="1" x14ac:dyDescent="0.25">
      <c r="B301" s="1862" t="s">
        <v>5</v>
      </c>
      <c r="C301" s="1863"/>
      <c r="D301" s="1864"/>
      <c r="E301" s="1871" t="s">
        <v>6</v>
      </c>
      <c r="F301" s="1872"/>
      <c r="G301" s="1872"/>
      <c r="H301" s="1872"/>
      <c r="I301" s="1872"/>
      <c r="J301" s="1872"/>
      <c r="K301" s="1872"/>
      <c r="L301" s="1872"/>
      <c r="M301" s="1872"/>
      <c r="N301" s="1872"/>
      <c r="O301" s="1872"/>
      <c r="P301" s="1873"/>
    </row>
    <row r="302" spans="2:16" x14ac:dyDescent="0.25">
      <c r="B302" s="1865"/>
      <c r="C302" s="1866"/>
      <c r="D302" s="1867"/>
      <c r="E302" s="658" t="s">
        <v>7</v>
      </c>
      <c r="F302" s="659" t="s">
        <v>8</v>
      </c>
      <c r="G302" s="659" t="s">
        <v>9</v>
      </c>
      <c r="H302" s="659" t="s">
        <v>10</v>
      </c>
      <c r="I302" s="659" t="s">
        <v>11</v>
      </c>
      <c r="J302" s="659" t="s">
        <v>12</v>
      </c>
      <c r="K302" s="659" t="s">
        <v>13</v>
      </c>
      <c r="L302" s="659" t="s">
        <v>14</v>
      </c>
      <c r="M302" s="659" t="s">
        <v>15</v>
      </c>
      <c r="N302" s="659" t="s">
        <v>16</v>
      </c>
      <c r="O302" s="659" t="s">
        <v>17</v>
      </c>
      <c r="P302" s="660" t="s">
        <v>18</v>
      </c>
    </row>
    <row r="303" spans="2:16" ht="15.75" thickBot="1" x14ac:dyDescent="0.3">
      <c r="B303" s="1868"/>
      <c r="C303" s="1869"/>
      <c r="D303" s="1870"/>
      <c r="E303" s="661" t="s">
        <v>19</v>
      </c>
      <c r="F303" s="662" t="s">
        <v>19</v>
      </c>
      <c r="G303" s="662" t="s">
        <v>19</v>
      </c>
      <c r="H303" s="662" t="s">
        <v>19</v>
      </c>
      <c r="I303" s="662" t="s">
        <v>19</v>
      </c>
      <c r="J303" s="662" t="s">
        <v>19</v>
      </c>
      <c r="K303" s="662" t="s">
        <v>19</v>
      </c>
      <c r="L303" s="662" t="s">
        <v>19</v>
      </c>
      <c r="M303" s="662" t="s">
        <v>19</v>
      </c>
      <c r="N303" s="662" t="s">
        <v>19</v>
      </c>
      <c r="O303" s="662" t="s">
        <v>19</v>
      </c>
      <c r="P303" s="663" t="s">
        <v>19</v>
      </c>
    </row>
    <row r="304" spans="2:16" ht="15.75" thickTop="1" x14ac:dyDescent="0.25">
      <c r="B304" s="1859" t="s">
        <v>67</v>
      </c>
      <c r="C304" s="664" t="s">
        <v>68</v>
      </c>
      <c r="D304" s="655" t="s">
        <v>21</v>
      </c>
      <c r="E304" s="653">
        <v>169625.96999999951</v>
      </c>
      <c r="F304" s="654">
        <v>160046.55000000066</v>
      </c>
      <c r="G304" s="654">
        <v>160603.12000000002</v>
      </c>
      <c r="H304" s="654">
        <v>151335.73999999996</v>
      </c>
      <c r="I304" s="654">
        <v>158989.93000000122</v>
      </c>
      <c r="J304" s="654">
        <v>205421.30000000054</v>
      </c>
      <c r="K304" s="654">
        <v>144095.46999999942</v>
      </c>
      <c r="L304" s="654">
        <v>177301.74000000162</v>
      </c>
      <c r="M304" s="654">
        <v>185748.7500000002</v>
      </c>
      <c r="N304" s="654">
        <v>166916.90000000031</v>
      </c>
      <c r="O304" s="654">
        <v>147591.96000000043</v>
      </c>
      <c r="P304" s="1794">
        <v>191845.07000000033</v>
      </c>
    </row>
    <row r="305" spans="2:16" x14ac:dyDescent="0.25">
      <c r="B305" s="1860"/>
      <c r="C305" s="665" t="s">
        <v>69</v>
      </c>
      <c r="D305" s="656" t="s">
        <v>21</v>
      </c>
      <c r="E305" s="647">
        <v>69318.260000000097</v>
      </c>
      <c r="F305" s="648">
        <v>68090.680000000066</v>
      </c>
      <c r="G305" s="648">
        <v>69714.870000000068</v>
      </c>
      <c r="H305" s="648">
        <v>71085.800000000061</v>
      </c>
      <c r="I305" s="648">
        <v>63318.679999999935</v>
      </c>
      <c r="J305" s="648">
        <v>73818.19</v>
      </c>
      <c r="K305" s="648">
        <v>72707.429999999978</v>
      </c>
      <c r="L305" s="648">
        <v>106033.69000000005</v>
      </c>
      <c r="M305" s="648">
        <v>79572.789999999964</v>
      </c>
      <c r="N305" s="648">
        <v>68848.739999999932</v>
      </c>
      <c r="O305" s="648">
        <v>60291.449999999983</v>
      </c>
      <c r="P305" s="1795">
        <v>78618.450000000143</v>
      </c>
    </row>
    <row r="306" spans="2:16" x14ac:dyDescent="0.25">
      <c r="B306" s="1860"/>
      <c r="C306" s="665" t="s">
        <v>70</v>
      </c>
      <c r="D306" s="656" t="s">
        <v>21</v>
      </c>
      <c r="E306" s="647">
        <v>36502649.559999973</v>
      </c>
      <c r="F306" s="648">
        <v>37254311.03999988</v>
      </c>
      <c r="G306" s="648">
        <v>36414522.480000071</v>
      </c>
      <c r="H306" s="648">
        <v>38039684.20000004</v>
      </c>
      <c r="I306" s="648">
        <v>38257380.549999997</v>
      </c>
      <c r="J306" s="648">
        <v>39263931.240000091</v>
      </c>
      <c r="K306" s="648">
        <v>38734628.910000026</v>
      </c>
      <c r="L306" s="648">
        <v>39591836.989999928</v>
      </c>
      <c r="M306" s="648">
        <v>40506112.509999983</v>
      </c>
      <c r="N306" s="648">
        <v>38324634.350000076</v>
      </c>
      <c r="O306" s="648">
        <v>39701918.339999966</v>
      </c>
      <c r="P306" s="1795">
        <v>39434420.109999985</v>
      </c>
    </row>
    <row r="307" spans="2:16" x14ac:dyDescent="0.25">
      <c r="B307" s="1860"/>
      <c r="C307" s="665" t="s">
        <v>58</v>
      </c>
      <c r="D307" s="656" t="s">
        <v>21</v>
      </c>
      <c r="E307" s="647">
        <v>264817208.76000071</v>
      </c>
      <c r="F307" s="648">
        <v>259642381.11000013</v>
      </c>
      <c r="G307" s="648">
        <v>251547285.46999919</v>
      </c>
      <c r="H307" s="648">
        <v>247841572.59999973</v>
      </c>
      <c r="I307" s="648">
        <v>249831713.60999942</v>
      </c>
      <c r="J307" s="648">
        <v>245473255.76999962</v>
      </c>
      <c r="K307" s="648">
        <v>244464295.94000041</v>
      </c>
      <c r="L307" s="648">
        <v>244464295.94000039</v>
      </c>
      <c r="M307" s="648">
        <v>246352709.74000081</v>
      </c>
      <c r="N307" s="648">
        <v>246984390.25999957</v>
      </c>
      <c r="O307" s="648">
        <v>257259143.22000194</v>
      </c>
      <c r="P307" s="1795">
        <v>240643661.12000015</v>
      </c>
    </row>
    <row r="308" spans="2:16" x14ac:dyDescent="0.25">
      <c r="B308" s="1860"/>
      <c r="C308" s="665" t="s">
        <v>71</v>
      </c>
      <c r="D308" s="656" t="s">
        <v>21</v>
      </c>
      <c r="E308" s="647">
        <v>320051.14</v>
      </c>
      <c r="F308" s="648">
        <v>328396.40999999997</v>
      </c>
      <c r="G308" s="648">
        <v>320770.84999999963</v>
      </c>
      <c r="H308" s="648">
        <v>245776.64000000007</v>
      </c>
      <c r="I308" s="648">
        <v>249997.00000000006</v>
      </c>
      <c r="J308" s="648">
        <v>204303.5</v>
      </c>
      <c r="K308" s="648">
        <v>171337.42</v>
      </c>
      <c r="L308" s="648">
        <v>142129.34000000005</v>
      </c>
      <c r="M308" s="648">
        <v>119306.39999999986</v>
      </c>
      <c r="N308" s="648">
        <v>105113.04000000008</v>
      </c>
      <c r="O308" s="648">
        <v>99609.080000000075</v>
      </c>
      <c r="P308" s="1795">
        <v>90783.73000000004</v>
      </c>
    </row>
    <row r="309" spans="2:16" x14ac:dyDescent="0.25">
      <c r="B309" s="1860"/>
      <c r="C309" s="665" t="s">
        <v>72</v>
      </c>
      <c r="D309" s="656" t="s">
        <v>21</v>
      </c>
      <c r="E309" s="651"/>
      <c r="F309" s="652"/>
      <c r="G309" s="652"/>
      <c r="H309" s="652"/>
      <c r="I309" s="652"/>
      <c r="J309" s="652"/>
      <c r="K309" s="652"/>
      <c r="L309" s="652"/>
      <c r="M309" s="652"/>
      <c r="N309" s="652"/>
      <c r="O309" s="652"/>
      <c r="P309" s="1792"/>
    </row>
    <row r="310" spans="2:16" x14ac:dyDescent="0.25">
      <c r="B310" s="1860"/>
      <c r="C310" s="665" t="s">
        <v>73</v>
      </c>
      <c r="D310" s="656" t="s">
        <v>21</v>
      </c>
      <c r="E310" s="651"/>
      <c r="F310" s="652"/>
      <c r="G310" s="652"/>
      <c r="H310" s="652"/>
      <c r="I310" s="652"/>
      <c r="J310" s="652"/>
      <c r="K310" s="652"/>
      <c r="L310" s="652"/>
      <c r="M310" s="652"/>
      <c r="N310" s="652"/>
      <c r="O310" s="652"/>
      <c r="P310" s="1792"/>
    </row>
    <row r="311" spans="2:16" x14ac:dyDescent="0.25">
      <c r="B311" s="1860"/>
      <c r="C311" s="665" t="s">
        <v>74</v>
      </c>
      <c r="D311" s="656" t="s">
        <v>21</v>
      </c>
      <c r="E311" s="647">
        <v>0</v>
      </c>
      <c r="F311" s="648">
        <v>0</v>
      </c>
      <c r="G311" s="648">
        <v>0</v>
      </c>
      <c r="H311" s="648">
        <v>0</v>
      </c>
      <c r="I311" s="648">
        <v>0</v>
      </c>
      <c r="J311" s="648">
        <v>0</v>
      </c>
      <c r="K311" s="648">
        <v>0</v>
      </c>
      <c r="L311" s="648">
        <v>0</v>
      </c>
      <c r="M311" s="648">
        <v>0</v>
      </c>
      <c r="N311" s="648">
        <v>0</v>
      </c>
      <c r="O311" s="648">
        <v>0</v>
      </c>
      <c r="P311" s="1795">
        <v>0</v>
      </c>
    </row>
    <row r="312" spans="2:16" x14ac:dyDescent="0.25">
      <c r="B312" s="1860"/>
      <c r="C312" s="665" t="s">
        <v>497</v>
      </c>
      <c r="D312" s="656" t="s">
        <v>21</v>
      </c>
      <c r="E312" s="647">
        <v>1493.6400000000006</v>
      </c>
      <c r="F312" s="648">
        <v>1962.9099999999974</v>
      </c>
      <c r="G312" s="648">
        <v>2004.7600000000004</v>
      </c>
      <c r="H312" s="648">
        <v>1692.32</v>
      </c>
      <c r="I312" s="648">
        <v>1949.2700000000009</v>
      </c>
      <c r="J312" s="648">
        <v>2057.4300000000003</v>
      </c>
      <c r="K312" s="648">
        <v>1842.2899999999984</v>
      </c>
      <c r="L312" s="648">
        <v>2374.0900000000006</v>
      </c>
      <c r="M312" s="648">
        <v>2215.9</v>
      </c>
      <c r="N312" s="648">
        <v>2052.570000000002</v>
      </c>
      <c r="O312" s="648">
        <v>2082.13</v>
      </c>
      <c r="P312" s="1795">
        <v>1904.6699999999983</v>
      </c>
    </row>
    <row r="313" spans="2:16" ht="15.75" thickBot="1" x14ac:dyDescent="0.3">
      <c r="B313" s="1861"/>
      <c r="C313" s="666" t="s">
        <v>367</v>
      </c>
      <c r="D313" s="657" t="s">
        <v>21</v>
      </c>
      <c r="E313" s="649">
        <v>3522690.3900000039</v>
      </c>
      <c r="F313" s="650">
        <v>3686056.209999999</v>
      </c>
      <c r="G313" s="650">
        <v>3967055.6999999983</v>
      </c>
      <c r="H313" s="650">
        <v>3505150.3700000015</v>
      </c>
      <c r="I313" s="650">
        <v>3899760.6399999992</v>
      </c>
      <c r="J313" s="650">
        <v>3699533.1599999983</v>
      </c>
      <c r="K313" s="650">
        <v>3925599.3900000011</v>
      </c>
      <c r="L313" s="650">
        <v>3800825.9900000021</v>
      </c>
      <c r="M313" s="650">
        <v>3802529.0599999987</v>
      </c>
      <c r="N313" s="650">
        <v>3849850.089999998</v>
      </c>
      <c r="O313" s="650">
        <v>4215935.6099999994</v>
      </c>
      <c r="P313" s="1796">
        <v>3990807.7100000004</v>
      </c>
    </row>
    <row r="314" spans="2:16" ht="15.75" thickTop="1" x14ac:dyDescent="0.25"/>
    <row r="317" spans="2:16" ht="24" thickBot="1" x14ac:dyDescent="0.4">
      <c r="B317" s="14" t="str">
        <f>+'Tarjeta de crédito año2016'!B590</f>
        <v>3.3 Saldo rotativo de tarjetas de crédito principales por marca</v>
      </c>
    </row>
    <row r="318" spans="2:16" ht="15.75" thickTop="1" x14ac:dyDescent="0.25">
      <c r="B318" s="1862" t="s">
        <v>5</v>
      </c>
      <c r="C318" s="1863"/>
      <c r="D318" s="1864"/>
      <c r="E318" s="1871" t="s">
        <v>6</v>
      </c>
      <c r="F318" s="1872"/>
      <c r="G318" s="1872"/>
      <c r="H318" s="1872"/>
      <c r="I318" s="1872"/>
      <c r="J318" s="1872"/>
      <c r="K318" s="1872"/>
      <c r="L318" s="1872"/>
      <c r="M318" s="1872"/>
      <c r="N318" s="1872"/>
      <c r="O318" s="1872"/>
      <c r="P318" s="1873"/>
    </row>
    <row r="319" spans="2:16" x14ac:dyDescent="0.25">
      <c r="B319" s="1865"/>
      <c r="C319" s="1866"/>
      <c r="D319" s="1867"/>
      <c r="E319" s="678" t="s">
        <v>7</v>
      </c>
      <c r="F319" s="679" t="s">
        <v>8</v>
      </c>
      <c r="G319" s="679" t="s">
        <v>9</v>
      </c>
      <c r="H319" s="679" t="s">
        <v>10</v>
      </c>
      <c r="I319" s="679" t="s">
        <v>11</v>
      </c>
      <c r="J319" s="679" t="s">
        <v>12</v>
      </c>
      <c r="K319" s="679" t="s">
        <v>13</v>
      </c>
      <c r="L319" s="679" t="s">
        <v>14</v>
      </c>
      <c r="M319" s="679" t="s">
        <v>15</v>
      </c>
      <c r="N319" s="679" t="s">
        <v>16</v>
      </c>
      <c r="O319" s="679" t="s">
        <v>17</v>
      </c>
      <c r="P319" s="680" t="s">
        <v>18</v>
      </c>
    </row>
    <row r="320" spans="2:16" ht="15.75" thickBot="1" x14ac:dyDescent="0.3">
      <c r="B320" s="1868"/>
      <c r="C320" s="1869"/>
      <c r="D320" s="1870"/>
      <c r="E320" s="681" t="s">
        <v>19</v>
      </c>
      <c r="F320" s="682" t="s">
        <v>19</v>
      </c>
      <c r="G320" s="682" t="s">
        <v>19</v>
      </c>
      <c r="H320" s="682" t="s">
        <v>19</v>
      </c>
      <c r="I320" s="682" t="s">
        <v>19</v>
      </c>
      <c r="J320" s="682" t="s">
        <v>19</v>
      </c>
      <c r="K320" s="682" t="s">
        <v>19</v>
      </c>
      <c r="L320" s="682" t="s">
        <v>19</v>
      </c>
      <c r="M320" s="682" t="s">
        <v>19</v>
      </c>
      <c r="N320" s="682" t="s">
        <v>19</v>
      </c>
      <c r="O320" s="682" t="s">
        <v>19</v>
      </c>
      <c r="P320" s="683" t="s">
        <v>19</v>
      </c>
    </row>
    <row r="321" spans="2:16" ht="15.75" thickTop="1" x14ac:dyDescent="0.25">
      <c r="B321" s="1859" t="s">
        <v>67</v>
      </c>
      <c r="C321" s="684" t="s">
        <v>68</v>
      </c>
      <c r="D321" s="675" t="s">
        <v>22</v>
      </c>
      <c r="E321" s="673">
        <v>1159456252.9200056</v>
      </c>
      <c r="F321" s="674">
        <v>1162943846.6099968</v>
      </c>
      <c r="G321" s="674">
        <v>1150528815.6999948</v>
      </c>
      <c r="H321" s="674">
        <v>1144252353.1500039</v>
      </c>
      <c r="I321" s="674">
        <v>1148442519.0599999</v>
      </c>
      <c r="J321" s="674">
        <v>1127721694.7700002</v>
      </c>
      <c r="K321" s="674">
        <v>1133978481.6300049</v>
      </c>
      <c r="L321" s="674">
        <v>1144364246.9000013</v>
      </c>
      <c r="M321" s="674">
        <v>1142227059.3499982</v>
      </c>
      <c r="N321" s="674">
        <v>1146777373.0399992</v>
      </c>
      <c r="O321" s="674">
        <v>1173189681.1900032</v>
      </c>
      <c r="P321" s="1794">
        <v>1147117866.3599949</v>
      </c>
    </row>
    <row r="322" spans="2:16" x14ac:dyDescent="0.25">
      <c r="B322" s="1860"/>
      <c r="C322" s="685" t="s">
        <v>69</v>
      </c>
      <c r="D322" s="676" t="s">
        <v>22</v>
      </c>
      <c r="E322" s="667">
        <v>751575686.35999882</v>
      </c>
      <c r="F322" s="668">
        <v>749314852.41000104</v>
      </c>
      <c r="G322" s="668">
        <v>751900665.30999982</v>
      </c>
      <c r="H322" s="668">
        <v>744007930.98999703</v>
      </c>
      <c r="I322" s="668">
        <v>743896181.14999819</v>
      </c>
      <c r="J322" s="668">
        <v>738495938.58000112</v>
      </c>
      <c r="K322" s="668">
        <v>738532335.68999696</v>
      </c>
      <c r="L322" s="668">
        <v>751190892.04000425</v>
      </c>
      <c r="M322" s="668">
        <v>750110406.44000328</v>
      </c>
      <c r="N322" s="668">
        <v>758008198.17000151</v>
      </c>
      <c r="O322" s="668">
        <v>777491444.09000242</v>
      </c>
      <c r="P322" s="1795">
        <v>762606846.65999806</v>
      </c>
    </row>
    <row r="323" spans="2:16" x14ac:dyDescent="0.25">
      <c r="B323" s="1860"/>
      <c r="C323" s="685" t="s">
        <v>70</v>
      </c>
      <c r="D323" s="676" t="s">
        <v>22</v>
      </c>
      <c r="E323" s="667">
        <v>190334144.49999985</v>
      </c>
      <c r="F323" s="668">
        <v>191441661.32999986</v>
      </c>
      <c r="G323" s="668">
        <v>187370344.33999982</v>
      </c>
      <c r="H323" s="668">
        <v>190970149.43999979</v>
      </c>
      <c r="I323" s="668">
        <v>192170218.74999949</v>
      </c>
      <c r="J323" s="668">
        <v>192917205.04999986</v>
      </c>
      <c r="K323" s="668">
        <v>192351045.19999987</v>
      </c>
      <c r="L323" s="668">
        <v>193335209.77000022</v>
      </c>
      <c r="M323" s="668">
        <v>194628124.72000012</v>
      </c>
      <c r="N323" s="668">
        <v>193709107.5600003</v>
      </c>
      <c r="O323" s="668">
        <v>196621430.0499998</v>
      </c>
      <c r="P323" s="1795">
        <v>193123595.08999971</v>
      </c>
    </row>
    <row r="324" spans="2:16" x14ac:dyDescent="0.25">
      <c r="B324" s="1860"/>
      <c r="C324" s="685" t="s">
        <v>58</v>
      </c>
      <c r="D324" s="676" t="s">
        <v>22</v>
      </c>
      <c r="E324" s="667">
        <v>0</v>
      </c>
      <c r="F324" s="668">
        <v>0</v>
      </c>
      <c r="G324" s="668">
        <v>0</v>
      </c>
      <c r="H324" s="668">
        <v>0</v>
      </c>
      <c r="I324" s="668">
        <v>0</v>
      </c>
      <c r="J324" s="668">
        <v>0</v>
      </c>
      <c r="K324" s="668">
        <v>0</v>
      </c>
      <c r="L324" s="668">
        <v>0</v>
      </c>
      <c r="M324" s="668">
        <v>0</v>
      </c>
      <c r="N324" s="668">
        <v>0</v>
      </c>
      <c r="O324" s="668">
        <v>0</v>
      </c>
      <c r="P324" s="1795">
        <v>0</v>
      </c>
    </row>
    <row r="325" spans="2:16" x14ac:dyDescent="0.25">
      <c r="B325" s="1860"/>
      <c r="C325" s="685" t="s">
        <v>71</v>
      </c>
      <c r="D325" s="676" t="s">
        <v>22</v>
      </c>
      <c r="E325" s="667">
        <v>3921126.2300000009</v>
      </c>
      <c r="F325" s="668">
        <v>3332825.2399999993</v>
      </c>
      <c r="G325" s="668">
        <v>2799836.4000000008</v>
      </c>
      <c r="H325" s="668">
        <v>2186906.0799999991</v>
      </c>
      <c r="I325" s="668">
        <v>1895404.7199999993</v>
      </c>
      <c r="J325" s="668">
        <v>1650256.9500000025</v>
      </c>
      <c r="K325" s="668">
        <v>1347623.8099999996</v>
      </c>
      <c r="L325" s="668">
        <v>1065244.8400000003</v>
      </c>
      <c r="M325" s="668">
        <v>898537.39000000013</v>
      </c>
      <c r="N325" s="668">
        <v>756797.29999999993</v>
      </c>
      <c r="O325" s="668">
        <v>675871.14999999991</v>
      </c>
      <c r="P325" s="1795">
        <v>544232.89000000013</v>
      </c>
    </row>
    <row r="326" spans="2:16" x14ac:dyDescent="0.25">
      <c r="B326" s="1860"/>
      <c r="C326" s="685" t="s">
        <v>72</v>
      </c>
      <c r="D326" s="676" t="s">
        <v>22</v>
      </c>
      <c r="E326" s="671"/>
      <c r="F326" s="672"/>
      <c r="G326" s="672"/>
      <c r="H326" s="672"/>
      <c r="I326" s="672"/>
      <c r="J326" s="672"/>
      <c r="K326" s="672"/>
      <c r="L326" s="672"/>
      <c r="M326" s="672"/>
      <c r="N326" s="672"/>
      <c r="O326" s="672"/>
      <c r="P326" s="1792"/>
    </row>
    <row r="327" spans="2:16" x14ac:dyDescent="0.25">
      <c r="B327" s="1860"/>
      <c r="C327" s="685" t="s">
        <v>73</v>
      </c>
      <c r="D327" s="676" t="s">
        <v>22</v>
      </c>
      <c r="E327" s="671"/>
      <c r="F327" s="672"/>
      <c r="G327" s="672"/>
      <c r="H327" s="672"/>
      <c r="I327" s="672"/>
      <c r="J327" s="672"/>
      <c r="K327" s="672"/>
      <c r="L327" s="672"/>
      <c r="M327" s="672"/>
      <c r="N327" s="672"/>
      <c r="O327" s="672"/>
      <c r="P327" s="1792"/>
    </row>
    <row r="328" spans="2:16" x14ac:dyDescent="0.25">
      <c r="B328" s="1860"/>
      <c r="C328" s="685" t="s">
        <v>74</v>
      </c>
      <c r="D328" s="676" t="s">
        <v>22</v>
      </c>
      <c r="E328" s="667">
        <v>68641140.350000024</v>
      </c>
      <c r="F328" s="668">
        <v>69618234.549999908</v>
      </c>
      <c r="G328" s="668">
        <v>70354372.539999917</v>
      </c>
      <c r="H328" s="668">
        <v>69895169.499999911</v>
      </c>
      <c r="I328" s="668">
        <v>70673882.259999976</v>
      </c>
      <c r="J328" s="668">
        <v>71139893.410000011</v>
      </c>
      <c r="K328" s="668">
        <v>71397263.090000048</v>
      </c>
      <c r="L328" s="668">
        <v>71436926.840000048</v>
      </c>
      <c r="M328" s="668">
        <v>70987630.130000129</v>
      </c>
      <c r="N328" s="668">
        <v>72831817.909999833</v>
      </c>
      <c r="O328" s="668">
        <v>74930189.83999984</v>
      </c>
      <c r="P328" s="1795">
        <v>72258684.409999907</v>
      </c>
    </row>
    <row r="329" spans="2:16" x14ac:dyDescent="0.25">
      <c r="B329" s="1860"/>
      <c r="C329" s="685" t="s">
        <v>497</v>
      </c>
      <c r="D329" s="676" t="s">
        <v>22</v>
      </c>
      <c r="E329" s="667">
        <v>988616.29999999923</v>
      </c>
      <c r="F329" s="668">
        <v>952812.72000000009</v>
      </c>
      <c r="G329" s="668">
        <v>948115.03000000026</v>
      </c>
      <c r="H329" s="668">
        <v>884424.96999999986</v>
      </c>
      <c r="I329" s="668">
        <v>992627.50000000035</v>
      </c>
      <c r="J329" s="668">
        <v>6641779.7599999998</v>
      </c>
      <c r="K329" s="668">
        <v>7744108.9299999997</v>
      </c>
      <c r="L329" s="668">
        <v>8107565.0800000001</v>
      </c>
      <c r="M329" s="668">
        <v>7780791.3700000001</v>
      </c>
      <c r="N329" s="668">
        <v>7760797.1499999948</v>
      </c>
      <c r="O329" s="668">
        <v>1194196.6299999999</v>
      </c>
      <c r="P329" s="1795">
        <v>8070216.9800000042</v>
      </c>
    </row>
    <row r="330" spans="2:16" ht="15.75" thickBot="1" x14ac:dyDescent="0.3">
      <c r="B330" s="1861"/>
      <c r="C330" s="686" t="s">
        <v>367</v>
      </c>
      <c r="D330" s="677" t="s">
        <v>22</v>
      </c>
      <c r="E330" s="669">
        <v>14618366.359999998</v>
      </c>
      <c r="F330" s="670">
        <v>14911367.74</v>
      </c>
      <c r="G330" s="670">
        <v>14814778.020000005</v>
      </c>
      <c r="H330" s="670">
        <v>12892753.689999994</v>
      </c>
      <c r="I330" s="670">
        <v>13055785.36999999</v>
      </c>
      <c r="J330" s="670">
        <v>13602142.820000008</v>
      </c>
      <c r="K330" s="670">
        <v>13446388.999999991</v>
      </c>
      <c r="L330" s="670">
        <v>13106073.499999993</v>
      </c>
      <c r="M330" s="670">
        <v>13212747.349999987</v>
      </c>
      <c r="N330" s="670">
        <v>13217800.80000001</v>
      </c>
      <c r="O330" s="670">
        <v>13628804.399999995</v>
      </c>
      <c r="P330" s="1796">
        <v>12601201.259999992</v>
      </c>
    </row>
    <row r="331" spans="2:16" ht="15.75" thickTop="1" x14ac:dyDescent="0.25"/>
    <row r="334" spans="2:16" ht="24" thickBot="1" x14ac:dyDescent="0.4">
      <c r="B334" s="14" t="s">
        <v>110</v>
      </c>
    </row>
    <row r="335" spans="2:16" ht="15.75" thickTop="1" x14ac:dyDescent="0.25">
      <c r="B335" s="1862" t="s">
        <v>5</v>
      </c>
      <c r="C335" s="1863"/>
      <c r="D335" s="1864"/>
      <c r="E335" s="1871" t="s">
        <v>6</v>
      </c>
      <c r="F335" s="1872"/>
      <c r="G335" s="1872"/>
      <c r="H335" s="1872"/>
      <c r="I335" s="1872"/>
      <c r="J335" s="1872"/>
      <c r="K335" s="1872"/>
      <c r="L335" s="1872"/>
      <c r="M335" s="1872"/>
      <c r="N335" s="1872"/>
      <c r="O335" s="1872"/>
      <c r="P335" s="1873"/>
    </row>
    <row r="336" spans="2:16" x14ac:dyDescent="0.25">
      <c r="B336" s="1865"/>
      <c r="C336" s="1866"/>
      <c r="D336" s="1867"/>
      <c r="E336" s="698" t="s">
        <v>7</v>
      </c>
      <c r="F336" s="699" t="s">
        <v>8</v>
      </c>
      <c r="G336" s="699" t="s">
        <v>9</v>
      </c>
      <c r="H336" s="699" t="s">
        <v>10</v>
      </c>
      <c r="I336" s="699" t="s">
        <v>11</v>
      </c>
      <c r="J336" s="699" t="s">
        <v>12</v>
      </c>
      <c r="K336" s="699" t="s">
        <v>13</v>
      </c>
      <c r="L336" s="699" t="s">
        <v>14</v>
      </c>
      <c r="M336" s="699" t="s">
        <v>15</v>
      </c>
      <c r="N336" s="699" t="s">
        <v>16</v>
      </c>
      <c r="O336" s="699" t="s">
        <v>17</v>
      </c>
      <c r="P336" s="700" t="s">
        <v>18</v>
      </c>
    </row>
    <row r="337" spans="2:16" ht="15.75" thickBot="1" x14ac:dyDescent="0.3">
      <c r="B337" s="1868"/>
      <c r="C337" s="1869"/>
      <c r="D337" s="1870"/>
      <c r="E337" s="701" t="s">
        <v>19</v>
      </c>
      <c r="F337" s="702" t="s">
        <v>19</v>
      </c>
      <c r="G337" s="702" t="s">
        <v>19</v>
      </c>
      <c r="H337" s="702" t="s">
        <v>19</v>
      </c>
      <c r="I337" s="702" t="s">
        <v>19</v>
      </c>
      <c r="J337" s="702" t="s">
        <v>19</v>
      </c>
      <c r="K337" s="702" t="s">
        <v>19</v>
      </c>
      <c r="L337" s="702" t="s">
        <v>19</v>
      </c>
      <c r="M337" s="702" t="s">
        <v>19</v>
      </c>
      <c r="N337" s="702" t="s">
        <v>19</v>
      </c>
      <c r="O337" s="702" t="s">
        <v>19</v>
      </c>
      <c r="P337" s="703" t="s">
        <v>19</v>
      </c>
    </row>
    <row r="338" spans="2:16" ht="15.75" thickTop="1" x14ac:dyDescent="0.25">
      <c r="B338" s="1859" t="s">
        <v>67</v>
      </c>
      <c r="C338" s="704" t="s">
        <v>68</v>
      </c>
      <c r="D338" s="695" t="s">
        <v>23</v>
      </c>
      <c r="E338" s="693">
        <v>530592205.17999959</v>
      </c>
      <c r="F338" s="694">
        <v>512860997.44000387</v>
      </c>
      <c r="G338" s="694">
        <v>518632483.37999994</v>
      </c>
      <c r="H338" s="694">
        <v>519988489.72999966</v>
      </c>
      <c r="I338" s="694">
        <v>529577111.94000101</v>
      </c>
      <c r="J338" s="694">
        <v>529867293.42999732</v>
      </c>
      <c r="K338" s="694">
        <v>532867178.1100024</v>
      </c>
      <c r="L338" s="694">
        <v>553284346.37000132</v>
      </c>
      <c r="M338" s="694">
        <v>561540503.92000103</v>
      </c>
      <c r="N338" s="694">
        <v>563283094.30000174</v>
      </c>
      <c r="O338" s="694">
        <v>574915846.91999781</v>
      </c>
      <c r="P338" s="1794">
        <v>593220168.06000018</v>
      </c>
    </row>
    <row r="339" spans="2:16" x14ac:dyDescent="0.25">
      <c r="B339" s="1860"/>
      <c r="C339" s="705" t="s">
        <v>69</v>
      </c>
      <c r="D339" s="696" t="s">
        <v>23</v>
      </c>
      <c r="E339" s="687">
        <v>419225751.08000237</v>
      </c>
      <c r="F339" s="688">
        <v>406043778.47999883</v>
      </c>
      <c r="G339" s="688">
        <v>397241605.27000052</v>
      </c>
      <c r="H339" s="688">
        <v>397502863.98999888</v>
      </c>
      <c r="I339" s="688">
        <v>404896750.26000041</v>
      </c>
      <c r="J339" s="688">
        <v>407933848.0899992</v>
      </c>
      <c r="K339" s="688">
        <v>412730400.43999839</v>
      </c>
      <c r="L339" s="688">
        <v>423088431.32999909</v>
      </c>
      <c r="M339" s="688">
        <v>430487388.22000116</v>
      </c>
      <c r="N339" s="688">
        <v>436123517.23999918</v>
      </c>
      <c r="O339" s="688">
        <v>447829870.68999863</v>
      </c>
      <c r="P339" s="1795">
        <v>462384876.18000275</v>
      </c>
    </row>
    <row r="340" spans="2:16" x14ac:dyDescent="0.25">
      <c r="B340" s="1860"/>
      <c r="C340" s="705" t="s">
        <v>70</v>
      </c>
      <c r="D340" s="696" t="s">
        <v>23</v>
      </c>
      <c r="E340" s="687">
        <v>153584168.12999979</v>
      </c>
      <c r="F340" s="688">
        <v>149516378.36000016</v>
      </c>
      <c r="G340" s="688">
        <v>147061427.07000008</v>
      </c>
      <c r="H340" s="688">
        <v>142848922.57999983</v>
      </c>
      <c r="I340" s="688">
        <v>142248784.15000027</v>
      </c>
      <c r="J340" s="688">
        <v>138249595.57000005</v>
      </c>
      <c r="K340" s="688">
        <v>134950571.42999986</v>
      </c>
      <c r="L340" s="688">
        <v>134358565.32999989</v>
      </c>
      <c r="M340" s="688">
        <v>132452687.56000005</v>
      </c>
      <c r="N340" s="688">
        <v>125385445.7299999</v>
      </c>
      <c r="O340" s="688">
        <v>123409583.84999979</v>
      </c>
      <c r="P340" s="1795">
        <v>122345501.92000042</v>
      </c>
    </row>
    <row r="341" spans="2:16" x14ac:dyDescent="0.25">
      <c r="B341" s="1860"/>
      <c r="C341" s="705" t="s">
        <v>58</v>
      </c>
      <c r="D341" s="696" t="s">
        <v>23</v>
      </c>
      <c r="E341" s="687">
        <v>614374334.74000025</v>
      </c>
      <c r="F341" s="688">
        <v>590802549.40999973</v>
      </c>
      <c r="G341" s="688">
        <v>588913692.0299989</v>
      </c>
      <c r="H341" s="688">
        <v>587886117.13999999</v>
      </c>
      <c r="I341" s="688">
        <v>585235509.85000086</v>
      </c>
      <c r="J341" s="688">
        <v>576432800.32000196</v>
      </c>
      <c r="K341" s="688">
        <v>566539316.86000335</v>
      </c>
      <c r="L341" s="688">
        <v>566539316.86000323</v>
      </c>
      <c r="M341" s="688">
        <v>626676070.20000005</v>
      </c>
      <c r="N341" s="688">
        <v>628236817.01000214</v>
      </c>
      <c r="O341" s="688">
        <v>647117579.62000036</v>
      </c>
      <c r="P341" s="1795">
        <v>662068225.09999657</v>
      </c>
    </row>
    <row r="342" spans="2:16" x14ac:dyDescent="0.25">
      <c r="B342" s="1860"/>
      <c r="C342" s="705" t="s">
        <v>71</v>
      </c>
      <c r="D342" s="696" t="s">
        <v>23</v>
      </c>
      <c r="E342" s="687">
        <v>16043337.710000003</v>
      </c>
      <c r="F342" s="688">
        <v>14153144.579999996</v>
      </c>
      <c r="G342" s="688">
        <v>12177940.999999998</v>
      </c>
      <c r="H342" s="688">
        <v>10463168.179999996</v>
      </c>
      <c r="I342" s="688">
        <v>9424340.1499999966</v>
      </c>
      <c r="J342" s="688">
        <v>8281016.8400000026</v>
      </c>
      <c r="K342" s="688">
        <v>7024194.2899999944</v>
      </c>
      <c r="L342" s="688">
        <v>5890730.5600000015</v>
      </c>
      <c r="M342" s="688">
        <v>5073336.07</v>
      </c>
      <c r="N342" s="688">
        <v>4434631.3699999982</v>
      </c>
      <c r="O342" s="688">
        <v>4042489.1400000025</v>
      </c>
      <c r="P342" s="1795">
        <v>3614234.5600000019</v>
      </c>
    </row>
    <row r="343" spans="2:16" x14ac:dyDescent="0.25">
      <c r="B343" s="1860"/>
      <c r="C343" s="705" t="s">
        <v>72</v>
      </c>
      <c r="D343" s="696" t="s">
        <v>23</v>
      </c>
      <c r="E343" s="691"/>
      <c r="F343" s="692"/>
      <c r="G343" s="692"/>
      <c r="H343" s="692"/>
      <c r="I343" s="692"/>
      <c r="J343" s="692"/>
      <c r="K343" s="692"/>
      <c r="L343" s="692"/>
      <c r="M343" s="692"/>
      <c r="N343" s="692"/>
      <c r="O343" s="692"/>
      <c r="P343" s="1792"/>
    </row>
    <row r="344" spans="2:16" x14ac:dyDescent="0.25">
      <c r="B344" s="1860"/>
      <c r="C344" s="705" t="s">
        <v>73</v>
      </c>
      <c r="D344" s="696" t="s">
        <v>23</v>
      </c>
      <c r="E344" s="691"/>
      <c r="F344" s="692"/>
      <c r="G344" s="692"/>
      <c r="H344" s="692"/>
      <c r="I344" s="692"/>
      <c r="J344" s="692"/>
      <c r="K344" s="692"/>
      <c r="L344" s="692"/>
      <c r="M344" s="692"/>
      <c r="N344" s="692"/>
      <c r="O344" s="692"/>
      <c r="P344" s="1792"/>
    </row>
    <row r="345" spans="2:16" x14ac:dyDescent="0.25">
      <c r="B345" s="1860"/>
      <c r="C345" s="705" t="s">
        <v>74</v>
      </c>
      <c r="D345" s="696" t="s">
        <v>23</v>
      </c>
      <c r="E345" s="687">
        <v>21646483.160000008</v>
      </c>
      <c r="F345" s="688">
        <v>20537837.609999992</v>
      </c>
      <c r="G345" s="688">
        <v>20467493.54999996</v>
      </c>
      <c r="H345" s="688">
        <v>20088158.030000027</v>
      </c>
      <c r="I345" s="688">
        <v>21119342.320000004</v>
      </c>
      <c r="J345" s="688">
        <v>21004159.819999982</v>
      </c>
      <c r="K345" s="688">
        <v>20467104.559999965</v>
      </c>
      <c r="L345" s="688">
        <v>20485917.949999992</v>
      </c>
      <c r="M345" s="688">
        <v>22470775.840000004</v>
      </c>
      <c r="N345" s="688">
        <v>22860624.990000006</v>
      </c>
      <c r="O345" s="688">
        <v>24044502.159999967</v>
      </c>
      <c r="P345" s="1795">
        <v>26240389.300000012</v>
      </c>
    </row>
    <row r="346" spans="2:16" x14ac:dyDescent="0.25">
      <c r="B346" s="1860"/>
      <c r="C346" s="705" t="s">
        <v>497</v>
      </c>
      <c r="D346" s="696" t="s">
        <v>23</v>
      </c>
      <c r="E346" s="687">
        <v>1339467.0399999998</v>
      </c>
      <c r="F346" s="688">
        <v>1146497.2500000002</v>
      </c>
      <c r="G346" s="688">
        <v>1019578.9</v>
      </c>
      <c r="H346" s="688">
        <v>940891.55000000016</v>
      </c>
      <c r="I346" s="688">
        <v>861103.00999999989</v>
      </c>
      <c r="J346" s="688">
        <v>10429068.609999994</v>
      </c>
      <c r="K346" s="688">
        <v>9485086.1799999997</v>
      </c>
      <c r="L346" s="688">
        <v>10138286.929999996</v>
      </c>
      <c r="M346" s="688">
        <v>9675560.3600000069</v>
      </c>
      <c r="N346" s="688">
        <v>9440388.8399999868</v>
      </c>
      <c r="O346" s="688">
        <v>740952.4099999998</v>
      </c>
      <c r="P346" s="1795">
        <v>9026458.3800000027</v>
      </c>
    </row>
    <row r="347" spans="2:16" ht="15.75" thickBot="1" x14ac:dyDescent="0.3">
      <c r="B347" s="1861"/>
      <c r="C347" s="706" t="s">
        <v>367</v>
      </c>
      <c r="D347" s="697" t="s">
        <v>23</v>
      </c>
      <c r="E347" s="689">
        <v>140984760.60000005</v>
      </c>
      <c r="F347" s="690">
        <v>141642358.67999992</v>
      </c>
      <c r="G347" s="690">
        <v>142203263.24000001</v>
      </c>
      <c r="H347" s="690">
        <v>141919644.09999993</v>
      </c>
      <c r="I347" s="690">
        <v>146344398.95999995</v>
      </c>
      <c r="J347" s="690">
        <v>150033609.21999994</v>
      </c>
      <c r="K347" s="690">
        <v>157511489.09999996</v>
      </c>
      <c r="L347" s="690">
        <v>161557359.84000006</v>
      </c>
      <c r="M347" s="690">
        <v>165049491.10999998</v>
      </c>
      <c r="N347" s="690">
        <v>169902436.47999996</v>
      </c>
      <c r="O347" s="690">
        <v>176267534.94</v>
      </c>
      <c r="P347" s="1796">
        <v>184587635.22000009</v>
      </c>
    </row>
    <row r="348" spans="2:16" ht="15.75" thickTop="1" x14ac:dyDescent="0.25"/>
    <row r="351" spans="2:16" ht="24" thickBot="1" x14ac:dyDescent="0.4">
      <c r="B351" s="14" t="s">
        <v>111</v>
      </c>
    </row>
    <row r="352" spans="2:16" ht="15.75" thickTop="1" x14ac:dyDescent="0.25">
      <c r="B352" s="1862" t="s">
        <v>5</v>
      </c>
      <c r="C352" s="1863"/>
      <c r="D352" s="1864"/>
      <c r="E352" s="1871" t="s">
        <v>6</v>
      </c>
      <c r="F352" s="1872"/>
      <c r="G352" s="1872"/>
      <c r="H352" s="1872"/>
      <c r="I352" s="1872"/>
      <c r="J352" s="1872"/>
      <c r="K352" s="1872"/>
      <c r="L352" s="1872"/>
      <c r="M352" s="1872"/>
      <c r="N352" s="1872"/>
      <c r="O352" s="1872"/>
      <c r="P352" s="1873"/>
    </row>
    <row r="353" spans="2:16" x14ac:dyDescent="0.25">
      <c r="B353" s="1865"/>
      <c r="C353" s="1866"/>
      <c r="D353" s="1867"/>
      <c r="E353" s="718" t="s">
        <v>7</v>
      </c>
      <c r="F353" s="719" t="s">
        <v>8</v>
      </c>
      <c r="G353" s="719" t="s">
        <v>9</v>
      </c>
      <c r="H353" s="719" t="s">
        <v>10</v>
      </c>
      <c r="I353" s="719" t="s">
        <v>11</v>
      </c>
      <c r="J353" s="719" t="s">
        <v>12</v>
      </c>
      <c r="K353" s="719" t="s">
        <v>13</v>
      </c>
      <c r="L353" s="719" t="s">
        <v>14</v>
      </c>
      <c r="M353" s="719" t="s">
        <v>15</v>
      </c>
      <c r="N353" s="719" t="s">
        <v>16</v>
      </c>
      <c r="O353" s="719" t="s">
        <v>17</v>
      </c>
      <c r="P353" s="720" t="s">
        <v>18</v>
      </c>
    </row>
    <row r="354" spans="2:16" ht="15.75" thickBot="1" x14ac:dyDescent="0.3">
      <c r="B354" s="1868"/>
      <c r="C354" s="1869"/>
      <c r="D354" s="1870"/>
      <c r="E354" s="721" t="s">
        <v>19</v>
      </c>
      <c r="F354" s="722" t="s">
        <v>19</v>
      </c>
      <c r="G354" s="722" t="s">
        <v>19</v>
      </c>
      <c r="H354" s="722" t="s">
        <v>19</v>
      </c>
      <c r="I354" s="722" t="s">
        <v>19</v>
      </c>
      <c r="J354" s="722" t="s">
        <v>19</v>
      </c>
      <c r="K354" s="722" t="s">
        <v>19</v>
      </c>
      <c r="L354" s="722" t="s">
        <v>19</v>
      </c>
      <c r="M354" s="722" t="s">
        <v>19</v>
      </c>
      <c r="N354" s="722" t="s">
        <v>19</v>
      </c>
      <c r="O354" s="722" t="s">
        <v>19</v>
      </c>
      <c r="P354" s="723" t="s">
        <v>19</v>
      </c>
    </row>
    <row r="355" spans="2:16" ht="15.75" thickTop="1" x14ac:dyDescent="0.25">
      <c r="B355" s="1859" t="s">
        <v>67</v>
      </c>
      <c r="C355" s="724" t="s">
        <v>68</v>
      </c>
      <c r="D355" s="715" t="s">
        <v>24</v>
      </c>
      <c r="E355" s="713">
        <v>1690218084.0699942</v>
      </c>
      <c r="F355" s="714">
        <v>1675964890.6000023</v>
      </c>
      <c r="G355" s="714">
        <v>1669321902.1999955</v>
      </c>
      <c r="H355" s="714">
        <v>1664392178.6200035</v>
      </c>
      <c r="I355" s="714">
        <v>1678178620.9299974</v>
      </c>
      <c r="J355" s="714">
        <v>1657794409.500005</v>
      </c>
      <c r="K355" s="714">
        <v>1666989755.2099986</v>
      </c>
      <c r="L355" s="714">
        <v>1697825895.0099914</v>
      </c>
      <c r="M355" s="714">
        <v>1703953312.0200043</v>
      </c>
      <c r="N355" s="714">
        <v>1710227384.2400019</v>
      </c>
      <c r="O355" s="714">
        <v>1748253120.0700047</v>
      </c>
      <c r="P355" s="1794">
        <v>1740529879.4900022</v>
      </c>
    </row>
    <row r="356" spans="2:16" x14ac:dyDescent="0.25">
      <c r="B356" s="1860"/>
      <c r="C356" s="725" t="s">
        <v>69</v>
      </c>
      <c r="D356" s="716" t="s">
        <v>24</v>
      </c>
      <c r="E356" s="707">
        <v>1170870755.7000031</v>
      </c>
      <c r="F356" s="708">
        <v>1155426721.5700006</v>
      </c>
      <c r="G356" s="708">
        <v>1149211985.4499989</v>
      </c>
      <c r="H356" s="708">
        <v>1141581880.7799978</v>
      </c>
      <c r="I356" s="708">
        <v>1148856250.0900006</v>
      </c>
      <c r="J356" s="708">
        <v>1146503604.8599977</v>
      </c>
      <c r="K356" s="708">
        <v>1151335443.5600059</v>
      </c>
      <c r="L356" s="708">
        <v>1174385357.0500002</v>
      </c>
      <c r="M356" s="708">
        <v>1180677367.5000052</v>
      </c>
      <c r="N356" s="708">
        <v>1194200564.1100004</v>
      </c>
      <c r="O356" s="708">
        <v>1225381606.2799962</v>
      </c>
      <c r="P356" s="1795">
        <v>1225070341.3299973</v>
      </c>
    </row>
    <row r="357" spans="2:16" x14ac:dyDescent="0.25">
      <c r="B357" s="1860"/>
      <c r="C357" s="725" t="s">
        <v>70</v>
      </c>
      <c r="D357" s="716" t="s">
        <v>24</v>
      </c>
      <c r="E357" s="707">
        <v>380420962.18999976</v>
      </c>
      <c r="F357" s="708">
        <v>378212350.72999996</v>
      </c>
      <c r="G357" s="708">
        <v>370846293.89000022</v>
      </c>
      <c r="H357" s="708">
        <v>371858756.22000027</v>
      </c>
      <c r="I357" s="708">
        <v>372676383.44999999</v>
      </c>
      <c r="J357" s="708">
        <v>370430731.86000091</v>
      </c>
      <c r="K357" s="708">
        <v>366036245.53999984</v>
      </c>
      <c r="L357" s="708">
        <v>367285612.0899995</v>
      </c>
      <c r="M357" s="708">
        <v>367586924.78999996</v>
      </c>
      <c r="N357" s="708">
        <v>357419187.64000005</v>
      </c>
      <c r="O357" s="708">
        <v>359732932.24000043</v>
      </c>
      <c r="P357" s="1795">
        <v>354903517.11999941</v>
      </c>
    </row>
    <row r="358" spans="2:16" x14ac:dyDescent="0.25">
      <c r="B358" s="1860"/>
      <c r="C358" s="725" t="s">
        <v>58</v>
      </c>
      <c r="D358" s="716" t="s">
        <v>24</v>
      </c>
      <c r="E358" s="707">
        <v>879191543.4999994</v>
      </c>
      <c r="F358" s="708">
        <v>850444930.52000177</v>
      </c>
      <c r="G358" s="708">
        <v>840460977.49999702</v>
      </c>
      <c r="H358" s="708">
        <v>835727689.74000525</v>
      </c>
      <c r="I358" s="708">
        <v>835067223.46000147</v>
      </c>
      <c r="J358" s="708">
        <v>821906056.08999741</v>
      </c>
      <c r="K358" s="708">
        <v>811003612.79999578</v>
      </c>
      <c r="L358" s="708">
        <v>811003612.79999554</v>
      </c>
      <c r="M358" s="708">
        <v>873028779.939996</v>
      </c>
      <c r="N358" s="708">
        <v>875221207.27000332</v>
      </c>
      <c r="O358" s="708">
        <v>904376722.84000158</v>
      </c>
      <c r="P358" s="1795">
        <v>902711886.21999872</v>
      </c>
    </row>
    <row r="359" spans="2:16" x14ac:dyDescent="0.25">
      <c r="B359" s="1860"/>
      <c r="C359" s="725" t="s">
        <v>71</v>
      </c>
      <c r="D359" s="716" t="s">
        <v>24</v>
      </c>
      <c r="E359" s="707">
        <v>20284515.079999994</v>
      </c>
      <c r="F359" s="708">
        <v>17814366.229999997</v>
      </c>
      <c r="G359" s="708">
        <v>15298548.250000013</v>
      </c>
      <c r="H359" s="708">
        <v>12895850.899999997</v>
      </c>
      <c r="I359" s="708">
        <v>11569741.869999997</v>
      </c>
      <c r="J359" s="708">
        <v>10135577.290000007</v>
      </c>
      <c r="K359" s="708">
        <v>8543155.5199999996</v>
      </c>
      <c r="L359" s="708">
        <v>7098104.7400000067</v>
      </c>
      <c r="M359" s="708">
        <v>6091179.8599999994</v>
      </c>
      <c r="N359" s="708">
        <v>5296541.7099999972</v>
      </c>
      <c r="O359" s="708">
        <v>4817969.37</v>
      </c>
      <c r="P359" s="1795">
        <v>4249251.1799999978</v>
      </c>
    </row>
    <row r="360" spans="2:16" x14ac:dyDescent="0.25">
      <c r="B360" s="1860"/>
      <c r="C360" s="725" t="s">
        <v>72</v>
      </c>
      <c r="D360" s="716" t="s">
        <v>24</v>
      </c>
      <c r="E360" s="711"/>
      <c r="F360" s="712"/>
      <c r="G360" s="712"/>
      <c r="H360" s="712"/>
      <c r="I360" s="712"/>
      <c r="J360" s="712"/>
      <c r="K360" s="712"/>
      <c r="L360" s="712"/>
      <c r="M360" s="712"/>
      <c r="N360" s="712"/>
      <c r="O360" s="712"/>
      <c r="P360" s="1792"/>
    </row>
    <row r="361" spans="2:16" x14ac:dyDescent="0.25">
      <c r="B361" s="1860"/>
      <c r="C361" s="725" t="s">
        <v>73</v>
      </c>
      <c r="D361" s="716" t="s">
        <v>24</v>
      </c>
      <c r="E361" s="711"/>
      <c r="F361" s="712"/>
      <c r="G361" s="712"/>
      <c r="H361" s="712"/>
      <c r="I361" s="712"/>
      <c r="J361" s="712"/>
      <c r="K361" s="712"/>
      <c r="L361" s="712"/>
      <c r="M361" s="712"/>
      <c r="N361" s="712"/>
      <c r="O361" s="712"/>
      <c r="P361" s="1792"/>
    </row>
    <row r="362" spans="2:16" x14ac:dyDescent="0.25">
      <c r="B362" s="1860"/>
      <c r="C362" s="725" t="s">
        <v>74</v>
      </c>
      <c r="D362" s="716" t="s">
        <v>24</v>
      </c>
      <c r="E362" s="707">
        <v>90287623.509999976</v>
      </c>
      <c r="F362" s="708">
        <v>90156072.159999967</v>
      </c>
      <c r="G362" s="708">
        <v>90821866.090000123</v>
      </c>
      <c r="H362" s="708">
        <v>89983327.530000195</v>
      </c>
      <c r="I362" s="708">
        <v>91793224.579999834</v>
      </c>
      <c r="J362" s="708">
        <v>92144053.22999984</v>
      </c>
      <c r="K362" s="708">
        <v>91864367.649999961</v>
      </c>
      <c r="L362" s="708">
        <v>91922844.790000141</v>
      </c>
      <c r="M362" s="708">
        <v>93458405.969999865</v>
      </c>
      <c r="N362" s="708">
        <v>95692442.899999857</v>
      </c>
      <c r="O362" s="708">
        <v>98974691.99999994</v>
      </c>
      <c r="P362" s="1795">
        <v>98499073.710000053</v>
      </c>
    </row>
    <row r="363" spans="2:16" x14ac:dyDescent="0.25">
      <c r="B363" s="1860"/>
      <c r="C363" s="725" t="s">
        <v>497</v>
      </c>
      <c r="D363" s="716" t="s">
        <v>24</v>
      </c>
      <c r="E363" s="707">
        <v>2329576.98</v>
      </c>
      <c r="F363" s="708">
        <v>2101272.8799999994</v>
      </c>
      <c r="G363" s="708">
        <v>1969698.69</v>
      </c>
      <c r="H363" s="708">
        <v>1827008.8399999996</v>
      </c>
      <c r="I363" s="708">
        <v>1855679.78</v>
      </c>
      <c r="J363" s="708">
        <v>17072905.799999982</v>
      </c>
      <c r="K363" s="708">
        <v>17231037.399999995</v>
      </c>
      <c r="L363" s="708">
        <v>18248226.100000005</v>
      </c>
      <c r="M363" s="708">
        <v>17458567.63000001</v>
      </c>
      <c r="N363" s="708">
        <v>17203238.559999995</v>
      </c>
      <c r="O363" s="708">
        <v>1937231.1699999997</v>
      </c>
      <c r="P363" s="1795">
        <v>17098580.029999983</v>
      </c>
    </row>
    <row r="364" spans="2:16" ht="15.75" thickBot="1" x14ac:dyDescent="0.3">
      <c r="B364" s="1861"/>
      <c r="C364" s="726" t="s">
        <v>367</v>
      </c>
      <c r="D364" s="717" t="s">
        <v>24</v>
      </c>
      <c r="E364" s="709">
        <v>159125817.3500002</v>
      </c>
      <c r="F364" s="710">
        <v>160239782.63000014</v>
      </c>
      <c r="G364" s="710">
        <v>160985096.96000001</v>
      </c>
      <c r="H364" s="710">
        <v>158317548.16</v>
      </c>
      <c r="I364" s="710">
        <v>163299944.96999991</v>
      </c>
      <c r="J364" s="710">
        <v>167335285.19999987</v>
      </c>
      <c r="K364" s="710">
        <v>174883477.49000001</v>
      </c>
      <c r="L364" s="710">
        <v>178464259.32999995</v>
      </c>
      <c r="M364" s="710">
        <v>182064767.52000007</v>
      </c>
      <c r="N364" s="710">
        <v>186970087.36999997</v>
      </c>
      <c r="O364" s="710">
        <v>194112274.95000002</v>
      </c>
      <c r="P364" s="1796">
        <v>201179644.18999994</v>
      </c>
    </row>
    <row r="365" spans="2:16" ht="15.75" thickTop="1" x14ac:dyDescent="0.25"/>
    <row r="368" spans="2:16" ht="24" thickBot="1" x14ac:dyDescent="0.4">
      <c r="B368" s="14" t="s">
        <v>112</v>
      </c>
    </row>
    <row r="369" spans="2:16" ht="15.75" thickTop="1" x14ac:dyDescent="0.25">
      <c r="B369" s="1862" t="s">
        <v>5</v>
      </c>
      <c r="C369" s="1863"/>
      <c r="D369" s="1864"/>
      <c r="E369" s="1871" t="s">
        <v>6</v>
      </c>
      <c r="F369" s="1872"/>
      <c r="G369" s="1872"/>
      <c r="H369" s="1872"/>
      <c r="I369" s="1872"/>
      <c r="J369" s="1872"/>
      <c r="K369" s="1872"/>
      <c r="L369" s="1872"/>
      <c r="M369" s="1872"/>
      <c r="N369" s="1872"/>
      <c r="O369" s="1872"/>
      <c r="P369" s="1873"/>
    </row>
    <row r="370" spans="2:16" x14ac:dyDescent="0.25">
      <c r="B370" s="1865"/>
      <c r="C370" s="1866"/>
      <c r="D370" s="1867"/>
      <c r="E370" s="738" t="s">
        <v>7</v>
      </c>
      <c r="F370" s="739" t="s">
        <v>8</v>
      </c>
      <c r="G370" s="739" t="s">
        <v>9</v>
      </c>
      <c r="H370" s="739" t="s">
        <v>10</v>
      </c>
      <c r="I370" s="739" t="s">
        <v>11</v>
      </c>
      <c r="J370" s="739" t="s">
        <v>12</v>
      </c>
      <c r="K370" s="739" t="s">
        <v>13</v>
      </c>
      <c r="L370" s="739" t="s">
        <v>14</v>
      </c>
      <c r="M370" s="739" t="s">
        <v>15</v>
      </c>
      <c r="N370" s="739" t="s">
        <v>16</v>
      </c>
      <c r="O370" s="739" t="s">
        <v>17</v>
      </c>
      <c r="P370" s="740" t="s">
        <v>18</v>
      </c>
    </row>
    <row r="371" spans="2:16" ht="15.75" thickBot="1" x14ac:dyDescent="0.3">
      <c r="B371" s="1868"/>
      <c r="C371" s="1869"/>
      <c r="D371" s="1870"/>
      <c r="E371" s="741" t="s">
        <v>19</v>
      </c>
      <c r="F371" s="742" t="s">
        <v>19</v>
      </c>
      <c r="G371" s="742" t="s">
        <v>19</v>
      </c>
      <c r="H371" s="742" t="s">
        <v>19</v>
      </c>
      <c r="I371" s="742" t="s">
        <v>19</v>
      </c>
      <c r="J371" s="742" t="s">
        <v>19</v>
      </c>
      <c r="K371" s="742" t="s">
        <v>19</v>
      </c>
      <c r="L371" s="742" t="s">
        <v>19</v>
      </c>
      <c r="M371" s="742" t="s">
        <v>19</v>
      </c>
      <c r="N371" s="742" t="s">
        <v>19</v>
      </c>
      <c r="O371" s="742" t="s">
        <v>19</v>
      </c>
      <c r="P371" s="743" t="s">
        <v>19</v>
      </c>
    </row>
    <row r="372" spans="2:16" ht="15.75" thickTop="1" x14ac:dyDescent="0.25">
      <c r="B372" s="1859" t="s">
        <v>67</v>
      </c>
      <c r="C372" s="744" t="s">
        <v>68</v>
      </c>
      <c r="D372" s="735" t="s">
        <v>29</v>
      </c>
      <c r="E372" s="733">
        <v>35939637.479999788</v>
      </c>
      <c r="F372" s="734">
        <v>39012595.759999968</v>
      </c>
      <c r="G372" s="734">
        <v>37097346.760000065</v>
      </c>
      <c r="H372" s="734">
        <v>40921406.599999785</v>
      </c>
      <c r="I372" s="734">
        <v>45114378.730000049</v>
      </c>
      <c r="J372" s="734">
        <v>36670058.310000077</v>
      </c>
      <c r="K372" s="734">
        <v>36979637.249999881</v>
      </c>
      <c r="L372" s="734">
        <v>41056856.460000008</v>
      </c>
      <c r="M372" s="734">
        <v>39713058.560000002</v>
      </c>
      <c r="N372" s="734">
        <v>41449840.009999916</v>
      </c>
      <c r="O372" s="734">
        <v>42234827.44999972</v>
      </c>
      <c r="P372" s="1794">
        <v>38759080.690000013</v>
      </c>
    </row>
    <row r="373" spans="2:16" x14ac:dyDescent="0.25">
      <c r="B373" s="1860"/>
      <c r="C373" s="745" t="s">
        <v>69</v>
      </c>
      <c r="D373" s="736" t="s">
        <v>29</v>
      </c>
      <c r="E373" s="727">
        <v>17325275.169999935</v>
      </c>
      <c r="F373" s="728">
        <v>17523130.869999986</v>
      </c>
      <c r="G373" s="728">
        <v>19097279.780000098</v>
      </c>
      <c r="H373" s="728">
        <v>19394346.050000031</v>
      </c>
      <c r="I373" s="728">
        <v>20072183.019999973</v>
      </c>
      <c r="J373" s="728">
        <v>17678721.019999996</v>
      </c>
      <c r="K373" s="728">
        <v>18334210.150000032</v>
      </c>
      <c r="L373" s="728">
        <v>18962123.389999982</v>
      </c>
      <c r="M373" s="728">
        <v>16622360.150000056</v>
      </c>
      <c r="N373" s="728">
        <v>17093453.089999974</v>
      </c>
      <c r="O373" s="728">
        <v>19059927.290000036</v>
      </c>
      <c r="P373" s="1795">
        <v>18162387.170000043</v>
      </c>
    </row>
    <row r="374" spans="2:16" x14ac:dyDescent="0.25">
      <c r="B374" s="1860"/>
      <c r="C374" s="745" t="s">
        <v>70</v>
      </c>
      <c r="D374" s="736" t="s">
        <v>29</v>
      </c>
      <c r="E374" s="727">
        <v>18050662.44000002</v>
      </c>
      <c r="F374" s="728">
        <v>15610327.409999968</v>
      </c>
      <c r="G374" s="728">
        <v>11764502.770000005</v>
      </c>
      <c r="H374" s="728">
        <v>14486423.280000007</v>
      </c>
      <c r="I374" s="728">
        <v>19672536.340000007</v>
      </c>
      <c r="J374" s="728">
        <v>20342040.650000043</v>
      </c>
      <c r="K374" s="728">
        <v>18527728.929999992</v>
      </c>
      <c r="L374" s="728">
        <v>22777599.550000027</v>
      </c>
      <c r="M374" s="728">
        <v>25078457.32000003</v>
      </c>
      <c r="N374" s="728">
        <v>24267855.849999979</v>
      </c>
      <c r="O374" s="728">
        <v>24183461.800000045</v>
      </c>
      <c r="P374" s="1795">
        <v>21074361.560000021</v>
      </c>
    </row>
    <row r="375" spans="2:16" x14ac:dyDescent="0.25">
      <c r="B375" s="1860"/>
      <c r="C375" s="745" t="s">
        <v>58</v>
      </c>
      <c r="D375" s="736" t="s">
        <v>29</v>
      </c>
      <c r="E375" s="727">
        <v>20415355.110000029</v>
      </c>
      <c r="F375" s="728">
        <v>20273983.730000034</v>
      </c>
      <c r="G375" s="728">
        <v>13804350.130000003</v>
      </c>
      <c r="H375" s="728">
        <v>12777733.650000034</v>
      </c>
      <c r="I375" s="728">
        <v>13044221.54000002</v>
      </c>
      <c r="J375" s="728">
        <v>12092862.130000029</v>
      </c>
      <c r="K375" s="728">
        <v>11803416.990000006</v>
      </c>
      <c r="L375" s="728">
        <v>11803416.990000006</v>
      </c>
      <c r="M375" s="728">
        <v>12538751.639999973</v>
      </c>
      <c r="N375" s="728">
        <v>13463517.340000033</v>
      </c>
      <c r="O375" s="728">
        <v>13886255.089999966</v>
      </c>
      <c r="P375" s="1795">
        <v>9536482.9699999895</v>
      </c>
    </row>
    <row r="376" spans="2:16" x14ac:dyDescent="0.25">
      <c r="B376" s="1860"/>
      <c r="C376" s="745" t="s">
        <v>71</v>
      </c>
      <c r="D376" s="736" t="s">
        <v>29</v>
      </c>
      <c r="E376" s="727">
        <v>7486900.2199999988</v>
      </c>
      <c r="F376" s="728">
        <v>6096414.0599999968</v>
      </c>
      <c r="G376" s="728">
        <v>5365898.080000001</v>
      </c>
      <c r="H376" s="728">
        <v>4080956.6899999976</v>
      </c>
      <c r="I376" s="728">
        <v>3538415.4399999981</v>
      </c>
      <c r="J376" s="728">
        <v>2907920.0300000003</v>
      </c>
      <c r="K376" s="728">
        <v>2577060.8000000012</v>
      </c>
      <c r="L376" s="728">
        <v>2117309.1100000013</v>
      </c>
      <c r="M376" s="728">
        <v>1750260.29</v>
      </c>
      <c r="N376" s="728">
        <v>1524354.8800000001</v>
      </c>
      <c r="O376" s="728">
        <v>1345490.58</v>
      </c>
      <c r="P376" s="1795">
        <v>1048273.3699999998</v>
      </c>
    </row>
    <row r="377" spans="2:16" x14ac:dyDescent="0.25">
      <c r="B377" s="1860"/>
      <c r="C377" s="745" t="s">
        <v>72</v>
      </c>
      <c r="D377" s="736" t="s">
        <v>29</v>
      </c>
      <c r="E377" s="731"/>
      <c r="F377" s="732"/>
      <c r="G377" s="732"/>
      <c r="H377" s="732"/>
      <c r="I377" s="732"/>
      <c r="J377" s="732"/>
      <c r="K377" s="732"/>
      <c r="L377" s="732"/>
      <c r="M377" s="732"/>
      <c r="N377" s="732"/>
      <c r="O377" s="732"/>
      <c r="P377" s="1792"/>
    </row>
    <row r="378" spans="2:16" x14ac:dyDescent="0.25">
      <c r="B378" s="1860"/>
      <c r="C378" s="745" t="s">
        <v>73</v>
      </c>
      <c r="D378" s="736" t="s">
        <v>29</v>
      </c>
      <c r="E378" s="731"/>
      <c r="F378" s="732"/>
      <c r="G378" s="732"/>
      <c r="H378" s="732"/>
      <c r="I378" s="732"/>
      <c r="J378" s="732"/>
      <c r="K378" s="732"/>
      <c r="L378" s="732"/>
      <c r="M378" s="732"/>
      <c r="N378" s="732"/>
      <c r="O378" s="732"/>
      <c r="P378" s="1792"/>
    </row>
    <row r="379" spans="2:16" x14ac:dyDescent="0.25">
      <c r="B379" s="1860"/>
      <c r="C379" s="745" t="s">
        <v>74</v>
      </c>
      <c r="D379" s="736" t="s">
        <v>29</v>
      </c>
      <c r="E379" s="727">
        <v>1054944.8700000043</v>
      </c>
      <c r="F379" s="728">
        <v>1107243.6000000008</v>
      </c>
      <c r="G379" s="728">
        <v>973355.68999999959</v>
      </c>
      <c r="H379" s="728">
        <v>688427.42</v>
      </c>
      <c r="I379" s="728">
        <v>499190.13000000035</v>
      </c>
      <c r="J379" s="728">
        <v>582071.43999999948</v>
      </c>
      <c r="K379" s="728">
        <v>786424.69999999914</v>
      </c>
      <c r="L379" s="728">
        <v>804430.99000000081</v>
      </c>
      <c r="M379" s="728">
        <v>733666.99000000115</v>
      </c>
      <c r="N379" s="728">
        <v>1092550.840000001</v>
      </c>
      <c r="O379" s="728">
        <v>1401113.2199999972</v>
      </c>
      <c r="P379" s="1795">
        <v>985090.68999999948</v>
      </c>
    </row>
    <row r="380" spans="2:16" x14ac:dyDescent="0.25">
      <c r="B380" s="1860"/>
      <c r="C380" s="745" t="s">
        <v>497</v>
      </c>
      <c r="D380" s="736" t="s">
        <v>29</v>
      </c>
      <c r="E380" s="727">
        <v>253534.75</v>
      </c>
      <c r="F380" s="728">
        <v>194484.05</v>
      </c>
      <c r="G380" s="728">
        <v>188343.49999999997</v>
      </c>
      <c r="H380" s="728">
        <v>178306.06</v>
      </c>
      <c r="I380" s="728">
        <v>79348.62</v>
      </c>
      <c r="J380" s="728">
        <v>177501.15999999995</v>
      </c>
      <c r="K380" s="728">
        <v>185596.71999999994</v>
      </c>
      <c r="L380" s="728">
        <v>156248.30000000002</v>
      </c>
      <c r="M380" s="728">
        <v>189739.75</v>
      </c>
      <c r="N380" s="728">
        <v>269500.75000000012</v>
      </c>
      <c r="O380" s="728">
        <v>77352.719999999987</v>
      </c>
      <c r="P380" s="1795">
        <v>501776.9499999999</v>
      </c>
    </row>
    <row r="381" spans="2:16" ht="15.75" thickBot="1" x14ac:dyDescent="0.3">
      <c r="B381" s="1861"/>
      <c r="C381" s="746" t="s">
        <v>367</v>
      </c>
      <c r="D381" s="737" t="s">
        <v>29</v>
      </c>
      <c r="E381" s="729">
        <v>14896202.230000013</v>
      </c>
      <c r="F381" s="730">
        <v>14995144.57</v>
      </c>
      <c r="G381" s="730">
        <v>15877985.300000003</v>
      </c>
      <c r="H381" s="730">
        <v>14145487.99</v>
      </c>
      <c r="I381" s="730">
        <v>14257039.779999996</v>
      </c>
      <c r="J381" s="730">
        <v>13339867.799999991</v>
      </c>
      <c r="K381" s="730">
        <v>13824786.770000007</v>
      </c>
      <c r="L381" s="730">
        <v>14045313.969999997</v>
      </c>
      <c r="M381" s="730">
        <v>13626029.590000009</v>
      </c>
      <c r="N381" s="730">
        <v>14014526.300000001</v>
      </c>
      <c r="O381" s="730">
        <v>14511678.430000002</v>
      </c>
      <c r="P381" s="1796">
        <v>13413053.409999991</v>
      </c>
    </row>
    <row r="382" spans="2:16" ht="15.75" thickTop="1" x14ac:dyDescent="0.25"/>
    <row r="385" spans="2:16" ht="24" thickBot="1" x14ac:dyDescent="0.4">
      <c r="B385" s="14" t="s">
        <v>113</v>
      </c>
    </row>
    <row r="386" spans="2:16" ht="15.75" thickTop="1" x14ac:dyDescent="0.25">
      <c r="B386" s="1862" t="s">
        <v>5</v>
      </c>
      <c r="C386" s="1863"/>
      <c r="D386" s="1864"/>
      <c r="E386" s="1871" t="s">
        <v>6</v>
      </c>
      <c r="F386" s="1872"/>
      <c r="G386" s="1872"/>
      <c r="H386" s="1872"/>
      <c r="I386" s="1872"/>
      <c r="J386" s="1872"/>
      <c r="K386" s="1872"/>
      <c r="L386" s="1872"/>
      <c r="M386" s="1872"/>
      <c r="N386" s="1872"/>
      <c r="O386" s="1872"/>
      <c r="P386" s="1873"/>
    </row>
    <row r="387" spans="2:16" x14ac:dyDescent="0.25">
      <c r="B387" s="1865"/>
      <c r="C387" s="1866"/>
      <c r="D387" s="1867"/>
      <c r="E387" s="758" t="s">
        <v>7</v>
      </c>
      <c r="F387" s="759" t="s">
        <v>8</v>
      </c>
      <c r="G387" s="759" t="s">
        <v>9</v>
      </c>
      <c r="H387" s="759" t="s">
        <v>10</v>
      </c>
      <c r="I387" s="759" t="s">
        <v>11</v>
      </c>
      <c r="J387" s="759" t="s">
        <v>12</v>
      </c>
      <c r="K387" s="759" t="s">
        <v>13</v>
      </c>
      <c r="L387" s="759" t="s">
        <v>14</v>
      </c>
      <c r="M387" s="759" t="s">
        <v>15</v>
      </c>
      <c r="N387" s="759" t="s">
        <v>16</v>
      </c>
      <c r="O387" s="759" t="s">
        <v>17</v>
      </c>
      <c r="P387" s="760" t="s">
        <v>18</v>
      </c>
    </row>
    <row r="388" spans="2:16" ht="15.75" thickBot="1" x14ac:dyDescent="0.3">
      <c r="B388" s="1868"/>
      <c r="C388" s="1869"/>
      <c r="D388" s="1870"/>
      <c r="E388" s="761" t="s">
        <v>61</v>
      </c>
      <c r="F388" s="762" t="s">
        <v>61</v>
      </c>
      <c r="G388" s="762" t="s">
        <v>61</v>
      </c>
      <c r="H388" s="762" t="s">
        <v>61</v>
      </c>
      <c r="I388" s="762" t="s">
        <v>61</v>
      </c>
      <c r="J388" s="762" t="s">
        <v>61</v>
      </c>
      <c r="K388" s="762" t="s">
        <v>61</v>
      </c>
      <c r="L388" s="762" t="s">
        <v>61</v>
      </c>
      <c r="M388" s="762" t="s">
        <v>61</v>
      </c>
      <c r="N388" s="762" t="s">
        <v>61</v>
      </c>
      <c r="O388" s="762" t="s">
        <v>61</v>
      </c>
      <c r="P388" s="763" t="s">
        <v>61</v>
      </c>
    </row>
    <row r="389" spans="2:16" ht="15.75" thickTop="1" x14ac:dyDescent="0.25">
      <c r="B389" s="1859" t="s">
        <v>67</v>
      </c>
      <c r="C389" s="764" t="s">
        <v>68</v>
      </c>
      <c r="D389" s="755" t="s">
        <v>63</v>
      </c>
      <c r="E389" s="753">
        <v>6452.2223344947406</v>
      </c>
      <c r="F389" s="754">
        <v>6460.5434736842426</v>
      </c>
      <c r="G389" s="754">
        <v>6470.8579384959057</v>
      </c>
      <c r="H389" s="754">
        <v>6498.8855122575733</v>
      </c>
      <c r="I389" s="754">
        <v>6491.2566731059296</v>
      </c>
      <c r="J389" s="754">
        <v>6574.6679459907091</v>
      </c>
      <c r="K389" s="754">
        <v>6577.0875869210522</v>
      </c>
      <c r="L389" s="754">
        <v>6632.7315042450882</v>
      </c>
      <c r="M389" s="754">
        <v>6539.9400973406473</v>
      </c>
      <c r="N389" s="754">
        <v>6535.4507287805309</v>
      </c>
      <c r="O389" s="754">
        <v>6603.9059966499381</v>
      </c>
      <c r="P389" s="1794">
        <v>6946.4986298541453</v>
      </c>
    </row>
    <row r="390" spans="2:16" x14ac:dyDescent="0.25">
      <c r="B390" s="1860"/>
      <c r="C390" s="765" t="s">
        <v>69</v>
      </c>
      <c r="D390" s="756" t="s">
        <v>63</v>
      </c>
      <c r="E390" s="747">
        <v>6246.5896155448927</v>
      </c>
      <c r="F390" s="748">
        <v>6043.3827185244554</v>
      </c>
      <c r="G390" s="748">
        <v>6014.1115160903337</v>
      </c>
      <c r="H390" s="748">
        <v>6160.6346871836413</v>
      </c>
      <c r="I390" s="748">
        <v>6169.4829478480979</v>
      </c>
      <c r="J390" s="748">
        <v>6169.0588493723881</v>
      </c>
      <c r="K390" s="748">
        <v>6167.623207238511</v>
      </c>
      <c r="L390" s="748">
        <v>6100.5546048873484</v>
      </c>
      <c r="M390" s="748">
        <v>6079.9190690242685</v>
      </c>
      <c r="N390" s="748">
        <v>6137.4778919370119</v>
      </c>
      <c r="O390" s="748">
        <v>6174.596941259997</v>
      </c>
      <c r="P390" s="1795">
        <v>6225.6736235319477</v>
      </c>
    </row>
    <row r="391" spans="2:16" x14ac:dyDescent="0.25">
      <c r="B391" s="1860"/>
      <c r="C391" s="765" t="s">
        <v>70</v>
      </c>
      <c r="D391" s="756" t="s">
        <v>63</v>
      </c>
      <c r="E391" s="747">
        <v>7556.6227487896622</v>
      </c>
      <c r="F391" s="748">
        <v>7670.9650000000038</v>
      </c>
      <c r="G391" s="748">
        <v>7965.0803293736481</v>
      </c>
      <c r="H391" s="748">
        <v>7946.9342750133774</v>
      </c>
      <c r="I391" s="748">
        <v>8099.6382594417146</v>
      </c>
      <c r="J391" s="748">
        <v>8586.6580355220613</v>
      </c>
      <c r="K391" s="748">
        <v>8193.7428602035361</v>
      </c>
      <c r="L391" s="748">
        <v>7831.06430071862</v>
      </c>
      <c r="M391" s="748">
        <v>7867.0597655397878</v>
      </c>
      <c r="N391" s="748">
        <v>8083.3145341615054</v>
      </c>
      <c r="O391" s="748">
        <v>8226.6609608745584</v>
      </c>
      <c r="P391" s="1795">
        <v>8342.5659650145899</v>
      </c>
    </row>
    <row r="392" spans="2:16" x14ac:dyDescent="0.25">
      <c r="B392" s="1860"/>
      <c r="C392" s="765" t="s">
        <v>58</v>
      </c>
      <c r="D392" s="756" t="s">
        <v>63</v>
      </c>
      <c r="E392" s="747">
        <v>12344.555535611456</v>
      </c>
      <c r="F392" s="748">
        <v>12157.008429666133</v>
      </c>
      <c r="G392" s="748">
        <v>11892.335859533712</v>
      </c>
      <c r="H392" s="748">
        <v>12029.952240210465</v>
      </c>
      <c r="I392" s="748">
        <v>11995.263025042397</v>
      </c>
      <c r="J392" s="748">
        <v>12045.910698540458</v>
      </c>
      <c r="K392" s="748">
        <v>11954.213055665216</v>
      </c>
      <c r="L392" s="748">
        <v>11954.213055665216</v>
      </c>
      <c r="M392" s="748">
        <v>12041.680320532199</v>
      </c>
      <c r="N392" s="748">
        <v>11761.353757219797</v>
      </c>
      <c r="O392" s="748">
        <v>11785.111001941752</v>
      </c>
      <c r="P392" s="1795">
        <v>12086.794006766</v>
      </c>
    </row>
    <row r="393" spans="2:16" x14ac:dyDescent="0.25">
      <c r="B393" s="1860"/>
      <c r="C393" s="765" t="s">
        <v>71</v>
      </c>
      <c r="D393" s="756" t="s">
        <v>63</v>
      </c>
      <c r="E393" s="747">
        <v>2192.7185250737489</v>
      </c>
      <c r="F393" s="748">
        <v>2210.8080126182977</v>
      </c>
      <c r="G393" s="748">
        <v>2304.004807692309</v>
      </c>
      <c r="H393" s="748">
        <v>2173.7426643598601</v>
      </c>
      <c r="I393" s="748">
        <v>2180.3826937269364</v>
      </c>
      <c r="J393" s="748">
        <v>2222.3787548638124</v>
      </c>
      <c r="K393" s="748">
        <v>2135.8248594377515</v>
      </c>
      <c r="L393" s="748">
        <v>2362.2844954128423</v>
      </c>
      <c r="M393" s="748">
        <v>2358.3824509803922</v>
      </c>
      <c r="N393" s="748">
        <v>2380.7523560209434</v>
      </c>
      <c r="O393" s="748">
        <v>2631.3038636363631</v>
      </c>
      <c r="P393" s="1795">
        <v>2597.6609756097573</v>
      </c>
    </row>
    <row r="394" spans="2:16" x14ac:dyDescent="0.25">
      <c r="B394" s="1860"/>
      <c r="C394" s="765" t="s">
        <v>72</v>
      </c>
      <c r="D394" s="756" t="s">
        <v>63</v>
      </c>
      <c r="E394" s="751"/>
      <c r="F394" s="752"/>
      <c r="G394" s="752"/>
      <c r="H394" s="752"/>
      <c r="I394" s="752"/>
      <c r="J394" s="752"/>
      <c r="K394" s="752"/>
      <c r="L394" s="752"/>
      <c r="M394" s="752"/>
      <c r="N394" s="752"/>
      <c r="O394" s="752"/>
      <c r="P394" s="1792"/>
    </row>
    <row r="395" spans="2:16" x14ac:dyDescent="0.25">
      <c r="B395" s="1860"/>
      <c r="C395" s="765" t="s">
        <v>73</v>
      </c>
      <c r="D395" s="756" t="s">
        <v>63</v>
      </c>
      <c r="E395" s="751"/>
      <c r="F395" s="752"/>
      <c r="G395" s="752"/>
      <c r="H395" s="752"/>
      <c r="I395" s="752"/>
      <c r="J395" s="752"/>
      <c r="K395" s="752"/>
      <c r="L395" s="752"/>
      <c r="M395" s="752"/>
      <c r="N395" s="752"/>
      <c r="O395" s="752"/>
      <c r="P395" s="1792"/>
    </row>
    <row r="396" spans="2:16" x14ac:dyDescent="0.25">
      <c r="B396" s="1860"/>
      <c r="C396" s="765" t="s">
        <v>74</v>
      </c>
      <c r="D396" s="756" t="s">
        <v>63</v>
      </c>
      <c r="E396" s="747">
        <v>2840.7650938609909</v>
      </c>
      <c r="F396" s="748">
        <v>2769.6617577197212</v>
      </c>
      <c r="G396" s="748">
        <v>3069.5651644336158</v>
      </c>
      <c r="H396" s="748">
        <v>3167.0218687872766</v>
      </c>
      <c r="I396" s="748">
        <v>3191.921832884098</v>
      </c>
      <c r="J396" s="748">
        <v>3054.0838548185261</v>
      </c>
      <c r="K396" s="748">
        <v>2775.1468085106367</v>
      </c>
      <c r="L396" s="748">
        <v>2735.1494252873586</v>
      </c>
      <c r="M396" s="748">
        <v>2953.1508810572682</v>
      </c>
      <c r="N396" s="748">
        <v>2999.8284263959326</v>
      </c>
      <c r="O396" s="748">
        <v>2946.5472807447368</v>
      </c>
      <c r="P396" s="1795">
        <v>3026.2276836158244</v>
      </c>
    </row>
    <row r="397" spans="2:16" x14ac:dyDescent="0.25">
      <c r="B397" s="1860"/>
      <c r="C397" s="765" t="s">
        <v>497</v>
      </c>
      <c r="D397" s="756" t="s">
        <v>63</v>
      </c>
      <c r="E397" s="747">
        <v>11268.431612903225</v>
      </c>
      <c r="F397" s="748">
        <v>10848.103383458647</v>
      </c>
      <c r="G397" s="748">
        <v>10479.846642857143</v>
      </c>
      <c r="H397" s="748">
        <v>11166.155639097746</v>
      </c>
      <c r="I397" s="748">
        <v>12406.304573643411</v>
      </c>
      <c r="J397" s="748">
        <v>7841.6105324074051</v>
      </c>
      <c r="K397" s="748">
        <v>7491.810250000005</v>
      </c>
      <c r="L397" s="748">
        <v>6376.744549839229</v>
      </c>
      <c r="M397" s="748">
        <v>6241.4299236641154</v>
      </c>
      <c r="N397" s="748">
        <v>6137.6787613293054</v>
      </c>
      <c r="O397" s="748">
        <v>10360.301351351351</v>
      </c>
      <c r="P397" s="1795">
        <v>6968.6144077961035</v>
      </c>
    </row>
    <row r="398" spans="2:16" ht="15.75" thickBot="1" x14ac:dyDescent="0.3">
      <c r="B398" s="1861"/>
      <c r="C398" s="766" t="s">
        <v>367</v>
      </c>
      <c r="D398" s="757" t="s">
        <v>63</v>
      </c>
      <c r="E398" s="749">
        <v>2498.7598526522606</v>
      </c>
      <c r="F398" s="750">
        <v>2547.1440970873819</v>
      </c>
      <c r="G398" s="750">
        <v>2609.9651409774469</v>
      </c>
      <c r="H398" s="750">
        <v>2584.5758863198471</v>
      </c>
      <c r="I398" s="750">
        <v>2611.6045781990506</v>
      </c>
      <c r="J398" s="750">
        <v>2878.9874831892389</v>
      </c>
      <c r="K398" s="750">
        <v>2861.2717309501381</v>
      </c>
      <c r="L398" s="750">
        <v>2934.9019311663492</v>
      </c>
      <c r="M398" s="750">
        <v>3023.9337343599618</v>
      </c>
      <c r="N398" s="750">
        <v>3062.0203119092598</v>
      </c>
      <c r="O398" s="750">
        <v>3202.0597928436919</v>
      </c>
      <c r="P398" s="1796">
        <v>3303.6416843118359</v>
      </c>
    </row>
    <row r="399" spans="2:16" ht="15.75" thickTop="1" x14ac:dyDescent="0.25"/>
    <row r="402" spans="2:16" ht="24" thickBot="1" x14ac:dyDescent="0.4">
      <c r="B402" s="14" t="s">
        <v>114</v>
      </c>
    </row>
    <row r="403" spans="2:16" ht="15.75" thickTop="1" x14ac:dyDescent="0.25">
      <c r="B403" s="790" t="s">
        <v>5</v>
      </c>
      <c r="C403" s="791"/>
      <c r="D403" s="792"/>
      <c r="E403" s="781" t="s">
        <v>6</v>
      </c>
      <c r="F403" s="782"/>
      <c r="G403" s="782"/>
      <c r="H403" s="782"/>
      <c r="I403" s="782"/>
      <c r="J403" s="782"/>
      <c r="K403" s="782"/>
      <c r="L403" s="782"/>
      <c r="M403" s="782"/>
      <c r="N403" s="782"/>
      <c r="O403" s="782"/>
      <c r="P403" s="783"/>
    </row>
    <row r="404" spans="2:16" x14ac:dyDescent="0.25">
      <c r="B404" s="793"/>
      <c r="C404" s="794"/>
      <c r="D404" s="795"/>
      <c r="E404" s="784" t="s">
        <v>7</v>
      </c>
      <c r="F404" s="785" t="s">
        <v>8</v>
      </c>
      <c r="G404" s="785" t="s">
        <v>9</v>
      </c>
      <c r="H404" s="785" t="s">
        <v>10</v>
      </c>
      <c r="I404" s="785" t="s">
        <v>11</v>
      </c>
      <c r="J404" s="785" t="s">
        <v>12</v>
      </c>
      <c r="K404" s="785" t="s">
        <v>13</v>
      </c>
      <c r="L404" s="785" t="s">
        <v>14</v>
      </c>
      <c r="M404" s="785" t="s">
        <v>15</v>
      </c>
      <c r="N404" s="785" t="s">
        <v>16</v>
      </c>
      <c r="O404" s="785" t="s">
        <v>17</v>
      </c>
      <c r="P404" s="786" t="s">
        <v>18</v>
      </c>
    </row>
    <row r="405" spans="2:16" ht="15.75" thickBot="1" x14ac:dyDescent="0.3">
      <c r="B405" s="796"/>
      <c r="C405" s="797"/>
      <c r="D405" s="798"/>
      <c r="E405" s="787" t="s">
        <v>61</v>
      </c>
      <c r="F405" s="788" t="s">
        <v>61</v>
      </c>
      <c r="G405" s="788" t="s">
        <v>61</v>
      </c>
      <c r="H405" s="788" t="s">
        <v>61</v>
      </c>
      <c r="I405" s="788" t="s">
        <v>61</v>
      </c>
      <c r="J405" s="788" t="s">
        <v>61</v>
      </c>
      <c r="K405" s="788" t="s">
        <v>61</v>
      </c>
      <c r="L405" s="788" t="s">
        <v>61</v>
      </c>
      <c r="M405" s="788" t="s">
        <v>61</v>
      </c>
      <c r="N405" s="788" t="s">
        <v>61</v>
      </c>
      <c r="O405" s="788" t="s">
        <v>61</v>
      </c>
      <c r="P405" s="789" t="s">
        <v>61</v>
      </c>
    </row>
    <row r="406" spans="2:16" ht="15.75" thickTop="1" x14ac:dyDescent="0.25">
      <c r="B406" s="775" t="s">
        <v>67</v>
      </c>
      <c r="C406" s="799" t="s">
        <v>68</v>
      </c>
      <c r="D406" s="776" t="s">
        <v>62</v>
      </c>
      <c r="E406" s="773">
        <v>3524.6494711299219</v>
      </c>
      <c r="F406" s="774">
        <v>3540.5140371517014</v>
      </c>
      <c r="G406" s="774">
        <v>3650.5982513082822</v>
      </c>
      <c r="H406" s="774">
        <v>3636.2914233443203</v>
      </c>
      <c r="I406" s="774">
        <v>3638.9533600965733</v>
      </c>
      <c r="J406" s="774">
        <v>3633.1568594356909</v>
      </c>
      <c r="K406" s="774">
        <v>3633.9752717459655</v>
      </c>
      <c r="L406" s="774">
        <v>3685.7472351421261</v>
      </c>
      <c r="M406" s="774">
        <v>3588.7352290367685</v>
      </c>
      <c r="N406" s="774">
        <v>3647.9455337061045</v>
      </c>
      <c r="O406" s="774">
        <v>3654.6617743036268</v>
      </c>
      <c r="P406" s="1794">
        <v>3783.8281855724922</v>
      </c>
    </row>
    <row r="407" spans="2:16" x14ac:dyDescent="0.25">
      <c r="B407" s="777"/>
      <c r="C407" s="800" t="s">
        <v>69</v>
      </c>
      <c r="D407" s="778" t="s">
        <v>62</v>
      </c>
      <c r="E407" s="767">
        <v>3517.1238737236863</v>
      </c>
      <c r="F407" s="768">
        <v>3451.8375761828356</v>
      </c>
      <c r="G407" s="768">
        <v>3527.8386568059104</v>
      </c>
      <c r="H407" s="768">
        <v>3603.5643551326234</v>
      </c>
      <c r="I407" s="768">
        <v>3575.6165650632979</v>
      </c>
      <c r="J407" s="768">
        <v>3565.7410658995841</v>
      </c>
      <c r="K407" s="768">
        <v>3596.3593170432418</v>
      </c>
      <c r="L407" s="768">
        <v>3540.474699037356</v>
      </c>
      <c r="M407" s="768">
        <v>3538.6225426075944</v>
      </c>
      <c r="N407" s="768">
        <v>3538.1216908313363</v>
      </c>
      <c r="O407" s="768">
        <v>3548.7474474992423</v>
      </c>
      <c r="P407" s="1795">
        <v>3556.1163506087701</v>
      </c>
    </row>
    <row r="408" spans="2:16" x14ac:dyDescent="0.25">
      <c r="B408" s="777"/>
      <c r="C408" s="800" t="s">
        <v>70</v>
      </c>
      <c r="D408" s="778" t="s">
        <v>62</v>
      </c>
      <c r="E408" s="767">
        <v>3088.9739214631554</v>
      </c>
      <c r="F408" s="768">
        <v>3180.3207377049189</v>
      </c>
      <c r="G408" s="768">
        <v>3247.3929157667403</v>
      </c>
      <c r="H408" s="768">
        <v>3299.081262707331</v>
      </c>
      <c r="I408" s="768">
        <v>3464.0274493705515</v>
      </c>
      <c r="J408" s="768">
        <v>3523.0984499461756</v>
      </c>
      <c r="K408" s="768">
        <v>3416.5367487948652</v>
      </c>
      <c r="L408" s="768">
        <v>3313.484190160309</v>
      </c>
      <c r="M408" s="768">
        <v>3208.8064340239935</v>
      </c>
      <c r="N408" s="768">
        <v>3244.3963071710868</v>
      </c>
      <c r="O408" s="768">
        <v>3234.9049827387821</v>
      </c>
      <c r="P408" s="1795">
        <v>3234.4854577259457</v>
      </c>
    </row>
    <row r="409" spans="2:16" x14ac:dyDescent="0.25">
      <c r="B409" s="777"/>
      <c r="C409" s="800" t="s">
        <v>58</v>
      </c>
      <c r="D409" s="778" t="s">
        <v>62</v>
      </c>
      <c r="E409" s="767">
        <v>7937.3846227683007</v>
      </c>
      <c r="F409" s="768">
        <v>7806.542957146914</v>
      </c>
      <c r="G409" s="768">
        <v>7680.2962977653169</v>
      </c>
      <c r="H409" s="768">
        <v>7671.9325710816556</v>
      </c>
      <c r="I409" s="768">
        <v>7672.859311583371</v>
      </c>
      <c r="J409" s="768">
        <v>7611.0700120784932</v>
      </c>
      <c r="K409" s="768">
        <v>7535.9651391630541</v>
      </c>
      <c r="L409" s="768">
        <v>7535.9651391630541</v>
      </c>
      <c r="M409" s="768">
        <v>7478.5950438463824</v>
      </c>
      <c r="N409" s="768">
        <v>7257.4110014684265</v>
      </c>
      <c r="O409" s="768">
        <v>7303.2617330097301</v>
      </c>
      <c r="P409" s="1795">
        <v>7410.7186933079493</v>
      </c>
    </row>
    <row r="410" spans="2:16" x14ac:dyDescent="0.25">
      <c r="B410" s="777"/>
      <c r="C410" s="800" t="s">
        <v>71</v>
      </c>
      <c r="D410" s="778" t="s">
        <v>62</v>
      </c>
      <c r="E410" s="767">
        <v>879.99250737463103</v>
      </c>
      <c r="F410" s="768">
        <v>894.17012618296542</v>
      </c>
      <c r="G410" s="768">
        <v>916.80871794871769</v>
      </c>
      <c r="H410" s="768">
        <v>887.65415224913511</v>
      </c>
      <c r="I410" s="768">
        <v>908.73616236162354</v>
      </c>
      <c r="J410" s="768">
        <v>960.64848249027204</v>
      </c>
      <c r="K410" s="768">
        <v>1019.0603212851395</v>
      </c>
      <c r="L410" s="768">
        <v>1080.9894036697247</v>
      </c>
      <c r="M410" s="768">
        <v>1102.8649509803929</v>
      </c>
      <c r="N410" s="768">
        <v>1107.6751308900541</v>
      </c>
      <c r="O410" s="768">
        <v>1264.7887500000004</v>
      </c>
      <c r="P410" s="1795">
        <v>1273.3040853658538</v>
      </c>
    </row>
    <row r="411" spans="2:16" x14ac:dyDescent="0.25">
      <c r="B411" s="777"/>
      <c r="C411" s="800" t="s">
        <v>72</v>
      </c>
      <c r="D411" s="778" t="s">
        <v>62</v>
      </c>
      <c r="E411" s="771"/>
      <c r="F411" s="772"/>
      <c r="G411" s="772"/>
      <c r="H411" s="772"/>
      <c r="I411" s="772"/>
      <c r="J411" s="772"/>
      <c r="K411" s="772"/>
      <c r="L411" s="772"/>
      <c r="M411" s="772"/>
      <c r="N411" s="772"/>
      <c r="O411" s="772"/>
      <c r="P411" s="1792"/>
    </row>
    <row r="412" spans="2:16" x14ac:dyDescent="0.25">
      <c r="B412" s="777"/>
      <c r="C412" s="800" t="s">
        <v>73</v>
      </c>
      <c r="D412" s="778" t="s">
        <v>62</v>
      </c>
      <c r="E412" s="771"/>
      <c r="F412" s="772"/>
      <c r="G412" s="772"/>
      <c r="H412" s="772"/>
      <c r="I412" s="772"/>
      <c r="J412" s="772"/>
      <c r="K412" s="772"/>
      <c r="L412" s="772"/>
      <c r="M412" s="772"/>
      <c r="N412" s="772"/>
      <c r="O412" s="772"/>
      <c r="P412" s="1792"/>
    </row>
    <row r="413" spans="2:16" x14ac:dyDescent="0.25">
      <c r="B413" s="777"/>
      <c r="C413" s="800" t="s">
        <v>74</v>
      </c>
      <c r="D413" s="778" t="s">
        <v>62</v>
      </c>
      <c r="E413" s="767">
        <v>1772.7746220192787</v>
      </c>
      <c r="F413" s="768">
        <v>1712.5979382422788</v>
      </c>
      <c r="G413" s="768">
        <v>1877.8452436053601</v>
      </c>
      <c r="H413" s="768">
        <v>1922.8650298210737</v>
      </c>
      <c r="I413" s="768">
        <v>1912.1530660377366</v>
      </c>
      <c r="J413" s="768">
        <v>1833.4552503128918</v>
      </c>
      <c r="K413" s="768">
        <v>1687.6840531914897</v>
      </c>
      <c r="L413" s="768">
        <v>1668.1696029258101</v>
      </c>
      <c r="M413" s="768">
        <v>1770.2519713656409</v>
      </c>
      <c r="N413" s="768">
        <v>1788.1912690355316</v>
      </c>
      <c r="O413" s="768">
        <v>1757.981665850077</v>
      </c>
      <c r="P413" s="1795">
        <v>1791.7740847457628</v>
      </c>
    </row>
    <row r="414" spans="2:16" x14ac:dyDescent="0.25">
      <c r="B414" s="777"/>
      <c r="C414" s="800" t="s">
        <v>497</v>
      </c>
      <c r="D414" s="778" t="s">
        <v>62</v>
      </c>
      <c r="E414" s="767">
        <v>6429.9266129032276</v>
      </c>
      <c r="F414" s="768">
        <v>6597.0830827067684</v>
      </c>
      <c r="G414" s="768">
        <v>6315.5527142857136</v>
      </c>
      <c r="H414" s="768">
        <v>6610.1609774436092</v>
      </c>
      <c r="I414" s="768">
        <v>7226.053720930232</v>
      </c>
      <c r="J414" s="768">
        <v>4929.5468518518501</v>
      </c>
      <c r="K414" s="768">
        <v>4755.6246666666684</v>
      </c>
      <c r="L414" s="768">
        <v>4119.9025723472596</v>
      </c>
      <c r="M414" s="768">
        <v>4054.3808854961817</v>
      </c>
      <c r="N414" s="768">
        <v>3977.1996978851957</v>
      </c>
      <c r="O414" s="768">
        <v>6345.1529729729755</v>
      </c>
      <c r="P414" s="1795">
        <v>4506.2956371814043</v>
      </c>
    </row>
    <row r="415" spans="2:16" ht="15.75" thickBot="1" x14ac:dyDescent="0.3">
      <c r="B415" s="779"/>
      <c r="C415" s="801" t="s">
        <v>367</v>
      </c>
      <c r="D415" s="780" t="s">
        <v>62</v>
      </c>
      <c r="E415" s="769">
        <v>1489.8344695481337</v>
      </c>
      <c r="F415" s="770">
        <v>1505.6369320388353</v>
      </c>
      <c r="G415" s="770">
        <v>1529.9226691729309</v>
      </c>
      <c r="H415" s="770">
        <v>1495.5883236994227</v>
      </c>
      <c r="I415" s="770">
        <v>1517.6085118483404</v>
      </c>
      <c r="J415" s="770">
        <v>1586.5429010566752</v>
      </c>
      <c r="K415" s="770">
        <v>1601.5418156161807</v>
      </c>
      <c r="L415" s="770">
        <v>1672.4439961759051</v>
      </c>
      <c r="M415" s="770">
        <v>1692.9533878729546</v>
      </c>
      <c r="N415" s="770">
        <v>1733.9566635160668</v>
      </c>
      <c r="O415" s="770">
        <v>1799.7749435028243</v>
      </c>
      <c r="P415" s="1796">
        <v>1851.4448796920103</v>
      </c>
    </row>
    <row r="416" spans="2:16" ht="15.75" thickTop="1" x14ac:dyDescent="0.25"/>
    <row r="419" spans="2:16" ht="24" thickBot="1" x14ac:dyDescent="0.4">
      <c r="B419" s="14" t="s">
        <v>115</v>
      </c>
    </row>
    <row r="420" spans="2:16" ht="15.75" thickTop="1" x14ac:dyDescent="0.25">
      <c r="B420" s="1862" t="s">
        <v>5</v>
      </c>
      <c r="C420" s="1863"/>
      <c r="D420" s="1864"/>
      <c r="E420" s="1871" t="s">
        <v>6</v>
      </c>
      <c r="F420" s="1872"/>
      <c r="G420" s="1872"/>
      <c r="H420" s="1872"/>
      <c r="I420" s="1872"/>
      <c r="J420" s="1872"/>
      <c r="K420" s="1872"/>
      <c r="L420" s="1872"/>
      <c r="M420" s="1872"/>
      <c r="N420" s="1872"/>
      <c r="O420" s="1872"/>
      <c r="P420" s="1873"/>
    </row>
    <row r="421" spans="2:16" x14ac:dyDescent="0.25">
      <c r="B421" s="1865"/>
      <c r="C421" s="1866"/>
      <c r="D421" s="1867"/>
      <c r="E421" s="813" t="s">
        <v>7</v>
      </c>
      <c r="F421" s="814" t="s">
        <v>8</v>
      </c>
      <c r="G421" s="814" t="s">
        <v>9</v>
      </c>
      <c r="H421" s="814" t="s">
        <v>10</v>
      </c>
      <c r="I421" s="814" t="s">
        <v>11</v>
      </c>
      <c r="J421" s="814" t="s">
        <v>12</v>
      </c>
      <c r="K421" s="814" t="s">
        <v>13</v>
      </c>
      <c r="L421" s="814" t="s">
        <v>14</v>
      </c>
      <c r="M421" s="814" t="s">
        <v>15</v>
      </c>
      <c r="N421" s="814" t="s">
        <v>16</v>
      </c>
      <c r="O421" s="814" t="s">
        <v>17</v>
      </c>
      <c r="P421" s="815" t="s">
        <v>18</v>
      </c>
    </row>
    <row r="422" spans="2:16" ht="15.75" thickBot="1" x14ac:dyDescent="0.3">
      <c r="B422" s="1868"/>
      <c r="C422" s="1869"/>
      <c r="D422" s="1870"/>
      <c r="E422" s="816" t="s">
        <v>61</v>
      </c>
      <c r="F422" s="817" t="s">
        <v>61</v>
      </c>
      <c r="G422" s="817" t="s">
        <v>61</v>
      </c>
      <c r="H422" s="817" t="s">
        <v>61</v>
      </c>
      <c r="I422" s="817" t="s">
        <v>61</v>
      </c>
      <c r="J422" s="817" t="s">
        <v>61</v>
      </c>
      <c r="K422" s="817" t="s">
        <v>61</v>
      </c>
      <c r="L422" s="817" t="s">
        <v>61</v>
      </c>
      <c r="M422" s="817" t="s">
        <v>61</v>
      </c>
      <c r="N422" s="817" t="s">
        <v>61</v>
      </c>
      <c r="O422" s="817" t="s">
        <v>61</v>
      </c>
      <c r="P422" s="818" t="s">
        <v>61</v>
      </c>
    </row>
    <row r="423" spans="2:16" ht="15.75" thickTop="1" x14ac:dyDescent="0.25">
      <c r="B423" s="1859" t="s">
        <v>67</v>
      </c>
      <c r="C423" s="819" t="s">
        <v>68</v>
      </c>
      <c r="D423" s="810" t="s">
        <v>64</v>
      </c>
      <c r="E423" s="808">
        <v>2558.8860260079591</v>
      </c>
      <c r="F423" s="809">
        <v>2575.9852978328149</v>
      </c>
      <c r="G423" s="809">
        <v>2477.9848044922796</v>
      </c>
      <c r="H423" s="809">
        <v>2467.7914422490589</v>
      </c>
      <c r="I423" s="809">
        <v>2481.5715828554235</v>
      </c>
      <c r="J423" s="809">
        <v>2442.3376243551393</v>
      </c>
      <c r="K423" s="809">
        <v>2451.0288132295641</v>
      </c>
      <c r="L423" s="809">
        <v>2486.855422665175</v>
      </c>
      <c r="M423" s="809">
        <v>2432.7764499300101</v>
      </c>
      <c r="N423" s="809">
        <v>2450.3749023057057</v>
      </c>
      <c r="O423" s="809">
        <v>2493.5045536323569</v>
      </c>
      <c r="P423" s="1794">
        <v>2551.8567281689279</v>
      </c>
    </row>
    <row r="424" spans="2:16" x14ac:dyDescent="0.25">
      <c r="B424" s="1860"/>
      <c r="C424" s="820" t="s">
        <v>69</v>
      </c>
      <c r="D424" s="811" t="s">
        <v>64</v>
      </c>
      <c r="E424" s="802">
        <v>2545.3650843925757</v>
      </c>
      <c r="F424" s="803">
        <v>2534.8999278267961</v>
      </c>
      <c r="G424" s="803">
        <v>2414.4976454127618</v>
      </c>
      <c r="H424" s="803">
        <v>2475.8841718971444</v>
      </c>
      <c r="I424" s="803">
        <v>2441.4768435443043</v>
      </c>
      <c r="J424" s="803">
        <v>2423.4145209205021</v>
      </c>
      <c r="K424" s="803">
        <v>2475.7847694509596</v>
      </c>
      <c r="L424" s="803">
        <v>2450.9509954511686</v>
      </c>
      <c r="M424" s="803">
        <v>2448.3351864081856</v>
      </c>
      <c r="N424" s="803">
        <v>2440.3735349952944</v>
      </c>
      <c r="O424" s="803">
        <v>2444.2444760068843</v>
      </c>
      <c r="P424" s="1795">
        <v>2430.2497812735751</v>
      </c>
    </row>
    <row r="425" spans="2:16" x14ac:dyDescent="0.25">
      <c r="B425" s="1860"/>
      <c r="C425" s="820" t="s">
        <v>70</v>
      </c>
      <c r="D425" s="811" t="s">
        <v>64</v>
      </c>
      <c r="E425" s="802">
        <v>1774.8072888649797</v>
      </c>
      <c r="F425" s="803">
        <v>1851.8401092896156</v>
      </c>
      <c r="G425" s="803">
        <v>1927.6114092872569</v>
      </c>
      <c r="H425" s="803">
        <v>1967.1178544676334</v>
      </c>
      <c r="I425" s="803">
        <v>2051.0559168035034</v>
      </c>
      <c r="J425" s="803">
        <v>2122.8472551130239</v>
      </c>
      <c r="K425" s="803">
        <v>2014.17101767541</v>
      </c>
      <c r="L425" s="803">
        <v>1953.7280154781638</v>
      </c>
      <c r="M425" s="803">
        <v>1869.7815539803703</v>
      </c>
      <c r="N425" s="803">
        <v>1894.4353077357432</v>
      </c>
      <c r="O425" s="803">
        <v>1850.6203624856164</v>
      </c>
      <c r="P425" s="1795">
        <v>1887.4922973760936</v>
      </c>
    </row>
    <row r="426" spans="2:16" x14ac:dyDescent="0.25">
      <c r="B426" s="1860"/>
      <c r="C426" s="820" t="s">
        <v>58</v>
      </c>
      <c r="D426" s="811" t="s">
        <v>64</v>
      </c>
      <c r="E426" s="802">
        <v>5618.849465348454</v>
      </c>
      <c r="F426" s="803">
        <v>5506.6156910415084</v>
      </c>
      <c r="G426" s="803">
        <v>5512.3906113959647</v>
      </c>
      <c r="H426" s="803">
        <v>5425.3398259637743</v>
      </c>
      <c r="I426" s="803">
        <v>5487.6345315773551</v>
      </c>
      <c r="J426" s="803">
        <v>5384.131892299938</v>
      </c>
      <c r="K426" s="803">
        <v>5331.9081849585436</v>
      </c>
      <c r="L426" s="803">
        <v>5331.9081849585436</v>
      </c>
      <c r="M426" s="803">
        <v>5210.714977320803</v>
      </c>
      <c r="N426" s="803">
        <v>5042.4605022026153</v>
      </c>
      <c r="O426" s="803">
        <v>5078.6451747573064</v>
      </c>
      <c r="P426" s="1795">
        <v>5143.6559974627453</v>
      </c>
    </row>
    <row r="427" spans="2:16" x14ac:dyDescent="0.25">
      <c r="B427" s="1860"/>
      <c r="C427" s="820" t="s">
        <v>71</v>
      </c>
      <c r="D427" s="811" t="s">
        <v>64</v>
      </c>
      <c r="E427" s="802">
        <v>437.87516224188778</v>
      </c>
      <c r="F427" s="803">
        <v>476.58359621451092</v>
      </c>
      <c r="G427" s="803">
        <v>469.37849358974387</v>
      </c>
      <c r="H427" s="803">
        <v>476.84249134948135</v>
      </c>
      <c r="I427" s="803">
        <v>466.56808118081193</v>
      </c>
      <c r="J427" s="803">
        <v>517.02680933852105</v>
      </c>
      <c r="K427" s="803">
        <v>647.39566265060284</v>
      </c>
      <c r="L427" s="803">
        <v>659.73513761467905</v>
      </c>
      <c r="M427" s="803">
        <v>656.03362745098059</v>
      </c>
      <c r="N427" s="803">
        <v>627.48575916230357</v>
      </c>
      <c r="O427" s="803">
        <v>739.10124999999971</v>
      </c>
      <c r="P427" s="1795">
        <v>734.13256097560964</v>
      </c>
    </row>
    <row r="428" spans="2:16" x14ac:dyDescent="0.25">
      <c r="B428" s="1860"/>
      <c r="C428" s="820" t="s">
        <v>72</v>
      </c>
      <c r="D428" s="811" t="s">
        <v>64</v>
      </c>
      <c r="E428" s="806"/>
      <c r="F428" s="807"/>
      <c r="G428" s="807"/>
      <c r="H428" s="807"/>
      <c r="I428" s="807"/>
      <c r="J428" s="807"/>
      <c r="K428" s="807"/>
      <c r="L428" s="807"/>
      <c r="M428" s="807"/>
      <c r="N428" s="807"/>
      <c r="O428" s="807"/>
      <c r="P428" s="1792"/>
    </row>
    <row r="429" spans="2:16" x14ac:dyDescent="0.25">
      <c r="B429" s="1860"/>
      <c r="C429" s="820" t="s">
        <v>73</v>
      </c>
      <c r="D429" s="811" t="s">
        <v>64</v>
      </c>
      <c r="E429" s="806"/>
      <c r="F429" s="807"/>
      <c r="G429" s="807"/>
      <c r="H429" s="807"/>
      <c r="I429" s="807"/>
      <c r="J429" s="807"/>
      <c r="K429" s="807"/>
      <c r="L429" s="807"/>
      <c r="M429" s="807"/>
      <c r="N429" s="807"/>
      <c r="O429" s="807"/>
      <c r="P429" s="1792"/>
    </row>
    <row r="430" spans="2:16" x14ac:dyDescent="0.25">
      <c r="B430" s="1860"/>
      <c r="C430" s="820" t="s">
        <v>74</v>
      </c>
      <c r="D430" s="811" t="s">
        <v>64</v>
      </c>
      <c r="E430" s="802">
        <v>1240.8508371385087</v>
      </c>
      <c r="F430" s="803">
        <v>1184.2646080760098</v>
      </c>
      <c r="G430" s="803">
        <v>1290.3708891595634</v>
      </c>
      <c r="H430" s="803">
        <v>1328.9324055666</v>
      </c>
      <c r="I430" s="803">
        <v>1304.0114555256055</v>
      </c>
      <c r="J430" s="803">
        <v>1246.441176470589</v>
      </c>
      <c r="K430" s="803">
        <v>1156.1340425531948</v>
      </c>
      <c r="L430" s="803">
        <v>1147.717868338558</v>
      </c>
      <c r="M430" s="803">
        <v>1200.1371145374412</v>
      </c>
      <c r="N430" s="803">
        <v>1213.0807106598993</v>
      </c>
      <c r="O430" s="803">
        <v>1194.6384125428708</v>
      </c>
      <c r="P430" s="1795">
        <v>1225.5644067796629</v>
      </c>
    </row>
    <row r="431" spans="2:16" x14ac:dyDescent="0.25">
      <c r="B431" s="1860"/>
      <c r="C431" s="820" t="s">
        <v>497</v>
      </c>
      <c r="D431" s="811" t="s">
        <v>64</v>
      </c>
      <c r="E431" s="802">
        <v>4800.2291129032255</v>
      </c>
      <c r="F431" s="803">
        <v>5379.4734586466166</v>
      </c>
      <c r="G431" s="803">
        <v>4875.7981428571456</v>
      </c>
      <c r="H431" s="803">
        <v>4936.8556390977437</v>
      </c>
      <c r="I431" s="803">
        <v>5211.955503875969</v>
      </c>
      <c r="J431" s="803">
        <v>3487.5909027777793</v>
      </c>
      <c r="K431" s="803">
        <v>3351.3723125000042</v>
      </c>
      <c r="L431" s="803">
        <v>2929.3853536977495</v>
      </c>
      <c r="M431" s="803">
        <v>2885.0181984732812</v>
      </c>
      <c r="N431" s="803">
        <v>2817.5266616314193</v>
      </c>
      <c r="O431" s="803">
        <v>4559.7683783783777</v>
      </c>
      <c r="P431" s="1795">
        <v>3110.8670914542731</v>
      </c>
    </row>
    <row r="432" spans="2:16" ht="15.75" thickBot="1" x14ac:dyDescent="0.3">
      <c r="B432" s="1861"/>
      <c r="C432" s="821" t="s">
        <v>367</v>
      </c>
      <c r="D432" s="812" t="s">
        <v>64</v>
      </c>
      <c r="E432" s="804">
        <v>844.81524557956823</v>
      </c>
      <c r="F432" s="805">
        <v>859.48933009708685</v>
      </c>
      <c r="G432" s="805">
        <v>866.53118421052682</v>
      </c>
      <c r="H432" s="805">
        <v>836.41944123314124</v>
      </c>
      <c r="I432" s="805">
        <v>854.09264454976324</v>
      </c>
      <c r="J432" s="805">
        <v>906.81055715657965</v>
      </c>
      <c r="K432" s="805">
        <v>906.76309501411151</v>
      </c>
      <c r="L432" s="805">
        <v>954.41545889101258</v>
      </c>
      <c r="M432" s="805">
        <v>947.59301251203169</v>
      </c>
      <c r="N432" s="805">
        <v>998.20482041588048</v>
      </c>
      <c r="O432" s="805">
        <v>1022.4070715630886</v>
      </c>
      <c r="P432" s="1796">
        <v>1044.6267949951869</v>
      </c>
    </row>
    <row r="433" spans="2:16" ht="15.75" thickTop="1" x14ac:dyDescent="0.25"/>
    <row r="435" spans="2:16" ht="26.25" x14ac:dyDescent="0.25">
      <c r="B435" s="47" t="s">
        <v>117</v>
      </c>
    </row>
    <row r="436" spans="2:16" ht="24" thickBot="1" x14ac:dyDescent="0.4">
      <c r="B436" s="14" t="s">
        <v>118</v>
      </c>
    </row>
    <row r="437" spans="2:16" ht="15.75" thickTop="1" x14ac:dyDescent="0.25">
      <c r="B437" s="1862" t="s">
        <v>5</v>
      </c>
      <c r="C437" s="1863"/>
      <c r="D437" s="1864"/>
      <c r="E437" s="1871" t="s">
        <v>6</v>
      </c>
      <c r="F437" s="1872"/>
      <c r="G437" s="1872"/>
      <c r="H437" s="1872"/>
      <c r="I437" s="1872"/>
      <c r="J437" s="1872"/>
      <c r="K437" s="1872"/>
      <c r="L437" s="1872"/>
      <c r="M437" s="1872"/>
      <c r="N437" s="1872"/>
      <c r="O437" s="1872"/>
      <c r="P437" s="1873"/>
    </row>
    <row r="438" spans="2:16" x14ac:dyDescent="0.25">
      <c r="B438" s="1865"/>
      <c r="C438" s="1866"/>
      <c r="D438" s="1867"/>
      <c r="E438" s="832" t="s">
        <v>7</v>
      </c>
      <c r="F438" s="833" t="s">
        <v>8</v>
      </c>
      <c r="G438" s="833" t="s">
        <v>9</v>
      </c>
      <c r="H438" s="833" t="s">
        <v>10</v>
      </c>
      <c r="I438" s="833" t="s">
        <v>11</v>
      </c>
      <c r="J438" s="833" t="s">
        <v>12</v>
      </c>
      <c r="K438" s="833" t="s">
        <v>13</v>
      </c>
      <c r="L438" s="833" t="s">
        <v>14</v>
      </c>
      <c r="M438" s="833" t="s">
        <v>15</v>
      </c>
      <c r="N438" s="833" t="s">
        <v>16</v>
      </c>
      <c r="O438" s="833" t="s">
        <v>17</v>
      </c>
      <c r="P438" s="834" t="s">
        <v>18</v>
      </c>
    </row>
    <row r="439" spans="2:16" ht="15.75" thickBot="1" x14ac:dyDescent="0.3">
      <c r="B439" s="1868"/>
      <c r="C439" s="1869"/>
      <c r="D439" s="1870"/>
      <c r="E439" s="835" t="s">
        <v>19</v>
      </c>
      <c r="F439" s="836" t="s">
        <v>19</v>
      </c>
      <c r="G439" s="836" t="s">
        <v>19</v>
      </c>
      <c r="H439" s="836" t="s">
        <v>19</v>
      </c>
      <c r="I439" s="836" t="s">
        <v>19</v>
      </c>
      <c r="J439" s="836" t="s">
        <v>19</v>
      </c>
      <c r="K439" s="836" t="s">
        <v>19</v>
      </c>
      <c r="L439" s="836" t="s">
        <v>19</v>
      </c>
      <c r="M439" s="836" t="s">
        <v>19</v>
      </c>
      <c r="N439" s="836" t="s">
        <v>19</v>
      </c>
      <c r="O439" s="836" t="s">
        <v>19</v>
      </c>
      <c r="P439" s="837" t="s">
        <v>19</v>
      </c>
    </row>
    <row r="440" spans="2:16" ht="15.75" customHeight="1" thickTop="1" x14ac:dyDescent="0.25">
      <c r="B440" s="1859" t="s">
        <v>76</v>
      </c>
      <c r="C440" s="838" t="s">
        <v>77</v>
      </c>
      <c r="D440" s="829" t="s">
        <v>20</v>
      </c>
      <c r="E440" s="827"/>
      <c r="F440" s="828"/>
      <c r="G440" s="828"/>
      <c r="H440" s="828"/>
      <c r="I440" s="828"/>
      <c r="J440" s="828"/>
      <c r="K440" s="828"/>
      <c r="L440" s="828"/>
      <c r="M440" s="828"/>
      <c r="N440" s="828"/>
      <c r="O440" s="828"/>
      <c r="P440" s="822"/>
    </row>
    <row r="441" spans="2:16" x14ac:dyDescent="0.25">
      <c r="B441" s="1860"/>
      <c r="C441" s="839" t="s">
        <v>78</v>
      </c>
      <c r="D441" s="830" t="s">
        <v>20</v>
      </c>
      <c r="E441" s="823">
        <v>2377526.0000000065</v>
      </c>
      <c r="F441" s="824">
        <v>2362650.9999999953</v>
      </c>
      <c r="G441" s="824">
        <v>2351942.0000000051</v>
      </c>
      <c r="H441" s="824">
        <v>2344363.9999999818</v>
      </c>
      <c r="I441" s="824">
        <v>2352671.9999999786</v>
      </c>
      <c r="J441" s="824">
        <v>2351794.0000000107</v>
      </c>
      <c r="K441" s="824">
        <v>2356941.0000000023</v>
      </c>
      <c r="L441" s="824">
        <v>2371965.9999999874</v>
      </c>
      <c r="M441" s="824">
        <v>2388076.9999999832</v>
      </c>
      <c r="N441" s="824">
        <v>2389981.9999999795</v>
      </c>
      <c r="O441" s="1797">
        <v>2398448.0000000084</v>
      </c>
      <c r="P441" s="1798">
        <v>2389452.9999999967</v>
      </c>
    </row>
    <row r="442" spans="2:16" x14ac:dyDescent="0.25">
      <c r="B442" s="1860"/>
      <c r="C442" s="839" t="s">
        <v>79</v>
      </c>
      <c r="D442" s="830" t="s">
        <v>20</v>
      </c>
      <c r="E442" s="823">
        <v>34647</v>
      </c>
      <c r="F442" s="824">
        <v>34989.999999999956</v>
      </c>
      <c r="G442" s="824">
        <v>35282.999999999935</v>
      </c>
      <c r="H442" s="824">
        <v>37391.000000000036</v>
      </c>
      <c r="I442" s="824">
        <v>18232.999999999985</v>
      </c>
      <c r="J442" s="824">
        <v>18411.999999999996</v>
      </c>
      <c r="K442" s="824">
        <v>18502.000000000018</v>
      </c>
      <c r="L442" s="824">
        <v>18712.000000000018</v>
      </c>
      <c r="M442" s="824">
        <v>19064.000000000022</v>
      </c>
      <c r="N442" s="824">
        <v>19200.000000000011</v>
      </c>
      <c r="O442" s="1797">
        <v>19287.999999999978</v>
      </c>
      <c r="P442" s="1798">
        <v>19524.999999999982</v>
      </c>
    </row>
    <row r="443" spans="2:16" x14ac:dyDescent="0.25">
      <c r="B443" s="1860"/>
      <c r="C443" s="839" t="s">
        <v>80</v>
      </c>
      <c r="D443" s="830" t="s">
        <v>20</v>
      </c>
      <c r="E443" s="823">
        <v>116758.00000000012</v>
      </c>
      <c r="F443" s="824">
        <v>116827.99999999984</v>
      </c>
      <c r="G443" s="824">
        <v>115928.00000000016</v>
      </c>
      <c r="H443" s="824">
        <v>115961.00000000003</v>
      </c>
      <c r="I443" s="824">
        <v>114469.9999999999</v>
      </c>
      <c r="J443" s="824">
        <v>108242.99999999972</v>
      </c>
      <c r="K443" s="824">
        <v>111277.00000000017</v>
      </c>
      <c r="L443" s="824">
        <v>109394.00000000007</v>
      </c>
      <c r="M443" s="824">
        <v>112484.99999999993</v>
      </c>
      <c r="N443" s="824">
        <v>113871.99999999991</v>
      </c>
      <c r="O443" s="1797">
        <v>115365.99999999961</v>
      </c>
      <c r="P443" s="1798">
        <v>115385.00000000039</v>
      </c>
    </row>
    <row r="444" spans="2:16" x14ac:dyDescent="0.25">
      <c r="B444" s="1860"/>
      <c r="C444" s="839" t="s">
        <v>81</v>
      </c>
      <c r="D444" s="830" t="s">
        <v>20</v>
      </c>
      <c r="E444" s="823">
        <v>10830.999999999998</v>
      </c>
      <c r="F444" s="824">
        <v>11012.000000000002</v>
      </c>
      <c r="G444" s="824">
        <v>11334.999999999998</v>
      </c>
      <c r="H444" s="824">
        <v>11152.000000000005</v>
      </c>
      <c r="I444" s="824">
        <v>11021.000000000004</v>
      </c>
      <c r="J444" s="824">
        <v>19626.999999999989</v>
      </c>
      <c r="K444" s="824">
        <v>19343</v>
      </c>
      <c r="L444" s="824">
        <v>34313.000000000022</v>
      </c>
      <c r="M444" s="824">
        <v>35371.000000000007</v>
      </c>
      <c r="N444" s="824">
        <v>35450</v>
      </c>
      <c r="O444" s="1797">
        <v>12140.000000000005</v>
      </c>
      <c r="P444" s="1798">
        <v>41823.999999999971</v>
      </c>
    </row>
    <row r="445" spans="2:16" ht="15.75" thickBot="1" x14ac:dyDescent="0.3">
      <c r="B445" s="1861"/>
      <c r="C445" s="840" t="s">
        <v>82</v>
      </c>
      <c r="D445" s="831" t="s">
        <v>20</v>
      </c>
      <c r="E445" s="825">
        <v>7687.0000000000027</v>
      </c>
      <c r="F445" s="826">
        <v>7587.9999999999964</v>
      </c>
      <c r="G445" s="826">
        <v>7246.0000000000009</v>
      </c>
      <c r="H445" s="826">
        <v>7134.0000000000018</v>
      </c>
      <c r="I445" s="826">
        <v>9336.9999999999873</v>
      </c>
      <c r="J445" s="826">
        <v>6891.0000000000045</v>
      </c>
      <c r="K445" s="826">
        <v>6732.0000000000018</v>
      </c>
      <c r="L445" s="826">
        <v>6593.9999999999973</v>
      </c>
      <c r="M445" s="826">
        <v>6381.0000000000045</v>
      </c>
      <c r="N445" s="826">
        <v>6261.0000000000036</v>
      </c>
      <c r="O445" s="1799">
        <v>6067.0000000000036</v>
      </c>
      <c r="P445" s="1800">
        <v>6001.0000000000009</v>
      </c>
    </row>
    <row r="446" spans="2:16" ht="15.75" thickTop="1" x14ac:dyDescent="0.25">
      <c r="J446" s="384">
        <f>SUM(J441:J445)</f>
        <v>2504967.0000000102</v>
      </c>
      <c r="K446" s="384">
        <f>SUM(K441:K445)</f>
        <v>2512795.0000000023</v>
      </c>
    </row>
    <row r="449" spans="2:16" ht="24" thickBot="1" x14ac:dyDescent="0.4">
      <c r="B449" s="14" t="s">
        <v>120</v>
      </c>
    </row>
    <row r="450" spans="2:16" ht="15.75" thickTop="1" x14ac:dyDescent="0.25">
      <c r="B450" s="1862" t="s">
        <v>5</v>
      </c>
      <c r="C450" s="1863"/>
      <c r="D450" s="1864"/>
      <c r="E450" s="1871" t="s">
        <v>6</v>
      </c>
      <c r="F450" s="1872"/>
      <c r="G450" s="1872"/>
      <c r="H450" s="1872"/>
      <c r="I450" s="1872"/>
      <c r="J450" s="1872"/>
      <c r="K450" s="1872"/>
      <c r="L450" s="1872"/>
      <c r="M450" s="1872"/>
      <c r="N450" s="1872"/>
      <c r="O450" s="1872"/>
      <c r="P450" s="1873"/>
    </row>
    <row r="451" spans="2:16" x14ac:dyDescent="0.25">
      <c r="B451" s="1865"/>
      <c r="C451" s="1866"/>
      <c r="D451" s="1867"/>
      <c r="E451" s="851" t="s">
        <v>7</v>
      </c>
      <c r="F451" s="852" t="s">
        <v>8</v>
      </c>
      <c r="G451" s="852" t="s">
        <v>9</v>
      </c>
      <c r="H451" s="852" t="s">
        <v>10</v>
      </c>
      <c r="I451" s="852" t="s">
        <v>11</v>
      </c>
      <c r="J451" s="852" t="s">
        <v>12</v>
      </c>
      <c r="K451" s="852" t="s">
        <v>13</v>
      </c>
      <c r="L451" s="852" t="s">
        <v>14</v>
      </c>
      <c r="M451" s="852" t="s">
        <v>15</v>
      </c>
      <c r="N451" s="852" t="s">
        <v>16</v>
      </c>
      <c r="O451" s="852" t="s">
        <v>17</v>
      </c>
      <c r="P451" s="853" t="s">
        <v>18</v>
      </c>
    </row>
    <row r="452" spans="2:16" ht="15.75" thickBot="1" x14ac:dyDescent="0.3">
      <c r="B452" s="1868"/>
      <c r="C452" s="1869"/>
      <c r="D452" s="1870"/>
      <c r="E452" s="854" t="s">
        <v>19</v>
      </c>
      <c r="F452" s="855" t="s">
        <v>19</v>
      </c>
      <c r="G452" s="855" t="s">
        <v>19</v>
      </c>
      <c r="H452" s="855" t="s">
        <v>19</v>
      </c>
      <c r="I452" s="855" t="s">
        <v>19</v>
      </c>
      <c r="J452" s="855" t="s">
        <v>19</v>
      </c>
      <c r="K452" s="855" t="s">
        <v>19</v>
      </c>
      <c r="L452" s="855" t="s">
        <v>19</v>
      </c>
      <c r="M452" s="855" t="s">
        <v>19</v>
      </c>
      <c r="N452" s="855" t="s">
        <v>19</v>
      </c>
      <c r="O452" s="855" t="s">
        <v>19</v>
      </c>
      <c r="P452" s="856" t="s">
        <v>19</v>
      </c>
    </row>
    <row r="453" spans="2:16" ht="15.75" customHeight="1" thickTop="1" x14ac:dyDescent="0.25">
      <c r="B453" s="1859" t="s">
        <v>76</v>
      </c>
      <c r="C453" s="857" t="s">
        <v>77</v>
      </c>
      <c r="D453" s="848" t="s">
        <v>21</v>
      </c>
      <c r="E453" s="846"/>
      <c r="F453" s="847"/>
      <c r="G453" s="847"/>
      <c r="H453" s="847"/>
      <c r="I453" s="847"/>
      <c r="J453" s="847"/>
      <c r="K453" s="847"/>
      <c r="L453" s="847"/>
      <c r="M453" s="847"/>
      <c r="N453" s="847"/>
      <c r="O453" s="847"/>
      <c r="P453" s="841"/>
    </row>
    <row r="454" spans="2:16" x14ac:dyDescent="0.25">
      <c r="B454" s="1860"/>
      <c r="C454" s="858" t="s">
        <v>78</v>
      </c>
      <c r="D454" s="849" t="s">
        <v>21</v>
      </c>
      <c r="E454" s="842">
        <v>273990421.95000011</v>
      </c>
      <c r="F454" s="843">
        <v>269087693.83000159</v>
      </c>
      <c r="G454" s="843">
        <v>260797430.08000031</v>
      </c>
      <c r="H454" s="843">
        <v>257570407.38000026</v>
      </c>
      <c r="I454" s="843">
        <v>271025604.69999957</v>
      </c>
      <c r="J454" s="843">
        <v>271130986.34000099</v>
      </c>
      <c r="K454" s="843">
        <v>269657153.12000108</v>
      </c>
      <c r="L454" s="843">
        <v>270423715.87000042</v>
      </c>
      <c r="M454" s="843">
        <v>272847316.5500018</v>
      </c>
      <c r="N454" s="843">
        <v>270887519.94000089</v>
      </c>
      <c r="O454" s="843">
        <v>282656075.56999999</v>
      </c>
      <c r="P454" s="1801">
        <v>265499637.40000087</v>
      </c>
    </row>
    <row r="455" spans="2:16" x14ac:dyDescent="0.25">
      <c r="B455" s="1860"/>
      <c r="C455" s="858" t="s">
        <v>79</v>
      </c>
      <c r="D455" s="849" t="s">
        <v>21</v>
      </c>
      <c r="E455" s="842">
        <v>28587871.459999964</v>
      </c>
      <c r="F455" s="843">
        <v>29416972.240000021</v>
      </c>
      <c r="G455" s="843">
        <v>29157133.699999969</v>
      </c>
      <c r="H455" s="843">
        <v>29838906.18</v>
      </c>
      <c r="I455" s="843">
        <v>18407246.890000004</v>
      </c>
      <c r="J455" s="843">
        <v>17765884.289999977</v>
      </c>
      <c r="K455" s="843">
        <v>17829716.82</v>
      </c>
      <c r="L455" s="843">
        <v>17834590.040000021</v>
      </c>
      <c r="M455" s="843">
        <v>18180436.999999993</v>
      </c>
      <c r="N455" s="843">
        <v>18597254.410000004</v>
      </c>
      <c r="O455" s="843">
        <v>18809503.150000006</v>
      </c>
      <c r="P455" s="1801">
        <v>18910873.280000001</v>
      </c>
    </row>
    <row r="456" spans="2:16" x14ac:dyDescent="0.25">
      <c r="B456" s="1860"/>
      <c r="C456" s="858" t="s">
        <v>80</v>
      </c>
      <c r="D456" s="849" t="s">
        <v>21</v>
      </c>
      <c r="E456" s="842">
        <v>2823250.6699999976</v>
      </c>
      <c r="F456" s="843">
        <v>2634615.9300000002</v>
      </c>
      <c r="G456" s="843">
        <v>2525388.709999999</v>
      </c>
      <c r="H456" s="843">
        <v>2445226.5200000005</v>
      </c>
      <c r="I456" s="843">
        <v>2415242.3400000026</v>
      </c>
      <c r="J456" s="843">
        <v>23392.529999999995</v>
      </c>
      <c r="K456" s="843">
        <v>25794.620000000024</v>
      </c>
      <c r="L456" s="843">
        <v>24117.78</v>
      </c>
      <c r="M456" s="843">
        <v>18225.699999999997</v>
      </c>
      <c r="N456" s="843">
        <v>14979.030000000022</v>
      </c>
      <c r="O456" s="843">
        <v>18910.940000000017</v>
      </c>
      <c r="P456" s="1801">
        <v>19625.510000000002</v>
      </c>
    </row>
    <row r="457" spans="2:16" x14ac:dyDescent="0.25">
      <c r="B457" s="1860"/>
      <c r="C457" s="858" t="s">
        <v>81</v>
      </c>
      <c r="D457" s="849" t="s">
        <v>21</v>
      </c>
      <c r="E457" s="842">
        <v>1493.6400000000006</v>
      </c>
      <c r="F457" s="843">
        <v>1962.9099999999978</v>
      </c>
      <c r="G457" s="843">
        <v>2004.7600000000014</v>
      </c>
      <c r="H457" s="843">
        <v>1692.3200000000008</v>
      </c>
      <c r="I457" s="843">
        <v>1949.2699999999995</v>
      </c>
      <c r="J457" s="843">
        <v>2057.4300000000007</v>
      </c>
      <c r="K457" s="843">
        <v>1842.2899999999991</v>
      </c>
      <c r="L457" s="843">
        <v>2374.0899999999974</v>
      </c>
      <c r="M457" s="843">
        <v>2215.900000000001</v>
      </c>
      <c r="N457" s="843">
        <v>2052.5700000000015</v>
      </c>
      <c r="O457" s="843">
        <v>2082.1299999999997</v>
      </c>
      <c r="P457" s="1801">
        <v>1904.6699999999987</v>
      </c>
    </row>
    <row r="458" spans="2:16" ht="15.75" thickBot="1" x14ac:dyDescent="0.3">
      <c r="B458" s="1861"/>
      <c r="C458" s="859" t="s">
        <v>82</v>
      </c>
      <c r="D458" s="850" t="s">
        <v>21</v>
      </c>
      <c r="E458" s="844">
        <v>0</v>
      </c>
      <c r="F458" s="845">
        <v>0</v>
      </c>
      <c r="G458" s="845">
        <v>0</v>
      </c>
      <c r="H458" s="845">
        <v>65.27</v>
      </c>
      <c r="I458" s="845">
        <v>613066.47999999963</v>
      </c>
      <c r="J458" s="845">
        <v>0</v>
      </c>
      <c r="K458" s="845">
        <v>0</v>
      </c>
      <c r="L458" s="845">
        <v>0</v>
      </c>
      <c r="M458" s="845">
        <v>0</v>
      </c>
      <c r="N458" s="845">
        <v>0</v>
      </c>
      <c r="O458" s="845">
        <v>0</v>
      </c>
      <c r="P458" s="1802">
        <v>0</v>
      </c>
    </row>
    <row r="459" spans="2:16" ht="15.75" thickTop="1" x14ac:dyDescent="0.25"/>
    <row r="462" spans="2:16" ht="24" thickBot="1" x14ac:dyDescent="0.4">
      <c r="B462" s="14" t="s">
        <v>130</v>
      </c>
    </row>
    <row r="463" spans="2:16" ht="15.75" thickTop="1" x14ac:dyDescent="0.25">
      <c r="B463" s="1862" t="s">
        <v>5</v>
      </c>
      <c r="C463" s="1863"/>
      <c r="D463" s="1864"/>
      <c r="E463" s="1871" t="s">
        <v>6</v>
      </c>
      <c r="F463" s="1872"/>
      <c r="G463" s="1872"/>
      <c r="H463" s="1872"/>
      <c r="I463" s="1872"/>
      <c r="J463" s="1872"/>
      <c r="K463" s="1872"/>
      <c r="L463" s="1872"/>
      <c r="M463" s="1872"/>
      <c r="N463" s="1872"/>
      <c r="O463" s="1872"/>
      <c r="P463" s="1873"/>
    </row>
    <row r="464" spans="2:16" x14ac:dyDescent="0.25">
      <c r="B464" s="1865"/>
      <c r="C464" s="1866"/>
      <c r="D464" s="1867"/>
      <c r="E464" s="870" t="s">
        <v>7</v>
      </c>
      <c r="F464" s="871" t="s">
        <v>8</v>
      </c>
      <c r="G464" s="871" t="s">
        <v>9</v>
      </c>
      <c r="H464" s="871" t="s">
        <v>10</v>
      </c>
      <c r="I464" s="871" t="s">
        <v>11</v>
      </c>
      <c r="J464" s="871" t="s">
        <v>12</v>
      </c>
      <c r="K464" s="871" t="s">
        <v>13</v>
      </c>
      <c r="L464" s="871" t="s">
        <v>14</v>
      </c>
      <c r="M464" s="871" t="s">
        <v>15</v>
      </c>
      <c r="N464" s="871" t="s">
        <v>16</v>
      </c>
      <c r="O464" s="871" t="s">
        <v>17</v>
      </c>
      <c r="P464" s="872" t="s">
        <v>18</v>
      </c>
    </row>
    <row r="465" spans="2:16" ht="15.75" thickBot="1" x14ac:dyDescent="0.3">
      <c r="B465" s="1868"/>
      <c r="C465" s="1869"/>
      <c r="D465" s="1870"/>
      <c r="E465" s="873" t="s">
        <v>19</v>
      </c>
      <c r="F465" s="874" t="s">
        <v>19</v>
      </c>
      <c r="G465" s="874" t="s">
        <v>19</v>
      </c>
      <c r="H465" s="874" t="s">
        <v>19</v>
      </c>
      <c r="I465" s="874" t="s">
        <v>19</v>
      </c>
      <c r="J465" s="874" t="s">
        <v>19</v>
      </c>
      <c r="K465" s="874" t="s">
        <v>19</v>
      </c>
      <c r="L465" s="874" t="s">
        <v>19</v>
      </c>
      <c r="M465" s="874" t="s">
        <v>19</v>
      </c>
      <c r="N465" s="874" t="s">
        <v>19</v>
      </c>
      <c r="O465" s="874" t="s">
        <v>19</v>
      </c>
      <c r="P465" s="875" t="s">
        <v>19</v>
      </c>
    </row>
    <row r="466" spans="2:16" ht="15.75" customHeight="1" thickTop="1" x14ac:dyDescent="0.25">
      <c r="B466" s="1859" t="s">
        <v>76</v>
      </c>
      <c r="C466" s="876" t="s">
        <v>77</v>
      </c>
      <c r="D466" s="867" t="s">
        <v>22</v>
      </c>
      <c r="E466" s="865"/>
      <c r="F466" s="866"/>
      <c r="G466" s="866"/>
      <c r="H466" s="866"/>
      <c r="I466" s="866"/>
      <c r="J466" s="866"/>
      <c r="K466" s="866"/>
      <c r="L466" s="866"/>
      <c r="M466" s="866"/>
      <c r="N466" s="866"/>
      <c r="O466" s="866"/>
      <c r="P466" s="860"/>
    </row>
    <row r="467" spans="2:16" x14ac:dyDescent="0.25">
      <c r="B467" s="1860"/>
      <c r="C467" s="877" t="s">
        <v>78</v>
      </c>
      <c r="D467" s="868" t="s">
        <v>22</v>
      </c>
      <c r="E467" s="861">
        <v>2005553949.7699993</v>
      </c>
      <c r="F467" s="862">
        <v>2006878337.029999</v>
      </c>
      <c r="G467" s="862">
        <v>1995287233.410001</v>
      </c>
      <c r="H467" s="862">
        <v>1980530432.9000034</v>
      </c>
      <c r="I467" s="862">
        <v>1996195676.0399868</v>
      </c>
      <c r="J467" s="862">
        <v>1977798100.160008</v>
      </c>
      <c r="K467" s="862">
        <v>1977037197.2900057</v>
      </c>
      <c r="L467" s="862">
        <v>1997306387.0999908</v>
      </c>
      <c r="M467" s="862">
        <v>1993631243.440007</v>
      </c>
      <c r="N467" s="862">
        <v>2003271286.2999892</v>
      </c>
      <c r="O467" s="1803">
        <v>2049490052.7200041</v>
      </c>
      <c r="P467" s="1801">
        <v>2000959938.4500148</v>
      </c>
    </row>
    <row r="468" spans="2:16" x14ac:dyDescent="0.25">
      <c r="B468" s="1860"/>
      <c r="C468" s="877" t="s">
        <v>79</v>
      </c>
      <c r="D468" s="868" t="s">
        <v>22</v>
      </c>
      <c r="E468" s="861">
        <v>44793197.310000032</v>
      </c>
      <c r="F468" s="862">
        <v>45846506.050000057</v>
      </c>
      <c r="G468" s="862">
        <v>45534359.589999899</v>
      </c>
      <c r="H468" s="862">
        <v>46465310.790000044</v>
      </c>
      <c r="I468" s="862">
        <v>36225127.270000041</v>
      </c>
      <c r="J468" s="862">
        <v>37276044.350000069</v>
      </c>
      <c r="K468" s="862">
        <v>36789234.120000027</v>
      </c>
      <c r="L468" s="862">
        <v>37876767.940000005</v>
      </c>
      <c r="M468" s="862">
        <v>38347548.859999962</v>
      </c>
      <c r="N468" s="862">
        <v>38967464.479999974</v>
      </c>
      <c r="O468" s="1803">
        <v>39907339.040000044</v>
      </c>
      <c r="P468" s="1801">
        <v>39771135.719999976</v>
      </c>
    </row>
    <row r="469" spans="2:16" x14ac:dyDescent="0.25">
      <c r="B469" s="1860"/>
      <c r="C469" s="877" t="s">
        <v>80</v>
      </c>
      <c r="D469" s="868" t="s">
        <v>22</v>
      </c>
      <c r="E469" s="861">
        <v>126844651.00999977</v>
      </c>
      <c r="F469" s="862">
        <v>127292748.60000023</v>
      </c>
      <c r="G469" s="862">
        <v>125646010.84999989</v>
      </c>
      <c r="H469" s="862">
        <v>125700577.30999991</v>
      </c>
      <c r="I469" s="862">
        <v>125941699.61999977</v>
      </c>
      <c r="J469" s="862">
        <v>118577671.89999993</v>
      </c>
      <c r="K469" s="862">
        <v>125327706.56999962</v>
      </c>
      <c r="L469" s="862">
        <v>127290563.10000016</v>
      </c>
      <c r="M469" s="862">
        <v>128471846.30999987</v>
      </c>
      <c r="N469" s="862">
        <v>131417102.99999988</v>
      </c>
      <c r="O469" s="1803">
        <v>135605099.70999992</v>
      </c>
      <c r="P469" s="1801">
        <v>135859323.83999977</v>
      </c>
    </row>
    <row r="470" spans="2:16" x14ac:dyDescent="0.25">
      <c r="B470" s="1860"/>
      <c r="C470" s="877" t="s">
        <v>81</v>
      </c>
      <c r="D470" s="868" t="s">
        <v>22</v>
      </c>
      <c r="E470" s="861">
        <v>1021798.2000000002</v>
      </c>
      <c r="F470" s="862">
        <v>1007582.3600000001</v>
      </c>
      <c r="G470" s="862">
        <v>1024556.8000000012</v>
      </c>
      <c r="H470" s="862">
        <v>984743.88000000082</v>
      </c>
      <c r="I470" s="862">
        <v>1113624.4200000016</v>
      </c>
      <c r="J470" s="862">
        <v>6773999.2000000002</v>
      </c>
      <c r="K470" s="862">
        <v>7881327.4600000009</v>
      </c>
      <c r="L470" s="862">
        <v>8266137.8099999968</v>
      </c>
      <c r="M470" s="862">
        <v>7951688.8100000005</v>
      </c>
      <c r="N470" s="862">
        <v>7940876.6600000011</v>
      </c>
      <c r="O470" s="1803">
        <v>1463807.6600000001</v>
      </c>
      <c r="P470" s="1801">
        <v>8331500.6900000041</v>
      </c>
    </row>
    <row r="471" spans="2:16" ht="15.75" thickBot="1" x14ac:dyDescent="0.3">
      <c r="B471" s="1861"/>
      <c r="C471" s="878" t="s">
        <v>82</v>
      </c>
      <c r="D471" s="869" t="s">
        <v>22</v>
      </c>
      <c r="E471" s="863">
        <v>11321736.730000002</v>
      </c>
      <c r="F471" s="864">
        <v>11490426.560000002</v>
      </c>
      <c r="G471" s="864">
        <v>11224766.690000001</v>
      </c>
      <c r="H471" s="864">
        <v>11408622.939999999</v>
      </c>
      <c r="I471" s="864">
        <v>11650491.459999993</v>
      </c>
      <c r="J471" s="864">
        <v>11743095.730000004</v>
      </c>
      <c r="K471" s="864">
        <v>11761781.909999998</v>
      </c>
      <c r="L471" s="864">
        <v>11866303.019999994</v>
      </c>
      <c r="M471" s="864">
        <v>11442969.329999996</v>
      </c>
      <c r="N471" s="864">
        <v>11465161.490000006</v>
      </c>
      <c r="O471" s="1804">
        <v>11265318.219999999</v>
      </c>
      <c r="P471" s="1802">
        <v>11400744.949999997</v>
      </c>
    </row>
    <row r="472" spans="2:16" ht="15.75" thickTop="1" x14ac:dyDescent="0.25"/>
    <row r="475" spans="2:16" ht="24" thickBot="1" x14ac:dyDescent="0.4">
      <c r="B475" s="14" t="s">
        <v>129</v>
      </c>
    </row>
    <row r="476" spans="2:16" ht="15.75" thickTop="1" x14ac:dyDescent="0.25">
      <c r="B476" s="1862" t="s">
        <v>5</v>
      </c>
      <c r="C476" s="1863"/>
      <c r="D476" s="1864"/>
      <c r="E476" s="1871" t="s">
        <v>6</v>
      </c>
      <c r="F476" s="1872"/>
      <c r="G476" s="1872"/>
      <c r="H476" s="1872"/>
      <c r="I476" s="1872"/>
      <c r="J476" s="1872"/>
      <c r="K476" s="1872"/>
      <c r="L476" s="1872"/>
      <c r="M476" s="1872"/>
      <c r="N476" s="1872"/>
      <c r="O476" s="1872"/>
      <c r="P476" s="1873"/>
    </row>
    <row r="477" spans="2:16" x14ac:dyDescent="0.25">
      <c r="B477" s="1865"/>
      <c r="C477" s="1866"/>
      <c r="D477" s="1867"/>
      <c r="E477" s="889" t="s">
        <v>7</v>
      </c>
      <c r="F477" s="890" t="s">
        <v>8</v>
      </c>
      <c r="G477" s="890" t="s">
        <v>9</v>
      </c>
      <c r="H477" s="890" t="s">
        <v>10</v>
      </c>
      <c r="I477" s="890" t="s">
        <v>11</v>
      </c>
      <c r="J477" s="890" t="s">
        <v>12</v>
      </c>
      <c r="K477" s="890" t="s">
        <v>13</v>
      </c>
      <c r="L477" s="890" t="s">
        <v>14</v>
      </c>
      <c r="M477" s="890" t="s">
        <v>15</v>
      </c>
      <c r="N477" s="890" t="s">
        <v>16</v>
      </c>
      <c r="O477" s="890" t="s">
        <v>17</v>
      </c>
      <c r="P477" s="891" t="s">
        <v>18</v>
      </c>
    </row>
    <row r="478" spans="2:16" ht="15.75" thickBot="1" x14ac:dyDescent="0.3">
      <c r="B478" s="1868"/>
      <c r="C478" s="1869"/>
      <c r="D478" s="1870"/>
      <c r="E478" s="892" t="s">
        <v>19</v>
      </c>
      <c r="F478" s="893" t="s">
        <v>19</v>
      </c>
      <c r="G478" s="893" t="s">
        <v>19</v>
      </c>
      <c r="H478" s="893" t="s">
        <v>19</v>
      </c>
      <c r="I478" s="893" t="s">
        <v>19</v>
      </c>
      <c r="J478" s="893" t="s">
        <v>19</v>
      </c>
      <c r="K478" s="893" t="s">
        <v>19</v>
      </c>
      <c r="L478" s="893" t="s">
        <v>19</v>
      </c>
      <c r="M478" s="893" t="s">
        <v>19</v>
      </c>
      <c r="N478" s="893" t="s">
        <v>19</v>
      </c>
      <c r="O478" s="893" t="s">
        <v>19</v>
      </c>
      <c r="P478" s="894" t="s">
        <v>19</v>
      </c>
    </row>
    <row r="479" spans="2:16" ht="15.75" customHeight="1" thickTop="1" x14ac:dyDescent="0.25">
      <c r="B479" s="1859" t="s">
        <v>76</v>
      </c>
      <c r="C479" s="895" t="s">
        <v>77</v>
      </c>
      <c r="D479" s="886" t="s">
        <v>23</v>
      </c>
      <c r="E479" s="884"/>
      <c r="F479" s="885"/>
      <c r="G479" s="885"/>
      <c r="H479" s="885"/>
      <c r="I479" s="885"/>
      <c r="J479" s="885"/>
      <c r="K479" s="885"/>
      <c r="L479" s="885"/>
      <c r="M479" s="885"/>
      <c r="N479" s="885"/>
      <c r="O479" s="885"/>
      <c r="P479" s="879"/>
    </row>
    <row r="480" spans="2:16" x14ac:dyDescent="0.25">
      <c r="B480" s="1860"/>
      <c r="C480" s="896" t="s">
        <v>78</v>
      </c>
      <c r="D480" s="887" t="s">
        <v>23</v>
      </c>
      <c r="E480" s="880">
        <v>1796503050.7100065</v>
      </c>
      <c r="F480" s="881">
        <v>1739746332.7899966</v>
      </c>
      <c r="G480" s="881">
        <v>1729312154.3599837</v>
      </c>
      <c r="H480" s="881">
        <v>1722700876.4299984</v>
      </c>
      <c r="I480" s="881">
        <v>1752777081.2000053</v>
      </c>
      <c r="J480" s="881">
        <v>1753267481.8800116</v>
      </c>
      <c r="K480" s="881">
        <v>1750847209.8699858</v>
      </c>
      <c r="L480" s="881">
        <v>1779278376.5499988</v>
      </c>
      <c r="M480" s="881">
        <v>1856096012.9899957</v>
      </c>
      <c r="N480" s="881">
        <v>1861248505.5499976</v>
      </c>
      <c r="O480" s="1803">
        <v>1904739206.5299993</v>
      </c>
      <c r="P480" s="1801">
        <v>1955315298.8799965</v>
      </c>
    </row>
    <row r="481" spans="2:16" x14ac:dyDescent="0.25">
      <c r="B481" s="1860"/>
      <c r="C481" s="896" t="s">
        <v>79</v>
      </c>
      <c r="D481" s="887" t="s">
        <v>23</v>
      </c>
      <c r="E481" s="880">
        <v>44532223.650000036</v>
      </c>
      <c r="F481" s="881">
        <v>42426597.560000055</v>
      </c>
      <c r="G481" s="881">
        <v>42694139.82</v>
      </c>
      <c r="H481" s="881">
        <v>43218464.499999985</v>
      </c>
      <c r="I481" s="881">
        <v>29507403.949999962</v>
      </c>
      <c r="J481" s="881">
        <v>30436471.909999993</v>
      </c>
      <c r="K481" s="881">
        <v>30577738.859999951</v>
      </c>
      <c r="L481" s="881">
        <v>30647008.619999982</v>
      </c>
      <c r="M481" s="881">
        <v>30915720.359999999</v>
      </c>
      <c r="N481" s="881">
        <v>31046640.790000029</v>
      </c>
      <c r="O481" s="1803">
        <v>31514090.199999999</v>
      </c>
      <c r="P481" s="1801">
        <v>34083915.300000004</v>
      </c>
    </row>
    <row r="482" spans="2:16" x14ac:dyDescent="0.25">
      <c r="B482" s="1860"/>
      <c r="C482" s="896" t="s">
        <v>80</v>
      </c>
      <c r="D482" s="887" t="s">
        <v>23</v>
      </c>
      <c r="E482" s="880">
        <v>53006845.750000052</v>
      </c>
      <c r="F482" s="881">
        <v>50970198.279999949</v>
      </c>
      <c r="G482" s="881">
        <v>52322554.279999949</v>
      </c>
      <c r="H482" s="881">
        <v>52415577.490000077</v>
      </c>
      <c r="I482" s="881">
        <v>52635950.070000052</v>
      </c>
      <c r="J482" s="881">
        <v>45832848.550000064</v>
      </c>
      <c r="K482" s="881">
        <v>48461009.029999986</v>
      </c>
      <c r="L482" s="881">
        <v>53080715.429999962</v>
      </c>
      <c r="M482" s="881">
        <v>54600103.109999977</v>
      </c>
      <c r="N482" s="881">
        <v>55855899.119999848</v>
      </c>
      <c r="O482" s="1803">
        <v>59307398.179999821</v>
      </c>
      <c r="P482" s="1801">
        <v>63047977.720000006</v>
      </c>
    </row>
    <row r="483" spans="2:16" x14ac:dyDescent="0.25">
      <c r="B483" s="1860"/>
      <c r="C483" s="896" t="s">
        <v>81</v>
      </c>
      <c r="D483" s="887" t="s">
        <v>23</v>
      </c>
      <c r="E483" s="880">
        <v>1498560.8000000003</v>
      </c>
      <c r="F483" s="881">
        <v>1403184.4600000002</v>
      </c>
      <c r="G483" s="881">
        <v>1358982.5300000005</v>
      </c>
      <c r="H483" s="881">
        <v>1385704.8000000003</v>
      </c>
      <c r="I483" s="881">
        <v>1403652.3599999999</v>
      </c>
      <c r="J483" s="881">
        <v>10999409.909999991</v>
      </c>
      <c r="K483" s="881">
        <v>10071178.959999995</v>
      </c>
      <c r="L483" s="881">
        <v>10760932.279999994</v>
      </c>
      <c r="M483" s="881">
        <v>10310032.099999998</v>
      </c>
      <c r="N483" s="881">
        <v>10111309.229999987</v>
      </c>
      <c r="O483" s="1803">
        <v>1487348.42</v>
      </c>
      <c r="P483" s="1801">
        <v>9804288.6300000008</v>
      </c>
    </row>
    <row r="484" spans="2:16" ht="15.75" thickBot="1" x14ac:dyDescent="0.3">
      <c r="B484" s="1861"/>
      <c r="C484" s="897" t="s">
        <v>82</v>
      </c>
      <c r="D484" s="888" t="s">
        <v>23</v>
      </c>
      <c r="E484" s="882">
        <v>2249826.7300000009</v>
      </c>
      <c r="F484" s="883">
        <v>2157228.7199999988</v>
      </c>
      <c r="G484" s="883">
        <v>2029653.4499999983</v>
      </c>
      <c r="H484" s="883">
        <v>1917632.0799999989</v>
      </c>
      <c r="I484" s="883">
        <v>3383253.0599999959</v>
      </c>
      <c r="J484" s="883">
        <v>1695179.6499999985</v>
      </c>
      <c r="K484" s="883">
        <v>1618204.2499999998</v>
      </c>
      <c r="L484" s="883">
        <v>1575922.2899999996</v>
      </c>
      <c r="M484" s="883">
        <v>1503944.72</v>
      </c>
      <c r="N484" s="883">
        <v>1404601.2699999996</v>
      </c>
      <c r="O484" s="1804">
        <v>1320316.4000000004</v>
      </c>
      <c r="P484" s="1802">
        <v>1236008.19</v>
      </c>
    </row>
    <row r="485" spans="2:16" ht="15.75" thickTop="1" x14ac:dyDescent="0.25">
      <c r="E485" s="381">
        <f>SUM(E480:E484)</f>
        <v>1897790507.6400065</v>
      </c>
      <c r="F485" s="381">
        <f t="shared" ref="F485:P485" si="31">SUM(F480:F484)</f>
        <v>1836703541.8099966</v>
      </c>
      <c r="G485" s="381">
        <f t="shared" si="31"/>
        <v>1827717484.4399836</v>
      </c>
      <c r="H485" s="381">
        <f t="shared" si="31"/>
        <v>1821638255.2999983</v>
      </c>
      <c r="I485" s="381">
        <f t="shared" si="31"/>
        <v>1839707340.6400054</v>
      </c>
      <c r="J485" s="381">
        <f t="shared" si="31"/>
        <v>1842231391.9000118</v>
      </c>
      <c r="K485" s="381">
        <f t="shared" si="31"/>
        <v>1841575340.9699857</v>
      </c>
      <c r="L485" s="381">
        <f t="shared" si="31"/>
        <v>1875342955.1699986</v>
      </c>
      <c r="M485" s="381">
        <f t="shared" si="31"/>
        <v>1953425813.2799954</v>
      </c>
      <c r="N485" s="381">
        <f t="shared" si="31"/>
        <v>1959666955.9599974</v>
      </c>
      <c r="O485" s="381">
        <f t="shared" si="31"/>
        <v>1998368359.7299993</v>
      </c>
      <c r="P485" s="381">
        <f t="shared" si="31"/>
        <v>2063487488.7199967</v>
      </c>
    </row>
    <row r="487" spans="2:16" x14ac:dyDescent="0.25">
      <c r="E487" s="365" t="b">
        <f>+INT(E485)=INT('Tarjeta de crédito año2016'!C965)</f>
        <v>1</v>
      </c>
      <c r="F487" s="365" t="b">
        <f>+INT(F485)=INT('Tarjeta de crédito año2016'!D965)</f>
        <v>1</v>
      </c>
      <c r="G487" s="365" t="b">
        <f>+INT(G485)=INT('Tarjeta de crédito año2016'!E965)</f>
        <v>1</v>
      </c>
      <c r="H487" s="365" t="b">
        <f>+INT(H485)=INT('Tarjeta de crédito año2016'!F965)</f>
        <v>1</v>
      </c>
      <c r="I487" s="365" t="b">
        <f>+INT(I485)=INT('Tarjeta de crédito año2016'!G965)</f>
        <v>1</v>
      </c>
      <c r="J487" s="365" t="b">
        <f>+INT(J485)=INT('Tarjeta de crédito año2016'!H965)</f>
        <v>1</v>
      </c>
      <c r="K487" s="365" t="b">
        <f>+INT(K485)=INT('Tarjeta de crédito año2016'!I965)</f>
        <v>1</v>
      </c>
      <c r="L487" s="365" t="b">
        <f>+INT(L485)=INT('Tarjeta de crédito año2016'!J965)</f>
        <v>1</v>
      </c>
      <c r="M487" s="365" t="b">
        <f>+INT(M485)=INT('Tarjeta de crédito año2016'!K965)</f>
        <v>1</v>
      </c>
      <c r="N487" s="365" t="b">
        <f>+INT(N485)=INT('Tarjeta de crédito año2016'!L965)</f>
        <v>1</v>
      </c>
      <c r="O487" s="365" t="b">
        <f>+INT(O485)=INT('Tarjeta de crédito año2016'!M965)</f>
        <v>1</v>
      </c>
      <c r="P487" s="365" t="b">
        <f>+INT(P485)=INT('Tarjeta de crédito año2016'!N965)</f>
        <v>1</v>
      </c>
    </row>
    <row r="488" spans="2:16" ht="24" thickBot="1" x14ac:dyDescent="0.4">
      <c r="B488" s="14" t="s">
        <v>128</v>
      </c>
    </row>
    <row r="489" spans="2:16" ht="15.75" thickTop="1" x14ac:dyDescent="0.25">
      <c r="B489" s="1862" t="s">
        <v>5</v>
      </c>
      <c r="C489" s="1863"/>
      <c r="D489" s="1864"/>
      <c r="E489" s="1871" t="s">
        <v>6</v>
      </c>
      <c r="F489" s="1872"/>
      <c r="G489" s="1872"/>
      <c r="H489" s="1872"/>
      <c r="I489" s="1872"/>
      <c r="J489" s="1872"/>
      <c r="K489" s="1872"/>
      <c r="L489" s="1872"/>
      <c r="M489" s="1872"/>
      <c r="N489" s="1872"/>
      <c r="O489" s="1872"/>
      <c r="P489" s="1873"/>
    </row>
    <row r="490" spans="2:16" x14ac:dyDescent="0.25">
      <c r="B490" s="1865"/>
      <c r="C490" s="1866"/>
      <c r="D490" s="1867"/>
      <c r="E490" s="908" t="s">
        <v>7</v>
      </c>
      <c r="F490" s="909" t="s">
        <v>8</v>
      </c>
      <c r="G490" s="909" t="s">
        <v>9</v>
      </c>
      <c r="H490" s="909" t="s">
        <v>10</v>
      </c>
      <c r="I490" s="909" t="s">
        <v>11</v>
      </c>
      <c r="J490" s="909" t="s">
        <v>12</v>
      </c>
      <c r="K490" s="909" t="s">
        <v>13</v>
      </c>
      <c r="L490" s="909" t="s">
        <v>14</v>
      </c>
      <c r="M490" s="909" t="s">
        <v>15</v>
      </c>
      <c r="N490" s="909" t="s">
        <v>16</v>
      </c>
      <c r="O490" s="909" t="s">
        <v>17</v>
      </c>
      <c r="P490" s="910" t="s">
        <v>18</v>
      </c>
    </row>
    <row r="491" spans="2:16" ht="15.75" thickBot="1" x14ac:dyDescent="0.3">
      <c r="B491" s="1868"/>
      <c r="C491" s="1869"/>
      <c r="D491" s="1870"/>
      <c r="E491" s="911" t="s">
        <v>19</v>
      </c>
      <c r="F491" s="912" t="s">
        <v>19</v>
      </c>
      <c r="G491" s="912" t="s">
        <v>19</v>
      </c>
      <c r="H491" s="912" t="s">
        <v>19</v>
      </c>
      <c r="I491" s="912" t="s">
        <v>19</v>
      </c>
      <c r="J491" s="912" t="s">
        <v>19</v>
      </c>
      <c r="K491" s="912" t="s">
        <v>19</v>
      </c>
      <c r="L491" s="912" t="s">
        <v>19</v>
      </c>
      <c r="M491" s="912" t="s">
        <v>19</v>
      </c>
      <c r="N491" s="912" t="s">
        <v>19</v>
      </c>
      <c r="O491" s="912" t="s">
        <v>19</v>
      </c>
      <c r="P491" s="913" t="s">
        <v>19</v>
      </c>
    </row>
    <row r="492" spans="2:16" ht="15.75" customHeight="1" thickTop="1" x14ac:dyDescent="0.25">
      <c r="B492" s="1859" t="s">
        <v>76</v>
      </c>
      <c r="C492" s="914" t="s">
        <v>77</v>
      </c>
      <c r="D492" s="905" t="s">
        <v>24</v>
      </c>
      <c r="E492" s="903"/>
      <c r="F492" s="904"/>
      <c r="G492" s="904"/>
      <c r="H492" s="904"/>
      <c r="I492" s="904"/>
      <c r="J492" s="904"/>
      <c r="K492" s="904"/>
      <c r="L492" s="904"/>
      <c r="M492" s="904"/>
      <c r="N492" s="904"/>
      <c r="O492" s="904"/>
      <c r="P492" s="898"/>
    </row>
    <row r="493" spans="2:16" x14ac:dyDescent="0.25">
      <c r="B493" s="1860"/>
      <c r="C493" s="915" t="s">
        <v>78</v>
      </c>
      <c r="D493" s="906" t="s">
        <v>24</v>
      </c>
      <c r="E493" s="899">
        <v>4076047422.4300022</v>
      </c>
      <c r="F493" s="900">
        <v>4015712363.6500139</v>
      </c>
      <c r="G493" s="900">
        <v>3985396817.8499923</v>
      </c>
      <c r="H493" s="900">
        <v>3960801716.710011</v>
      </c>
      <c r="I493" s="900">
        <v>4019998361.9399791</v>
      </c>
      <c r="J493" s="900">
        <v>4002196568.3799977</v>
      </c>
      <c r="K493" s="900">
        <v>3997541560.2799935</v>
      </c>
      <c r="L493" s="900">
        <v>4047008479.5099931</v>
      </c>
      <c r="M493" s="900">
        <v>4122574573.0299811</v>
      </c>
      <c r="N493" s="900">
        <v>4135407311.7499866</v>
      </c>
      <c r="O493" s="1803">
        <v>4236885334.8700056</v>
      </c>
      <c r="P493" s="1801">
        <v>4221774874.7699957</v>
      </c>
    </row>
    <row r="494" spans="2:16" x14ac:dyDescent="0.25">
      <c r="B494" s="1860"/>
      <c r="C494" s="915" t="s">
        <v>79</v>
      </c>
      <c r="D494" s="906" t="s">
        <v>24</v>
      </c>
      <c r="E494" s="899">
        <v>117913292.42000014</v>
      </c>
      <c r="F494" s="900">
        <v>117690075.84999995</v>
      </c>
      <c r="G494" s="900">
        <v>117385633.10999994</v>
      </c>
      <c r="H494" s="900">
        <v>119522681.47000007</v>
      </c>
      <c r="I494" s="900">
        <v>84139778.110000044</v>
      </c>
      <c r="J494" s="900">
        <v>85478400.549999997</v>
      </c>
      <c r="K494" s="900">
        <v>85196689.800000012</v>
      </c>
      <c r="L494" s="900">
        <v>86358366.600000009</v>
      </c>
      <c r="M494" s="900">
        <v>87443706.220000088</v>
      </c>
      <c r="N494" s="900">
        <v>88611359.679999888</v>
      </c>
      <c r="O494" s="1803">
        <v>90230932.389999911</v>
      </c>
      <c r="P494" s="1801">
        <v>92765924.299999952</v>
      </c>
    </row>
    <row r="495" spans="2:16" x14ac:dyDescent="0.25">
      <c r="B495" s="1860"/>
      <c r="C495" s="915" t="s">
        <v>80</v>
      </c>
      <c r="D495" s="906" t="s">
        <v>24</v>
      </c>
      <c r="E495" s="899">
        <v>182674747.42999986</v>
      </c>
      <c r="F495" s="900">
        <v>180897562.8100003</v>
      </c>
      <c r="G495" s="900">
        <v>180493953.84000063</v>
      </c>
      <c r="H495" s="900">
        <v>180561381.31999987</v>
      </c>
      <c r="I495" s="900">
        <v>180992892.03</v>
      </c>
      <c r="J495" s="900">
        <v>164433912.97999996</v>
      </c>
      <c r="K495" s="900">
        <v>173814510.21999994</v>
      </c>
      <c r="L495" s="900">
        <v>180395396.30999997</v>
      </c>
      <c r="M495" s="900">
        <v>183090175.12000012</v>
      </c>
      <c r="N495" s="900">
        <v>187287981.15000007</v>
      </c>
      <c r="O495" s="1803">
        <v>194931408.82999989</v>
      </c>
      <c r="P495" s="1801">
        <v>198926927.06999984</v>
      </c>
    </row>
    <row r="496" spans="2:16" x14ac:dyDescent="0.25">
      <c r="B496" s="1860"/>
      <c r="C496" s="915" t="s">
        <v>81</v>
      </c>
      <c r="D496" s="906" t="s">
        <v>24</v>
      </c>
      <c r="E496" s="899">
        <v>2521852.64</v>
      </c>
      <c r="F496" s="900">
        <v>2412729.7299999995</v>
      </c>
      <c r="G496" s="900">
        <v>2385544.0900000003</v>
      </c>
      <c r="H496" s="900">
        <v>2372140.9999999995</v>
      </c>
      <c r="I496" s="900">
        <v>2519226.0500000003</v>
      </c>
      <c r="J496" s="900">
        <v>17775466.540000003</v>
      </c>
      <c r="K496" s="900">
        <v>17954348.709999986</v>
      </c>
      <c r="L496" s="900">
        <v>19029444.179999996</v>
      </c>
      <c r="M496" s="900">
        <v>18263936.809999991</v>
      </c>
      <c r="N496" s="900">
        <v>18054238.459999993</v>
      </c>
      <c r="O496" s="1803">
        <v>2953238.2099999981</v>
      </c>
      <c r="P496" s="1801">
        <v>18137693.990000024</v>
      </c>
    </row>
    <row r="497" spans="2:16" ht="15.75" thickBot="1" x14ac:dyDescent="0.3">
      <c r="B497" s="1861"/>
      <c r="C497" s="916" t="s">
        <v>82</v>
      </c>
      <c r="D497" s="907" t="s">
        <v>24</v>
      </c>
      <c r="E497" s="901">
        <v>13571563.460000008</v>
      </c>
      <c r="F497" s="902">
        <v>13647655.279999999</v>
      </c>
      <c r="G497" s="902">
        <v>13254420.140000006</v>
      </c>
      <c r="H497" s="902">
        <v>13326320.289999999</v>
      </c>
      <c r="I497" s="902">
        <v>15646811.000000007</v>
      </c>
      <c r="J497" s="902">
        <v>13438275.380000005</v>
      </c>
      <c r="K497" s="902">
        <v>13379986.160000002</v>
      </c>
      <c r="L497" s="902">
        <v>13442225.310000006</v>
      </c>
      <c r="M497" s="902">
        <v>12946914.050000004</v>
      </c>
      <c r="N497" s="902">
        <v>12869762.760000002</v>
      </c>
      <c r="O497" s="1804">
        <v>12585634.620000003</v>
      </c>
      <c r="P497" s="1802">
        <v>12636753.140000012</v>
      </c>
    </row>
    <row r="498" spans="2:16" ht="15.75" thickTop="1" x14ac:dyDescent="0.25">
      <c r="E498" s="386">
        <f>SUM(E493:E497)</f>
        <v>4392728878.380003</v>
      </c>
      <c r="F498" s="386">
        <f t="shared" ref="F498:P498" si="32">SUM(F493:F497)</f>
        <v>4330360387.320013</v>
      </c>
      <c r="G498" s="386">
        <f t="shared" si="32"/>
        <v>4298916369.0299931</v>
      </c>
      <c r="H498" s="386">
        <f t="shared" si="32"/>
        <v>4276584240.7900109</v>
      </c>
      <c r="I498" s="386">
        <f t="shared" si="32"/>
        <v>4303297069.1299801</v>
      </c>
      <c r="J498" s="386">
        <f t="shared" si="32"/>
        <v>4283322623.829998</v>
      </c>
      <c r="K498" s="386">
        <f t="shared" si="32"/>
        <v>4287887095.1699934</v>
      </c>
      <c r="L498" s="386">
        <f t="shared" si="32"/>
        <v>4346233911.9099941</v>
      </c>
      <c r="M498" s="386">
        <f t="shared" si="32"/>
        <v>4424319305.2299824</v>
      </c>
      <c r="N498" s="386">
        <f t="shared" si="32"/>
        <v>4442230653.7999868</v>
      </c>
      <c r="O498" s="386">
        <f t="shared" si="32"/>
        <v>4537586548.9200058</v>
      </c>
      <c r="P498" s="386">
        <f t="shared" si="32"/>
        <v>4544242173.2699957</v>
      </c>
    </row>
    <row r="501" spans="2:16" ht="24" thickBot="1" x14ac:dyDescent="0.4">
      <c r="B501" s="14" t="s">
        <v>127</v>
      </c>
    </row>
    <row r="502" spans="2:16" ht="15.75" thickTop="1" x14ac:dyDescent="0.25">
      <c r="B502" s="1862" t="s">
        <v>5</v>
      </c>
      <c r="C502" s="1863"/>
      <c r="D502" s="1864"/>
      <c r="E502" s="1871" t="s">
        <v>6</v>
      </c>
      <c r="F502" s="1872"/>
      <c r="G502" s="1872"/>
      <c r="H502" s="1872"/>
      <c r="I502" s="1872"/>
      <c r="J502" s="1872"/>
      <c r="K502" s="1872"/>
      <c r="L502" s="1872"/>
      <c r="M502" s="1872"/>
      <c r="N502" s="1872"/>
      <c r="O502" s="1872"/>
      <c r="P502" s="1873"/>
    </row>
    <row r="503" spans="2:16" x14ac:dyDescent="0.25">
      <c r="B503" s="1865"/>
      <c r="C503" s="1866"/>
      <c r="D503" s="1867"/>
      <c r="E503" s="927" t="s">
        <v>7</v>
      </c>
      <c r="F503" s="928" t="s">
        <v>8</v>
      </c>
      <c r="G503" s="928" t="s">
        <v>9</v>
      </c>
      <c r="H503" s="928" t="s">
        <v>10</v>
      </c>
      <c r="I503" s="928" t="s">
        <v>11</v>
      </c>
      <c r="J503" s="928" t="s">
        <v>12</v>
      </c>
      <c r="K503" s="928" t="s">
        <v>13</v>
      </c>
      <c r="L503" s="928" t="s">
        <v>14</v>
      </c>
      <c r="M503" s="928" t="s">
        <v>15</v>
      </c>
      <c r="N503" s="928" t="s">
        <v>16</v>
      </c>
      <c r="O503" s="928" t="s">
        <v>17</v>
      </c>
      <c r="P503" s="929" t="s">
        <v>18</v>
      </c>
    </row>
    <row r="504" spans="2:16" ht="15.75" thickBot="1" x14ac:dyDescent="0.3">
      <c r="B504" s="1868"/>
      <c r="C504" s="1869"/>
      <c r="D504" s="1870"/>
      <c r="E504" s="930" t="s">
        <v>19</v>
      </c>
      <c r="F504" s="931" t="s">
        <v>19</v>
      </c>
      <c r="G504" s="931" t="s">
        <v>19</v>
      </c>
      <c r="H504" s="931" t="s">
        <v>19</v>
      </c>
      <c r="I504" s="931" t="s">
        <v>19</v>
      </c>
      <c r="J504" s="931" t="s">
        <v>19</v>
      </c>
      <c r="K504" s="931" t="s">
        <v>19</v>
      </c>
      <c r="L504" s="931" t="s">
        <v>19</v>
      </c>
      <c r="M504" s="931" t="s">
        <v>19</v>
      </c>
      <c r="N504" s="931" t="s">
        <v>19</v>
      </c>
      <c r="O504" s="931" t="s">
        <v>19</v>
      </c>
      <c r="P504" s="932" t="s">
        <v>19</v>
      </c>
    </row>
    <row r="505" spans="2:16" ht="15.75" customHeight="1" thickTop="1" x14ac:dyDescent="0.25">
      <c r="B505" s="1859" t="s">
        <v>76</v>
      </c>
      <c r="C505" s="933" t="s">
        <v>77</v>
      </c>
      <c r="D505" s="924" t="s">
        <v>29</v>
      </c>
      <c r="E505" s="922"/>
      <c r="F505" s="923"/>
      <c r="G505" s="923"/>
      <c r="H505" s="923"/>
      <c r="I505" s="923"/>
      <c r="J505" s="923"/>
      <c r="K505" s="923"/>
      <c r="L505" s="923"/>
      <c r="M505" s="923"/>
      <c r="N505" s="923"/>
      <c r="O505" s="923"/>
      <c r="P505" s="917"/>
    </row>
    <row r="506" spans="2:16" x14ac:dyDescent="0.25">
      <c r="B506" s="1860"/>
      <c r="C506" s="934" t="s">
        <v>78</v>
      </c>
      <c r="D506" s="925" t="s">
        <v>29</v>
      </c>
      <c r="E506" s="918">
        <v>106890324.58999909</v>
      </c>
      <c r="F506" s="919">
        <v>106580782.28999966</v>
      </c>
      <c r="G506" s="919">
        <v>95986926.369998902</v>
      </c>
      <c r="H506" s="919">
        <v>97621440.910000429</v>
      </c>
      <c r="I506" s="919">
        <v>108028982.58000071</v>
      </c>
      <c r="J506" s="919">
        <v>97165893.6899997</v>
      </c>
      <c r="K506" s="919">
        <v>96453747.039999753</v>
      </c>
      <c r="L506" s="919">
        <v>101360555.18999921</v>
      </c>
      <c r="M506" s="919">
        <v>100919804.37000063</v>
      </c>
      <c r="N506" s="919">
        <v>104178483.56999916</v>
      </c>
      <c r="O506" s="1803">
        <v>107945700.68999973</v>
      </c>
      <c r="P506" s="1801">
        <v>93864174.700000435</v>
      </c>
    </row>
    <row r="507" spans="2:16" x14ac:dyDescent="0.25">
      <c r="B507" s="1860"/>
      <c r="C507" s="934" t="s">
        <v>79</v>
      </c>
      <c r="D507" s="925" t="s">
        <v>29</v>
      </c>
      <c r="E507" s="918">
        <v>2980241.2299999916</v>
      </c>
      <c r="F507" s="919">
        <v>2998392.8800000036</v>
      </c>
      <c r="G507" s="919">
        <v>2871045.0100000142</v>
      </c>
      <c r="H507" s="919">
        <v>3210783.5899999966</v>
      </c>
      <c r="I507" s="919">
        <v>1781958.8000000021</v>
      </c>
      <c r="J507" s="919">
        <v>1425248.6499999997</v>
      </c>
      <c r="K507" s="919">
        <v>1508907.9200000041</v>
      </c>
      <c r="L507" s="919">
        <v>1501856.3399999989</v>
      </c>
      <c r="M507" s="919">
        <v>1250769.5400000012</v>
      </c>
      <c r="N507" s="919">
        <v>1568507.919999999</v>
      </c>
      <c r="O507" s="1803">
        <v>1436023.2200000007</v>
      </c>
      <c r="P507" s="1801">
        <v>1335805.3199999989</v>
      </c>
    </row>
    <row r="508" spans="2:16" x14ac:dyDescent="0.25">
      <c r="B508" s="1860"/>
      <c r="C508" s="934" t="s">
        <v>80</v>
      </c>
      <c r="D508" s="925" t="s">
        <v>29</v>
      </c>
      <c r="E508" s="918">
        <v>3382106.6399999941</v>
      </c>
      <c r="F508" s="919">
        <v>3168992.319999997</v>
      </c>
      <c r="G508" s="919">
        <v>3020491.5000000056</v>
      </c>
      <c r="H508" s="919">
        <v>3331230.8600000078</v>
      </c>
      <c r="I508" s="919">
        <v>3741731.5700000059</v>
      </c>
      <c r="J508" s="919">
        <v>2647200.2400000114</v>
      </c>
      <c r="K508" s="919">
        <v>2453683.4200000055</v>
      </c>
      <c r="L508" s="919">
        <v>4143366.4500000174</v>
      </c>
      <c r="M508" s="919">
        <v>3847861.350000001</v>
      </c>
      <c r="N508" s="919">
        <v>3499828.7699999954</v>
      </c>
      <c r="O508" s="1803">
        <v>3430361.4599999818</v>
      </c>
      <c r="P508" s="1801">
        <v>3456662.540000001</v>
      </c>
    </row>
    <row r="509" spans="2:16" x14ac:dyDescent="0.25">
      <c r="B509" s="1860"/>
      <c r="C509" s="934" t="s">
        <v>81</v>
      </c>
      <c r="D509" s="925" t="s">
        <v>29</v>
      </c>
      <c r="E509" s="918">
        <v>254676.15999999997</v>
      </c>
      <c r="F509" s="919">
        <v>199111.53</v>
      </c>
      <c r="G509" s="919">
        <v>197380.32</v>
      </c>
      <c r="H509" s="919">
        <v>195032.84</v>
      </c>
      <c r="I509" s="919">
        <v>103472.54999999994</v>
      </c>
      <c r="J509" s="919">
        <v>196152.1</v>
      </c>
      <c r="K509" s="919">
        <v>207529.31999999992</v>
      </c>
      <c r="L509" s="919">
        <v>182305.2900000001</v>
      </c>
      <c r="M509" s="919">
        <v>218765.22999999995</v>
      </c>
      <c r="N509" s="919">
        <v>301229.64000000007</v>
      </c>
      <c r="O509" s="1803">
        <v>143427.31000000008</v>
      </c>
      <c r="P509" s="1801">
        <v>571329.86000000045</v>
      </c>
    </row>
    <row r="510" spans="2:16" ht="15.75" thickBot="1" x14ac:dyDescent="0.3">
      <c r="B510" s="1861"/>
      <c r="C510" s="935" t="s">
        <v>82</v>
      </c>
      <c r="D510" s="926" t="s">
        <v>29</v>
      </c>
      <c r="E510" s="920">
        <v>1915163.649999999</v>
      </c>
      <c r="F510" s="921">
        <v>1866045.0300000003</v>
      </c>
      <c r="G510" s="921">
        <v>2093218.8099999996</v>
      </c>
      <c r="H510" s="921">
        <v>2314599.54</v>
      </c>
      <c r="I510" s="921">
        <v>2621168.0999999954</v>
      </c>
      <c r="J510" s="921">
        <v>2356547.8599999994</v>
      </c>
      <c r="K510" s="921">
        <v>2394994.6100000003</v>
      </c>
      <c r="L510" s="921">
        <v>4535215.4899999984</v>
      </c>
      <c r="M510" s="921">
        <v>4015123.7999999975</v>
      </c>
      <c r="N510" s="921">
        <v>3627549.1599999997</v>
      </c>
      <c r="O510" s="1804">
        <v>3744593.9000000013</v>
      </c>
      <c r="P510" s="1802">
        <v>4252534.3900000006</v>
      </c>
    </row>
    <row r="511" spans="2:16" ht="15.75" thickTop="1" x14ac:dyDescent="0.25">
      <c r="E511" s="386">
        <f>SUM(E506:E510)</f>
        <v>115422512.26999909</v>
      </c>
      <c r="F511" s="386">
        <f t="shared" ref="F511:P511" si="33">SUM(F506:F510)</f>
        <v>114813324.04999967</v>
      </c>
      <c r="G511" s="386">
        <f t="shared" si="33"/>
        <v>104169062.00999892</v>
      </c>
      <c r="H511" s="386">
        <f t="shared" si="33"/>
        <v>106673087.74000046</v>
      </c>
      <c r="I511" s="386">
        <f t="shared" si="33"/>
        <v>116277313.60000071</v>
      </c>
      <c r="J511" s="386">
        <f t="shared" si="33"/>
        <v>103791042.53999971</v>
      </c>
      <c r="K511" s="386">
        <f t="shared" si="33"/>
        <v>103018862.30999975</v>
      </c>
      <c r="L511" s="386">
        <f t="shared" si="33"/>
        <v>111723298.75999923</v>
      </c>
      <c r="M511" s="386">
        <f t="shared" si="33"/>
        <v>110252324.29000063</v>
      </c>
      <c r="N511" s="386">
        <f t="shared" si="33"/>
        <v>113175599.05999915</v>
      </c>
      <c r="O511" s="386">
        <f t="shared" si="33"/>
        <v>116700106.57999972</v>
      </c>
      <c r="P511" s="386">
        <f t="shared" si="33"/>
        <v>103480506.81000043</v>
      </c>
    </row>
    <row r="513" spans="2:16" x14ac:dyDescent="0.25">
      <c r="E513" s="365" t="b">
        <f>+INT(E511)=INT('Tarjeta de crédito año2016'!C1041)</f>
        <v>1</v>
      </c>
    </row>
    <row r="514" spans="2:16" ht="24" thickBot="1" x14ac:dyDescent="0.4">
      <c r="B514" s="14" t="s">
        <v>126</v>
      </c>
    </row>
    <row r="515" spans="2:16" ht="15.75" thickTop="1" x14ac:dyDescent="0.25">
      <c r="B515" s="1862" t="s">
        <v>5</v>
      </c>
      <c r="C515" s="1863"/>
      <c r="D515" s="1864"/>
      <c r="E515" s="1871" t="s">
        <v>6</v>
      </c>
      <c r="F515" s="1872"/>
      <c r="G515" s="1872"/>
      <c r="H515" s="1872"/>
      <c r="I515" s="1872"/>
      <c r="J515" s="1872"/>
      <c r="K515" s="1872"/>
      <c r="L515" s="1872"/>
      <c r="M515" s="1872"/>
      <c r="N515" s="1872"/>
      <c r="O515" s="1872"/>
      <c r="P515" s="1873"/>
    </row>
    <row r="516" spans="2:16" x14ac:dyDescent="0.25">
      <c r="B516" s="1865"/>
      <c r="C516" s="1866"/>
      <c r="D516" s="1867"/>
      <c r="E516" s="946" t="s">
        <v>7</v>
      </c>
      <c r="F516" s="947" t="s">
        <v>8</v>
      </c>
      <c r="G516" s="947" t="s">
        <v>9</v>
      </c>
      <c r="H516" s="947" t="s">
        <v>10</v>
      </c>
      <c r="I516" s="947" t="s">
        <v>11</v>
      </c>
      <c r="J516" s="947" t="s">
        <v>12</v>
      </c>
      <c r="K516" s="947" t="s">
        <v>13</v>
      </c>
      <c r="L516" s="947" t="s">
        <v>14</v>
      </c>
      <c r="M516" s="947" t="s">
        <v>15</v>
      </c>
      <c r="N516" s="947" t="s">
        <v>16</v>
      </c>
      <c r="O516" s="947" t="s">
        <v>17</v>
      </c>
      <c r="P516" s="948" t="s">
        <v>18</v>
      </c>
    </row>
    <row r="517" spans="2:16" ht="15.75" thickBot="1" x14ac:dyDescent="0.3">
      <c r="B517" s="1868"/>
      <c r="C517" s="1869"/>
      <c r="D517" s="1870"/>
      <c r="E517" s="949" t="s">
        <v>61</v>
      </c>
      <c r="F517" s="950" t="s">
        <v>61</v>
      </c>
      <c r="G517" s="950" t="s">
        <v>61</v>
      </c>
      <c r="H517" s="950" t="s">
        <v>61</v>
      </c>
      <c r="I517" s="950" t="s">
        <v>61</v>
      </c>
      <c r="J517" s="950" t="s">
        <v>61</v>
      </c>
      <c r="K517" s="950" t="s">
        <v>61</v>
      </c>
      <c r="L517" s="950" t="s">
        <v>61</v>
      </c>
      <c r="M517" s="950" t="s">
        <v>61</v>
      </c>
      <c r="N517" s="950" t="s">
        <v>61</v>
      </c>
      <c r="O517" s="950" t="s">
        <v>61</v>
      </c>
      <c r="P517" s="951" t="s">
        <v>61</v>
      </c>
    </row>
    <row r="518" spans="2:16" ht="15.75" customHeight="1" thickTop="1" x14ac:dyDescent="0.25">
      <c r="B518" s="1859" t="s">
        <v>76</v>
      </c>
      <c r="C518" s="952" t="s">
        <v>77</v>
      </c>
      <c r="D518" s="943" t="s">
        <v>63</v>
      </c>
      <c r="E518" s="941"/>
      <c r="F518" s="942"/>
      <c r="G518" s="942"/>
      <c r="H518" s="942"/>
      <c r="I518" s="942"/>
      <c r="J518" s="942"/>
      <c r="K518" s="942"/>
      <c r="L518" s="942"/>
      <c r="M518" s="942"/>
      <c r="N518" s="942"/>
      <c r="O518" s="942"/>
      <c r="P518" s="936"/>
    </row>
    <row r="519" spans="2:16" x14ac:dyDescent="0.25">
      <c r="B519" s="1860"/>
      <c r="C519" s="953" t="s">
        <v>78</v>
      </c>
      <c r="D519" s="944" t="s">
        <v>63</v>
      </c>
      <c r="E519" s="937">
        <v>6938.8522437856445</v>
      </c>
      <c r="F519" s="938">
        <v>6871.2696378451656</v>
      </c>
      <c r="G519" s="938">
        <v>6814.3304072295896</v>
      </c>
      <c r="H519" s="938">
        <v>6850.2536698909944</v>
      </c>
      <c r="I519" s="938">
        <v>6881.3255264361815</v>
      </c>
      <c r="J519" s="938">
        <v>6957.776297624102</v>
      </c>
      <c r="K519" s="938">
        <v>6898.0041102379873</v>
      </c>
      <c r="L519" s="938">
        <v>6899.1852310877512</v>
      </c>
      <c r="M519" s="938">
        <v>6944.9258702671314</v>
      </c>
      <c r="N519" s="938">
        <v>6884.7642587209039</v>
      </c>
      <c r="O519" s="1803">
        <v>6930.9375569449767</v>
      </c>
      <c r="P519" s="1801">
        <v>7124.1124831376646</v>
      </c>
    </row>
    <row r="520" spans="2:16" x14ac:dyDescent="0.25">
      <c r="B520" s="1860"/>
      <c r="C520" s="953" t="s">
        <v>79</v>
      </c>
      <c r="D520" s="944" t="s">
        <v>63</v>
      </c>
      <c r="E520" s="937">
        <v>26511.294555555549</v>
      </c>
      <c r="F520" s="938">
        <v>26292.393184267221</v>
      </c>
      <c r="G520" s="938">
        <v>25675.1282240578</v>
      </c>
      <c r="H520" s="938">
        <v>25749.309764223475</v>
      </c>
      <c r="I520" s="938">
        <v>31030.978813793103</v>
      </c>
      <c r="J520" s="938">
        <v>31759.87195017792</v>
      </c>
      <c r="K520" s="938">
        <v>31672.818619957579</v>
      </c>
      <c r="L520" s="938">
        <v>31244.367473079659</v>
      </c>
      <c r="M520" s="938">
        <v>31216.396063588159</v>
      </c>
      <c r="N520" s="938">
        <v>31204.610333086628</v>
      </c>
      <c r="O520" s="1803">
        <v>30773.992334545401</v>
      </c>
      <c r="P520" s="1801">
        <v>31250.707505551469</v>
      </c>
    </row>
    <row r="521" spans="2:16" x14ac:dyDescent="0.25">
      <c r="B521" s="1860"/>
      <c r="C521" s="953" t="s">
        <v>80</v>
      </c>
      <c r="D521" s="944" t="s">
        <v>63</v>
      </c>
      <c r="E521" s="937">
        <v>5355.7665885005608</v>
      </c>
      <c r="F521" s="938">
        <v>5326.7934363191889</v>
      </c>
      <c r="G521" s="938">
        <v>5391.3200568927841</v>
      </c>
      <c r="H521" s="938">
        <v>5447.486916037522</v>
      </c>
      <c r="I521" s="938">
        <v>5704.1481467473432</v>
      </c>
      <c r="J521" s="938">
        <v>5354.1571103788929</v>
      </c>
      <c r="K521" s="938">
        <v>5311.4366925225004</v>
      </c>
      <c r="L521" s="938">
        <v>5600.2334981905869</v>
      </c>
      <c r="M521" s="938">
        <v>5461.9010519763369</v>
      </c>
      <c r="N521" s="938">
        <v>5452.4706358024696</v>
      </c>
      <c r="O521" s="1803">
        <v>5513.9128232758685</v>
      </c>
      <c r="P521" s="1801">
        <v>5504.8753986332777</v>
      </c>
    </row>
    <row r="522" spans="2:16" x14ac:dyDescent="0.25">
      <c r="B522" s="1860"/>
      <c r="C522" s="953" t="s">
        <v>81</v>
      </c>
      <c r="D522" s="944" t="s">
        <v>63</v>
      </c>
      <c r="E522" s="937">
        <v>7106.0705454545487</v>
      </c>
      <c r="F522" s="938">
        <v>6809.4466527196691</v>
      </c>
      <c r="G522" s="938">
        <v>6467.6866538461536</v>
      </c>
      <c r="H522" s="938">
        <v>6350.6594095940955</v>
      </c>
      <c r="I522" s="938">
        <v>6718.0191666666633</v>
      </c>
      <c r="J522" s="938">
        <v>6049.2100326264299</v>
      </c>
      <c r="K522" s="938">
        <v>5831.6404142011888</v>
      </c>
      <c r="L522" s="938">
        <v>5325.1113844252177</v>
      </c>
      <c r="M522" s="938">
        <v>5212.6011682243034</v>
      </c>
      <c r="N522" s="938">
        <v>5269.7013801452758</v>
      </c>
      <c r="O522" s="1803">
        <v>6019.3271641791052</v>
      </c>
      <c r="P522" s="1801">
        <v>6057.6040164899923</v>
      </c>
    </row>
    <row r="523" spans="2:16" ht="15.75" thickBot="1" x14ac:dyDescent="0.3">
      <c r="B523" s="1861"/>
      <c r="C523" s="954" t="s">
        <v>82</v>
      </c>
      <c r="D523" s="945" t="s">
        <v>63</v>
      </c>
      <c r="E523" s="939">
        <v>3089.2228409090903</v>
      </c>
      <c r="F523" s="940">
        <v>3011.1966666666667</v>
      </c>
      <c r="G523" s="940">
        <v>3085.5081967213127</v>
      </c>
      <c r="H523" s="940">
        <v>3057.9493513513512</v>
      </c>
      <c r="I523" s="940">
        <v>5323.3982449725727</v>
      </c>
      <c r="J523" s="940">
        <v>3041.716576086957</v>
      </c>
      <c r="K523" s="940">
        <v>3047.4487765957429</v>
      </c>
      <c r="L523" s="940">
        <v>2921.8759139784943</v>
      </c>
      <c r="M523" s="940">
        <v>2921.9884210526329</v>
      </c>
      <c r="N523" s="940">
        <v>2832.3714606741551</v>
      </c>
      <c r="O523" s="1804">
        <v>2985.3106249999983</v>
      </c>
      <c r="P523" s="1802">
        <v>2925.7528888888896</v>
      </c>
    </row>
    <row r="524" spans="2:16" ht="15.75" thickTop="1" x14ac:dyDescent="0.25"/>
    <row r="527" spans="2:16" ht="24" thickBot="1" x14ac:dyDescent="0.4">
      <c r="B527" s="14" t="s">
        <v>125</v>
      </c>
    </row>
    <row r="528" spans="2:16" ht="15.75" thickTop="1" x14ac:dyDescent="0.25">
      <c r="B528" s="1862" t="s">
        <v>5</v>
      </c>
      <c r="C528" s="1863"/>
      <c r="D528" s="1864"/>
      <c r="E528" s="1871" t="s">
        <v>6</v>
      </c>
      <c r="F528" s="1872"/>
      <c r="G528" s="1872"/>
      <c r="H528" s="1872"/>
      <c r="I528" s="1872"/>
      <c r="J528" s="1872"/>
      <c r="K528" s="1872"/>
      <c r="L528" s="1872"/>
      <c r="M528" s="1872"/>
      <c r="N528" s="1872"/>
      <c r="O528" s="1872"/>
      <c r="P528" s="1873"/>
    </row>
    <row r="529" spans="2:16" x14ac:dyDescent="0.25">
      <c r="B529" s="1865"/>
      <c r="C529" s="1866"/>
      <c r="D529" s="1867"/>
      <c r="E529" s="965" t="s">
        <v>7</v>
      </c>
      <c r="F529" s="966" t="s">
        <v>8</v>
      </c>
      <c r="G529" s="966" t="s">
        <v>9</v>
      </c>
      <c r="H529" s="966" t="s">
        <v>10</v>
      </c>
      <c r="I529" s="966" t="s">
        <v>11</v>
      </c>
      <c r="J529" s="966" t="s">
        <v>12</v>
      </c>
      <c r="K529" s="966" t="s">
        <v>13</v>
      </c>
      <c r="L529" s="966" t="s">
        <v>14</v>
      </c>
      <c r="M529" s="966" t="s">
        <v>15</v>
      </c>
      <c r="N529" s="966" t="s">
        <v>16</v>
      </c>
      <c r="O529" s="966" t="s">
        <v>17</v>
      </c>
      <c r="P529" s="967" t="s">
        <v>18</v>
      </c>
    </row>
    <row r="530" spans="2:16" ht="15.75" thickBot="1" x14ac:dyDescent="0.3">
      <c r="B530" s="1868"/>
      <c r="C530" s="1869"/>
      <c r="D530" s="1870"/>
      <c r="E530" s="968" t="s">
        <v>61</v>
      </c>
      <c r="F530" s="969" t="s">
        <v>61</v>
      </c>
      <c r="G530" s="969" t="s">
        <v>61</v>
      </c>
      <c r="H530" s="969" t="s">
        <v>61</v>
      </c>
      <c r="I530" s="969" t="s">
        <v>61</v>
      </c>
      <c r="J530" s="969" t="s">
        <v>61</v>
      </c>
      <c r="K530" s="969" t="s">
        <v>61</v>
      </c>
      <c r="L530" s="969" t="s">
        <v>61</v>
      </c>
      <c r="M530" s="969" t="s">
        <v>61</v>
      </c>
      <c r="N530" s="969" t="s">
        <v>61</v>
      </c>
      <c r="O530" s="969" t="s">
        <v>61</v>
      </c>
      <c r="P530" s="970" t="s">
        <v>61</v>
      </c>
    </row>
    <row r="531" spans="2:16" ht="15.75" customHeight="1" thickTop="1" x14ac:dyDescent="0.25">
      <c r="B531" s="1859" t="s">
        <v>76</v>
      </c>
      <c r="C531" s="971" t="s">
        <v>77</v>
      </c>
      <c r="D531" s="962" t="s">
        <v>62</v>
      </c>
      <c r="E531" s="960"/>
      <c r="F531" s="961"/>
      <c r="G531" s="961"/>
      <c r="H531" s="961"/>
      <c r="I531" s="961"/>
      <c r="J531" s="961"/>
      <c r="K531" s="961"/>
      <c r="L531" s="961"/>
      <c r="M531" s="961"/>
      <c r="N531" s="961"/>
      <c r="O531" s="961"/>
      <c r="P531" s="955"/>
    </row>
    <row r="532" spans="2:16" x14ac:dyDescent="0.25">
      <c r="B532" s="1860"/>
      <c r="C532" s="972" t="s">
        <v>78</v>
      </c>
      <c r="D532" s="963" t="s">
        <v>62</v>
      </c>
      <c r="E532" s="956">
        <v>4178.2358140608076</v>
      </c>
      <c r="F532" s="957">
        <v>4148.9629988116867</v>
      </c>
      <c r="G532" s="957">
        <v>4146.0837415983824</v>
      </c>
      <c r="H532" s="957">
        <v>4128.1259148426261</v>
      </c>
      <c r="I532" s="957">
        <v>4119.6270811660834</v>
      </c>
      <c r="J532" s="957">
        <v>4153.1755666524014</v>
      </c>
      <c r="K532" s="957">
        <v>4125.0966792063682</v>
      </c>
      <c r="L532" s="957">
        <v>4137.8367435093869</v>
      </c>
      <c r="M532" s="957">
        <v>4159.8204872124597</v>
      </c>
      <c r="N532" s="957">
        <v>4130.0726296958901</v>
      </c>
      <c r="O532" s="1803">
        <v>4138.8660484204029</v>
      </c>
      <c r="P532" s="1801">
        <v>4195.8630346159443</v>
      </c>
    </row>
    <row r="533" spans="2:16" x14ac:dyDescent="0.25">
      <c r="B533" s="1860"/>
      <c r="C533" s="972" t="s">
        <v>79</v>
      </c>
      <c r="D533" s="963" t="s">
        <v>62</v>
      </c>
      <c r="E533" s="956">
        <v>12195.769820105805</v>
      </c>
      <c r="F533" s="957">
        <v>12051.087031250005</v>
      </c>
      <c r="G533" s="957">
        <v>12464.66648425401</v>
      </c>
      <c r="H533" s="957">
        <v>12653.823029215782</v>
      </c>
      <c r="I533" s="957">
        <v>15565.469324137928</v>
      </c>
      <c r="J533" s="957">
        <v>15664.092049822058</v>
      </c>
      <c r="K533" s="957">
        <v>15626.532583156402</v>
      </c>
      <c r="L533" s="957">
        <v>15225.018068915999</v>
      </c>
      <c r="M533" s="957">
        <v>13793.538872066614</v>
      </c>
      <c r="N533" s="957">
        <v>13832.816898593628</v>
      </c>
      <c r="O533" s="1803">
        <v>13834.806974545465</v>
      </c>
      <c r="P533" s="1801">
        <v>14101.402168763872</v>
      </c>
    </row>
    <row r="534" spans="2:16" x14ac:dyDescent="0.25">
      <c r="B534" s="1860"/>
      <c r="C534" s="972" t="s">
        <v>80</v>
      </c>
      <c r="D534" s="963" t="s">
        <v>62</v>
      </c>
      <c r="E534" s="956">
        <v>3554.9628590755319</v>
      </c>
      <c r="F534" s="957">
        <v>3544.5765458990863</v>
      </c>
      <c r="G534" s="957">
        <v>3573.3930087527324</v>
      </c>
      <c r="H534" s="957">
        <v>3534.9507732784286</v>
      </c>
      <c r="I534" s="957">
        <v>3657.1177937468524</v>
      </c>
      <c r="J534" s="957">
        <v>3155.8044975288312</v>
      </c>
      <c r="K534" s="957">
        <v>3175.7201489295708</v>
      </c>
      <c r="L534" s="957">
        <v>3383.9230639324542</v>
      </c>
      <c r="M534" s="957">
        <v>3274.9668534080338</v>
      </c>
      <c r="N534" s="957">
        <v>3236.0000432098777</v>
      </c>
      <c r="O534" s="1803">
        <v>3253.0378355911353</v>
      </c>
      <c r="P534" s="1801">
        <v>3214.275034168561</v>
      </c>
    </row>
    <row r="535" spans="2:16" x14ac:dyDescent="0.25">
      <c r="B535" s="1860"/>
      <c r="C535" s="972" t="s">
        <v>81</v>
      </c>
      <c r="D535" s="963" t="s">
        <v>62</v>
      </c>
      <c r="E535" s="956">
        <v>4114.7532727272728</v>
      </c>
      <c r="F535" s="957">
        <v>4181.2781589958195</v>
      </c>
      <c r="G535" s="957">
        <v>3942.5481153846149</v>
      </c>
      <c r="H535" s="957">
        <v>3832.9297416974173</v>
      </c>
      <c r="I535" s="957">
        <v>3996.0529710144933</v>
      </c>
      <c r="J535" s="957">
        <v>3829.5373572593771</v>
      </c>
      <c r="K535" s="957">
        <v>3721.8024852071017</v>
      </c>
      <c r="L535" s="957">
        <v>3447.2632014833075</v>
      </c>
      <c r="M535" s="957">
        <v>3390.4420560747635</v>
      </c>
      <c r="N535" s="957">
        <v>3421.1920096852318</v>
      </c>
      <c r="O535" s="1803">
        <v>3644.7293134328297</v>
      </c>
      <c r="P535" s="1801">
        <v>3883.8828857479402</v>
      </c>
    </row>
    <row r="536" spans="2:16" ht="15.75" thickBot="1" x14ac:dyDescent="0.3">
      <c r="B536" s="1861"/>
      <c r="C536" s="973" t="s">
        <v>82</v>
      </c>
      <c r="D536" s="964" t="s">
        <v>62</v>
      </c>
      <c r="E536" s="958">
        <v>1884.3344886363636</v>
      </c>
      <c r="F536" s="959">
        <v>1840.996954022989</v>
      </c>
      <c r="G536" s="959">
        <v>1966.1259562841535</v>
      </c>
      <c r="H536" s="959">
        <v>1964.1741081081079</v>
      </c>
      <c r="I536" s="959">
        <v>3869.7288848263238</v>
      </c>
      <c r="J536" s="959">
        <v>1933.1728804347824</v>
      </c>
      <c r="K536" s="959">
        <v>1913.6260638297877</v>
      </c>
      <c r="L536" s="959">
        <v>1849.5224193548388</v>
      </c>
      <c r="M536" s="959">
        <v>1810.0608947368407</v>
      </c>
      <c r="N536" s="959">
        <v>1742.568988764044</v>
      </c>
      <c r="O536" s="1804">
        <v>1800.7048295454545</v>
      </c>
      <c r="P536" s="1802">
        <v>1822.3499444444444</v>
      </c>
    </row>
    <row r="537" spans="2:16" ht="15.75" thickTop="1" x14ac:dyDescent="0.25"/>
    <row r="540" spans="2:16" ht="24" thickBot="1" x14ac:dyDescent="0.4">
      <c r="B540" s="14" t="s">
        <v>124</v>
      </c>
    </row>
    <row r="541" spans="2:16" ht="15.75" thickTop="1" x14ac:dyDescent="0.25">
      <c r="B541" s="1862" t="s">
        <v>5</v>
      </c>
      <c r="C541" s="1863"/>
      <c r="D541" s="1864"/>
      <c r="E541" s="1871" t="s">
        <v>6</v>
      </c>
      <c r="F541" s="1872"/>
      <c r="G541" s="1872"/>
      <c r="H541" s="1872"/>
      <c r="I541" s="1872"/>
      <c r="J541" s="1872"/>
      <c r="K541" s="1872"/>
      <c r="L541" s="1872"/>
      <c r="M541" s="1872"/>
      <c r="N541" s="1872"/>
      <c r="O541" s="1872"/>
      <c r="P541" s="1873"/>
    </row>
    <row r="542" spans="2:16" x14ac:dyDescent="0.25">
      <c r="B542" s="1865"/>
      <c r="C542" s="1866"/>
      <c r="D542" s="1867"/>
      <c r="E542" s="984" t="s">
        <v>7</v>
      </c>
      <c r="F542" s="985" t="s">
        <v>8</v>
      </c>
      <c r="G542" s="985" t="s">
        <v>9</v>
      </c>
      <c r="H542" s="985" t="s">
        <v>10</v>
      </c>
      <c r="I542" s="985" t="s">
        <v>11</v>
      </c>
      <c r="J542" s="985" t="s">
        <v>12</v>
      </c>
      <c r="K542" s="985" t="s">
        <v>13</v>
      </c>
      <c r="L542" s="985" t="s">
        <v>14</v>
      </c>
      <c r="M542" s="985" t="s">
        <v>15</v>
      </c>
      <c r="N542" s="985" t="s">
        <v>16</v>
      </c>
      <c r="O542" s="985" t="s">
        <v>17</v>
      </c>
      <c r="P542" s="986" t="s">
        <v>18</v>
      </c>
    </row>
    <row r="543" spans="2:16" ht="15.75" thickBot="1" x14ac:dyDescent="0.3">
      <c r="B543" s="1868"/>
      <c r="C543" s="1869"/>
      <c r="D543" s="1870"/>
      <c r="E543" s="987" t="s">
        <v>61</v>
      </c>
      <c r="F543" s="988" t="s">
        <v>61</v>
      </c>
      <c r="G543" s="988" t="s">
        <v>61</v>
      </c>
      <c r="H543" s="988" t="s">
        <v>61</v>
      </c>
      <c r="I543" s="988" t="s">
        <v>61</v>
      </c>
      <c r="J543" s="988" t="s">
        <v>61</v>
      </c>
      <c r="K543" s="988" t="s">
        <v>61</v>
      </c>
      <c r="L543" s="988" t="s">
        <v>61</v>
      </c>
      <c r="M543" s="988" t="s">
        <v>61</v>
      </c>
      <c r="N543" s="988" t="s">
        <v>61</v>
      </c>
      <c r="O543" s="988" t="s">
        <v>61</v>
      </c>
      <c r="P543" s="989" t="s">
        <v>61</v>
      </c>
    </row>
    <row r="544" spans="2:16" ht="15.75" customHeight="1" thickTop="1" x14ac:dyDescent="0.25">
      <c r="B544" s="1859" t="s">
        <v>76</v>
      </c>
      <c r="C544" s="990" t="s">
        <v>77</v>
      </c>
      <c r="D544" s="981" t="s">
        <v>64</v>
      </c>
      <c r="E544" s="979"/>
      <c r="F544" s="980"/>
      <c r="G544" s="980"/>
      <c r="H544" s="980"/>
      <c r="I544" s="980"/>
      <c r="J544" s="980"/>
      <c r="K544" s="980"/>
      <c r="L544" s="980"/>
      <c r="M544" s="980"/>
      <c r="N544" s="980"/>
      <c r="O544" s="980"/>
      <c r="P544" s="974"/>
    </row>
    <row r="545" spans="2:16" x14ac:dyDescent="0.25">
      <c r="B545" s="1860"/>
      <c r="C545" s="991" t="s">
        <v>78</v>
      </c>
      <c r="D545" s="982" t="s">
        <v>64</v>
      </c>
      <c r="E545" s="975">
        <v>2968.5282343272302</v>
      </c>
      <c r="F545" s="976">
        <v>2953.4418322770421</v>
      </c>
      <c r="G545" s="976">
        <v>2839.7325580344532</v>
      </c>
      <c r="H545" s="976">
        <v>2815.8723963295211</v>
      </c>
      <c r="I545" s="976">
        <v>2819.1198696770734</v>
      </c>
      <c r="J545" s="976">
        <v>2842.5812135438978</v>
      </c>
      <c r="K545" s="976">
        <v>2834.28407066824</v>
      </c>
      <c r="L545" s="976">
        <v>2844.3665725716105</v>
      </c>
      <c r="M545" s="976">
        <v>2852.9750390055801</v>
      </c>
      <c r="N545" s="976">
        <v>2821.0344096601139</v>
      </c>
      <c r="O545" s="1803">
        <v>2846.0877458892346</v>
      </c>
      <c r="P545" s="1801">
        <v>2857.5598823354671</v>
      </c>
    </row>
    <row r="546" spans="2:16" x14ac:dyDescent="0.25">
      <c r="B546" s="1860"/>
      <c r="C546" s="991" t="s">
        <v>79</v>
      </c>
      <c r="D546" s="982" t="s">
        <v>64</v>
      </c>
      <c r="E546" s="975">
        <v>8434.5874021164036</v>
      </c>
      <c r="F546" s="976">
        <v>8340.9672359913639</v>
      </c>
      <c r="G546" s="976">
        <v>8783.2248786783475</v>
      </c>
      <c r="H546" s="976">
        <v>8798.5721527421829</v>
      </c>
      <c r="I546" s="976">
        <v>10958.051144827612</v>
      </c>
      <c r="J546" s="976">
        <v>10727.946491103199</v>
      </c>
      <c r="K546" s="976">
        <v>10669.717013446561</v>
      </c>
      <c r="L546" s="976">
        <v>10457.260358937541</v>
      </c>
      <c r="M546" s="976">
        <v>9088.7919379258146</v>
      </c>
      <c r="N546" s="976">
        <v>9065.4055144337526</v>
      </c>
      <c r="O546" s="1803">
        <v>8995.5867636363673</v>
      </c>
      <c r="P546" s="1801">
        <v>9431.3828201332417</v>
      </c>
    </row>
    <row r="547" spans="2:16" x14ac:dyDescent="0.25">
      <c r="B547" s="1860"/>
      <c r="C547" s="991" t="s">
        <v>80</v>
      </c>
      <c r="D547" s="982" t="s">
        <v>64</v>
      </c>
      <c r="E547" s="975">
        <v>2637.5983652762106</v>
      </c>
      <c r="F547" s="976">
        <v>2642.2428384085374</v>
      </c>
      <c r="G547" s="976">
        <v>2660.4183107220974</v>
      </c>
      <c r="H547" s="976">
        <v>2602.8979638526639</v>
      </c>
      <c r="I547" s="976">
        <v>2688.1010917801364</v>
      </c>
      <c r="J547" s="976">
        <v>2200.4471466227351</v>
      </c>
      <c r="K547" s="976">
        <v>2229.9749301892607</v>
      </c>
      <c r="L547" s="976">
        <v>2379.6210343787643</v>
      </c>
      <c r="M547" s="976">
        <v>2311.370768751945</v>
      </c>
      <c r="N547" s="976">
        <v>2265.9806388888833</v>
      </c>
      <c r="O547" s="1803">
        <v>2273.8739963054195</v>
      </c>
      <c r="P547" s="1801">
        <v>2218.7359160429532</v>
      </c>
    </row>
    <row r="548" spans="2:16" x14ac:dyDescent="0.25">
      <c r="B548" s="1860"/>
      <c r="C548" s="991" t="s">
        <v>81</v>
      </c>
      <c r="D548" s="982" t="s">
        <v>64</v>
      </c>
      <c r="E548" s="975">
        <v>3013.5836818181833</v>
      </c>
      <c r="F548" s="976">
        <v>3321.213263598323</v>
      </c>
      <c r="G548" s="976">
        <v>2972.8143846153835</v>
      </c>
      <c r="H548" s="976">
        <v>2814.5822878228742</v>
      </c>
      <c r="I548" s="976">
        <v>2851.1676086956522</v>
      </c>
      <c r="J548" s="976">
        <v>2704.1423654159889</v>
      </c>
      <c r="K548" s="976">
        <v>2617.6460207100636</v>
      </c>
      <c r="L548" s="976">
        <v>2438.8475772558731</v>
      </c>
      <c r="M548" s="976">
        <v>2399.3305140186899</v>
      </c>
      <c r="N548" s="976">
        <v>2413.8651937046034</v>
      </c>
      <c r="O548" s="1803">
        <v>2579.5543880597024</v>
      </c>
      <c r="P548" s="1801">
        <v>2675.3514134275647</v>
      </c>
    </row>
    <row r="549" spans="2:16" ht="15.75" thickBot="1" x14ac:dyDescent="0.3">
      <c r="B549" s="1861"/>
      <c r="C549" s="992" t="s">
        <v>82</v>
      </c>
      <c r="D549" s="983" t="s">
        <v>64</v>
      </c>
      <c r="E549" s="977">
        <v>1125.2745454545452</v>
      </c>
      <c r="F549" s="978">
        <v>1067.9326436781603</v>
      </c>
      <c r="G549" s="978">
        <v>1228.5530601092896</v>
      </c>
      <c r="H549" s="978">
        <v>1213.0040540540544</v>
      </c>
      <c r="I549" s="978">
        <v>2968.0996892138955</v>
      </c>
      <c r="J549" s="978">
        <v>1166.447989130435</v>
      </c>
      <c r="K549" s="978">
        <v>1153.2454787234053</v>
      </c>
      <c r="L549" s="978">
        <v>1120.820107526881</v>
      </c>
      <c r="M549" s="978">
        <v>1100.6984736842107</v>
      </c>
      <c r="N549" s="978">
        <v>1038.5375280898877</v>
      </c>
      <c r="O549" s="1804">
        <v>1077.2101704545455</v>
      </c>
      <c r="P549" s="1802">
        <v>1136.122944444445</v>
      </c>
    </row>
    <row r="550" spans="2:16" ht="15.75" thickTop="1" x14ac:dyDescent="0.25"/>
    <row r="552" spans="2:16" ht="26.25" x14ac:dyDescent="0.25">
      <c r="B552" s="47" t="s">
        <v>121</v>
      </c>
    </row>
    <row r="553" spans="2:16" ht="24" thickBot="1" x14ac:dyDescent="0.4">
      <c r="B553" s="14" t="s">
        <v>122</v>
      </c>
    </row>
    <row r="554" spans="2:16" ht="15.75" thickTop="1" x14ac:dyDescent="0.25">
      <c r="B554" s="1862" t="s">
        <v>5</v>
      </c>
      <c r="C554" s="1863"/>
      <c r="D554" s="1864"/>
      <c r="E554" s="1871" t="s">
        <v>6</v>
      </c>
      <c r="F554" s="1872"/>
      <c r="G554" s="1872"/>
      <c r="H554" s="1872"/>
      <c r="I554" s="1872"/>
      <c r="J554" s="1872"/>
      <c r="K554" s="1872"/>
      <c r="L554" s="1872"/>
      <c r="M554" s="1872"/>
      <c r="N554" s="1872"/>
      <c r="O554" s="1872"/>
      <c r="P554" s="1873"/>
    </row>
    <row r="555" spans="2:16" x14ac:dyDescent="0.25">
      <c r="B555" s="1865"/>
      <c r="C555" s="1866"/>
      <c r="D555" s="1867"/>
      <c r="E555" s="1002" t="s">
        <v>7</v>
      </c>
      <c r="F555" s="1003" t="s">
        <v>8</v>
      </c>
      <c r="G555" s="1003" t="s">
        <v>9</v>
      </c>
      <c r="H555" s="1003" t="s">
        <v>10</v>
      </c>
      <c r="I555" s="1003" t="s">
        <v>11</v>
      </c>
      <c r="J555" s="1003" t="s">
        <v>12</v>
      </c>
      <c r="K555" s="1003" t="s">
        <v>13</v>
      </c>
      <c r="L555" s="1003" t="s">
        <v>14</v>
      </c>
      <c r="M555" s="1003" t="s">
        <v>15</v>
      </c>
      <c r="N555" s="1003" t="s">
        <v>16</v>
      </c>
      <c r="O555" s="1003" t="s">
        <v>17</v>
      </c>
      <c r="P555" s="1004" t="s">
        <v>18</v>
      </c>
    </row>
    <row r="556" spans="2:16" ht="15.75" thickBot="1" x14ac:dyDescent="0.3">
      <c r="B556" s="1868"/>
      <c r="C556" s="1869"/>
      <c r="D556" s="1870"/>
      <c r="E556" s="1005" t="s">
        <v>19</v>
      </c>
      <c r="F556" s="1006" t="s">
        <v>19</v>
      </c>
      <c r="G556" s="1006" t="s">
        <v>19</v>
      </c>
      <c r="H556" s="1006" t="s">
        <v>19</v>
      </c>
      <c r="I556" s="1006" t="s">
        <v>19</v>
      </c>
      <c r="J556" s="1006" t="s">
        <v>19</v>
      </c>
      <c r="K556" s="1006" t="s">
        <v>19</v>
      </c>
      <c r="L556" s="1006" t="s">
        <v>19</v>
      </c>
      <c r="M556" s="1006" t="s">
        <v>19</v>
      </c>
      <c r="N556" s="1006" t="s">
        <v>19</v>
      </c>
      <c r="O556" s="1006" t="s">
        <v>19</v>
      </c>
      <c r="P556" s="1007" t="s">
        <v>19</v>
      </c>
    </row>
    <row r="557" spans="2:16" ht="15.75" customHeight="1" thickTop="1" x14ac:dyDescent="0.25">
      <c r="B557" s="1859" t="s">
        <v>191</v>
      </c>
      <c r="C557" s="1008" t="s">
        <v>184</v>
      </c>
      <c r="D557" s="999" t="s">
        <v>20</v>
      </c>
      <c r="E557" s="993">
        <v>2245714.9999999856</v>
      </c>
      <c r="F557" s="994">
        <v>2239595.9999999972</v>
      </c>
      <c r="G557" s="994">
        <v>2202050.9999999958</v>
      </c>
      <c r="H557" s="994">
        <v>2252788.0000000065</v>
      </c>
      <c r="I557" s="994">
        <v>2231911.0000000019</v>
      </c>
      <c r="J557" s="994">
        <v>2241236.0000000023</v>
      </c>
      <c r="K557" s="994">
        <v>2240422.9999999884</v>
      </c>
      <c r="L557" s="994">
        <v>2250402.9999999977</v>
      </c>
      <c r="M557" s="994">
        <v>2313673.999999986</v>
      </c>
      <c r="N557" s="994">
        <v>2310013.9999999981</v>
      </c>
      <c r="O557" s="994">
        <v>2288124.0000000088</v>
      </c>
      <c r="P557" s="1805">
        <v>2369332.9999999921</v>
      </c>
    </row>
    <row r="558" spans="2:16" ht="15.75" customHeight="1" x14ac:dyDescent="0.25">
      <c r="B558" s="1860"/>
      <c r="C558" s="1009" t="s">
        <v>185</v>
      </c>
      <c r="D558" s="1000" t="s">
        <v>20</v>
      </c>
      <c r="E558" s="995">
        <v>67900.000000000233</v>
      </c>
      <c r="F558" s="996">
        <v>55322.999999999913</v>
      </c>
      <c r="G558" s="996">
        <v>91167.999999999927</v>
      </c>
      <c r="H558" s="996">
        <v>59490.999999999869</v>
      </c>
      <c r="I558" s="996">
        <v>65686.000000000073</v>
      </c>
      <c r="J558" s="996">
        <v>53460.999999999905</v>
      </c>
      <c r="K558" s="996">
        <v>67669.000000000116</v>
      </c>
      <c r="L558" s="996">
        <v>87342.000000000058</v>
      </c>
      <c r="M558" s="996">
        <v>42174</v>
      </c>
      <c r="N558" s="996">
        <v>42160.000000000015</v>
      </c>
      <c r="O558" s="996">
        <v>42343.000000000015</v>
      </c>
      <c r="P558" s="1806">
        <v>29428.000000000018</v>
      </c>
    </row>
    <row r="559" spans="2:16" ht="15.75" customHeight="1" x14ac:dyDescent="0.25">
      <c r="B559" s="1860"/>
      <c r="C559" s="1009" t="s">
        <v>186</v>
      </c>
      <c r="D559" s="1000" t="s">
        <v>20</v>
      </c>
      <c r="E559" s="995">
        <v>106070.00000000019</v>
      </c>
      <c r="F559" s="996">
        <v>100177.99999999996</v>
      </c>
      <c r="G559" s="996">
        <v>97079.000000000451</v>
      </c>
      <c r="H559" s="996">
        <v>78970.000000000073</v>
      </c>
      <c r="I559" s="996">
        <v>79315.000000000146</v>
      </c>
      <c r="J559" s="996">
        <v>89480.000000000146</v>
      </c>
      <c r="K559" s="996">
        <v>79907.999999999985</v>
      </c>
      <c r="L559" s="996">
        <v>82927.999999999738</v>
      </c>
      <c r="M559" s="996">
        <v>90074.999999999738</v>
      </c>
      <c r="N559" s="996">
        <v>88763.99999999984</v>
      </c>
      <c r="O559" s="996">
        <v>90441.000000000378</v>
      </c>
      <c r="P559" s="1806">
        <v>62403.000000000116</v>
      </c>
    </row>
    <row r="560" spans="2:16" x14ac:dyDescent="0.25">
      <c r="B560" s="1860"/>
      <c r="C560" s="1009" t="s">
        <v>187</v>
      </c>
      <c r="D560" s="1000" t="s">
        <v>20</v>
      </c>
      <c r="E560" s="995">
        <v>30529.999999999993</v>
      </c>
      <c r="F560" s="996">
        <v>32340.999999999876</v>
      </c>
      <c r="G560" s="996">
        <v>27245.999999999978</v>
      </c>
      <c r="H560" s="996">
        <v>24611.999999999916</v>
      </c>
      <c r="I560" s="996">
        <v>26501.999999999927</v>
      </c>
      <c r="J560" s="996">
        <v>23465.000000000029</v>
      </c>
      <c r="K560" s="996">
        <v>25999.999999999967</v>
      </c>
      <c r="L560" s="996">
        <v>21860.999999999971</v>
      </c>
      <c r="M560" s="996">
        <v>22139.999999999989</v>
      </c>
      <c r="N560" s="996">
        <v>23625.999999999989</v>
      </c>
      <c r="O560" s="996">
        <v>24313.000000000025</v>
      </c>
      <c r="P560" s="1806">
        <v>17035</v>
      </c>
    </row>
    <row r="561" spans="2:16" x14ac:dyDescent="0.25">
      <c r="B561" s="1860"/>
      <c r="C561" s="1009" t="s">
        <v>188</v>
      </c>
      <c r="D561" s="1000" t="s">
        <v>20</v>
      </c>
      <c r="E561" s="995">
        <v>21170.000000000015</v>
      </c>
      <c r="F561" s="996">
        <v>25292.999999999884</v>
      </c>
      <c r="G561" s="996">
        <v>24027.000000000033</v>
      </c>
      <c r="H561" s="996">
        <v>18382.000000000029</v>
      </c>
      <c r="I561" s="996">
        <v>17263.99999999996</v>
      </c>
      <c r="J561" s="996">
        <v>19179</v>
      </c>
      <c r="K561" s="996">
        <v>19817.000000000047</v>
      </c>
      <c r="L561" s="996">
        <v>19208.999999999971</v>
      </c>
      <c r="M561" s="996">
        <v>16913.999999999982</v>
      </c>
      <c r="N561" s="996">
        <v>19512.999999999982</v>
      </c>
      <c r="O561" s="996">
        <v>22796.000000000007</v>
      </c>
      <c r="P561" s="1806">
        <v>14284.000000000002</v>
      </c>
    </row>
    <row r="562" spans="2:16" x14ac:dyDescent="0.25">
      <c r="B562" s="1860"/>
      <c r="C562" s="1009" t="s">
        <v>189</v>
      </c>
      <c r="D562" s="1000" t="s">
        <v>20</v>
      </c>
      <c r="E562" s="995">
        <v>15316.999999999967</v>
      </c>
      <c r="F562" s="996">
        <v>19255.000000000011</v>
      </c>
      <c r="G562" s="996">
        <v>16936.999999999978</v>
      </c>
      <c r="H562" s="996">
        <v>15964.999999999985</v>
      </c>
      <c r="I562" s="996">
        <v>16965.999999999989</v>
      </c>
      <c r="J562" s="996">
        <v>14745</v>
      </c>
      <c r="K562" s="996">
        <v>16391.000000000018</v>
      </c>
      <c r="L562" s="996">
        <v>15792.999999999978</v>
      </c>
      <c r="M562" s="996">
        <v>14163.000000000016</v>
      </c>
      <c r="N562" s="996">
        <v>15827.000000000029</v>
      </c>
      <c r="O562" s="996">
        <v>14706.999999999976</v>
      </c>
      <c r="P562" s="1806">
        <v>12663.999999999991</v>
      </c>
    </row>
    <row r="563" spans="2:16" x14ac:dyDescent="0.25">
      <c r="B563" s="1860"/>
      <c r="C563" s="1009" t="s">
        <v>190</v>
      </c>
      <c r="D563" s="1000" t="s">
        <v>20</v>
      </c>
      <c r="E563" s="995">
        <v>10913.999999999996</v>
      </c>
      <c r="F563" s="996">
        <v>10858.999999999995</v>
      </c>
      <c r="G563" s="996">
        <v>12662.000000000004</v>
      </c>
      <c r="H563" s="996">
        <v>13212.999999999989</v>
      </c>
      <c r="I563" s="996">
        <v>11981</v>
      </c>
      <c r="J563" s="996">
        <v>10506.000000000004</v>
      </c>
      <c r="K563" s="996">
        <v>11195.999999999982</v>
      </c>
      <c r="L563" s="996">
        <v>10242.999999999982</v>
      </c>
      <c r="M563" s="996">
        <v>10622.999999999993</v>
      </c>
      <c r="N563" s="996">
        <v>11692.000000000004</v>
      </c>
      <c r="O563" s="996">
        <v>13151.000000000007</v>
      </c>
      <c r="P563" s="1806">
        <v>10759.999999999998</v>
      </c>
    </row>
    <row r="564" spans="2:16" x14ac:dyDescent="0.25">
      <c r="B564" s="1860"/>
      <c r="C564" s="1009" t="s">
        <v>83</v>
      </c>
      <c r="D564" s="1000" t="s">
        <v>20</v>
      </c>
      <c r="E564" s="995">
        <v>14491.999999999996</v>
      </c>
      <c r="F564" s="996">
        <v>14049.000000000027</v>
      </c>
      <c r="G564" s="996">
        <v>15444.999999999936</v>
      </c>
      <c r="H564" s="996">
        <v>12737.999999999995</v>
      </c>
      <c r="I564" s="996">
        <v>11993.000000000009</v>
      </c>
      <c r="J564" s="996">
        <v>10441.999999999996</v>
      </c>
      <c r="K564" s="996">
        <v>11431.000000000004</v>
      </c>
      <c r="L564" s="996">
        <v>12361.000000000005</v>
      </c>
      <c r="M564" s="996">
        <v>11213.999999999989</v>
      </c>
      <c r="N564" s="996">
        <v>13547.000000000011</v>
      </c>
      <c r="O564" s="996">
        <v>13868.000000000042</v>
      </c>
      <c r="P564" s="1806">
        <v>14078.000000000005</v>
      </c>
    </row>
    <row r="565" spans="2:16" ht="15.75" thickBot="1" x14ac:dyDescent="0.3">
      <c r="B565" s="1861"/>
      <c r="C565" s="1010" t="s">
        <v>84</v>
      </c>
      <c r="D565" s="1001" t="s">
        <v>20</v>
      </c>
      <c r="E565" s="997">
        <v>35340.999999999993</v>
      </c>
      <c r="F565" s="998">
        <v>36175.000000000007</v>
      </c>
      <c r="G565" s="998">
        <v>35119.000000000007</v>
      </c>
      <c r="H565" s="998">
        <v>39842.999999999927</v>
      </c>
      <c r="I565" s="998">
        <v>44115.000000000058</v>
      </c>
      <c r="J565" s="998">
        <v>42452.999999999978</v>
      </c>
      <c r="K565" s="998">
        <v>39959.999999999978</v>
      </c>
      <c r="L565" s="998">
        <v>40838.999999999993</v>
      </c>
      <c r="M565" s="998">
        <v>40401.000000000073</v>
      </c>
      <c r="N565" s="998">
        <v>39622</v>
      </c>
      <c r="O565" s="998">
        <v>41566.000000000051</v>
      </c>
      <c r="P565" s="1807">
        <v>42202.999999999993</v>
      </c>
    </row>
    <row r="566" spans="2:16" ht="15.75" thickTop="1" x14ac:dyDescent="0.25">
      <c r="E566" s="385">
        <f>SUM(E557:E565)</f>
        <v>2547448.999999986</v>
      </c>
      <c r="F566" s="385">
        <f t="shared" ref="F566:J566" si="34">SUM(F557:F565)</f>
        <v>2533068.9999999972</v>
      </c>
      <c r="G566" s="385">
        <f t="shared" si="34"/>
        <v>2521733.9999999963</v>
      </c>
      <c r="H566" s="385">
        <f t="shared" si="34"/>
        <v>2516002.0000000065</v>
      </c>
      <c r="I566" s="385">
        <f t="shared" si="34"/>
        <v>2505733.0000000019</v>
      </c>
      <c r="J566" s="385">
        <f t="shared" si="34"/>
        <v>2504967.0000000023</v>
      </c>
    </row>
    <row r="568" spans="2:16" x14ac:dyDescent="0.25">
      <c r="E568" s="365" t="b">
        <f>+INT(E566)=INT('Tarjeta de crédito año2016'!C1160)</f>
        <v>1</v>
      </c>
    </row>
    <row r="569" spans="2:16" ht="24" thickBot="1" x14ac:dyDescent="0.4">
      <c r="B569" s="14" t="s">
        <v>131</v>
      </c>
    </row>
    <row r="570" spans="2:16" ht="15.75" thickTop="1" x14ac:dyDescent="0.25">
      <c r="B570" s="1862" t="s">
        <v>5</v>
      </c>
      <c r="C570" s="1863"/>
      <c r="D570" s="1864"/>
      <c r="E570" s="1871" t="s">
        <v>6</v>
      </c>
      <c r="F570" s="1872"/>
      <c r="G570" s="1872"/>
      <c r="H570" s="1872"/>
      <c r="I570" s="1872"/>
      <c r="J570" s="1872"/>
      <c r="K570" s="1872"/>
      <c r="L570" s="1872"/>
      <c r="M570" s="1872"/>
      <c r="N570" s="1872"/>
      <c r="O570" s="1872"/>
      <c r="P570" s="1873"/>
    </row>
    <row r="571" spans="2:16" x14ac:dyDescent="0.25">
      <c r="B571" s="1865"/>
      <c r="C571" s="1866"/>
      <c r="D571" s="1867"/>
      <c r="E571" s="1020" t="s">
        <v>7</v>
      </c>
      <c r="F571" s="1021" t="s">
        <v>8</v>
      </c>
      <c r="G571" s="1021" t="s">
        <v>9</v>
      </c>
      <c r="H571" s="1021" t="s">
        <v>10</v>
      </c>
      <c r="I571" s="1021" t="s">
        <v>11</v>
      </c>
      <c r="J571" s="1021" t="s">
        <v>12</v>
      </c>
      <c r="K571" s="1021" t="s">
        <v>13</v>
      </c>
      <c r="L571" s="1021" t="s">
        <v>14</v>
      </c>
      <c r="M571" s="1021" t="s">
        <v>15</v>
      </c>
      <c r="N571" s="1021" t="s">
        <v>16</v>
      </c>
      <c r="O571" s="1021" t="s">
        <v>17</v>
      </c>
      <c r="P571" s="1022" t="s">
        <v>18</v>
      </c>
    </row>
    <row r="572" spans="2:16" ht="15.75" thickBot="1" x14ac:dyDescent="0.3">
      <c r="B572" s="1868"/>
      <c r="C572" s="1869"/>
      <c r="D572" s="1870"/>
      <c r="E572" s="1023" t="s">
        <v>19</v>
      </c>
      <c r="F572" s="1024" t="s">
        <v>19</v>
      </c>
      <c r="G572" s="1024" t="s">
        <v>19</v>
      </c>
      <c r="H572" s="1024" t="s">
        <v>19</v>
      </c>
      <c r="I572" s="1024" t="s">
        <v>19</v>
      </c>
      <c r="J572" s="1024" t="s">
        <v>19</v>
      </c>
      <c r="K572" s="1024" t="s">
        <v>19</v>
      </c>
      <c r="L572" s="1024" t="s">
        <v>19</v>
      </c>
      <c r="M572" s="1024" t="s">
        <v>19</v>
      </c>
      <c r="N572" s="1024" t="s">
        <v>19</v>
      </c>
      <c r="O572" s="1024" t="s">
        <v>19</v>
      </c>
      <c r="P572" s="1025" t="s">
        <v>19</v>
      </c>
    </row>
    <row r="573" spans="2:16" ht="15.75" customHeight="1" thickTop="1" x14ac:dyDescent="0.25">
      <c r="B573" s="1859" t="s">
        <v>191</v>
      </c>
      <c r="C573" s="1026" t="s">
        <v>184</v>
      </c>
      <c r="D573" s="1017" t="s">
        <v>21</v>
      </c>
      <c r="E573" s="1015">
        <v>245571175.77999952</v>
      </c>
      <c r="F573" s="1016">
        <v>242402814.9199999</v>
      </c>
      <c r="G573" s="1016">
        <v>248998316.56000003</v>
      </c>
      <c r="H573" s="1016">
        <v>248106986.78000054</v>
      </c>
      <c r="I573" s="1016">
        <v>248787882.83000076</v>
      </c>
      <c r="J573" s="1016">
        <v>247284179.63999981</v>
      </c>
      <c r="K573" s="1016">
        <v>245520576.79000041</v>
      </c>
      <c r="L573" s="1016">
        <v>247140609.78999913</v>
      </c>
      <c r="M573" s="1016">
        <v>250369164.84999928</v>
      </c>
      <c r="N573" s="1016">
        <v>246257092.5100002</v>
      </c>
      <c r="O573" s="1016">
        <v>258540534.88999945</v>
      </c>
      <c r="P573" s="1808">
        <v>254437642.28000006</v>
      </c>
    </row>
    <row r="574" spans="2:16" ht="15.75" customHeight="1" x14ac:dyDescent="0.25">
      <c r="B574" s="1860"/>
      <c r="C574" s="1027" t="s">
        <v>185</v>
      </c>
      <c r="D574" s="1018" t="s">
        <v>21</v>
      </c>
      <c r="E574" s="1011">
        <v>15589111.639999988</v>
      </c>
      <c r="F574" s="1012">
        <v>14090266.499999993</v>
      </c>
      <c r="G574" s="1012">
        <v>13347250.51999999</v>
      </c>
      <c r="H574" s="1012">
        <v>13809199.000000034</v>
      </c>
      <c r="I574" s="1012">
        <v>14048428.039999977</v>
      </c>
      <c r="J574" s="1012">
        <v>12704053.339999976</v>
      </c>
      <c r="K574" s="1012">
        <v>13717720.52000002</v>
      </c>
      <c r="L574" s="1012">
        <v>12694074.340000033</v>
      </c>
      <c r="M574" s="1012">
        <v>10249745.939999975</v>
      </c>
      <c r="N574" s="1012">
        <v>9817198.0800000057</v>
      </c>
      <c r="O574" s="1012">
        <v>9995035.0399999954</v>
      </c>
      <c r="P574" s="1809">
        <v>6296787.8200000003</v>
      </c>
    </row>
    <row r="575" spans="2:16" ht="15.75" customHeight="1" x14ac:dyDescent="0.25">
      <c r="B575" s="1860"/>
      <c r="C575" s="1027" t="s">
        <v>186</v>
      </c>
      <c r="D575" s="1018" t="s">
        <v>21</v>
      </c>
      <c r="E575" s="1011">
        <v>23499291.980000019</v>
      </c>
      <c r="F575" s="1012">
        <v>21829533.639999978</v>
      </c>
      <c r="G575" s="1012">
        <v>12923675.630000014</v>
      </c>
      <c r="H575" s="1012">
        <v>12310300.159999965</v>
      </c>
      <c r="I575" s="1012">
        <v>13097019.18999996</v>
      </c>
      <c r="J575" s="1012">
        <v>13211352.410000034</v>
      </c>
      <c r="K575" s="1012">
        <v>13132274.25999999</v>
      </c>
      <c r="L575" s="1012">
        <v>12967446.47999995</v>
      </c>
      <c r="M575" s="1012">
        <v>15266430.969999989</v>
      </c>
      <c r="N575" s="1012">
        <v>17095818.009999994</v>
      </c>
      <c r="O575" s="1012">
        <v>14909501.030000022</v>
      </c>
      <c r="P575" s="1809">
        <v>9848521.8000000007</v>
      </c>
    </row>
    <row r="576" spans="2:16" x14ac:dyDescent="0.25">
      <c r="B576" s="1860"/>
      <c r="C576" s="1027" t="s">
        <v>187</v>
      </c>
      <c r="D576" s="1018" t="s">
        <v>21</v>
      </c>
      <c r="E576" s="1011">
        <v>5191124.7299999986</v>
      </c>
      <c r="F576" s="1012">
        <v>5251463.91</v>
      </c>
      <c r="G576" s="1012">
        <v>2603613.3300000024</v>
      </c>
      <c r="H576" s="1012">
        <v>2997215.0899999985</v>
      </c>
      <c r="I576" s="1012">
        <v>2818852.2799999979</v>
      </c>
      <c r="J576" s="1012">
        <v>3125417.7099999986</v>
      </c>
      <c r="K576" s="1012">
        <v>3187684.9900000016</v>
      </c>
      <c r="L576" s="1012">
        <v>3283691.9500000039</v>
      </c>
      <c r="M576" s="1012">
        <v>2381651.1699999971</v>
      </c>
      <c r="N576" s="1012">
        <v>3155624.0100000035</v>
      </c>
      <c r="O576" s="1012">
        <v>3609705.3099999959</v>
      </c>
      <c r="P576" s="1809">
        <v>2308290.5299999993</v>
      </c>
    </row>
    <row r="577" spans="2:16" x14ac:dyDescent="0.25">
      <c r="B577" s="1860"/>
      <c r="C577" s="1027" t="s">
        <v>188</v>
      </c>
      <c r="D577" s="1018" t="s">
        <v>21</v>
      </c>
      <c r="E577" s="1011">
        <v>4575615.9700000063</v>
      </c>
      <c r="F577" s="1012">
        <v>5434787.7499999963</v>
      </c>
      <c r="G577" s="1012">
        <v>2743980.9099999978</v>
      </c>
      <c r="H577" s="1012">
        <v>2028709.4600000004</v>
      </c>
      <c r="I577" s="1012">
        <v>2728968.1600000011</v>
      </c>
      <c r="J577" s="1012">
        <v>2232159.649999999</v>
      </c>
      <c r="K577" s="1012">
        <v>2166048.2499999991</v>
      </c>
      <c r="L577" s="1012">
        <v>2037132.7600000002</v>
      </c>
      <c r="M577" s="1012">
        <v>2024556.0099999979</v>
      </c>
      <c r="N577" s="1012">
        <v>2144989.8699999992</v>
      </c>
      <c r="O577" s="1012">
        <v>2660916.209999999</v>
      </c>
      <c r="P577" s="1809">
        <v>1213293.31</v>
      </c>
    </row>
    <row r="578" spans="2:16" x14ac:dyDescent="0.25">
      <c r="B578" s="1860"/>
      <c r="C578" s="1027" t="s">
        <v>189</v>
      </c>
      <c r="D578" s="1018" t="s">
        <v>21</v>
      </c>
      <c r="E578" s="1011">
        <v>2314230.0299999937</v>
      </c>
      <c r="F578" s="1012">
        <v>3103404.9799999986</v>
      </c>
      <c r="G578" s="1012">
        <v>2422970.209999999</v>
      </c>
      <c r="H578" s="1012">
        <v>1595597.1300000027</v>
      </c>
      <c r="I578" s="1012">
        <v>2181004.7300000032</v>
      </c>
      <c r="J578" s="1012">
        <v>1927084.8200000012</v>
      </c>
      <c r="K578" s="1012">
        <v>2077601.5100000002</v>
      </c>
      <c r="L578" s="1012">
        <v>1916154.9300000009</v>
      </c>
      <c r="M578" s="1012">
        <v>2176400.3399999994</v>
      </c>
      <c r="N578" s="1012">
        <v>1784864.1900000002</v>
      </c>
      <c r="O578" s="1012">
        <v>2294310.1199999969</v>
      </c>
      <c r="P578" s="1809">
        <v>1796741.1800000004</v>
      </c>
    </row>
    <row r="579" spans="2:16" x14ac:dyDescent="0.25">
      <c r="B579" s="1860"/>
      <c r="C579" s="1027" t="s">
        <v>190</v>
      </c>
      <c r="D579" s="1018" t="s">
        <v>21</v>
      </c>
      <c r="E579" s="1011">
        <v>1566847.8700000008</v>
      </c>
      <c r="F579" s="1012">
        <v>2023958.6400000022</v>
      </c>
      <c r="G579" s="1012">
        <v>2127138.4899999998</v>
      </c>
      <c r="H579" s="1012">
        <v>1457240.1999999988</v>
      </c>
      <c r="I579" s="1012">
        <v>1184658.4199999995</v>
      </c>
      <c r="J579" s="1012">
        <v>1342814.5799999996</v>
      </c>
      <c r="K579" s="1012">
        <v>944131.82999999973</v>
      </c>
      <c r="L579" s="1012">
        <v>1222341.4500000009</v>
      </c>
      <c r="M579" s="1012">
        <v>980974.70000000088</v>
      </c>
      <c r="N579" s="1012">
        <v>1322039.8000000007</v>
      </c>
      <c r="O579" s="1012">
        <v>1086997.0900000012</v>
      </c>
      <c r="P579" s="1809">
        <v>984889.6799999997</v>
      </c>
    </row>
    <row r="580" spans="2:16" x14ac:dyDescent="0.25">
      <c r="B580" s="1860"/>
      <c r="C580" s="1027" t="s">
        <v>83</v>
      </c>
      <c r="D580" s="1018" t="s">
        <v>21</v>
      </c>
      <c r="E580" s="1011">
        <v>3575166.3600000008</v>
      </c>
      <c r="F580" s="1012">
        <v>3182279.5299999989</v>
      </c>
      <c r="G580" s="1012">
        <v>3175475.6600000011</v>
      </c>
      <c r="H580" s="1012">
        <v>2286444.2300000014</v>
      </c>
      <c r="I580" s="1012">
        <v>1349344.0399999996</v>
      </c>
      <c r="J580" s="1012">
        <v>1214079.9800000007</v>
      </c>
      <c r="K580" s="1012">
        <v>1595771.9599999986</v>
      </c>
      <c r="L580" s="1012">
        <v>1323813.4299999995</v>
      </c>
      <c r="M580" s="1012">
        <v>1650614.3799999976</v>
      </c>
      <c r="N580" s="1012">
        <v>1950639.14</v>
      </c>
      <c r="O580" s="1012">
        <v>1910948.3400000012</v>
      </c>
      <c r="P580" s="1809">
        <v>1441247.3599999994</v>
      </c>
    </row>
    <row r="581" spans="2:16" ht="15.75" thickBot="1" x14ac:dyDescent="0.3">
      <c r="B581" s="1861"/>
      <c r="C581" s="1028" t="s">
        <v>84</v>
      </c>
      <c r="D581" s="1019" t="s">
        <v>21</v>
      </c>
      <c r="E581" s="1013">
        <v>3520473.3600000017</v>
      </c>
      <c r="F581" s="1014">
        <v>3822735.0399999963</v>
      </c>
      <c r="G581" s="1014">
        <v>4139535.9400000004</v>
      </c>
      <c r="H581" s="1014">
        <v>5264605.6199999973</v>
      </c>
      <c r="I581" s="1014">
        <v>6266951.9899999928</v>
      </c>
      <c r="J581" s="1014">
        <v>5881178.4600000121</v>
      </c>
      <c r="K581" s="1014">
        <v>5172696.7400000105</v>
      </c>
      <c r="L581" s="1014">
        <v>5699532.6499999892</v>
      </c>
      <c r="M581" s="1014">
        <v>5948656.7900000028</v>
      </c>
      <c r="N581" s="1014">
        <v>5973540.3399999952</v>
      </c>
      <c r="O581" s="1014">
        <v>6478623.7600000035</v>
      </c>
      <c r="P581" s="1810">
        <v>6104626.9000000004</v>
      </c>
    </row>
    <row r="582" spans="2:16" ht="15.75" thickTop="1" x14ac:dyDescent="0.25"/>
    <row r="585" spans="2:16" ht="24" thickBot="1" x14ac:dyDescent="0.4">
      <c r="B585" s="14" t="s">
        <v>132</v>
      </c>
    </row>
    <row r="586" spans="2:16" ht="15.75" thickTop="1" x14ac:dyDescent="0.25">
      <c r="B586" s="1862" t="s">
        <v>5</v>
      </c>
      <c r="C586" s="1863"/>
      <c r="D586" s="1864"/>
      <c r="E586" s="1871" t="s">
        <v>6</v>
      </c>
      <c r="F586" s="1872"/>
      <c r="G586" s="1872"/>
      <c r="H586" s="1872"/>
      <c r="I586" s="1872"/>
      <c r="J586" s="1872"/>
      <c r="K586" s="1872"/>
      <c r="L586" s="1872"/>
      <c r="M586" s="1872"/>
      <c r="N586" s="1872"/>
      <c r="O586" s="1872"/>
      <c r="P586" s="1873"/>
    </row>
    <row r="587" spans="2:16" x14ac:dyDescent="0.25">
      <c r="B587" s="1865"/>
      <c r="C587" s="1866"/>
      <c r="D587" s="1867"/>
      <c r="E587" s="1038" t="s">
        <v>7</v>
      </c>
      <c r="F587" s="1039" t="s">
        <v>8</v>
      </c>
      <c r="G587" s="1039" t="s">
        <v>9</v>
      </c>
      <c r="H587" s="1039" t="s">
        <v>10</v>
      </c>
      <c r="I587" s="1039" t="s">
        <v>11</v>
      </c>
      <c r="J587" s="1039" t="s">
        <v>12</v>
      </c>
      <c r="K587" s="1039" t="s">
        <v>13</v>
      </c>
      <c r="L587" s="1039" t="s">
        <v>14</v>
      </c>
      <c r="M587" s="1039" t="s">
        <v>15</v>
      </c>
      <c r="N587" s="1039" t="s">
        <v>16</v>
      </c>
      <c r="O587" s="1039" t="s">
        <v>17</v>
      </c>
      <c r="P587" s="1040" t="s">
        <v>18</v>
      </c>
    </row>
    <row r="588" spans="2:16" ht="15.75" thickBot="1" x14ac:dyDescent="0.3">
      <c r="B588" s="1868"/>
      <c r="C588" s="1869"/>
      <c r="D588" s="1870"/>
      <c r="E588" s="1041" t="s">
        <v>19</v>
      </c>
      <c r="F588" s="1042" t="s">
        <v>19</v>
      </c>
      <c r="G588" s="1042" t="s">
        <v>19</v>
      </c>
      <c r="H588" s="1042" t="s">
        <v>19</v>
      </c>
      <c r="I588" s="1042" t="s">
        <v>19</v>
      </c>
      <c r="J588" s="1042" t="s">
        <v>19</v>
      </c>
      <c r="K588" s="1042" t="s">
        <v>19</v>
      </c>
      <c r="L588" s="1042" t="s">
        <v>19</v>
      </c>
      <c r="M588" s="1042" t="s">
        <v>19</v>
      </c>
      <c r="N588" s="1042" t="s">
        <v>19</v>
      </c>
      <c r="O588" s="1042" t="s">
        <v>19</v>
      </c>
      <c r="P588" s="1043" t="s">
        <v>19</v>
      </c>
    </row>
    <row r="589" spans="2:16" ht="15.75" customHeight="1" thickTop="1" x14ac:dyDescent="0.25">
      <c r="B589" s="1859" t="s">
        <v>191</v>
      </c>
      <c r="C589" s="1044" t="s">
        <v>184</v>
      </c>
      <c r="D589" s="1035" t="s">
        <v>22</v>
      </c>
      <c r="E589" s="1033">
        <v>1877489262.6300073</v>
      </c>
      <c r="F589" s="1034">
        <v>1880371094.1800137</v>
      </c>
      <c r="G589" s="1034">
        <v>1836825414.7399976</v>
      </c>
      <c r="H589" s="1034">
        <v>1880382397.8099959</v>
      </c>
      <c r="I589" s="1034">
        <v>1880383068.6999905</v>
      </c>
      <c r="J589" s="1034">
        <v>1880012451.1800013</v>
      </c>
      <c r="K589" s="1034">
        <v>1880877332.2199986</v>
      </c>
      <c r="L589" s="1034">
        <v>1879179705.75</v>
      </c>
      <c r="M589" s="1034">
        <v>1933585082.5699902</v>
      </c>
      <c r="N589" s="1034">
        <v>1934277973.9400024</v>
      </c>
      <c r="O589" s="1034">
        <v>1971334728.8900003</v>
      </c>
      <c r="P589" s="1808">
        <v>1989129222.1200104</v>
      </c>
    </row>
    <row r="590" spans="2:16" ht="15.75" customHeight="1" x14ac:dyDescent="0.25">
      <c r="B590" s="1860"/>
      <c r="C590" s="1045" t="s">
        <v>185</v>
      </c>
      <c r="D590" s="1036" t="s">
        <v>22</v>
      </c>
      <c r="E590" s="1029">
        <v>42987002.369999997</v>
      </c>
      <c r="F590" s="1030">
        <v>42704102.079999976</v>
      </c>
      <c r="G590" s="1030">
        <v>92829260.289999932</v>
      </c>
      <c r="H590" s="1030">
        <v>46415841.009999894</v>
      </c>
      <c r="I590" s="1030">
        <v>51257631.009999983</v>
      </c>
      <c r="J590" s="1030">
        <v>40795325.380000032</v>
      </c>
      <c r="K590" s="1030">
        <v>53054010.860000096</v>
      </c>
      <c r="L590" s="1030">
        <v>84780323.490000069</v>
      </c>
      <c r="M590" s="1030">
        <v>28234589.010000005</v>
      </c>
      <c r="N590" s="1030">
        <v>31262944.850000001</v>
      </c>
      <c r="O590" s="1030">
        <v>30962204.759999994</v>
      </c>
      <c r="P590" s="1809">
        <v>20373055.509999983</v>
      </c>
    </row>
    <row r="591" spans="2:16" ht="15.75" customHeight="1" x14ac:dyDescent="0.25">
      <c r="B591" s="1860"/>
      <c r="C591" s="1045" t="s">
        <v>186</v>
      </c>
      <c r="D591" s="1036" t="s">
        <v>22</v>
      </c>
      <c r="E591" s="1029">
        <v>125456193.18999995</v>
      </c>
      <c r="F591" s="1030">
        <v>116882511.32000031</v>
      </c>
      <c r="G591" s="1030">
        <v>108753058.33999999</v>
      </c>
      <c r="H591" s="1030">
        <v>96031358.940000147</v>
      </c>
      <c r="I591" s="1030">
        <v>90496083.780000091</v>
      </c>
      <c r="J591" s="1030">
        <v>98542614.909999698</v>
      </c>
      <c r="K591" s="1030">
        <v>90830997.900000215</v>
      </c>
      <c r="L591" s="1030">
        <v>88953285.959999993</v>
      </c>
      <c r="M591" s="1030">
        <v>93267841.620000079</v>
      </c>
      <c r="N591" s="1030">
        <v>94132872.279999822</v>
      </c>
      <c r="O591" s="1030">
        <v>95702336.550000206</v>
      </c>
      <c r="P591" s="1809">
        <v>64718817.330000132</v>
      </c>
    </row>
    <row r="592" spans="2:16" x14ac:dyDescent="0.25">
      <c r="B592" s="1860"/>
      <c r="C592" s="1045" t="s">
        <v>187</v>
      </c>
      <c r="D592" s="1036" t="s">
        <v>22</v>
      </c>
      <c r="E592" s="1029">
        <v>27509486.610000089</v>
      </c>
      <c r="F592" s="1030">
        <v>29571435.869999964</v>
      </c>
      <c r="G592" s="1030">
        <v>21859313.990000036</v>
      </c>
      <c r="H592" s="1030">
        <v>23782433.009999979</v>
      </c>
      <c r="I592" s="1030">
        <v>26574942.7099999</v>
      </c>
      <c r="J592" s="1030">
        <v>20801569.050000016</v>
      </c>
      <c r="K592" s="1030">
        <v>19773214.710000064</v>
      </c>
      <c r="L592" s="1030">
        <v>15706761.490000015</v>
      </c>
      <c r="M592" s="1030">
        <v>17703056.37000002</v>
      </c>
      <c r="N592" s="1030">
        <v>18378858.589999966</v>
      </c>
      <c r="O592" s="1030">
        <v>19558355.449999947</v>
      </c>
      <c r="P592" s="1809">
        <v>15103274.890000001</v>
      </c>
    </row>
    <row r="593" spans="2:16" x14ac:dyDescent="0.25">
      <c r="B593" s="1860"/>
      <c r="C593" s="1045" t="s">
        <v>188</v>
      </c>
      <c r="D593" s="1036" t="s">
        <v>22</v>
      </c>
      <c r="E593" s="1029">
        <v>27697222.869999971</v>
      </c>
      <c r="F593" s="1030">
        <v>30813641.100000031</v>
      </c>
      <c r="G593" s="1030">
        <v>31005057.860000055</v>
      </c>
      <c r="H593" s="1030">
        <v>24519121.019999921</v>
      </c>
      <c r="I593" s="1030">
        <v>22178389.249999981</v>
      </c>
      <c r="J593" s="1030">
        <v>23399839.880000036</v>
      </c>
      <c r="K593" s="1030">
        <v>22586776.990000021</v>
      </c>
      <c r="L593" s="1030">
        <v>20881122.290000025</v>
      </c>
      <c r="M593" s="1030">
        <v>19227237.289999969</v>
      </c>
      <c r="N593" s="1030">
        <v>20449246.910000004</v>
      </c>
      <c r="O593" s="1030">
        <v>24491899.640000071</v>
      </c>
      <c r="P593" s="1809">
        <v>16438826.119999984</v>
      </c>
    </row>
    <row r="594" spans="2:16" x14ac:dyDescent="0.25">
      <c r="B594" s="1860"/>
      <c r="C594" s="1045" t="s">
        <v>189</v>
      </c>
      <c r="D594" s="1036" t="s">
        <v>22</v>
      </c>
      <c r="E594" s="1029">
        <v>16429920.519999979</v>
      </c>
      <c r="F594" s="1030">
        <v>20730852.240000024</v>
      </c>
      <c r="G594" s="1030">
        <v>17501445.939999998</v>
      </c>
      <c r="H594" s="1030">
        <v>15481860.260000004</v>
      </c>
      <c r="I594" s="1030">
        <v>18127996.269999985</v>
      </c>
      <c r="J594" s="1030">
        <v>14479723.249999985</v>
      </c>
      <c r="K594" s="1030">
        <v>15167568.399999984</v>
      </c>
      <c r="L594" s="1030">
        <v>14618228.889999976</v>
      </c>
      <c r="M594" s="1030">
        <v>12776318.439999986</v>
      </c>
      <c r="N594" s="1030">
        <v>14160586.090000004</v>
      </c>
      <c r="O594" s="1030">
        <v>12290435.089999981</v>
      </c>
      <c r="P594" s="1809">
        <v>10109758.469999989</v>
      </c>
    </row>
    <row r="595" spans="2:16" x14ac:dyDescent="0.25">
      <c r="B595" s="1860"/>
      <c r="C595" s="1045" t="s">
        <v>190</v>
      </c>
      <c r="D595" s="1036" t="s">
        <v>22</v>
      </c>
      <c r="E595" s="1029">
        <v>14974771.129999997</v>
      </c>
      <c r="F595" s="1030">
        <v>13429575.560000019</v>
      </c>
      <c r="G595" s="1030">
        <v>15461063.650000006</v>
      </c>
      <c r="H595" s="1030">
        <v>18093244.739999995</v>
      </c>
      <c r="I595" s="1030">
        <v>15799751.869999981</v>
      </c>
      <c r="J595" s="1030">
        <v>15164181.699999996</v>
      </c>
      <c r="K595" s="1030">
        <v>15142073.660000009</v>
      </c>
      <c r="L595" s="1030">
        <v>13293303.939999988</v>
      </c>
      <c r="M595" s="1030">
        <v>13099892.480000019</v>
      </c>
      <c r="N595" s="1030">
        <v>15088383.02</v>
      </c>
      <c r="O595" s="1030">
        <v>15457029.73000001</v>
      </c>
      <c r="P595" s="1809">
        <v>13283720.360000018</v>
      </c>
    </row>
    <row r="596" spans="2:16" x14ac:dyDescent="0.25">
      <c r="B596" s="1860"/>
      <c r="C596" s="1045" t="s">
        <v>83</v>
      </c>
      <c r="D596" s="1036" t="s">
        <v>22</v>
      </c>
      <c r="E596" s="1029">
        <v>29692616.259999994</v>
      </c>
      <c r="F596" s="1030">
        <v>29826258.160000037</v>
      </c>
      <c r="G596" s="1030">
        <v>30345702.269999981</v>
      </c>
      <c r="H596" s="1030">
        <v>21638242.300000057</v>
      </c>
      <c r="I596" s="1030">
        <v>17574073.759999961</v>
      </c>
      <c r="J596" s="1030">
        <v>16556287.110000037</v>
      </c>
      <c r="K596" s="1030">
        <v>20546175.320000015</v>
      </c>
      <c r="L596" s="1030">
        <v>22285564.289999977</v>
      </c>
      <c r="M596" s="1030">
        <v>20457985.439999953</v>
      </c>
      <c r="N596" s="1030">
        <v>25702878.269999955</v>
      </c>
      <c r="O596" s="1030">
        <v>25105121.060000021</v>
      </c>
      <c r="P596" s="1809">
        <v>24721152.129999973</v>
      </c>
    </row>
    <row r="597" spans="2:16" ht="15.75" thickBot="1" x14ac:dyDescent="0.3">
      <c r="B597" s="1861"/>
      <c r="C597" s="1046" t="s">
        <v>84</v>
      </c>
      <c r="D597" s="1037" t="s">
        <v>22</v>
      </c>
      <c r="E597" s="1031">
        <v>27298857.440000001</v>
      </c>
      <c r="F597" s="1032">
        <v>28186130.089999981</v>
      </c>
      <c r="G597" s="1032">
        <v>24136610.260000005</v>
      </c>
      <c r="H597" s="1032">
        <v>38745188.729999959</v>
      </c>
      <c r="I597" s="1032">
        <v>48734681.460000142</v>
      </c>
      <c r="J597" s="1032">
        <v>42416918.87999998</v>
      </c>
      <c r="K597" s="1032">
        <v>40819097.290000051</v>
      </c>
      <c r="L597" s="1032">
        <v>42907862.870000072</v>
      </c>
      <c r="M597" s="1032">
        <v>41493293.530000024</v>
      </c>
      <c r="N597" s="1032">
        <v>39608147.980000034</v>
      </c>
      <c r="O597" s="1032">
        <v>42829506.18</v>
      </c>
      <c r="P597" s="1810">
        <v>42444816.719999917</v>
      </c>
    </row>
    <row r="598" spans="2:16" ht="15.75" thickTop="1" x14ac:dyDescent="0.25"/>
    <row r="601" spans="2:16" ht="24" thickBot="1" x14ac:dyDescent="0.4">
      <c r="B601" s="14" t="s">
        <v>133</v>
      </c>
    </row>
    <row r="602" spans="2:16" ht="15.75" thickTop="1" x14ac:dyDescent="0.25">
      <c r="B602" s="1862" t="s">
        <v>5</v>
      </c>
      <c r="C602" s="1863"/>
      <c r="D602" s="1864"/>
      <c r="E602" s="1871" t="s">
        <v>6</v>
      </c>
      <c r="F602" s="1872"/>
      <c r="G602" s="1872"/>
      <c r="H602" s="1872"/>
      <c r="I602" s="1872"/>
      <c r="J602" s="1872"/>
      <c r="K602" s="1872"/>
      <c r="L602" s="1872"/>
      <c r="M602" s="1872"/>
      <c r="N602" s="1872"/>
      <c r="O602" s="1872"/>
      <c r="P602" s="1873"/>
    </row>
    <row r="603" spans="2:16" x14ac:dyDescent="0.25">
      <c r="B603" s="1865"/>
      <c r="C603" s="1866"/>
      <c r="D603" s="1867"/>
      <c r="E603" s="1056" t="s">
        <v>7</v>
      </c>
      <c r="F603" s="1057" t="s">
        <v>8</v>
      </c>
      <c r="G603" s="1057" t="s">
        <v>9</v>
      </c>
      <c r="H603" s="1057" t="s">
        <v>10</v>
      </c>
      <c r="I603" s="1057" t="s">
        <v>11</v>
      </c>
      <c r="J603" s="1057" t="s">
        <v>12</v>
      </c>
      <c r="K603" s="1057" t="s">
        <v>13</v>
      </c>
      <c r="L603" s="1057" t="s">
        <v>14</v>
      </c>
      <c r="M603" s="1057" t="s">
        <v>15</v>
      </c>
      <c r="N603" s="1057" t="s">
        <v>16</v>
      </c>
      <c r="O603" s="1057" t="s">
        <v>17</v>
      </c>
      <c r="P603" s="1058" t="s">
        <v>18</v>
      </c>
    </row>
    <row r="604" spans="2:16" ht="15.75" thickBot="1" x14ac:dyDescent="0.3">
      <c r="B604" s="1868"/>
      <c r="C604" s="1869"/>
      <c r="D604" s="1870"/>
      <c r="E604" s="1059" t="s">
        <v>19</v>
      </c>
      <c r="F604" s="1060" t="s">
        <v>19</v>
      </c>
      <c r="G604" s="1060" t="s">
        <v>19</v>
      </c>
      <c r="H604" s="1060" t="s">
        <v>19</v>
      </c>
      <c r="I604" s="1060" t="s">
        <v>19</v>
      </c>
      <c r="J604" s="1060" t="s">
        <v>19</v>
      </c>
      <c r="K604" s="1060" t="s">
        <v>19</v>
      </c>
      <c r="L604" s="1060" t="s">
        <v>19</v>
      </c>
      <c r="M604" s="1060" t="s">
        <v>19</v>
      </c>
      <c r="N604" s="1060" t="s">
        <v>19</v>
      </c>
      <c r="O604" s="1060" t="s">
        <v>19</v>
      </c>
      <c r="P604" s="1061" t="s">
        <v>19</v>
      </c>
    </row>
    <row r="605" spans="2:16" ht="15.75" customHeight="1" thickTop="1" x14ac:dyDescent="0.25">
      <c r="B605" s="1859" t="s">
        <v>191</v>
      </c>
      <c r="C605" s="1062" t="s">
        <v>184</v>
      </c>
      <c r="D605" s="1053" t="s">
        <v>23</v>
      </c>
      <c r="E605" s="1051">
        <v>1671080091.0799978</v>
      </c>
      <c r="F605" s="1052">
        <v>1616212973.5599988</v>
      </c>
      <c r="G605" s="1052">
        <v>1607181455.0199978</v>
      </c>
      <c r="H605" s="1052">
        <v>1633375345.3200033</v>
      </c>
      <c r="I605" s="1052">
        <v>1644296492.1500015</v>
      </c>
      <c r="J605" s="1052">
        <v>1655598303.5800047</v>
      </c>
      <c r="K605" s="1052">
        <v>1644075543.1199944</v>
      </c>
      <c r="L605" s="1052">
        <v>1667230320.5600054</v>
      </c>
      <c r="M605" s="1052">
        <v>1766865339.0799983</v>
      </c>
      <c r="N605" s="1052">
        <v>1761258853.7699971</v>
      </c>
      <c r="O605" s="1052">
        <v>1795223901.0700016</v>
      </c>
      <c r="P605" s="1808">
        <v>1902546768.1900036</v>
      </c>
    </row>
    <row r="606" spans="2:16" ht="15.75" customHeight="1" x14ac:dyDescent="0.25">
      <c r="B606" s="1860"/>
      <c r="C606" s="1063" t="s">
        <v>185</v>
      </c>
      <c r="D606" s="1054" t="s">
        <v>23</v>
      </c>
      <c r="E606" s="1047">
        <v>49075959.300000049</v>
      </c>
      <c r="F606" s="1048">
        <v>45065483.35999997</v>
      </c>
      <c r="G606" s="1048">
        <v>66307442.419999972</v>
      </c>
      <c r="H606" s="1048">
        <v>43632500.28999994</v>
      </c>
      <c r="I606" s="1048">
        <v>46257289.300000101</v>
      </c>
      <c r="J606" s="1048">
        <v>41601224.249999978</v>
      </c>
      <c r="K606" s="1048">
        <v>49080146.979999989</v>
      </c>
      <c r="L606" s="1048">
        <v>63435142.66999995</v>
      </c>
      <c r="M606" s="1048">
        <v>37773411.669999972</v>
      </c>
      <c r="N606" s="1048">
        <v>38808203.109999992</v>
      </c>
      <c r="O606" s="1048">
        <v>40056154.010000013</v>
      </c>
      <c r="P606" s="1809">
        <v>26881209.509999994</v>
      </c>
    </row>
    <row r="607" spans="2:16" ht="15.75" customHeight="1" x14ac:dyDescent="0.25">
      <c r="B607" s="1860"/>
      <c r="C607" s="1063" t="s">
        <v>186</v>
      </c>
      <c r="D607" s="1054" t="s">
        <v>23</v>
      </c>
      <c r="E607" s="1047">
        <v>85931281.779999807</v>
      </c>
      <c r="F607" s="1048">
        <v>77955013.629999906</v>
      </c>
      <c r="G607" s="1048">
        <v>63618627.240000211</v>
      </c>
      <c r="H607" s="1048">
        <v>55954976.630000129</v>
      </c>
      <c r="I607" s="1048">
        <v>57023785.400000028</v>
      </c>
      <c r="J607" s="1048">
        <v>60204319.030000165</v>
      </c>
      <c r="K607" s="1048">
        <v>60540154.179999962</v>
      </c>
      <c r="L607" s="1048">
        <v>61015101.190000117</v>
      </c>
      <c r="M607" s="1048">
        <v>67644057.129999921</v>
      </c>
      <c r="N607" s="1048">
        <v>74283083.590000153</v>
      </c>
      <c r="O607" s="1048">
        <v>73956754.930000052</v>
      </c>
      <c r="P607" s="1809">
        <v>50791174.129999988</v>
      </c>
    </row>
    <row r="608" spans="2:16" x14ac:dyDescent="0.25">
      <c r="B608" s="1860"/>
      <c r="C608" s="1063" t="s">
        <v>187</v>
      </c>
      <c r="D608" s="1054" t="s">
        <v>23</v>
      </c>
      <c r="E608" s="1047">
        <v>30559213.700000037</v>
      </c>
      <c r="F608" s="1048">
        <v>29715903.460000064</v>
      </c>
      <c r="G608" s="1048">
        <v>23448519.239999972</v>
      </c>
      <c r="H608" s="1048">
        <v>23705126.989999995</v>
      </c>
      <c r="I608" s="1048">
        <v>25344342.969999984</v>
      </c>
      <c r="J608" s="1048">
        <v>23705286.859999966</v>
      </c>
      <c r="K608" s="1048">
        <v>26762457.320000086</v>
      </c>
      <c r="L608" s="1048">
        <v>23774333.719999991</v>
      </c>
      <c r="M608" s="1048">
        <v>22224790.380000014</v>
      </c>
      <c r="N608" s="1048">
        <v>24582340.379999995</v>
      </c>
      <c r="O608" s="1048">
        <v>26216760.280000005</v>
      </c>
      <c r="P608" s="1809">
        <v>21040052.090000033</v>
      </c>
    </row>
    <row r="609" spans="2:16" x14ac:dyDescent="0.25">
      <c r="B609" s="1860"/>
      <c r="C609" s="1063" t="s">
        <v>188</v>
      </c>
      <c r="D609" s="1054" t="s">
        <v>23</v>
      </c>
      <c r="E609" s="1047">
        <v>16381050.209999992</v>
      </c>
      <c r="F609" s="1048">
        <v>18804669.180000011</v>
      </c>
      <c r="G609" s="1048">
        <v>16675715.249999998</v>
      </c>
      <c r="H609" s="1048">
        <v>12811431.830000006</v>
      </c>
      <c r="I609" s="1048">
        <v>12408086.699999984</v>
      </c>
      <c r="J609" s="1048">
        <v>12214454.780000016</v>
      </c>
      <c r="K609" s="1048">
        <v>12351260.310000015</v>
      </c>
      <c r="L609" s="1048">
        <v>12842507.639999988</v>
      </c>
      <c r="M609" s="1048">
        <v>11617123.050000042</v>
      </c>
      <c r="N609" s="1048">
        <v>12192118.039999982</v>
      </c>
      <c r="O609" s="1048">
        <v>14720957.169999972</v>
      </c>
      <c r="P609" s="1809">
        <v>11617524.339999981</v>
      </c>
    </row>
    <row r="610" spans="2:16" x14ac:dyDescent="0.25">
      <c r="B610" s="1860"/>
      <c r="C610" s="1063" t="s">
        <v>189</v>
      </c>
      <c r="D610" s="1054" t="s">
        <v>23</v>
      </c>
      <c r="E610" s="1047">
        <v>16899343.369999979</v>
      </c>
      <c r="F610" s="1048">
        <v>19643217.299999978</v>
      </c>
      <c r="G610" s="1048">
        <v>18745263.679999977</v>
      </c>
      <c r="H610" s="1048">
        <v>19243534.589999989</v>
      </c>
      <c r="I610" s="1048">
        <v>20473799.460000005</v>
      </c>
      <c r="J610" s="1048">
        <v>18388778.090000011</v>
      </c>
      <c r="K610" s="1048">
        <v>19512795.269999981</v>
      </c>
      <c r="L610" s="1048">
        <v>19134858.440000013</v>
      </c>
      <c r="M610" s="1048">
        <v>19390940.300000012</v>
      </c>
      <c r="N610" s="1048">
        <v>18037390.999999985</v>
      </c>
      <c r="O610" s="1048">
        <v>17850395.029999986</v>
      </c>
      <c r="P610" s="1809">
        <v>20838572.129999992</v>
      </c>
    </row>
    <row r="611" spans="2:16" x14ac:dyDescent="0.25">
      <c r="B611" s="1860"/>
      <c r="C611" s="1063" t="s">
        <v>190</v>
      </c>
      <c r="D611" s="1054" t="s">
        <v>23</v>
      </c>
      <c r="E611" s="1047">
        <v>7189173.9299999997</v>
      </c>
      <c r="F611" s="1048">
        <v>7651654.9700000025</v>
      </c>
      <c r="G611" s="1048">
        <v>9180311.8999999911</v>
      </c>
      <c r="H611" s="1048">
        <v>8730674.0100000035</v>
      </c>
      <c r="I611" s="1048">
        <v>7577519.9699999969</v>
      </c>
      <c r="J611" s="1048">
        <v>7304392.9799999921</v>
      </c>
      <c r="K611" s="1048">
        <v>6657282.9100000011</v>
      </c>
      <c r="L611" s="1048">
        <v>6663308.3000000007</v>
      </c>
      <c r="M611" s="1048">
        <v>6987222.0499999998</v>
      </c>
      <c r="N611" s="1048">
        <v>7781184.2299999837</v>
      </c>
      <c r="O611" s="1048">
        <v>8100644.6700000046</v>
      </c>
      <c r="P611" s="1809">
        <v>7883507.6699999934</v>
      </c>
    </row>
    <row r="612" spans="2:16" x14ac:dyDescent="0.25">
      <c r="B612" s="1860"/>
      <c r="C612" s="1063" t="s">
        <v>83</v>
      </c>
      <c r="D612" s="1054" t="s">
        <v>23</v>
      </c>
      <c r="E612" s="1047">
        <v>5046454.070000004</v>
      </c>
      <c r="F612" s="1048">
        <v>4274868.5499999952</v>
      </c>
      <c r="G612" s="1048">
        <v>5360744.1999999909</v>
      </c>
      <c r="H612" s="1048">
        <v>6063591.6199999917</v>
      </c>
      <c r="I612" s="1048">
        <v>5948998.0300000031</v>
      </c>
      <c r="J612" s="1048">
        <v>4852338.2399999984</v>
      </c>
      <c r="K612" s="1048">
        <v>4926967.9399999995</v>
      </c>
      <c r="L612" s="1048">
        <v>5429457.2899999991</v>
      </c>
      <c r="M612" s="1048">
        <v>5161646.4299999923</v>
      </c>
      <c r="N612" s="1048">
        <v>5549535.289999987</v>
      </c>
      <c r="O612" s="1048">
        <v>6021419.7500000056</v>
      </c>
      <c r="P612" s="1809">
        <v>6048638.3999999985</v>
      </c>
    </row>
    <row r="613" spans="2:16" ht="15.75" thickBot="1" x14ac:dyDescent="0.3">
      <c r="B613" s="1861"/>
      <c r="C613" s="1064" t="s">
        <v>84</v>
      </c>
      <c r="D613" s="1055" t="s">
        <v>23</v>
      </c>
      <c r="E613" s="1049">
        <v>15627940.200000005</v>
      </c>
      <c r="F613" s="1050">
        <v>17379757.799999986</v>
      </c>
      <c r="G613" s="1050">
        <v>17199405.490000017</v>
      </c>
      <c r="H613" s="1050">
        <v>18121074.020000018</v>
      </c>
      <c r="I613" s="1050">
        <v>20377026.659999922</v>
      </c>
      <c r="J613" s="1050">
        <v>18362294.090000018</v>
      </c>
      <c r="K613" s="1050">
        <v>17668732.940000009</v>
      </c>
      <c r="L613" s="1050">
        <v>15817925.359999985</v>
      </c>
      <c r="M613" s="1050">
        <v>15761283.190000003</v>
      </c>
      <c r="N613" s="1050">
        <v>17174246.549999975</v>
      </c>
      <c r="O613" s="1050">
        <v>16221372.819999987</v>
      </c>
      <c r="P613" s="1810">
        <v>15840042.260000013</v>
      </c>
    </row>
    <row r="614" spans="2:16" ht="15.75" thickTop="1" x14ac:dyDescent="0.25"/>
    <row r="617" spans="2:16" ht="24" thickBot="1" x14ac:dyDescent="0.4">
      <c r="B617" s="14" t="s">
        <v>135</v>
      </c>
    </row>
    <row r="618" spans="2:16" ht="15.75" thickTop="1" x14ac:dyDescent="0.25">
      <c r="B618" s="1862" t="s">
        <v>5</v>
      </c>
      <c r="C618" s="1863"/>
      <c r="D618" s="1864"/>
      <c r="E618" s="1871" t="s">
        <v>6</v>
      </c>
      <c r="F618" s="1872"/>
      <c r="G618" s="1872"/>
      <c r="H618" s="1872"/>
      <c r="I618" s="1872"/>
      <c r="J618" s="1872"/>
      <c r="K618" s="1872"/>
      <c r="L618" s="1872"/>
      <c r="M618" s="1872"/>
      <c r="N618" s="1872"/>
      <c r="O618" s="1872"/>
      <c r="P618" s="1873"/>
    </row>
    <row r="619" spans="2:16" x14ac:dyDescent="0.25">
      <c r="B619" s="1865"/>
      <c r="C619" s="1866"/>
      <c r="D619" s="1867"/>
      <c r="E619" s="1074" t="s">
        <v>7</v>
      </c>
      <c r="F619" s="1075" t="s">
        <v>8</v>
      </c>
      <c r="G619" s="1075" t="s">
        <v>9</v>
      </c>
      <c r="H619" s="1075" t="s">
        <v>10</v>
      </c>
      <c r="I619" s="1075" t="s">
        <v>11</v>
      </c>
      <c r="J619" s="1075" t="s">
        <v>12</v>
      </c>
      <c r="K619" s="1075" t="s">
        <v>13</v>
      </c>
      <c r="L619" s="1075" t="s">
        <v>14</v>
      </c>
      <c r="M619" s="1075" t="s">
        <v>15</v>
      </c>
      <c r="N619" s="1075" t="s">
        <v>16</v>
      </c>
      <c r="O619" s="1075" t="s">
        <v>17</v>
      </c>
      <c r="P619" s="1076" t="s">
        <v>18</v>
      </c>
    </row>
    <row r="620" spans="2:16" ht="15.75" thickBot="1" x14ac:dyDescent="0.3">
      <c r="B620" s="1868"/>
      <c r="C620" s="1869"/>
      <c r="D620" s="1870"/>
      <c r="E620" s="1077" t="s">
        <v>19</v>
      </c>
      <c r="F620" s="1078" t="s">
        <v>19</v>
      </c>
      <c r="G620" s="1078" t="s">
        <v>19</v>
      </c>
      <c r="H620" s="1078" t="s">
        <v>19</v>
      </c>
      <c r="I620" s="1078" t="s">
        <v>19</v>
      </c>
      <c r="J620" s="1078" t="s">
        <v>19</v>
      </c>
      <c r="K620" s="1078" t="s">
        <v>19</v>
      </c>
      <c r="L620" s="1078" t="s">
        <v>19</v>
      </c>
      <c r="M620" s="1078" t="s">
        <v>19</v>
      </c>
      <c r="N620" s="1078" t="s">
        <v>19</v>
      </c>
      <c r="O620" s="1078" t="s">
        <v>19</v>
      </c>
      <c r="P620" s="1079" t="s">
        <v>19</v>
      </c>
    </row>
    <row r="621" spans="2:16" ht="15.75" customHeight="1" thickTop="1" x14ac:dyDescent="0.25">
      <c r="B621" s="1859" t="s">
        <v>191</v>
      </c>
      <c r="C621" s="1080" t="s">
        <v>184</v>
      </c>
      <c r="D621" s="1071" t="s">
        <v>29</v>
      </c>
      <c r="E621" s="1069">
        <v>1730913.5900000047</v>
      </c>
      <c r="F621" s="1070">
        <v>1919811.5600000119</v>
      </c>
      <c r="G621" s="1070">
        <v>2376567.3899999876</v>
      </c>
      <c r="H621" s="1070">
        <v>336190.87999999995</v>
      </c>
      <c r="I621" s="1070">
        <v>395757.79999999743</v>
      </c>
      <c r="J621" s="1070">
        <v>2321365.2000000156</v>
      </c>
      <c r="K621" s="1070">
        <v>1870514.9499999827</v>
      </c>
      <c r="L621" s="1070">
        <v>2322115.070000011</v>
      </c>
      <c r="M621" s="1070">
        <v>1798415.6700000106</v>
      </c>
      <c r="N621" s="1070">
        <v>895746.67000000388</v>
      </c>
      <c r="O621" s="1070">
        <v>875900.22999999928</v>
      </c>
      <c r="P621" s="1808">
        <v>190851.55999999944</v>
      </c>
    </row>
    <row r="622" spans="2:16" ht="15.75" customHeight="1" x14ac:dyDescent="0.25">
      <c r="B622" s="1860"/>
      <c r="C622" s="1081" t="s">
        <v>185</v>
      </c>
      <c r="D622" s="1072" t="s">
        <v>29</v>
      </c>
      <c r="E622" s="1065">
        <v>952272.2999999997</v>
      </c>
      <c r="F622" s="1066">
        <v>1358592.9999999974</v>
      </c>
      <c r="G622" s="1066">
        <v>1025542.7100000017</v>
      </c>
      <c r="H622" s="1066">
        <v>2048389.33</v>
      </c>
      <c r="I622" s="1066">
        <v>2001139.0000000014</v>
      </c>
      <c r="J622" s="1066">
        <v>970140.26000000117</v>
      </c>
      <c r="K622" s="1066">
        <v>1409904.9699999986</v>
      </c>
      <c r="L622" s="1066">
        <v>842813.5400000005</v>
      </c>
      <c r="M622" s="1066">
        <v>356308.67000000004</v>
      </c>
      <c r="N622" s="1066">
        <v>578802.64999999944</v>
      </c>
      <c r="O622" s="1066">
        <v>418832.0300000002</v>
      </c>
      <c r="P622" s="1809">
        <v>670329.07000000007</v>
      </c>
    </row>
    <row r="623" spans="2:16" ht="15.75" customHeight="1" x14ac:dyDescent="0.25">
      <c r="B623" s="1860"/>
      <c r="C623" s="1081" t="s">
        <v>186</v>
      </c>
      <c r="D623" s="1072" t="s">
        <v>29</v>
      </c>
      <c r="E623" s="1065">
        <v>11928645.64999998</v>
      </c>
      <c r="F623" s="1066">
        <v>9796238.4399999864</v>
      </c>
      <c r="G623" s="1066">
        <v>7152484.5200000191</v>
      </c>
      <c r="H623" s="1066">
        <v>7444164.7700000117</v>
      </c>
      <c r="I623" s="1066">
        <v>7661217.4999999944</v>
      </c>
      <c r="J623" s="1066">
        <v>7318999.2299999772</v>
      </c>
      <c r="K623" s="1066">
        <v>6672961.4600000009</v>
      </c>
      <c r="L623" s="1066">
        <v>10417953.500000019</v>
      </c>
      <c r="M623" s="1066">
        <v>9895387.8500000332</v>
      </c>
      <c r="N623" s="1066">
        <v>8622828.9799999818</v>
      </c>
      <c r="O623" s="1066">
        <v>9279079.1100000069</v>
      </c>
      <c r="P623" s="1809">
        <v>8351361.2000000039</v>
      </c>
    </row>
    <row r="624" spans="2:16" x14ac:dyDescent="0.25">
      <c r="B624" s="1860"/>
      <c r="C624" s="1081" t="s">
        <v>187</v>
      </c>
      <c r="D624" s="1072" t="s">
        <v>29</v>
      </c>
      <c r="E624" s="1065">
        <v>11983921.389999988</v>
      </c>
      <c r="F624" s="1066">
        <v>10042579.26999999</v>
      </c>
      <c r="G624" s="1066">
        <v>9539298.6100000087</v>
      </c>
      <c r="H624" s="1066">
        <v>7741588.609999992</v>
      </c>
      <c r="I624" s="1066">
        <v>7582416.1400000025</v>
      </c>
      <c r="J624" s="1066">
        <v>8177554.2200000025</v>
      </c>
      <c r="K624" s="1066">
        <v>10441514.239999991</v>
      </c>
      <c r="L624" s="1066">
        <v>13145668.969999997</v>
      </c>
      <c r="M624" s="1066">
        <v>10980281.870000003</v>
      </c>
      <c r="N624" s="1066">
        <v>11813405.440000035</v>
      </c>
      <c r="O624" s="1066">
        <v>13557519.35</v>
      </c>
      <c r="P624" s="1809">
        <v>10250120.099999988</v>
      </c>
    </row>
    <row r="625" spans="2:16" x14ac:dyDescent="0.25">
      <c r="B625" s="1860"/>
      <c r="C625" s="1081" t="s">
        <v>188</v>
      </c>
      <c r="D625" s="1072" t="s">
        <v>29</v>
      </c>
      <c r="E625" s="1065">
        <v>9958156.9899999872</v>
      </c>
      <c r="F625" s="1066">
        <v>11174909.87999999</v>
      </c>
      <c r="G625" s="1066">
        <v>9526645.5200000033</v>
      </c>
      <c r="H625" s="1066">
        <v>7429759.3400000129</v>
      </c>
      <c r="I625" s="1066">
        <v>7504237.8199999938</v>
      </c>
      <c r="J625" s="1066">
        <v>7059039.5799999973</v>
      </c>
      <c r="K625" s="1066">
        <v>7220493.4000000041</v>
      </c>
      <c r="L625" s="1066">
        <v>7580802.1399999987</v>
      </c>
      <c r="M625" s="1066">
        <v>8014980.8100000089</v>
      </c>
      <c r="N625" s="1066">
        <v>7969382.2200000072</v>
      </c>
      <c r="O625" s="1066">
        <v>10055169.839999992</v>
      </c>
      <c r="P625" s="1809">
        <v>6724015.1699999906</v>
      </c>
    </row>
    <row r="626" spans="2:16" x14ac:dyDescent="0.25">
      <c r="B626" s="1860"/>
      <c r="C626" s="1081" t="s">
        <v>189</v>
      </c>
      <c r="D626" s="1072" t="s">
        <v>29</v>
      </c>
      <c r="E626" s="1065">
        <v>11206356.730000002</v>
      </c>
      <c r="F626" s="1066">
        <v>13855824.090000052</v>
      </c>
      <c r="G626" s="1066">
        <v>11226469.609999988</v>
      </c>
      <c r="H626" s="1066">
        <v>10166165.450000001</v>
      </c>
      <c r="I626" s="1066">
        <v>10513092.799999991</v>
      </c>
      <c r="J626" s="1066">
        <v>8737982.2199999988</v>
      </c>
      <c r="K626" s="1066">
        <v>9590716.8299999926</v>
      </c>
      <c r="L626" s="1066">
        <v>9079454.8000000212</v>
      </c>
      <c r="M626" s="1066">
        <v>10080542.199999997</v>
      </c>
      <c r="N626" s="1066">
        <v>9400282.9700000174</v>
      </c>
      <c r="O626" s="1066">
        <v>8741582.2900000028</v>
      </c>
      <c r="P626" s="1809">
        <v>7536973.0299999993</v>
      </c>
    </row>
    <row r="627" spans="2:16" x14ac:dyDescent="0.25">
      <c r="B627" s="1860"/>
      <c r="C627" s="1081" t="s">
        <v>190</v>
      </c>
      <c r="D627" s="1072" t="s">
        <v>29</v>
      </c>
      <c r="E627" s="1065">
        <v>8589209.6899999976</v>
      </c>
      <c r="F627" s="1066">
        <v>9498042.4600000214</v>
      </c>
      <c r="G627" s="1066">
        <v>10464935.609999994</v>
      </c>
      <c r="H627" s="1066">
        <v>10603559.479999989</v>
      </c>
      <c r="I627" s="1066">
        <v>8890480.1799999978</v>
      </c>
      <c r="J627" s="1066">
        <v>8167435.3399999961</v>
      </c>
      <c r="K627" s="1066">
        <v>7540783.9500000086</v>
      </c>
      <c r="L627" s="1066">
        <v>8663280.9999999963</v>
      </c>
      <c r="M627" s="1066">
        <v>8719642.2100000065</v>
      </c>
      <c r="N627" s="1066">
        <v>10742687.190000001</v>
      </c>
      <c r="O627" s="1066">
        <v>9920138.3999999985</v>
      </c>
      <c r="P627" s="1809">
        <v>10023610.41</v>
      </c>
    </row>
    <row r="628" spans="2:16" x14ac:dyDescent="0.25">
      <c r="B628" s="1860"/>
      <c r="C628" s="1081" t="s">
        <v>83</v>
      </c>
      <c r="D628" s="1072" t="s">
        <v>29</v>
      </c>
      <c r="E628" s="1065">
        <v>24175066.260000046</v>
      </c>
      <c r="F628" s="1066">
        <v>20804899.91999995</v>
      </c>
      <c r="G628" s="1066">
        <v>20363054.809999984</v>
      </c>
      <c r="H628" s="1066">
        <v>17572476.850000042</v>
      </c>
      <c r="I628" s="1066">
        <v>14617389.530000012</v>
      </c>
      <c r="J628" s="1066">
        <v>10123244.259999994</v>
      </c>
      <c r="K628" s="1066">
        <v>11330953.959999997</v>
      </c>
      <c r="L628" s="1066">
        <v>12731289.969999973</v>
      </c>
      <c r="M628" s="1066">
        <v>14722994.449999999</v>
      </c>
      <c r="N628" s="1066">
        <v>19126486.379999988</v>
      </c>
      <c r="O628" s="1066">
        <v>17550040.580000006</v>
      </c>
      <c r="P628" s="1809">
        <v>13847803.299999984</v>
      </c>
    </row>
    <row r="629" spans="2:16" ht="15.75" thickBot="1" x14ac:dyDescent="0.3">
      <c r="B629" s="1861"/>
      <c r="C629" s="1082" t="s">
        <v>84</v>
      </c>
      <c r="D629" s="1073" t="s">
        <v>29</v>
      </c>
      <c r="E629" s="1067">
        <v>34897969.670000017</v>
      </c>
      <c r="F629" s="1068">
        <v>36362425.429999992</v>
      </c>
      <c r="G629" s="1068">
        <v>32494063.229999978</v>
      </c>
      <c r="H629" s="1068">
        <v>43330793.030000091</v>
      </c>
      <c r="I629" s="1068">
        <v>57111582.829999976</v>
      </c>
      <c r="J629" s="1068">
        <v>50915282.22999993</v>
      </c>
      <c r="K629" s="1068">
        <v>46941018.550000064</v>
      </c>
      <c r="L629" s="1068">
        <v>46939919.770000093</v>
      </c>
      <c r="M629" s="1068">
        <v>45683770.560000032</v>
      </c>
      <c r="N629" s="1068">
        <v>44025976.560000025</v>
      </c>
      <c r="O629" s="1068">
        <v>46301844.749999993</v>
      </c>
      <c r="P629" s="1810">
        <v>45885442.970000021</v>
      </c>
    </row>
    <row r="630" spans="2:16" ht="15.75" thickTop="1" x14ac:dyDescent="0.25"/>
    <row r="633" spans="2:16" ht="24" thickBot="1" x14ac:dyDescent="0.4">
      <c r="B633" s="14" t="s">
        <v>136</v>
      </c>
    </row>
    <row r="634" spans="2:16" ht="15.75" thickTop="1" x14ac:dyDescent="0.25">
      <c r="B634" s="1862" t="s">
        <v>5</v>
      </c>
      <c r="C634" s="1863"/>
      <c r="D634" s="1864"/>
      <c r="E634" s="1871" t="s">
        <v>6</v>
      </c>
      <c r="F634" s="1872"/>
      <c r="G634" s="1872"/>
      <c r="H634" s="1872"/>
      <c r="I634" s="1872"/>
      <c r="J634" s="1872"/>
      <c r="K634" s="1872"/>
      <c r="L634" s="1872"/>
      <c r="M634" s="1872"/>
      <c r="N634" s="1872"/>
      <c r="O634" s="1872"/>
      <c r="P634" s="1873"/>
    </row>
    <row r="635" spans="2:16" x14ac:dyDescent="0.25">
      <c r="B635" s="1865"/>
      <c r="C635" s="1866"/>
      <c r="D635" s="1867"/>
      <c r="E635" s="1092" t="s">
        <v>7</v>
      </c>
      <c r="F635" s="1093" t="s">
        <v>8</v>
      </c>
      <c r="G635" s="1093" t="s">
        <v>9</v>
      </c>
      <c r="H635" s="1093" t="s">
        <v>10</v>
      </c>
      <c r="I635" s="1093" t="s">
        <v>11</v>
      </c>
      <c r="J635" s="1093" t="s">
        <v>12</v>
      </c>
      <c r="K635" s="1093" t="s">
        <v>13</v>
      </c>
      <c r="L635" s="1093" t="s">
        <v>14</v>
      </c>
      <c r="M635" s="1093" t="s">
        <v>15</v>
      </c>
      <c r="N635" s="1093" t="s">
        <v>16</v>
      </c>
      <c r="O635" s="1093" t="s">
        <v>17</v>
      </c>
      <c r="P635" s="1094" t="s">
        <v>18</v>
      </c>
    </row>
    <row r="636" spans="2:16" ht="15.75" thickBot="1" x14ac:dyDescent="0.3">
      <c r="B636" s="1868"/>
      <c r="C636" s="1869"/>
      <c r="D636" s="1870"/>
      <c r="E636" s="1095" t="s">
        <v>61</v>
      </c>
      <c r="F636" s="1096" t="s">
        <v>61</v>
      </c>
      <c r="G636" s="1096" t="s">
        <v>61</v>
      </c>
      <c r="H636" s="1096" t="s">
        <v>61</v>
      </c>
      <c r="I636" s="1096" t="s">
        <v>61</v>
      </c>
      <c r="J636" s="1096" t="s">
        <v>61</v>
      </c>
      <c r="K636" s="1096" t="s">
        <v>61</v>
      </c>
      <c r="L636" s="1096" t="s">
        <v>61</v>
      </c>
      <c r="M636" s="1096" t="s">
        <v>61</v>
      </c>
      <c r="N636" s="1096" t="s">
        <v>61</v>
      </c>
      <c r="O636" s="1096" t="s">
        <v>61</v>
      </c>
      <c r="P636" s="1097" t="s">
        <v>61</v>
      </c>
    </row>
    <row r="637" spans="2:16" ht="15.75" customHeight="1" thickTop="1" x14ac:dyDescent="0.25">
      <c r="B637" s="1859" t="s">
        <v>191</v>
      </c>
      <c r="C637" s="1098" t="s">
        <v>184</v>
      </c>
      <c r="D637" s="1089" t="s">
        <v>63</v>
      </c>
      <c r="E637" s="1087">
        <v>10351.153350680701</v>
      </c>
      <c r="F637" s="1088">
        <v>10310.666352340308</v>
      </c>
      <c r="G637" s="1088">
        <v>10244.237763632669</v>
      </c>
      <c r="H637" s="1088">
        <v>10282.958030599631</v>
      </c>
      <c r="I637" s="1088">
        <v>10234.752317488124</v>
      </c>
      <c r="J637" s="1088">
        <v>10295.891773376554</v>
      </c>
      <c r="K637" s="1088">
        <v>10218.36896245452</v>
      </c>
      <c r="L637" s="1088">
        <v>10262.381264530448</v>
      </c>
      <c r="M637" s="1088">
        <v>10413.766594747209</v>
      </c>
      <c r="N637" s="1088">
        <v>10467.050199948948</v>
      </c>
      <c r="O637" s="1088">
        <v>10669.138558940616</v>
      </c>
      <c r="P637" s="1808">
        <v>10709.114643454441</v>
      </c>
    </row>
    <row r="638" spans="2:16" ht="15.75" customHeight="1" x14ac:dyDescent="0.25">
      <c r="B638" s="1860"/>
      <c r="C638" s="1099" t="s">
        <v>185</v>
      </c>
      <c r="D638" s="1090" t="s">
        <v>63</v>
      </c>
      <c r="E638" s="1083">
        <v>5912.2137122736349</v>
      </c>
      <c r="F638" s="1084">
        <v>5652.9108107224565</v>
      </c>
      <c r="G638" s="1084">
        <v>6405.7782430167617</v>
      </c>
      <c r="H638" s="1084">
        <v>5911.8418843404706</v>
      </c>
      <c r="I638" s="1084">
        <v>6170.5569927650286</v>
      </c>
      <c r="J638" s="1084">
        <v>5444.1718399168285</v>
      </c>
      <c r="K638" s="1084">
        <v>5595.3786411569854</v>
      </c>
      <c r="L638" s="1084">
        <v>5717.9602675489059</v>
      </c>
      <c r="M638" s="1084">
        <v>4363.5664528161087</v>
      </c>
      <c r="N638" s="1084">
        <v>4443.4442707944827</v>
      </c>
      <c r="O638" s="1084">
        <v>4451.589985310311</v>
      </c>
      <c r="P638" s="1809">
        <v>4284.0129054054005</v>
      </c>
    </row>
    <row r="639" spans="2:16" ht="15.75" customHeight="1" x14ac:dyDescent="0.25">
      <c r="B639" s="1860"/>
      <c r="C639" s="1099" t="s">
        <v>186</v>
      </c>
      <c r="D639" s="1090" t="s">
        <v>63</v>
      </c>
      <c r="E639" s="1083">
        <v>6412.2614660022455</v>
      </c>
      <c r="F639" s="1084">
        <v>6427.4482590826892</v>
      </c>
      <c r="G639" s="1084">
        <v>6077.6691511064901</v>
      </c>
      <c r="H639" s="1084">
        <v>6127.8157626801558</v>
      </c>
      <c r="I639" s="1084">
        <v>6134.3877333581349</v>
      </c>
      <c r="J639" s="1084">
        <v>6142.422292247632</v>
      </c>
      <c r="K639" s="1084">
        <v>6285.7622608535676</v>
      </c>
      <c r="L639" s="1084">
        <v>6090.4142744253095</v>
      </c>
      <c r="M639" s="1084">
        <v>5984.9842448005284</v>
      </c>
      <c r="N639" s="1084">
        <v>6215.714556707936</v>
      </c>
      <c r="O639" s="1084">
        <v>6202.3811103460121</v>
      </c>
      <c r="P639" s="1809">
        <v>5890.0591262327362</v>
      </c>
    </row>
    <row r="640" spans="2:16" x14ac:dyDescent="0.25">
      <c r="B640" s="1860"/>
      <c r="C640" s="1099" t="s">
        <v>187</v>
      </c>
      <c r="D640" s="1090" t="s">
        <v>63</v>
      </c>
      <c r="E640" s="1083">
        <v>5477.2286573924202</v>
      </c>
      <c r="F640" s="1084">
        <v>5286.7539537788853</v>
      </c>
      <c r="G640" s="1084">
        <v>4930.9461088929183</v>
      </c>
      <c r="H640" s="1084">
        <v>5174.0932841328367</v>
      </c>
      <c r="I640" s="1084">
        <v>5358.9146713184</v>
      </c>
      <c r="J640" s="1084">
        <v>5604.9566354775898</v>
      </c>
      <c r="K640" s="1084">
        <v>5433.3123568040801</v>
      </c>
      <c r="L640" s="1084">
        <v>4994.341063330734</v>
      </c>
      <c r="M640" s="1084">
        <v>4414.738059875589</v>
      </c>
      <c r="N640" s="1084">
        <v>4535.817480258439</v>
      </c>
      <c r="O640" s="1084">
        <v>4788.5394202898606</v>
      </c>
      <c r="P640" s="1809">
        <v>4585.5508897243099</v>
      </c>
    </row>
    <row r="641" spans="2:16" x14ac:dyDescent="0.25">
      <c r="B641" s="1860"/>
      <c r="C641" s="1099" t="s">
        <v>188</v>
      </c>
      <c r="D641" s="1090" t="s">
        <v>63</v>
      </c>
      <c r="E641" s="1083">
        <v>4803.3533736707104</v>
      </c>
      <c r="F641" s="1084">
        <v>4920.3862440027406</v>
      </c>
      <c r="G641" s="1084">
        <v>4922.761938737407</v>
      </c>
      <c r="H641" s="1084">
        <v>4963.049305923957</v>
      </c>
      <c r="I641" s="1084">
        <v>5162.5479557230265</v>
      </c>
      <c r="J641" s="1084">
        <v>4474.4839756507172</v>
      </c>
      <c r="K641" s="1084">
        <v>4530.4421733966819</v>
      </c>
      <c r="L641" s="1084">
        <v>4626.6612790697645</v>
      </c>
      <c r="M641" s="1084">
        <v>4225.0296687631062</v>
      </c>
      <c r="N641" s="1084">
        <v>4181.329320862138</v>
      </c>
      <c r="O641" s="1084">
        <v>4228.2421774768409</v>
      </c>
      <c r="P641" s="1809">
        <v>4286.6460739687045</v>
      </c>
    </row>
    <row r="642" spans="2:16" x14ac:dyDescent="0.25">
      <c r="B642" s="1860"/>
      <c r="C642" s="1099" t="s">
        <v>189</v>
      </c>
      <c r="D642" s="1090" t="s">
        <v>63</v>
      </c>
      <c r="E642" s="1083">
        <v>4394.235204444446</v>
      </c>
      <c r="F642" s="1084">
        <v>4357.5353641346983</v>
      </c>
      <c r="G642" s="1084">
        <v>4215.3655257645596</v>
      </c>
      <c r="H642" s="1084">
        <v>4378.1745875606548</v>
      </c>
      <c r="I642" s="1084">
        <v>4234.1120774091651</v>
      </c>
      <c r="J642" s="1084">
        <v>4356.1715238536399</v>
      </c>
      <c r="K642" s="1084">
        <v>4326.3541762114564</v>
      </c>
      <c r="L642" s="1084">
        <v>4106.3928989813194</v>
      </c>
      <c r="M642" s="1084">
        <v>4233.1074178621029</v>
      </c>
      <c r="N642" s="1084">
        <v>3979.2814100959586</v>
      </c>
      <c r="O642" s="1084">
        <v>4204.3320738762814</v>
      </c>
      <c r="P642" s="1809">
        <v>4327.1592383292382</v>
      </c>
    </row>
    <row r="643" spans="2:16" x14ac:dyDescent="0.25">
      <c r="B643" s="1860"/>
      <c r="C643" s="1099" t="s">
        <v>190</v>
      </c>
      <c r="D643" s="1090" t="s">
        <v>63</v>
      </c>
      <c r="E643" s="1083">
        <v>4336.3674263839812</v>
      </c>
      <c r="F643" s="1084">
        <v>4155.4923914238589</v>
      </c>
      <c r="G643" s="1084">
        <v>4162.0630506666657</v>
      </c>
      <c r="H643" s="1084">
        <v>4099.0326554894546</v>
      </c>
      <c r="I643" s="1084">
        <v>4326.7966743515917</v>
      </c>
      <c r="J643" s="1084">
        <v>4200.8987872892376</v>
      </c>
      <c r="K643" s="1084">
        <v>3873.7233353998772</v>
      </c>
      <c r="L643" s="1084">
        <v>4049.9611030860056</v>
      </c>
      <c r="M643" s="1084">
        <v>4039.128867676106</v>
      </c>
      <c r="N643" s="1084">
        <v>3954.467660550461</v>
      </c>
      <c r="O643" s="1084">
        <v>4029.0943561643821</v>
      </c>
      <c r="P643" s="1809">
        <v>4063.7757618437881</v>
      </c>
    </row>
    <row r="644" spans="2:16" x14ac:dyDescent="0.25">
      <c r="B644" s="1860"/>
      <c r="C644" s="1099" t="s">
        <v>83</v>
      </c>
      <c r="D644" s="1090" t="s">
        <v>63</v>
      </c>
      <c r="E644" s="1083">
        <v>3799.4086850545245</v>
      </c>
      <c r="F644" s="1084">
        <v>3925.8018932986288</v>
      </c>
      <c r="G644" s="1084">
        <v>3619.8806424433901</v>
      </c>
      <c r="H644" s="1084">
        <v>3778.9518508132332</v>
      </c>
      <c r="I644" s="1084">
        <v>3754.1578883071547</v>
      </c>
      <c r="J644" s="1084">
        <v>3904.6688118811835</v>
      </c>
      <c r="K644" s="1084">
        <v>3827.6366623036665</v>
      </c>
      <c r="L644" s="1084">
        <v>3858.9090454545444</v>
      </c>
      <c r="M644" s="1084">
        <v>4092.9474149167299</v>
      </c>
      <c r="N644" s="1084">
        <v>3929.2435905612238</v>
      </c>
      <c r="O644" s="1084">
        <v>3707.9098243488784</v>
      </c>
      <c r="P644" s="1809">
        <v>3914.2117378048788</v>
      </c>
    </row>
    <row r="645" spans="2:16" ht="15.75" thickBot="1" x14ac:dyDescent="0.3">
      <c r="B645" s="1861"/>
      <c r="C645" s="1100" t="s">
        <v>84</v>
      </c>
      <c r="D645" s="1091" t="s">
        <v>63</v>
      </c>
      <c r="E645" s="1085">
        <v>4847.684334415575</v>
      </c>
      <c r="F645" s="1086">
        <v>4902.29111453518</v>
      </c>
      <c r="G645" s="1086">
        <v>4780.1236381809013</v>
      </c>
      <c r="H645" s="1086">
        <v>4667.5025904928025</v>
      </c>
      <c r="I645" s="1086">
        <v>4831.2004459901827</v>
      </c>
      <c r="J645" s="1086">
        <v>4893.6001672694465</v>
      </c>
      <c r="K645" s="1086">
        <v>4888.7686476368635</v>
      </c>
      <c r="L645" s="1086">
        <v>4930.2327227944434</v>
      </c>
      <c r="M645" s="1086">
        <v>5103.2310262310093</v>
      </c>
      <c r="N645" s="1086">
        <v>5201.1615095215993</v>
      </c>
      <c r="O645" s="1086">
        <v>5255.132660054097</v>
      </c>
      <c r="P645" s="1810">
        <v>5306.053701682571</v>
      </c>
    </row>
    <row r="646" spans="2:16" ht="15.75" thickTop="1" x14ac:dyDescent="0.25"/>
    <row r="649" spans="2:16" ht="24" thickBot="1" x14ac:dyDescent="0.4">
      <c r="B649" s="14" t="s">
        <v>137</v>
      </c>
    </row>
    <row r="650" spans="2:16" ht="15.75" thickTop="1" x14ac:dyDescent="0.25">
      <c r="B650" s="1862" t="s">
        <v>5</v>
      </c>
      <c r="C650" s="1863"/>
      <c r="D650" s="1864"/>
      <c r="E650" s="1871" t="s">
        <v>6</v>
      </c>
      <c r="F650" s="1872"/>
      <c r="G650" s="1872"/>
      <c r="H650" s="1872"/>
      <c r="I650" s="1872"/>
      <c r="J650" s="1872"/>
      <c r="K650" s="1872"/>
      <c r="L650" s="1872"/>
      <c r="M650" s="1872"/>
      <c r="N650" s="1872"/>
      <c r="O650" s="1872"/>
      <c r="P650" s="1873"/>
    </row>
    <row r="651" spans="2:16" x14ac:dyDescent="0.25">
      <c r="B651" s="1865"/>
      <c r="C651" s="1866"/>
      <c r="D651" s="1867"/>
      <c r="E651" s="1110" t="s">
        <v>7</v>
      </c>
      <c r="F651" s="1111" t="s">
        <v>8</v>
      </c>
      <c r="G651" s="1111" t="s">
        <v>9</v>
      </c>
      <c r="H651" s="1111" t="s">
        <v>10</v>
      </c>
      <c r="I651" s="1111" t="s">
        <v>11</v>
      </c>
      <c r="J651" s="1111" t="s">
        <v>12</v>
      </c>
      <c r="K651" s="1111" t="s">
        <v>13</v>
      </c>
      <c r="L651" s="1111" t="s">
        <v>14</v>
      </c>
      <c r="M651" s="1111" t="s">
        <v>15</v>
      </c>
      <c r="N651" s="1111" t="s">
        <v>16</v>
      </c>
      <c r="O651" s="1111" t="s">
        <v>17</v>
      </c>
      <c r="P651" s="1112" t="s">
        <v>18</v>
      </c>
    </row>
    <row r="652" spans="2:16" ht="15.75" thickBot="1" x14ac:dyDescent="0.3">
      <c r="B652" s="1868"/>
      <c r="C652" s="1869"/>
      <c r="D652" s="1870"/>
      <c r="E652" s="1113" t="s">
        <v>61</v>
      </c>
      <c r="F652" s="1114" t="s">
        <v>61</v>
      </c>
      <c r="G652" s="1114" t="s">
        <v>61</v>
      </c>
      <c r="H652" s="1114" t="s">
        <v>61</v>
      </c>
      <c r="I652" s="1114" t="s">
        <v>61</v>
      </c>
      <c r="J652" s="1114" t="s">
        <v>61</v>
      </c>
      <c r="K652" s="1114" t="s">
        <v>61</v>
      </c>
      <c r="L652" s="1114" t="s">
        <v>61</v>
      </c>
      <c r="M652" s="1114" t="s">
        <v>61</v>
      </c>
      <c r="N652" s="1114" t="s">
        <v>61</v>
      </c>
      <c r="O652" s="1114" t="s">
        <v>61</v>
      </c>
      <c r="P652" s="1115" t="s">
        <v>61</v>
      </c>
    </row>
    <row r="653" spans="2:16" ht="15.75" customHeight="1" thickTop="1" x14ac:dyDescent="0.25">
      <c r="B653" s="1859" t="s">
        <v>191</v>
      </c>
      <c r="C653" s="1116" t="s">
        <v>184</v>
      </c>
      <c r="D653" s="1107" t="s">
        <v>62</v>
      </c>
      <c r="E653" s="1105">
        <v>5418.5311727908602</v>
      </c>
      <c r="F653" s="1106">
        <v>5398.7503222239802</v>
      </c>
      <c r="G653" s="1106">
        <v>5449.1450628800976</v>
      </c>
      <c r="H653" s="1106">
        <v>5426.6275391510635</v>
      </c>
      <c r="I653" s="1106">
        <v>5407.8693282120184</v>
      </c>
      <c r="J653" s="1106">
        <v>5410.371134130286</v>
      </c>
      <c r="K653" s="1106">
        <v>5369.460423395215</v>
      </c>
      <c r="L653" s="1106">
        <v>5398.3238077428596</v>
      </c>
      <c r="M653" s="1106">
        <v>5438.2793991026974</v>
      </c>
      <c r="N653" s="1106">
        <v>5438.6513761795577</v>
      </c>
      <c r="O653" s="1106">
        <v>5501.6709119122406</v>
      </c>
      <c r="P653" s="1808">
        <v>5489.3902544219673</v>
      </c>
    </row>
    <row r="654" spans="2:16" ht="15.75" customHeight="1" x14ac:dyDescent="0.25">
      <c r="B654" s="1860"/>
      <c r="C654" s="1117" t="s">
        <v>185</v>
      </c>
      <c r="D654" s="1108" t="s">
        <v>62</v>
      </c>
      <c r="E654" s="1101">
        <v>3819.1786854460124</v>
      </c>
      <c r="F654" s="1102">
        <v>3727.6080581889491</v>
      </c>
      <c r="G654" s="1102">
        <v>4153.4578770949765</v>
      </c>
      <c r="H654" s="1102">
        <v>3827.9551754385957</v>
      </c>
      <c r="I654" s="1102">
        <v>3822.4759295375934</v>
      </c>
      <c r="J654" s="1102">
        <v>3483.4379417879409</v>
      </c>
      <c r="K654" s="1102">
        <v>3553.0309370292348</v>
      </c>
      <c r="L654" s="1102">
        <v>3708.4233745684669</v>
      </c>
      <c r="M654" s="1102">
        <v>2868.9390749720246</v>
      </c>
      <c r="N654" s="1102">
        <v>2879.6678142484129</v>
      </c>
      <c r="O654" s="1102">
        <v>2888.8099265515925</v>
      </c>
      <c r="P654" s="1809">
        <v>2801.5484755067591</v>
      </c>
    </row>
    <row r="655" spans="2:16" ht="15.75" customHeight="1" x14ac:dyDescent="0.25">
      <c r="B655" s="1860"/>
      <c r="C655" s="1117" t="s">
        <v>186</v>
      </c>
      <c r="D655" s="1108" t="s">
        <v>62</v>
      </c>
      <c r="E655" s="1101">
        <v>4253.9166500562569</v>
      </c>
      <c r="F655" s="1102">
        <v>4294.2575275357649</v>
      </c>
      <c r="G655" s="1102">
        <v>4099.4622199170153</v>
      </c>
      <c r="H655" s="1102">
        <v>4145.819844656553</v>
      </c>
      <c r="I655" s="1102">
        <v>4195.7959111193713</v>
      </c>
      <c r="J655" s="1102">
        <v>4125.0985406209256</v>
      </c>
      <c r="K655" s="1102">
        <v>4287.5564220014721</v>
      </c>
      <c r="L655" s="1102">
        <v>4134.989445043112</v>
      </c>
      <c r="M655" s="1102">
        <v>4013.6859580634109</v>
      </c>
      <c r="N655" s="1102">
        <v>4172.1144998327063</v>
      </c>
      <c r="O655" s="1102">
        <v>4166.9963367188793</v>
      </c>
      <c r="P655" s="1809">
        <v>4045.7410236686396</v>
      </c>
    </row>
    <row r="656" spans="2:16" x14ac:dyDescent="0.25">
      <c r="B656" s="1860"/>
      <c r="C656" s="1117" t="s">
        <v>187</v>
      </c>
      <c r="D656" s="1108" t="s">
        <v>62</v>
      </c>
      <c r="E656" s="1101">
        <v>3928.6764703979266</v>
      </c>
      <c r="F656" s="1102">
        <v>3761.3089131792644</v>
      </c>
      <c r="G656" s="1102">
        <v>3519.5502286751353</v>
      </c>
      <c r="H656" s="1102">
        <v>3686.0661734317428</v>
      </c>
      <c r="I656" s="1102">
        <v>3774.6820455380207</v>
      </c>
      <c r="J656" s="1102">
        <v>3963.9392514619881</v>
      </c>
      <c r="K656" s="1102">
        <v>3870.2933965705893</v>
      </c>
      <c r="L656" s="1102">
        <v>3644.1498749022667</v>
      </c>
      <c r="M656" s="1102">
        <v>3242.4563102643851</v>
      </c>
      <c r="N656" s="1102">
        <v>3306.9998312993557</v>
      </c>
      <c r="O656" s="1102">
        <v>3455.8339766702015</v>
      </c>
      <c r="P656" s="1809">
        <v>3362.5700167084319</v>
      </c>
    </row>
    <row r="657" spans="2:16" x14ac:dyDescent="0.25">
      <c r="B657" s="1860"/>
      <c r="C657" s="1117" t="s">
        <v>188</v>
      </c>
      <c r="D657" s="1108" t="s">
        <v>62</v>
      </c>
      <c r="E657" s="1101">
        <v>3536.0066043270976</v>
      </c>
      <c r="F657" s="1102">
        <v>3562.7749348869065</v>
      </c>
      <c r="G657" s="1102">
        <v>3724.5433657078788</v>
      </c>
      <c r="H657" s="1102">
        <v>3760.3531167108758</v>
      </c>
      <c r="I657" s="1102">
        <v>3955.1940226095162</v>
      </c>
      <c r="J657" s="1102">
        <v>3330.0736607892522</v>
      </c>
      <c r="K657" s="1102">
        <v>3277.4161559778354</v>
      </c>
      <c r="L657" s="1102">
        <v>3450.9700166113003</v>
      </c>
      <c r="M657" s="1102">
        <v>3127.8089182389922</v>
      </c>
      <c r="N657" s="1102">
        <v>3076.4508255388346</v>
      </c>
      <c r="O657" s="1102">
        <v>3063.892715609406</v>
      </c>
      <c r="P657" s="1809">
        <v>3165.2674442863918</v>
      </c>
    </row>
    <row r="658" spans="2:16" x14ac:dyDescent="0.25">
      <c r="B658" s="1860"/>
      <c r="C658" s="1117" t="s">
        <v>189</v>
      </c>
      <c r="D658" s="1108" t="s">
        <v>62</v>
      </c>
      <c r="E658" s="1101">
        <v>3255.8569155555547</v>
      </c>
      <c r="F658" s="1102">
        <v>3121.8211942051626</v>
      </c>
      <c r="G658" s="1102">
        <v>3120.2284960201155</v>
      </c>
      <c r="H658" s="1102">
        <v>3230.4542126157867</v>
      </c>
      <c r="I658" s="1102">
        <v>3126.1644352290709</v>
      </c>
      <c r="J658" s="1102">
        <v>3203.8681843446107</v>
      </c>
      <c r="K658" s="1102">
        <v>3167.2063259911915</v>
      </c>
      <c r="L658" s="1102">
        <v>3008.4043803056065</v>
      </c>
      <c r="M658" s="1102">
        <v>3145.7800786672792</v>
      </c>
      <c r="N658" s="1102">
        <v>2930.0297371714696</v>
      </c>
      <c r="O658" s="1102">
        <v>3128.5953449043191</v>
      </c>
      <c r="P658" s="1809">
        <v>3221.6314299754304</v>
      </c>
    </row>
    <row r="659" spans="2:16" x14ac:dyDescent="0.25">
      <c r="B659" s="1860"/>
      <c r="C659" s="1117" t="s">
        <v>190</v>
      </c>
      <c r="D659" s="1108" t="s">
        <v>62</v>
      </c>
      <c r="E659" s="1101">
        <v>3194.5886042402785</v>
      </c>
      <c r="F659" s="1102">
        <v>3140.9735843870271</v>
      </c>
      <c r="G659" s="1102">
        <v>3146.9821599999996</v>
      </c>
      <c r="H659" s="1102">
        <v>3028.1956787452591</v>
      </c>
      <c r="I659" s="1102">
        <v>3268.3774466858736</v>
      </c>
      <c r="J659" s="1102">
        <v>3126.3837548638103</v>
      </c>
      <c r="K659" s="1102">
        <v>2901.2489522628662</v>
      </c>
      <c r="L659" s="1102">
        <v>2971.2900919238336</v>
      </c>
      <c r="M659" s="1102">
        <v>3033.2902962475282</v>
      </c>
      <c r="N659" s="1102">
        <v>2992.1113130733934</v>
      </c>
      <c r="O659" s="1102">
        <v>3009.4690684931534</v>
      </c>
      <c r="P659" s="1809">
        <v>3070.5109411011499</v>
      </c>
    </row>
    <row r="660" spans="2:16" x14ac:dyDescent="0.25">
      <c r="B660" s="1860"/>
      <c r="C660" s="1117" t="s">
        <v>83</v>
      </c>
      <c r="D660" s="1108" t="s">
        <v>62</v>
      </c>
      <c r="E660" s="1101">
        <v>2793.7524118024389</v>
      </c>
      <c r="F660" s="1102">
        <v>2895.4334677944053</v>
      </c>
      <c r="G660" s="1102">
        <v>2723.2299631384913</v>
      </c>
      <c r="H660" s="1102">
        <v>2877.1680089736374</v>
      </c>
      <c r="I660" s="1102">
        <v>2808.481122745784</v>
      </c>
      <c r="J660" s="1102">
        <v>2882.7847062706269</v>
      </c>
      <c r="K660" s="1102">
        <v>2825.3553730366443</v>
      </c>
      <c r="L660" s="1102">
        <v>2879.1592077922114</v>
      </c>
      <c r="M660" s="1102">
        <v>2978.5171976828447</v>
      </c>
      <c r="N660" s="1102">
        <v>2884.902633928572</v>
      </c>
      <c r="O660" s="1102">
        <v>2693.9044276196228</v>
      </c>
      <c r="P660" s="1809">
        <v>2862.0733475609795</v>
      </c>
    </row>
    <row r="661" spans="2:16" ht="15.75" thickBot="1" x14ac:dyDescent="0.3">
      <c r="B661" s="1861"/>
      <c r="C661" s="1118" t="s">
        <v>84</v>
      </c>
      <c r="D661" s="1109" t="s">
        <v>62</v>
      </c>
      <c r="E661" s="1103">
        <v>2773.3290422077866</v>
      </c>
      <c r="F661" s="1104">
        <v>2893.9682639958905</v>
      </c>
      <c r="G661" s="1104">
        <v>3088.5649925037501</v>
      </c>
      <c r="H661" s="1104">
        <v>3043.3222895769741</v>
      </c>
      <c r="I661" s="1104">
        <v>3167.9993085106385</v>
      </c>
      <c r="J661" s="1104">
        <v>3161.6790099457526</v>
      </c>
      <c r="K661" s="1104">
        <v>3111.8477819372938</v>
      </c>
      <c r="L661" s="1104">
        <v>3162.2190237348836</v>
      </c>
      <c r="M661" s="1104">
        <v>3280.8893143120058</v>
      </c>
      <c r="N661" s="1104">
        <v>3361.3288806316714</v>
      </c>
      <c r="O661" s="1104">
        <v>3434.0041929666363</v>
      </c>
      <c r="P661" s="1810">
        <v>3427.4845884492916</v>
      </c>
    </row>
    <row r="662" spans="2:16" ht="15.75" thickTop="1" x14ac:dyDescent="0.25"/>
    <row r="665" spans="2:16" ht="24" thickBot="1" x14ac:dyDescent="0.4">
      <c r="B665" s="14" t="s">
        <v>138</v>
      </c>
    </row>
    <row r="666" spans="2:16" ht="15.75" thickTop="1" x14ac:dyDescent="0.25">
      <c r="B666" s="1862" t="s">
        <v>5</v>
      </c>
      <c r="C666" s="1863"/>
      <c r="D666" s="1864"/>
      <c r="E666" s="1871" t="s">
        <v>6</v>
      </c>
      <c r="F666" s="1872"/>
      <c r="G666" s="1872"/>
      <c r="H666" s="1872"/>
      <c r="I666" s="1872"/>
      <c r="J666" s="1872"/>
      <c r="K666" s="1872"/>
      <c r="L666" s="1872"/>
      <c r="M666" s="1872"/>
      <c r="N666" s="1872"/>
      <c r="O666" s="1872"/>
      <c r="P666" s="1873"/>
    </row>
    <row r="667" spans="2:16" x14ac:dyDescent="0.25">
      <c r="B667" s="1865"/>
      <c r="C667" s="1866"/>
      <c r="D667" s="1867"/>
      <c r="E667" s="1128" t="s">
        <v>7</v>
      </c>
      <c r="F667" s="1129" t="s">
        <v>8</v>
      </c>
      <c r="G667" s="1129" t="s">
        <v>9</v>
      </c>
      <c r="H667" s="1129" t="s">
        <v>10</v>
      </c>
      <c r="I667" s="1129" t="s">
        <v>11</v>
      </c>
      <c r="J667" s="1129" t="s">
        <v>12</v>
      </c>
      <c r="K667" s="1129" t="s">
        <v>13</v>
      </c>
      <c r="L667" s="1129" t="s">
        <v>14</v>
      </c>
      <c r="M667" s="1129" t="s">
        <v>15</v>
      </c>
      <c r="N667" s="1129" t="s">
        <v>16</v>
      </c>
      <c r="O667" s="1129" t="s">
        <v>17</v>
      </c>
      <c r="P667" s="1130" t="s">
        <v>18</v>
      </c>
    </row>
    <row r="668" spans="2:16" ht="15.75" thickBot="1" x14ac:dyDescent="0.3">
      <c r="B668" s="1868"/>
      <c r="C668" s="1869"/>
      <c r="D668" s="1870"/>
      <c r="E668" s="1131" t="s">
        <v>61</v>
      </c>
      <c r="F668" s="1132" t="s">
        <v>61</v>
      </c>
      <c r="G668" s="1132" t="s">
        <v>61</v>
      </c>
      <c r="H668" s="1132" t="s">
        <v>61</v>
      </c>
      <c r="I668" s="1132" t="s">
        <v>61</v>
      </c>
      <c r="J668" s="1132" t="s">
        <v>61</v>
      </c>
      <c r="K668" s="1132" t="s">
        <v>61</v>
      </c>
      <c r="L668" s="1132" t="s">
        <v>61</v>
      </c>
      <c r="M668" s="1132" t="s">
        <v>61</v>
      </c>
      <c r="N668" s="1132" t="s">
        <v>61</v>
      </c>
      <c r="O668" s="1132" t="s">
        <v>61</v>
      </c>
      <c r="P668" s="1133" t="s">
        <v>61</v>
      </c>
    </row>
    <row r="669" spans="2:16" ht="15.75" customHeight="1" thickTop="1" x14ac:dyDescent="0.25">
      <c r="B669" s="1859" t="s">
        <v>191</v>
      </c>
      <c r="C669" s="1134" t="s">
        <v>184</v>
      </c>
      <c r="D669" s="1125" t="s">
        <v>64</v>
      </c>
      <c r="E669" s="1123">
        <v>3513.9166892708809</v>
      </c>
      <c r="F669" s="1124">
        <v>3499.6371010372236</v>
      </c>
      <c r="G669" s="1124">
        <v>3451.6244804659282</v>
      </c>
      <c r="H669" s="1124">
        <v>3416.1705290541809</v>
      </c>
      <c r="I669" s="1124">
        <v>3417.1882011754869</v>
      </c>
      <c r="J669" s="1124">
        <v>3419.7214502076745</v>
      </c>
      <c r="K669" s="1124">
        <v>3398.4290795316901</v>
      </c>
      <c r="L669" s="1124">
        <v>3419.7423845142985</v>
      </c>
      <c r="M669" s="1124">
        <v>3438.3875379341662</v>
      </c>
      <c r="N669" s="1124">
        <v>3411.8398046416855</v>
      </c>
      <c r="O669" s="1124">
        <v>3445.7634355764658</v>
      </c>
      <c r="P669" s="1808">
        <v>3430.1259079620982</v>
      </c>
    </row>
    <row r="670" spans="2:16" ht="15.75" customHeight="1" x14ac:dyDescent="0.25">
      <c r="B670" s="1860"/>
      <c r="C670" s="1135" t="s">
        <v>185</v>
      </c>
      <c r="D670" s="1126" t="s">
        <v>64</v>
      </c>
      <c r="E670" s="1119">
        <v>2749.8241314553939</v>
      </c>
      <c r="F670" s="1120">
        <v>2744.1592252369996</v>
      </c>
      <c r="G670" s="1120">
        <v>3060.2699245810004</v>
      </c>
      <c r="H670" s="1120">
        <v>2820.1338921377505</v>
      </c>
      <c r="I670" s="1120">
        <v>2786.4914941805573</v>
      </c>
      <c r="J670" s="1120">
        <v>2571.2017740817755</v>
      </c>
      <c r="K670" s="1120">
        <v>2635.2039078035532</v>
      </c>
      <c r="L670" s="1120">
        <v>2756.6157623705408</v>
      </c>
      <c r="M670" s="1120">
        <v>2117.1770906378215</v>
      </c>
      <c r="N670" s="1120">
        <v>2135.4606117120516</v>
      </c>
      <c r="O670" s="1120">
        <v>2145.2627432978343</v>
      </c>
      <c r="P670" s="1809">
        <v>2101.1347128378375</v>
      </c>
    </row>
    <row r="671" spans="2:16" ht="15.75" customHeight="1" x14ac:dyDescent="0.25">
      <c r="B671" s="1860"/>
      <c r="C671" s="1135" t="s">
        <v>186</v>
      </c>
      <c r="D671" s="1126" t="s">
        <v>64</v>
      </c>
      <c r="E671" s="1119">
        <v>3110.9203665005657</v>
      </c>
      <c r="F671" s="1120">
        <v>3137.1688541837934</v>
      </c>
      <c r="G671" s="1120">
        <v>3064.4881137621023</v>
      </c>
      <c r="H671" s="1120">
        <v>3098.2454538648608</v>
      </c>
      <c r="I671" s="1120">
        <v>3165.5462216437254</v>
      </c>
      <c r="J671" s="1120">
        <v>3062.9560382970812</v>
      </c>
      <c r="K671" s="1120">
        <v>3194.4011129507007</v>
      </c>
      <c r="L671" s="1120">
        <v>3082.3828160919534</v>
      </c>
      <c r="M671" s="1120">
        <v>2951.2757142857063</v>
      </c>
      <c r="N671" s="1120">
        <v>3033.9865774506511</v>
      </c>
      <c r="O671" s="1120">
        <v>3079.7289826131891</v>
      </c>
      <c r="P671" s="1809">
        <v>3057.7073471400377</v>
      </c>
    </row>
    <row r="672" spans="2:16" x14ac:dyDescent="0.25">
      <c r="B672" s="1860"/>
      <c r="C672" s="1135" t="s">
        <v>187</v>
      </c>
      <c r="D672" s="1126" t="s">
        <v>64</v>
      </c>
      <c r="E672" s="1119">
        <v>3335.4531963765744</v>
      </c>
      <c r="F672" s="1120">
        <v>3188.4402904434723</v>
      </c>
      <c r="G672" s="1120">
        <v>2696.0100762250413</v>
      </c>
      <c r="H672" s="1120">
        <v>2826.4868302582986</v>
      </c>
      <c r="I672" s="1120">
        <v>2904.2285604113022</v>
      </c>
      <c r="J672" s="1120">
        <v>3022.4136335282637</v>
      </c>
      <c r="K672" s="1120">
        <v>2974.3144874133582</v>
      </c>
      <c r="L672" s="1120">
        <v>2828.7574472243978</v>
      </c>
      <c r="M672" s="1120">
        <v>2562.2566368584762</v>
      </c>
      <c r="N672" s="1120">
        <v>2612.0146554199528</v>
      </c>
      <c r="O672" s="1120">
        <v>2717.9276528808791</v>
      </c>
      <c r="P672" s="1809">
        <v>2655.8570551378507</v>
      </c>
    </row>
    <row r="673" spans="2:16" x14ac:dyDescent="0.25">
      <c r="B673" s="1860"/>
      <c r="C673" s="1135" t="s">
        <v>188</v>
      </c>
      <c r="D673" s="1126" t="s">
        <v>64</v>
      </c>
      <c r="E673" s="1119">
        <v>2817.1485881921494</v>
      </c>
      <c r="F673" s="1120">
        <v>2794.0507436600396</v>
      </c>
      <c r="G673" s="1120">
        <v>3023.9712476653017</v>
      </c>
      <c r="H673" s="1120">
        <v>3076.7113660477376</v>
      </c>
      <c r="I673" s="1120">
        <v>3286.0384597268085</v>
      </c>
      <c r="J673" s="1120">
        <v>2664.8578169605339</v>
      </c>
      <c r="K673" s="1120">
        <v>2575.8042161520207</v>
      </c>
      <c r="L673" s="1120">
        <v>2778.7577450166086</v>
      </c>
      <c r="M673" s="1120">
        <v>2523.5182935010503</v>
      </c>
      <c r="N673" s="1120">
        <v>2442.1604107360713</v>
      </c>
      <c r="O673" s="1120">
        <v>2422.5608161083378</v>
      </c>
      <c r="P673" s="1809">
        <v>2509.5540493124713</v>
      </c>
    </row>
    <row r="674" spans="2:16" x14ac:dyDescent="0.25">
      <c r="B674" s="1860"/>
      <c r="C674" s="1135" t="s">
        <v>189</v>
      </c>
      <c r="D674" s="1126" t="s">
        <v>64</v>
      </c>
      <c r="E674" s="1119">
        <v>2785.0692799999956</v>
      </c>
      <c r="F674" s="1120">
        <v>2652.1726664056373</v>
      </c>
      <c r="G674" s="1120">
        <v>2514.2037620444044</v>
      </c>
      <c r="H674" s="1120">
        <v>2580.9919364799321</v>
      </c>
      <c r="I674" s="1120">
        <v>2499.10647314376</v>
      </c>
      <c r="J674" s="1120">
        <v>2560.1367762853151</v>
      </c>
      <c r="K674" s="1120">
        <v>2542.8222511013196</v>
      </c>
      <c r="L674" s="1120">
        <v>2401.1588455008509</v>
      </c>
      <c r="M674" s="1120">
        <v>2564.6766682091625</v>
      </c>
      <c r="N674" s="1120">
        <v>2352.3963078848501</v>
      </c>
      <c r="O674" s="1120">
        <v>2545.8331019136626</v>
      </c>
      <c r="P674" s="1809">
        <v>2619.6576265356293</v>
      </c>
    </row>
    <row r="675" spans="2:16" x14ac:dyDescent="0.25">
      <c r="B675" s="1860"/>
      <c r="C675" s="1135" t="s">
        <v>190</v>
      </c>
      <c r="D675" s="1126" t="s">
        <v>64</v>
      </c>
      <c r="E675" s="1119">
        <v>2710.3771908127233</v>
      </c>
      <c r="F675" s="1120">
        <v>2681.0380318856487</v>
      </c>
      <c r="G675" s="1120">
        <v>2520.8273280000035</v>
      </c>
      <c r="H675" s="1120">
        <v>2403.9059004867418</v>
      </c>
      <c r="I675" s="1120">
        <v>2621.8160115273795</v>
      </c>
      <c r="J675" s="1120">
        <v>2486.2535603112856</v>
      </c>
      <c r="K675" s="1120">
        <v>2339.9013453192829</v>
      </c>
      <c r="L675" s="1120">
        <v>2361.0805384110326</v>
      </c>
      <c r="M675" s="1120">
        <v>2428.7917182356828</v>
      </c>
      <c r="N675" s="1120">
        <v>2348.1199139908272</v>
      </c>
      <c r="O675" s="1120">
        <v>2415.7081917808187</v>
      </c>
      <c r="P675" s="1809">
        <v>2470.7497823303434</v>
      </c>
    </row>
    <row r="676" spans="2:16" x14ac:dyDescent="0.25">
      <c r="B676" s="1860"/>
      <c r="C676" s="1135" t="s">
        <v>83</v>
      </c>
      <c r="D676" s="1126" t="s">
        <v>64</v>
      </c>
      <c r="E676" s="1119">
        <v>2337.2885118665777</v>
      </c>
      <c r="F676" s="1120">
        <v>2438.468542615482</v>
      </c>
      <c r="G676" s="1120">
        <v>2203.6115850447668</v>
      </c>
      <c r="H676" s="1120">
        <v>2336.8281996634905</v>
      </c>
      <c r="I676" s="1120">
        <v>2233.7764921465919</v>
      </c>
      <c r="J676" s="1120">
        <v>2289.6286864686422</v>
      </c>
      <c r="K676" s="1120">
        <v>2256.8248102094276</v>
      </c>
      <c r="L676" s="1120">
        <v>2312.7586298701322</v>
      </c>
      <c r="M676" s="1120">
        <v>2370.2842433019555</v>
      </c>
      <c r="N676" s="1120">
        <v>2259.5946173469397</v>
      </c>
      <c r="O676" s="1120">
        <v>2108.0774924288307</v>
      </c>
      <c r="P676" s="1809">
        <v>2242.9597378048747</v>
      </c>
    </row>
    <row r="677" spans="2:16" ht="15.75" thickBot="1" x14ac:dyDescent="0.3">
      <c r="B677" s="1861"/>
      <c r="C677" s="1136" t="s">
        <v>84</v>
      </c>
      <c r="D677" s="1127" t="s">
        <v>64</v>
      </c>
      <c r="E677" s="1121">
        <v>2456.6127002164549</v>
      </c>
      <c r="F677" s="1122">
        <v>2581.9857318952213</v>
      </c>
      <c r="G677" s="1122">
        <v>2318.5549925037476</v>
      </c>
      <c r="H677" s="1122">
        <v>2292.1851853467087</v>
      </c>
      <c r="I677" s="1122">
        <v>2388.8664279869004</v>
      </c>
      <c r="J677" s="1122">
        <v>2345.1747739602201</v>
      </c>
      <c r="K677" s="1122">
        <v>2270.8125175479654</v>
      </c>
      <c r="L677" s="1122">
        <v>2310.2037214509583</v>
      </c>
      <c r="M677" s="1122">
        <v>2405.0815462494238</v>
      </c>
      <c r="N677" s="1122">
        <v>2500.0063817928503</v>
      </c>
      <c r="O677" s="1122">
        <v>2568.155130748421</v>
      </c>
      <c r="P677" s="1810">
        <v>2514.601982719415</v>
      </c>
    </row>
    <row r="678" spans="2:16" ht="15.75" thickTop="1" x14ac:dyDescent="0.25"/>
    <row r="680" spans="2:16" ht="26.25" x14ac:dyDescent="0.25">
      <c r="B680" s="47" t="s">
        <v>140</v>
      </c>
    </row>
    <row r="681" spans="2:16" ht="24" thickBot="1" x14ac:dyDescent="0.4">
      <c r="B681" s="14" t="s">
        <v>141</v>
      </c>
    </row>
    <row r="682" spans="2:16" ht="15.75" thickTop="1" x14ac:dyDescent="0.25">
      <c r="B682" s="1874" t="s">
        <v>5</v>
      </c>
      <c r="C682" s="1875"/>
      <c r="D682" s="1876"/>
      <c r="E682" s="1883" t="s">
        <v>6</v>
      </c>
      <c r="F682" s="1884"/>
      <c r="G682" s="1884"/>
      <c r="H682" s="1884"/>
      <c r="I682" s="1884"/>
      <c r="J682" s="1884"/>
      <c r="K682" s="1884"/>
      <c r="L682" s="1884"/>
      <c r="M682" s="1884"/>
      <c r="N682" s="1884"/>
      <c r="O682" s="1884"/>
      <c r="P682" s="1885"/>
    </row>
    <row r="683" spans="2:16" x14ac:dyDescent="0.25">
      <c r="B683" s="1877"/>
      <c r="C683" s="1878"/>
      <c r="D683" s="1879"/>
      <c r="E683" s="1746" t="s">
        <v>7</v>
      </c>
      <c r="F683" s="1747" t="s">
        <v>8</v>
      </c>
      <c r="G683" s="1747" t="s">
        <v>9</v>
      </c>
      <c r="H683" s="1747" t="s">
        <v>10</v>
      </c>
      <c r="I683" s="1747" t="s">
        <v>11</v>
      </c>
      <c r="J683" s="1747" t="s">
        <v>12</v>
      </c>
      <c r="K683" s="1747" t="s">
        <v>13</v>
      </c>
      <c r="L683" s="1747" t="s">
        <v>14</v>
      </c>
      <c r="M683" s="1747" t="s">
        <v>15</v>
      </c>
      <c r="N683" s="1747" t="s">
        <v>16</v>
      </c>
      <c r="O683" s="1747" t="s">
        <v>17</v>
      </c>
      <c r="P683" s="1748" t="s">
        <v>18</v>
      </c>
    </row>
    <row r="684" spans="2:16" ht="15.75" thickBot="1" x14ac:dyDescent="0.3">
      <c r="B684" s="1880"/>
      <c r="C684" s="1881"/>
      <c r="D684" s="1882"/>
      <c r="E684" s="1749" t="s">
        <v>19</v>
      </c>
      <c r="F684" s="1750" t="s">
        <v>19</v>
      </c>
      <c r="G684" s="1750" t="s">
        <v>19</v>
      </c>
      <c r="H684" s="1750" t="s">
        <v>19</v>
      </c>
      <c r="I684" s="1750" t="s">
        <v>19</v>
      </c>
      <c r="J684" s="1750" t="s">
        <v>19</v>
      </c>
      <c r="K684" s="1750" t="s">
        <v>19</v>
      </c>
      <c r="L684" s="1750" t="s">
        <v>19</v>
      </c>
      <c r="M684" s="1750" t="s">
        <v>19</v>
      </c>
      <c r="N684" s="1750" t="s">
        <v>19</v>
      </c>
      <c r="O684" s="1750" t="s">
        <v>19</v>
      </c>
      <c r="P684" s="1751" t="s">
        <v>19</v>
      </c>
    </row>
    <row r="685" spans="2:16" ht="15.75" thickTop="1" x14ac:dyDescent="0.25">
      <c r="B685" s="1886" t="s">
        <v>85</v>
      </c>
      <c r="C685" s="1752" t="s">
        <v>86</v>
      </c>
      <c r="D685" s="1753" t="s">
        <v>20</v>
      </c>
      <c r="E685" s="1754">
        <v>145124.99999999994</v>
      </c>
      <c r="F685" s="1755">
        <v>144613.00000000035</v>
      </c>
      <c r="G685" s="1755">
        <v>144862.99999999997</v>
      </c>
      <c r="H685" s="1755">
        <v>144294.00000000012</v>
      </c>
      <c r="I685" s="1755">
        <v>144151</v>
      </c>
      <c r="J685" s="1755">
        <v>144743.99999999965</v>
      </c>
      <c r="K685" s="1755">
        <v>147441.00000000003</v>
      </c>
      <c r="L685" s="1755">
        <v>148024.00000000044</v>
      </c>
      <c r="M685" s="1755">
        <v>149449.99999999991</v>
      </c>
      <c r="N685" s="1755">
        <v>149745.99999999988</v>
      </c>
      <c r="O685" s="1755">
        <v>150375.00000000009</v>
      </c>
      <c r="P685" s="1811">
        <v>150720.00000000029</v>
      </c>
    </row>
    <row r="686" spans="2:16" x14ac:dyDescent="0.25">
      <c r="B686" s="1887"/>
      <c r="C686" s="1756" t="s">
        <v>500</v>
      </c>
      <c r="D686" s="1757" t="s">
        <v>20</v>
      </c>
      <c r="E686" s="1758">
        <v>10309.000000000016</v>
      </c>
      <c r="F686" s="1759">
        <v>10203.999999999998</v>
      </c>
      <c r="G686" s="1759">
        <v>10184.000000000002</v>
      </c>
      <c r="H686" s="1759">
        <v>10121.000000000002</v>
      </c>
      <c r="I686" s="1759">
        <v>10179.999999999991</v>
      </c>
      <c r="J686" s="1759">
        <v>10180.999999999984</v>
      </c>
      <c r="K686" s="1759">
        <v>10168.999999999998</v>
      </c>
      <c r="L686" s="1759">
        <v>10287.000000000013</v>
      </c>
      <c r="M686" s="1759">
        <v>10476.999999999996</v>
      </c>
      <c r="N686" s="1759">
        <v>10554.999999999989</v>
      </c>
      <c r="O686" s="1759">
        <v>10671</v>
      </c>
      <c r="P686" s="1812">
        <v>10815</v>
      </c>
    </row>
    <row r="687" spans="2:16" x14ac:dyDescent="0.25">
      <c r="B687" s="1887"/>
      <c r="C687" s="1756" t="s">
        <v>87</v>
      </c>
      <c r="D687" s="1757" t="s">
        <v>20</v>
      </c>
      <c r="E687" s="1758">
        <v>15051.999999999996</v>
      </c>
      <c r="F687" s="1759">
        <v>14982.999999999991</v>
      </c>
      <c r="G687" s="1759">
        <v>14906.000000000004</v>
      </c>
      <c r="H687" s="1759">
        <v>14908.999999999996</v>
      </c>
      <c r="I687" s="1759">
        <v>14885.999999999991</v>
      </c>
      <c r="J687" s="1759">
        <v>15040.99999999998</v>
      </c>
      <c r="K687" s="1759">
        <v>15063.999999999989</v>
      </c>
      <c r="L687" s="1759">
        <v>15167.999999999985</v>
      </c>
      <c r="M687" s="1759">
        <v>15299.999999999991</v>
      </c>
      <c r="N687" s="1759">
        <v>15311.000000000007</v>
      </c>
      <c r="O687" s="1759">
        <v>15451.999999999985</v>
      </c>
      <c r="P687" s="1812">
        <v>15453.999999999989</v>
      </c>
    </row>
    <row r="688" spans="2:16" x14ac:dyDescent="0.25">
      <c r="B688" s="1887"/>
      <c r="C688" s="1756" t="s">
        <v>88</v>
      </c>
      <c r="D688" s="1757" t="s">
        <v>20</v>
      </c>
      <c r="E688" s="1758">
        <v>12484.999999999991</v>
      </c>
      <c r="F688" s="1759">
        <v>12427.000000000005</v>
      </c>
      <c r="G688" s="1759">
        <v>12424.000000000016</v>
      </c>
      <c r="H688" s="1759">
        <v>12374.999999999995</v>
      </c>
      <c r="I688" s="1759">
        <v>12385.999999999985</v>
      </c>
      <c r="J688" s="1759">
        <v>12494.999999999985</v>
      </c>
      <c r="K688" s="1759">
        <v>12566.00000000002</v>
      </c>
      <c r="L688" s="1759">
        <v>13642.000000000004</v>
      </c>
      <c r="M688" s="1759">
        <v>13807.000000000013</v>
      </c>
      <c r="N688" s="1759">
        <v>13896.000000000015</v>
      </c>
      <c r="O688" s="1759">
        <v>14006.999999999982</v>
      </c>
      <c r="P688" s="1812">
        <v>13950.000000000004</v>
      </c>
    </row>
    <row r="689" spans="2:16" x14ac:dyDescent="0.25">
      <c r="B689" s="1887"/>
      <c r="C689" s="1756" t="s">
        <v>89</v>
      </c>
      <c r="D689" s="1757" t="s">
        <v>20</v>
      </c>
      <c r="E689" s="1758">
        <v>33202.000000000051</v>
      </c>
      <c r="F689" s="1759">
        <v>32951</v>
      </c>
      <c r="G689" s="1759">
        <v>32801.000000000051</v>
      </c>
      <c r="H689" s="1759">
        <v>32621.999999999985</v>
      </c>
      <c r="I689" s="1759">
        <v>32453.999999999993</v>
      </c>
      <c r="J689" s="1759">
        <v>32458.000000000055</v>
      </c>
      <c r="K689" s="1759">
        <v>32682.99999999992</v>
      </c>
      <c r="L689" s="1759">
        <v>32938.999999999993</v>
      </c>
      <c r="M689" s="1759">
        <v>33370.999999999985</v>
      </c>
      <c r="N689" s="1759">
        <v>33495.999999999964</v>
      </c>
      <c r="O689" s="1759">
        <v>33714.000000000036</v>
      </c>
      <c r="P689" s="1812">
        <v>33573.999999999993</v>
      </c>
    </row>
    <row r="690" spans="2:16" x14ac:dyDescent="0.25">
      <c r="B690" s="1887"/>
      <c r="C690" s="1756" t="s">
        <v>90</v>
      </c>
      <c r="D690" s="1757" t="s">
        <v>20</v>
      </c>
      <c r="E690" s="1758">
        <v>40948.999999999935</v>
      </c>
      <c r="F690" s="1759">
        <v>40690.000000000044</v>
      </c>
      <c r="G690" s="1759">
        <v>40349.999999999964</v>
      </c>
      <c r="H690" s="1759">
        <v>40104.999999999971</v>
      </c>
      <c r="I690" s="1759">
        <v>39892.999999999985</v>
      </c>
      <c r="J690" s="1759">
        <v>40294.999999999942</v>
      </c>
      <c r="K690" s="1759">
        <v>40464.999999999956</v>
      </c>
      <c r="L690" s="1759">
        <v>40837.000000000036</v>
      </c>
      <c r="M690" s="1759">
        <v>41296.000000000015</v>
      </c>
      <c r="N690" s="1759">
        <v>41387.000000000036</v>
      </c>
      <c r="O690" s="1759">
        <v>41606.999999999942</v>
      </c>
      <c r="P690" s="1812">
        <v>41740.999999999993</v>
      </c>
    </row>
    <row r="691" spans="2:16" x14ac:dyDescent="0.25">
      <c r="B691" s="1887"/>
      <c r="C691" s="1756" t="s">
        <v>91</v>
      </c>
      <c r="D691" s="1757" t="s">
        <v>20</v>
      </c>
      <c r="E691" s="1758">
        <v>97990.00000000016</v>
      </c>
      <c r="F691" s="1759">
        <v>97380.000000000233</v>
      </c>
      <c r="G691" s="1759">
        <v>96879.000000000029</v>
      </c>
      <c r="H691" s="1759">
        <v>96477.000000000102</v>
      </c>
      <c r="I691" s="1759">
        <v>96337.000000000015</v>
      </c>
      <c r="J691" s="1759">
        <v>96350.000000000044</v>
      </c>
      <c r="K691" s="1759">
        <v>96620.999999999985</v>
      </c>
      <c r="L691" s="1759">
        <v>97660.00000000016</v>
      </c>
      <c r="M691" s="1759">
        <v>97969.000000000102</v>
      </c>
      <c r="N691" s="1759">
        <v>98543.000000000058</v>
      </c>
      <c r="O691" s="1759">
        <v>98617.000000000233</v>
      </c>
      <c r="P691" s="1812">
        <v>98795.000000000131</v>
      </c>
    </row>
    <row r="692" spans="2:16" x14ac:dyDescent="0.25">
      <c r="B692" s="1887"/>
      <c r="C692" s="1756" t="s">
        <v>92</v>
      </c>
      <c r="D692" s="1757" t="s">
        <v>20</v>
      </c>
      <c r="E692" s="1758">
        <v>39246.000000000007</v>
      </c>
      <c r="F692" s="1759">
        <v>39054.000000000022</v>
      </c>
      <c r="G692" s="1759">
        <v>39030.999999999927</v>
      </c>
      <c r="H692" s="1759">
        <v>39785.000000000036</v>
      </c>
      <c r="I692" s="1759">
        <v>39703</v>
      </c>
      <c r="J692" s="1759">
        <v>39150.000000000007</v>
      </c>
      <c r="K692" s="1759">
        <v>39443.000000000007</v>
      </c>
      <c r="L692" s="1759">
        <v>40015</v>
      </c>
      <c r="M692" s="1759">
        <v>39771.999999999985</v>
      </c>
      <c r="N692" s="1759">
        <v>40099.000000000044</v>
      </c>
      <c r="O692" s="1759">
        <v>40131.999999999993</v>
      </c>
      <c r="P692" s="1812">
        <v>40539.000000000022</v>
      </c>
    </row>
    <row r="693" spans="2:16" x14ac:dyDescent="0.25">
      <c r="B693" s="1887"/>
      <c r="C693" s="1756" t="s">
        <v>93</v>
      </c>
      <c r="D693" s="1757" t="s">
        <v>20</v>
      </c>
      <c r="E693" s="1758">
        <v>731379.00000000093</v>
      </c>
      <c r="F693" s="1759">
        <v>727783.00000000047</v>
      </c>
      <c r="G693" s="1759">
        <v>723192.00000000163</v>
      </c>
      <c r="H693" s="1759">
        <v>719878.99999999674</v>
      </c>
      <c r="I693" s="1759">
        <v>715581.99999999895</v>
      </c>
      <c r="J693" s="1759">
        <v>715443.99999999942</v>
      </c>
      <c r="K693" s="1759">
        <v>715835.00000000163</v>
      </c>
      <c r="L693" s="1759">
        <v>729447.00000000012</v>
      </c>
      <c r="M693" s="1759">
        <v>733192.99999999616</v>
      </c>
      <c r="N693" s="1759">
        <v>725208.99999999674</v>
      </c>
      <c r="O693" s="1759">
        <v>723703.00000000081</v>
      </c>
      <c r="P693" s="1812">
        <v>726054.99999999965</v>
      </c>
    </row>
    <row r="694" spans="2:16" x14ac:dyDescent="0.25">
      <c r="B694" s="1887"/>
      <c r="C694" s="1756" t="s">
        <v>94</v>
      </c>
      <c r="D694" s="1757" t="s">
        <v>20</v>
      </c>
      <c r="E694" s="1758">
        <v>55198.000000000146</v>
      </c>
      <c r="F694" s="1759">
        <v>54774.999999999956</v>
      </c>
      <c r="G694" s="1759">
        <v>54653.000000000131</v>
      </c>
      <c r="H694" s="1759">
        <v>54088.999999999985</v>
      </c>
      <c r="I694" s="1759">
        <v>53844.000000000138</v>
      </c>
      <c r="J694" s="1759">
        <v>53971.999999999862</v>
      </c>
      <c r="K694" s="1759">
        <v>54161.000000000007</v>
      </c>
      <c r="L694" s="1759">
        <v>55021.999999999978</v>
      </c>
      <c r="M694" s="1759">
        <v>55637.000000000007</v>
      </c>
      <c r="N694" s="1759">
        <v>55723.000000000051</v>
      </c>
      <c r="O694" s="1759">
        <v>55912.00000000008</v>
      </c>
      <c r="P694" s="1812">
        <v>55665.000000000036</v>
      </c>
    </row>
    <row r="695" spans="2:16" x14ac:dyDescent="0.25">
      <c r="B695" s="1887"/>
      <c r="C695" s="1756" t="s">
        <v>95</v>
      </c>
      <c r="D695" s="1757" t="s">
        <v>20</v>
      </c>
      <c r="E695" s="1758">
        <v>43475.999999999993</v>
      </c>
      <c r="F695" s="1759">
        <v>43122.000000000015</v>
      </c>
      <c r="G695" s="1759">
        <v>42737.999999999985</v>
      </c>
      <c r="H695" s="1759">
        <v>42484</v>
      </c>
      <c r="I695" s="1759">
        <v>42036.999999999971</v>
      </c>
      <c r="J695" s="1759">
        <v>42325.000000000073</v>
      </c>
      <c r="K695" s="1759">
        <v>42627.999999999978</v>
      </c>
      <c r="L695" s="1759">
        <v>43084.000000000022</v>
      </c>
      <c r="M695" s="1759">
        <v>43516.000000000087</v>
      </c>
      <c r="N695" s="1759">
        <v>43773.999999999971</v>
      </c>
      <c r="O695" s="1759">
        <v>44220.999999999978</v>
      </c>
      <c r="P695" s="1812">
        <v>44236.999999999949</v>
      </c>
    </row>
    <row r="696" spans="2:16" x14ac:dyDescent="0.25">
      <c r="B696" s="1887"/>
      <c r="C696" s="1756" t="s">
        <v>499</v>
      </c>
      <c r="D696" s="1757" t="s">
        <v>20</v>
      </c>
      <c r="E696" s="1758">
        <v>46075.000000000029</v>
      </c>
      <c r="F696" s="1759">
        <v>45866.000000000073</v>
      </c>
      <c r="G696" s="1759">
        <v>45634.999999999964</v>
      </c>
      <c r="H696" s="1759">
        <v>45360.99999999992</v>
      </c>
      <c r="I696" s="1759">
        <v>45409.000000000036</v>
      </c>
      <c r="J696" s="1759">
        <v>45787.999999999993</v>
      </c>
      <c r="K696" s="1759">
        <v>46139.999999999978</v>
      </c>
      <c r="L696" s="1759">
        <v>46746.999999999971</v>
      </c>
      <c r="M696" s="1759">
        <v>47235.000000000029</v>
      </c>
      <c r="N696" s="1759">
        <v>47453.000000000022</v>
      </c>
      <c r="O696" s="1759">
        <v>46713.000000000044</v>
      </c>
      <c r="P696" s="1812">
        <v>47850.000000000029</v>
      </c>
    </row>
    <row r="697" spans="2:16" x14ac:dyDescent="0.25">
      <c r="B697" s="1887"/>
      <c r="C697" s="1756" t="s">
        <v>498</v>
      </c>
      <c r="D697" s="1757" t="s">
        <v>20</v>
      </c>
      <c r="E697" s="1758">
        <v>148543.99999999983</v>
      </c>
      <c r="F697" s="1759">
        <v>147339.99999999985</v>
      </c>
      <c r="G697" s="1759">
        <v>146140.99999999988</v>
      </c>
      <c r="H697" s="1759">
        <v>148666.99999999983</v>
      </c>
      <c r="I697" s="1759">
        <v>146843.00000000038</v>
      </c>
      <c r="J697" s="1759">
        <v>144324.00000000049</v>
      </c>
      <c r="K697" s="1759">
        <v>143976.99999999983</v>
      </c>
      <c r="L697" s="1759">
        <v>144790</v>
      </c>
      <c r="M697" s="1759">
        <v>144820.00000000026</v>
      </c>
      <c r="N697" s="1759">
        <v>145126.00000000017</v>
      </c>
      <c r="O697" s="1759">
        <v>139294.00000000026</v>
      </c>
      <c r="P697" s="1812">
        <v>145772.00000000012</v>
      </c>
    </row>
    <row r="698" spans="2:16" x14ac:dyDescent="0.25">
      <c r="B698" s="1887"/>
      <c r="C698" s="1756" t="s">
        <v>96</v>
      </c>
      <c r="D698" s="1757" t="s">
        <v>20</v>
      </c>
      <c r="E698" s="1758">
        <v>4790.0000000000009</v>
      </c>
      <c r="F698" s="1759">
        <v>4716</v>
      </c>
      <c r="G698" s="1759">
        <v>4620.9999999999973</v>
      </c>
      <c r="H698" s="1759">
        <v>4593.9999999999973</v>
      </c>
      <c r="I698" s="1759">
        <v>4572</v>
      </c>
      <c r="J698" s="1759">
        <v>3309.999999999995</v>
      </c>
      <c r="K698" s="1759">
        <v>3307.0000000000036</v>
      </c>
      <c r="L698" s="1759">
        <v>3320.0000000000009</v>
      </c>
      <c r="M698" s="1759">
        <v>3386.0000000000032</v>
      </c>
      <c r="N698" s="1759">
        <v>3418.9999999999982</v>
      </c>
      <c r="O698" s="1759">
        <v>3497.0000000000027</v>
      </c>
      <c r="P698" s="1812">
        <v>3491.0000000000055</v>
      </c>
    </row>
    <row r="699" spans="2:16" x14ac:dyDescent="0.25">
      <c r="B699" s="1887"/>
      <c r="C699" s="1756" t="s">
        <v>97</v>
      </c>
      <c r="D699" s="1757" t="s">
        <v>20</v>
      </c>
      <c r="E699" s="1758">
        <v>5336.9999999999964</v>
      </c>
      <c r="F699" s="1759">
        <v>5272.0000000000009</v>
      </c>
      <c r="G699" s="1759">
        <v>5219</v>
      </c>
      <c r="H699" s="1759">
        <v>5185.9999999999964</v>
      </c>
      <c r="I699" s="1759">
        <v>5186.0000000000018</v>
      </c>
      <c r="J699" s="1759">
        <v>4824.9999999999982</v>
      </c>
      <c r="K699" s="1759">
        <v>4838</v>
      </c>
      <c r="L699" s="1759">
        <v>4862.9999999999991</v>
      </c>
      <c r="M699" s="1759">
        <v>4911.0000000000009</v>
      </c>
      <c r="N699" s="1759">
        <v>4962.9999999999982</v>
      </c>
      <c r="O699" s="1759">
        <v>4985.0000000000055</v>
      </c>
      <c r="P699" s="1812">
        <v>4973.9999999999982</v>
      </c>
    </row>
    <row r="700" spans="2:16" x14ac:dyDescent="0.25">
      <c r="B700" s="1887"/>
      <c r="C700" s="1756" t="s">
        <v>98</v>
      </c>
      <c r="D700" s="1757" t="s">
        <v>20</v>
      </c>
      <c r="E700" s="1758">
        <v>7195.0000000000055</v>
      </c>
      <c r="F700" s="1759">
        <v>7183.0000000000018</v>
      </c>
      <c r="G700" s="1759">
        <v>7148.0000000000027</v>
      </c>
      <c r="H700" s="1759">
        <v>7127.0000000000055</v>
      </c>
      <c r="I700" s="1759">
        <v>7131.9999999999964</v>
      </c>
      <c r="J700" s="1759">
        <v>7172.0000000000027</v>
      </c>
      <c r="K700" s="1759">
        <v>7210.9999999999991</v>
      </c>
      <c r="L700" s="1759">
        <v>7384.0000000000009</v>
      </c>
      <c r="M700" s="1759">
        <v>7473.9999999999909</v>
      </c>
      <c r="N700" s="1759">
        <v>7564.0000000000082</v>
      </c>
      <c r="O700" s="1759">
        <v>7649</v>
      </c>
      <c r="P700" s="1812">
        <v>7657.9999999999891</v>
      </c>
    </row>
    <row r="701" spans="2:16" x14ac:dyDescent="0.25">
      <c r="B701" s="1887"/>
      <c r="C701" s="1756" t="s">
        <v>99</v>
      </c>
      <c r="D701" s="1757" t="s">
        <v>20</v>
      </c>
      <c r="E701" s="1758">
        <v>940153.00000000233</v>
      </c>
      <c r="F701" s="1759">
        <v>935104.99999999919</v>
      </c>
      <c r="G701" s="1759">
        <v>932434.00000000058</v>
      </c>
      <c r="H701" s="1759">
        <v>930414.99999999907</v>
      </c>
      <c r="I701" s="1759">
        <v>928625.9999999993</v>
      </c>
      <c r="J701" s="1759">
        <v>934969.99999999977</v>
      </c>
      <c r="K701" s="1759">
        <v>937739.00000000128</v>
      </c>
      <c r="L701" s="1759">
        <v>943766.00000000291</v>
      </c>
      <c r="M701" s="1759">
        <v>953255.00000000058</v>
      </c>
      <c r="N701" s="1759">
        <v>960985.99999999849</v>
      </c>
      <c r="O701" s="1759">
        <v>953181.00000000349</v>
      </c>
      <c r="P701" s="1812">
        <v>963252.00000000081</v>
      </c>
    </row>
    <row r="702" spans="2:16" x14ac:dyDescent="0.25">
      <c r="B702" s="1887"/>
      <c r="C702" s="1756" t="s">
        <v>100</v>
      </c>
      <c r="D702" s="1757" t="s">
        <v>20</v>
      </c>
      <c r="E702" s="1758">
        <v>73935.000000000044</v>
      </c>
      <c r="F702" s="1759">
        <v>73357.999999999854</v>
      </c>
      <c r="G702" s="1759">
        <v>72937.999999999956</v>
      </c>
      <c r="H702" s="1759">
        <v>72619.000000000015</v>
      </c>
      <c r="I702" s="1759">
        <v>72194.999999999825</v>
      </c>
      <c r="J702" s="1759">
        <v>72362.999999999985</v>
      </c>
      <c r="K702" s="1759">
        <v>72684.999999999854</v>
      </c>
      <c r="L702" s="1759">
        <v>73530.999999999942</v>
      </c>
      <c r="M702" s="1759">
        <v>74296.000000000131</v>
      </c>
      <c r="N702" s="1759">
        <v>74890.999999999971</v>
      </c>
      <c r="O702" s="1759">
        <v>74744.999999999985</v>
      </c>
      <c r="P702" s="1812">
        <v>74894.000000000073</v>
      </c>
    </row>
    <row r="703" spans="2:16" x14ac:dyDescent="0.25">
      <c r="B703" s="1887"/>
      <c r="C703" s="1756" t="s">
        <v>101</v>
      </c>
      <c r="D703" s="1757" t="s">
        <v>20</v>
      </c>
      <c r="E703" s="1758">
        <v>3030</v>
      </c>
      <c r="F703" s="1759">
        <v>3011.0000000000023</v>
      </c>
      <c r="G703" s="1759">
        <v>2974.9999999999982</v>
      </c>
      <c r="H703" s="1759">
        <v>2960.9999999999995</v>
      </c>
      <c r="I703" s="1759">
        <v>2953</v>
      </c>
      <c r="J703" s="1759">
        <v>2934.0000000000032</v>
      </c>
      <c r="K703" s="1759">
        <v>2900.0000000000014</v>
      </c>
      <c r="L703" s="1759">
        <v>2916.0000000000018</v>
      </c>
      <c r="M703" s="1759">
        <v>2936.9999999999982</v>
      </c>
      <c r="N703" s="1759">
        <v>2973.0000000000041</v>
      </c>
      <c r="O703" s="1759">
        <v>2988.0000000000005</v>
      </c>
      <c r="P703" s="1812">
        <v>2985.9999999999959</v>
      </c>
    </row>
    <row r="704" spans="2:16" x14ac:dyDescent="0.25">
      <c r="B704" s="1887"/>
      <c r="C704" s="1756" t="s">
        <v>102</v>
      </c>
      <c r="D704" s="1757" t="s">
        <v>20</v>
      </c>
      <c r="E704" s="1758">
        <v>5652</v>
      </c>
      <c r="F704" s="1759">
        <v>5638.9999999999955</v>
      </c>
      <c r="G704" s="1759">
        <v>5605.0000000000027</v>
      </c>
      <c r="H704" s="1759">
        <v>5576.0000000000036</v>
      </c>
      <c r="I704" s="1759">
        <v>5556.9999999999936</v>
      </c>
      <c r="J704" s="1759">
        <v>5416.9999999999982</v>
      </c>
      <c r="K704" s="1759">
        <v>5446.0000000000036</v>
      </c>
      <c r="L704" s="1759">
        <v>5481.0000000000091</v>
      </c>
      <c r="M704" s="1759">
        <v>5526.0000000000045</v>
      </c>
      <c r="N704" s="1759">
        <v>5556</v>
      </c>
      <c r="O704" s="1759">
        <v>5619.0000000000027</v>
      </c>
      <c r="P704" s="1812">
        <v>5638.0000000000018</v>
      </c>
    </row>
    <row r="705" spans="2:16" x14ac:dyDescent="0.25">
      <c r="B705" s="1887"/>
      <c r="C705" s="1756" t="s">
        <v>501</v>
      </c>
      <c r="D705" s="1757" t="s">
        <v>20</v>
      </c>
      <c r="E705" s="1758">
        <v>10057.999999999987</v>
      </c>
      <c r="F705" s="1759">
        <v>10007.000000000004</v>
      </c>
      <c r="G705" s="1759">
        <v>9976.0000000000018</v>
      </c>
      <c r="H705" s="1759">
        <v>9862.0000000000073</v>
      </c>
      <c r="I705" s="1759">
        <v>9889.9999999999927</v>
      </c>
      <c r="J705" s="1759">
        <v>9856.0000000000018</v>
      </c>
      <c r="K705" s="1759">
        <v>9865.0000000000055</v>
      </c>
      <c r="L705" s="1759">
        <v>9986</v>
      </c>
      <c r="M705" s="1759">
        <v>10225</v>
      </c>
      <c r="N705" s="1759">
        <v>10272.000000000024</v>
      </c>
      <c r="O705" s="1759">
        <v>10331</v>
      </c>
      <c r="P705" s="1812">
        <v>10358.999999999991</v>
      </c>
    </row>
    <row r="706" spans="2:16" x14ac:dyDescent="0.25">
      <c r="B706" s="1887"/>
      <c r="C706" s="1756" t="s">
        <v>103</v>
      </c>
      <c r="D706" s="1757" t="s">
        <v>20</v>
      </c>
      <c r="E706" s="1758">
        <v>8084</v>
      </c>
      <c r="F706" s="1759">
        <v>8006.9999999999991</v>
      </c>
      <c r="G706" s="1759">
        <v>7993.0000000000009</v>
      </c>
      <c r="H706" s="1759">
        <v>7891.9999999999945</v>
      </c>
      <c r="I706" s="1759">
        <v>7866.0000000000018</v>
      </c>
      <c r="J706" s="1759">
        <v>7697.0000000000027</v>
      </c>
      <c r="K706" s="1759">
        <v>7697.0000000000027</v>
      </c>
      <c r="L706" s="1759">
        <v>7748.0000000000036</v>
      </c>
      <c r="M706" s="1759">
        <v>7820.0000000000036</v>
      </c>
      <c r="N706" s="1759">
        <v>7842.9999999999991</v>
      </c>
      <c r="O706" s="1759">
        <v>7820.0000000000091</v>
      </c>
      <c r="P706" s="1812">
        <v>7785.0000000000027</v>
      </c>
    </row>
    <row r="707" spans="2:16" x14ac:dyDescent="0.25">
      <c r="B707" s="1887"/>
      <c r="C707" s="1756" t="s">
        <v>104</v>
      </c>
      <c r="D707" s="1757" t="s">
        <v>20</v>
      </c>
      <c r="E707" s="1758">
        <v>51816.000000000116</v>
      </c>
      <c r="F707" s="1759">
        <v>51476.999999999956</v>
      </c>
      <c r="G707" s="1759">
        <v>51152.999999999985</v>
      </c>
      <c r="H707" s="1759">
        <v>50865.000000000022</v>
      </c>
      <c r="I707" s="1759">
        <v>50431.000000000058</v>
      </c>
      <c r="J707" s="1759">
        <v>50677.999999999993</v>
      </c>
      <c r="K707" s="1759">
        <v>50633.000000000007</v>
      </c>
      <c r="L707" s="1759">
        <v>50904.000000000007</v>
      </c>
      <c r="M707" s="1759">
        <v>51515.000000000065</v>
      </c>
      <c r="N707" s="1759">
        <v>51696.000000000007</v>
      </c>
      <c r="O707" s="1759">
        <v>51717.000000000058</v>
      </c>
      <c r="P707" s="1812">
        <v>51629.999999999927</v>
      </c>
    </row>
    <row r="708" spans="2:16" ht="15.75" thickBot="1" x14ac:dyDescent="0.3">
      <c r="B708" s="1888"/>
      <c r="C708" s="1760" t="s">
        <v>105</v>
      </c>
      <c r="D708" s="1761" t="s">
        <v>20</v>
      </c>
      <c r="E708" s="1762">
        <v>18368.999999999982</v>
      </c>
      <c r="F708" s="1763">
        <v>18105.999999999993</v>
      </c>
      <c r="G708" s="1763">
        <v>17875.000000000007</v>
      </c>
      <c r="H708" s="1763">
        <v>17736.999999999971</v>
      </c>
      <c r="I708" s="1763">
        <v>17619.999999999993</v>
      </c>
      <c r="J708" s="1763">
        <v>13177.999999999991</v>
      </c>
      <c r="K708" s="1763">
        <v>13281.000000000002</v>
      </c>
      <c r="L708" s="1763">
        <v>13418.000000000005</v>
      </c>
      <c r="M708" s="1763">
        <v>14190.000000000027</v>
      </c>
      <c r="N708" s="1763">
        <v>14284</v>
      </c>
      <c r="O708" s="1763">
        <v>14358.999999999982</v>
      </c>
      <c r="P708" s="1813">
        <v>14354.000000000004</v>
      </c>
    </row>
    <row r="709" spans="2:16" ht="15.75" thickTop="1" x14ac:dyDescent="0.25">
      <c r="B709" s="97"/>
      <c r="C709" s="97"/>
      <c r="D709" s="97"/>
      <c r="E709" s="85"/>
      <c r="F709" s="85"/>
      <c r="G709" s="84"/>
      <c r="H709" s="84"/>
      <c r="I709" s="85"/>
      <c r="J709" s="85"/>
      <c r="K709" s="85"/>
      <c r="L709" s="85"/>
      <c r="M709" s="85"/>
      <c r="N709" s="85"/>
      <c r="O709" s="85"/>
      <c r="P709" s="85"/>
    </row>
    <row r="710" spans="2:16" x14ac:dyDescent="0.25">
      <c r="B710" s="97"/>
      <c r="C710" s="97"/>
      <c r="D710" s="97"/>
      <c r="E710" s="85"/>
      <c r="F710" s="85"/>
      <c r="G710" s="84"/>
      <c r="H710" s="84"/>
      <c r="I710" s="85"/>
      <c r="J710" s="85"/>
      <c r="K710" s="85"/>
      <c r="L710" s="85"/>
      <c r="M710" s="85"/>
      <c r="N710" s="85"/>
      <c r="O710" s="85"/>
      <c r="P710" s="85"/>
    </row>
    <row r="711" spans="2:16" x14ac:dyDescent="0.25">
      <c r="B711" s="97"/>
      <c r="C711" s="97"/>
      <c r="D711" s="97"/>
      <c r="E711" s="85"/>
      <c r="F711" s="85"/>
      <c r="G711" s="84"/>
      <c r="H711" s="84"/>
      <c r="I711" s="85"/>
      <c r="J711" s="85"/>
      <c r="K711" s="85"/>
      <c r="L711" s="85"/>
      <c r="M711" s="85"/>
      <c r="N711" s="85"/>
      <c r="O711" s="85"/>
      <c r="P711" s="85"/>
    </row>
    <row r="712" spans="2:16" x14ac:dyDescent="0.25">
      <c r="B712" s="97"/>
      <c r="C712" s="97"/>
      <c r="D712" s="97"/>
      <c r="E712" s="85"/>
      <c r="F712" s="85"/>
      <c r="G712" s="84"/>
      <c r="H712" s="84"/>
      <c r="I712" s="85"/>
      <c r="J712" s="85"/>
      <c r="K712" s="85"/>
      <c r="L712" s="85"/>
      <c r="M712" s="85"/>
      <c r="N712" s="85"/>
      <c r="O712" s="85"/>
      <c r="P712" s="85"/>
    </row>
    <row r="713" spans="2:16" ht="24" thickBot="1" x14ac:dyDescent="0.4">
      <c r="B713" s="14" t="s">
        <v>143</v>
      </c>
    </row>
    <row r="714" spans="2:16" ht="15.75" thickTop="1" x14ac:dyDescent="0.25">
      <c r="B714" s="1892" t="s">
        <v>5</v>
      </c>
      <c r="C714" s="1892"/>
      <c r="D714" s="1892"/>
      <c r="E714" s="1895" t="s">
        <v>6</v>
      </c>
      <c r="F714" s="1895"/>
      <c r="G714" s="1895"/>
      <c r="H714" s="1895"/>
      <c r="I714" s="1895"/>
      <c r="J714" s="1895"/>
      <c r="K714" s="1895"/>
      <c r="L714" s="1895"/>
      <c r="M714" s="1895"/>
      <c r="N714" s="1895"/>
      <c r="O714" s="1895"/>
      <c r="P714" s="1895"/>
    </row>
    <row r="715" spans="2:16" x14ac:dyDescent="0.25">
      <c r="B715" s="1893"/>
      <c r="C715" s="1893"/>
      <c r="D715" s="1893"/>
      <c r="E715" s="382" t="s">
        <v>7</v>
      </c>
      <c r="F715" s="382" t="s">
        <v>8</v>
      </c>
      <c r="G715" s="382" t="s">
        <v>9</v>
      </c>
      <c r="H715" s="382" t="s">
        <v>10</v>
      </c>
      <c r="I715" s="382" t="s">
        <v>11</v>
      </c>
      <c r="J715" s="382" t="s">
        <v>12</v>
      </c>
      <c r="K715" s="382" t="s">
        <v>13</v>
      </c>
      <c r="L715" s="382" t="s">
        <v>14</v>
      </c>
      <c r="M715" s="382" t="s">
        <v>15</v>
      </c>
      <c r="N715" s="382" t="s">
        <v>16</v>
      </c>
      <c r="O715" s="382" t="s">
        <v>17</v>
      </c>
      <c r="P715" s="382" t="s">
        <v>18</v>
      </c>
    </row>
    <row r="716" spans="2:16" ht="15.75" thickBot="1" x14ac:dyDescent="0.3">
      <c r="B716" s="1894"/>
      <c r="C716" s="1894"/>
      <c r="D716" s="1894"/>
      <c r="E716" s="383" t="s">
        <v>19</v>
      </c>
      <c r="F716" s="383" t="s">
        <v>19</v>
      </c>
      <c r="G716" s="383" t="s">
        <v>19</v>
      </c>
      <c r="H716" s="383" t="s">
        <v>19</v>
      </c>
      <c r="I716" s="383" t="s">
        <v>19</v>
      </c>
      <c r="J716" s="383" t="s">
        <v>19</v>
      </c>
      <c r="K716" s="383" t="s">
        <v>19</v>
      </c>
      <c r="L716" s="383" t="s">
        <v>19</v>
      </c>
      <c r="M716" s="383" t="s">
        <v>19</v>
      </c>
      <c r="N716" s="383" t="s">
        <v>19</v>
      </c>
      <c r="O716" s="383" t="s">
        <v>19</v>
      </c>
      <c r="P716" s="383" t="s">
        <v>19</v>
      </c>
    </row>
    <row r="717" spans="2:16" ht="15.75" thickTop="1" x14ac:dyDescent="0.25">
      <c r="B717" s="1896" t="s">
        <v>85</v>
      </c>
      <c r="C717" s="1143" t="s">
        <v>86</v>
      </c>
      <c r="D717" s="1141" t="s">
        <v>21</v>
      </c>
      <c r="E717" s="1137">
        <v>15081625.48999998</v>
      </c>
      <c r="F717" s="1138">
        <v>15150603.159999983</v>
      </c>
      <c r="G717" s="1138">
        <v>14977164.430000003</v>
      </c>
      <c r="H717" s="1138">
        <v>14681965.070000019</v>
      </c>
      <c r="I717" s="1138">
        <v>14829388.330000013</v>
      </c>
      <c r="J717" s="1138">
        <v>14525958.160000004</v>
      </c>
      <c r="K717" s="1138">
        <v>14482038.210000016</v>
      </c>
      <c r="L717" s="1138">
        <v>14451306.12999999</v>
      </c>
      <c r="M717" s="1138">
        <v>15077354.910000009</v>
      </c>
      <c r="N717" s="1138">
        <v>14828572.11999999</v>
      </c>
      <c r="O717" s="1138">
        <v>15160972.059999989</v>
      </c>
      <c r="P717" s="1814">
        <v>14000596.109999996</v>
      </c>
    </row>
    <row r="718" spans="2:16" x14ac:dyDescent="0.25">
      <c r="B718" s="1897"/>
      <c r="C718" s="1143" t="s">
        <v>500</v>
      </c>
      <c r="D718" s="1141" t="s">
        <v>21</v>
      </c>
      <c r="E718" s="1137">
        <v>1557418.379999998</v>
      </c>
      <c r="F718" s="1138">
        <v>1531140.850000002</v>
      </c>
      <c r="G718" s="1138">
        <v>1484616.3000000005</v>
      </c>
      <c r="H718" s="1138">
        <v>1491171.0399999986</v>
      </c>
      <c r="I718" s="1138">
        <v>1493055.060000001</v>
      </c>
      <c r="J718" s="1138">
        <v>1386838.1199999996</v>
      </c>
      <c r="K718" s="1138">
        <v>1309510.3199999994</v>
      </c>
      <c r="L718" s="1138">
        <v>1313575.4100000008</v>
      </c>
      <c r="M718" s="1138">
        <v>1365162.879999999</v>
      </c>
      <c r="N718" s="1138">
        <v>1376702.6199999996</v>
      </c>
      <c r="O718" s="1138">
        <v>1439046.1699999997</v>
      </c>
      <c r="P718" s="1815">
        <v>1373874.6199999987</v>
      </c>
    </row>
    <row r="719" spans="2:16" x14ac:dyDescent="0.25">
      <c r="B719" s="1897"/>
      <c r="C719" s="1143" t="s">
        <v>87</v>
      </c>
      <c r="D719" s="1141" t="s">
        <v>21</v>
      </c>
      <c r="E719" s="1137">
        <v>1305243.3000000007</v>
      </c>
      <c r="F719" s="1138">
        <v>1304102.209999999</v>
      </c>
      <c r="G719" s="1138">
        <v>1276196.0199999991</v>
      </c>
      <c r="H719" s="1138">
        <v>1271501.2599999998</v>
      </c>
      <c r="I719" s="1138">
        <v>1247591.399999999</v>
      </c>
      <c r="J719" s="1138">
        <v>1276938.0099999998</v>
      </c>
      <c r="K719" s="1138">
        <v>1304985.7000000009</v>
      </c>
      <c r="L719" s="1138">
        <v>1295700.2400000007</v>
      </c>
      <c r="M719" s="1138">
        <v>1284878.6099999994</v>
      </c>
      <c r="N719" s="1138">
        <v>1279235.3399999999</v>
      </c>
      <c r="O719" s="1138">
        <v>1349647.4999999995</v>
      </c>
      <c r="P719" s="1815">
        <v>1223976.7099999993</v>
      </c>
    </row>
    <row r="720" spans="2:16" x14ac:dyDescent="0.25">
      <c r="B720" s="1897"/>
      <c r="C720" s="1143" t="s">
        <v>88</v>
      </c>
      <c r="D720" s="1141" t="s">
        <v>21</v>
      </c>
      <c r="E720" s="1137">
        <v>2256321.3599999989</v>
      </c>
      <c r="F720" s="1138">
        <v>2189976.5800000024</v>
      </c>
      <c r="G720" s="1138">
        <v>2111563.1900000009</v>
      </c>
      <c r="H720" s="1138">
        <v>2089605.2699999982</v>
      </c>
      <c r="I720" s="1138">
        <v>2143484.2599999988</v>
      </c>
      <c r="J720" s="1138">
        <v>2087889.7400000007</v>
      </c>
      <c r="K720" s="1138">
        <v>1990900.9300000002</v>
      </c>
      <c r="L720" s="1138">
        <v>2192128.0399999996</v>
      </c>
      <c r="M720" s="1138">
        <v>2251448.2000000007</v>
      </c>
      <c r="N720" s="1138">
        <v>2236233.62</v>
      </c>
      <c r="O720" s="1138">
        <v>2393541.9000000013</v>
      </c>
      <c r="P720" s="1815">
        <v>2310706.4799999991</v>
      </c>
    </row>
    <row r="721" spans="2:16" x14ac:dyDescent="0.25">
      <c r="B721" s="1897"/>
      <c r="C721" s="1143" t="s">
        <v>90</v>
      </c>
      <c r="D721" s="1141" t="s">
        <v>21</v>
      </c>
      <c r="E721" s="1137">
        <v>3467239.9899999984</v>
      </c>
      <c r="F721" s="1138">
        <v>3466442.6799999983</v>
      </c>
      <c r="G721" s="1138">
        <v>3419952.56</v>
      </c>
      <c r="H721" s="1138">
        <v>3343933.9600000028</v>
      </c>
      <c r="I721" s="1138">
        <v>3421638.9900000016</v>
      </c>
      <c r="J721" s="1138">
        <v>3269040.78</v>
      </c>
      <c r="K721" s="1138">
        <v>3162512.3200000008</v>
      </c>
      <c r="L721" s="1138">
        <v>3192920.8399999929</v>
      </c>
      <c r="M721" s="1138">
        <v>3286686.7999999993</v>
      </c>
      <c r="N721" s="1138">
        <v>3289011.58</v>
      </c>
      <c r="O721" s="1138">
        <v>3422762.0399999963</v>
      </c>
      <c r="P721" s="1815">
        <v>3143628.8300000024</v>
      </c>
    </row>
    <row r="722" spans="2:16" x14ac:dyDescent="0.25">
      <c r="B722" s="1897"/>
      <c r="C722" s="1143" t="s">
        <v>89</v>
      </c>
      <c r="D722" s="1141" t="s">
        <v>21</v>
      </c>
      <c r="E722" s="1137">
        <v>2938031.1100000013</v>
      </c>
      <c r="F722" s="1138">
        <v>2966797.0800000015</v>
      </c>
      <c r="G722" s="1138">
        <v>2873858.7500000005</v>
      </c>
      <c r="H722" s="1138">
        <v>2793338.5000000005</v>
      </c>
      <c r="I722" s="1138">
        <v>2816684.0699999984</v>
      </c>
      <c r="J722" s="1138">
        <v>2778951.010000004</v>
      </c>
      <c r="K722" s="1138">
        <v>2825613.4700000011</v>
      </c>
      <c r="L722" s="1138">
        <v>2825360.649999998</v>
      </c>
      <c r="M722" s="1138">
        <v>2938701.4099999983</v>
      </c>
      <c r="N722" s="1138">
        <v>2861684.5600000028</v>
      </c>
      <c r="O722" s="1138">
        <v>3047052.5600000028</v>
      </c>
      <c r="P722" s="1815">
        <v>2770653.1999999983</v>
      </c>
    </row>
    <row r="723" spans="2:16" x14ac:dyDescent="0.25">
      <c r="B723" s="1897"/>
      <c r="C723" s="1143" t="s">
        <v>91</v>
      </c>
      <c r="D723" s="1141" t="s">
        <v>21</v>
      </c>
      <c r="E723" s="1137">
        <v>9555945.6399999969</v>
      </c>
      <c r="F723" s="1138">
        <v>9524280.4500000123</v>
      </c>
      <c r="G723" s="1138">
        <v>9236358.7499999758</v>
      </c>
      <c r="H723" s="1138">
        <v>9329143.6900000051</v>
      </c>
      <c r="I723" s="1138">
        <v>9536536.9200000167</v>
      </c>
      <c r="J723" s="1138">
        <v>9113126.7200000063</v>
      </c>
      <c r="K723" s="1138">
        <v>8900340.9100000039</v>
      </c>
      <c r="L723" s="1138">
        <v>8918691.0499999896</v>
      </c>
      <c r="M723" s="1138">
        <v>9111134.6200000085</v>
      </c>
      <c r="N723" s="1138">
        <v>9255490.8300000019</v>
      </c>
      <c r="O723" s="1138">
        <v>9371900.230000006</v>
      </c>
      <c r="P723" s="1815">
        <v>8516990.8599999882</v>
      </c>
    </row>
    <row r="724" spans="2:16" x14ac:dyDescent="0.25">
      <c r="B724" s="1897"/>
      <c r="C724" s="1143" t="s">
        <v>92</v>
      </c>
      <c r="D724" s="1141" t="s">
        <v>21</v>
      </c>
      <c r="E724" s="1137">
        <v>3536149.2199999983</v>
      </c>
      <c r="F724" s="1138">
        <v>3510628.2800000003</v>
      </c>
      <c r="G724" s="1138">
        <v>3359937.5699999956</v>
      </c>
      <c r="H724" s="1138">
        <v>3215450.0400000014</v>
      </c>
      <c r="I724" s="1138">
        <v>3209886.760000004</v>
      </c>
      <c r="J724" s="1138">
        <v>3075543.6800000039</v>
      </c>
      <c r="K724" s="1138">
        <v>3276330.4500000007</v>
      </c>
      <c r="L724" s="1138">
        <v>3272132.6099999971</v>
      </c>
      <c r="M724" s="1138">
        <v>3122468.1599999983</v>
      </c>
      <c r="N724" s="1138">
        <v>3320532.3199999989</v>
      </c>
      <c r="O724" s="1138">
        <v>3481043.619999995</v>
      </c>
      <c r="P724" s="1815">
        <v>3117990.6100000008</v>
      </c>
    </row>
    <row r="725" spans="2:16" x14ac:dyDescent="0.25">
      <c r="B725" s="1897"/>
      <c r="C725" s="1143" t="s">
        <v>102</v>
      </c>
      <c r="D725" s="1141" t="s">
        <v>21</v>
      </c>
      <c r="E725" s="1137">
        <v>440263.26000000024</v>
      </c>
      <c r="F725" s="1138">
        <v>426622.97</v>
      </c>
      <c r="G725" s="1138">
        <v>451825.43</v>
      </c>
      <c r="H725" s="1138">
        <v>472927.48999999964</v>
      </c>
      <c r="I725" s="1138">
        <v>460067.12000000005</v>
      </c>
      <c r="J725" s="1138">
        <v>420829.8600000001</v>
      </c>
      <c r="K725" s="1138">
        <v>385737.4800000001</v>
      </c>
      <c r="L725" s="1138">
        <v>385737.48000000021</v>
      </c>
      <c r="M725" s="1138">
        <v>448404.46000000014</v>
      </c>
      <c r="N725" s="1138">
        <v>449901.63999999996</v>
      </c>
      <c r="O725" s="1138">
        <v>456442.22000000015</v>
      </c>
      <c r="P725" s="1815">
        <v>387019.00999999989</v>
      </c>
    </row>
    <row r="726" spans="2:16" x14ac:dyDescent="0.25">
      <c r="B726" s="1897"/>
      <c r="C726" s="1143" t="s">
        <v>93</v>
      </c>
      <c r="D726" s="1141" t="s">
        <v>21</v>
      </c>
      <c r="E726" s="1137">
        <v>75991599.570000112</v>
      </c>
      <c r="F726" s="1138">
        <v>74901608.859999999</v>
      </c>
      <c r="G726" s="1138">
        <v>72192298.239999965</v>
      </c>
      <c r="H726" s="1138">
        <v>74347737.52000013</v>
      </c>
      <c r="I726" s="1138">
        <v>74290278.029999897</v>
      </c>
      <c r="J726" s="1138">
        <v>74842242.560000092</v>
      </c>
      <c r="K726" s="1138">
        <v>72876413.340000138</v>
      </c>
      <c r="L726" s="1138">
        <v>72768288.310000017</v>
      </c>
      <c r="M726" s="1138">
        <v>72785916.509999841</v>
      </c>
      <c r="N726" s="1138">
        <v>73993300.079999983</v>
      </c>
      <c r="O726" s="1138">
        <v>77110289.789999843</v>
      </c>
      <c r="P726" s="1815">
        <v>72795166.460000083</v>
      </c>
    </row>
    <row r="727" spans="2:16" x14ac:dyDescent="0.25">
      <c r="B727" s="1897"/>
      <c r="C727" s="1143" t="s">
        <v>94</v>
      </c>
      <c r="D727" s="1141" t="s">
        <v>21</v>
      </c>
      <c r="E727" s="1137">
        <v>4605423.8299999954</v>
      </c>
      <c r="F727" s="1138">
        <v>4482710.1200000048</v>
      </c>
      <c r="G727" s="1138">
        <v>4443563.5199999996</v>
      </c>
      <c r="H727" s="1138">
        <v>4279105.7900000019</v>
      </c>
      <c r="I727" s="1138">
        <v>4429829.6299999934</v>
      </c>
      <c r="J727" s="1138">
        <v>4304476.26</v>
      </c>
      <c r="K727" s="1138">
        <v>4085760.4999999925</v>
      </c>
      <c r="L727" s="1138">
        <v>4093128.4699999997</v>
      </c>
      <c r="M727" s="1138">
        <v>4327199.129999998</v>
      </c>
      <c r="N727" s="1138">
        <v>4247741.8400000017</v>
      </c>
      <c r="O727" s="1138">
        <v>4531816.5399999972</v>
      </c>
      <c r="P727" s="1815">
        <v>4313683.4399999985</v>
      </c>
    </row>
    <row r="728" spans="2:16" x14ac:dyDescent="0.25">
      <c r="B728" s="1897"/>
      <c r="C728" s="1143" t="s">
        <v>95</v>
      </c>
      <c r="D728" s="1141" t="s">
        <v>21</v>
      </c>
      <c r="E728" s="1137">
        <v>2970430.8699999996</v>
      </c>
      <c r="F728" s="1138">
        <v>2949145.9499999993</v>
      </c>
      <c r="G728" s="1138">
        <v>2911391.6399999969</v>
      </c>
      <c r="H728" s="1138">
        <v>2806779.0299999993</v>
      </c>
      <c r="I728" s="1138">
        <v>2960348.58</v>
      </c>
      <c r="J728" s="1138">
        <v>2907083.3900000015</v>
      </c>
      <c r="K728" s="1138">
        <v>2808786.4599999962</v>
      </c>
      <c r="L728" s="1138">
        <v>2899129.07</v>
      </c>
      <c r="M728" s="1138">
        <v>3006750.1300000013</v>
      </c>
      <c r="N728" s="1138">
        <v>2874158.3099999996</v>
      </c>
      <c r="O728" s="1138">
        <v>3031120.7400000063</v>
      </c>
      <c r="P728" s="1815">
        <v>2702822.8499999996</v>
      </c>
    </row>
    <row r="729" spans="2:16" x14ac:dyDescent="0.25">
      <c r="B729" s="1897"/>
      <c r="C729" s="1143" t="s">
        <v>499</v>
      </c>
      <c r="D729" s="1141" t="s">
        <v>21</v>
      </c>
      <c r="E729" s="1137">
        <v>3613734.5200000014</v>
      </c>
      <c r="F729" s="1138">
        <v>3647529.560000001</v>
      </c>
      <c r="G729" s="1138">
        <v>3649295.9499999927</v>
      </c>
      <c r="H729" s="1138">
        <v>3588811.5100000021</v>
      </c>
      <c r="I729" s="1138">
        <v>3589339.66</v>
      </c>
      <c r="J729" s="1138">
        <v>3520472.3199999989</v>
      </c>
      <c r="K729" s="1138">
        <v>3354331.8200000017</v>
      </c>
      <c r="L729" s="1138">
        <v>3375296.5000000023</v>
      </c>
      <c r="M729" s="1138">
        <v>3461879.6399999987</v>
      </c>
      <c r="N729" s="1138">
        <v>3542553.9300000044</v>
      </c>
      <c r="O729" s="1138">
        <v>3611616.6199999973</v>
      </c>
      <c r="P729" s="1815">
        <v>3261195.3700000006</v>
      </c>
    </row>
    <row r="730" spans="2:16" x14ac:dyDescent="0.25">
      <c r="B730" s="1897"/>
      <c r="C730" s="1143" t="s">
        <v>498</v>
      </c>
      <c r="D730" s="1141" t="s">
        <v>21</v>
      </c>
      <c r="E730" s="1137">
        <v>11257137.599999994</v>
      </c>
      <c r="F730" s="1138">
        <v>10975382.429999987</v>
      </c>
      <c r="G730" s="1138">
        <v>10912299.320000004</v>
      </c>
      <c r="H730" s="1138">
        <v>7948188.0700000161</v>
      </c>
      <c r="I730" s="1138">
        <v>8077146.4900000095</v>
      </c>
      <c r="J730" s="1138">
        <v>8151427.0200000079</v>
      </c>
      <c r="K730" s="1138">
        <v>13297494.590000024</v>
      </c>
      <c r="L730" s="1138">
        <v>13110473.140000015</v>
      </c>
      <c r="M730" s="1138">
        <v>10238508.440000018</v>
      </c>
      <c r="N730" s="1138">
        <v>9788549.7199999988</v>
      </c>
      <c r="O730" s="1138">
        <v>10108854.650000002</v>
      </c>
      <c r="P730" s="1815">
        <v>9291120.590000011</v>
      </c>
    </row>
    <row r="731" spans="2:16" x14ac:dyDescent="0.25">
      <c r="B731" s="1897"/>
      <c r="C731" s="1143" t="s">
        <v>96</v>
      </c>
      <c r="D731" s="1141" t="s">
        <v>21</v>
      </c>
      <c r="E731" s="1137">
        <v>310177.88999999984</v>
      </c>
      <c r="F731" s="1138">
        <v>286752.94</v>
      </c>
      <c r="G731" s="1138">
        <v>268209.41999999987</v>
      </c>
      <c r="H731" s="1138">
        <v>259116.86000000013</v>
      </c>
      <c r="I731" s="1138">
        <v>297338.56000000006</v>
      </c>
      <c r="J731" s="1138">
        <v>280706.46999999991</v>
      </c>
      <c r="K731" s="1138">
        <v>267254.97999999992</v>
      </c>
      <c r="L731" s="1138">
        <v>267352.75000000012</v>
      </c>
      <c r="M731" s="1138">
        <v>303250.4099999998</v>
      </c>
      <c r="N731" s="1138">
        <v>283172.17</v>
      </c>
      <c r="O731" s="1138">
        <v>276814.90000000002</v>
      </c>
      <c r="P731" s="1815">
        <v>236337.51999999984</v>
      </c>
    </row>
    <row r="732" spans="2:16" x14ac:dyDescent="0.25">
      <c r="B732" s="1897"/>
      <c r="C732" s="1143" t="s">
        <v>97</v>
      </c>
      <c r="D732" s="1141" t="s">
        <v>21</v>
      </c>
      <c r="E732" s="1137">
        <v>540702.22</v>
      </c>
      <c r="F732" s="1138">
        <v>520092.93000000005</v>
      </c>
      <c r="G732" s="1138">
        <v>469372.03999999963</v>
      </c>
      <c r="H732" s="1138">
        <v>457833.93999999977</v>
      </c>
      <c r="I732" s="1138">
        <v>462869.90999999992</v>
      </c>
      <c r="J732" s="1138">
        <v>483129.39999999991</v>
      </c>
      <c r="K732" s="1138">
        <v>433585.30000000016</v>
      </c>
      <c r="L732" s="1138">
        <v>433591.5499999997</v>
      </c>
      <c r="M732" s="1138">
        <v>398765.76000000013</v>
      </c>
      <c r="N732" s="1138">
        <v>440233.49</v>
      </c>
      <c r="O732" s="1138">
        <v>456654.82999999996</v>
      </c>
      <c r="P732" s="1815">
        <v>400849.29999999993</v>
      </c>
    </row>
    <row r="733" spans="2:16" x14ac:dyDescent="0.25">
      <c r="B733" s="1897"/>
      <c r="C733" s="1143" t="s">
        <v>103</v>
      </c>
      <c r="D733" s="1141" t="s">
        <v>21</v>
      </c>
      <c r="E733" s="1137">
        <v>715134.6399999999</v>
      </c>
      <c r="F733" s="1138">
        <v>703572.27000000048</v>
      </c>
      <c r="G733" s="1138">
        <v>697555.07999999961</v>
      </c>
      <c r="H733" s="1138">
        <v>663414.15999999992</v>
      </c>
      <c r="I733" s="1138">
        <v>663063.19000000029</v>
      </c>
      <c r="J733" s="1138">
        <v>654752.23999999953</v>
      </c>
      <c r="K733" s="1138">
        <v>657033.2999999997</v>
      </c>
      <c r="L733" s="1138">
        <v>654367.04</v>
      </c>
      <c r="M733" s="1138">
        <v>648065.36</v>
      </c>
      <c r="N733" s="1138">
        <v>682739.70000000007</v>
      </c>
      <c r="O733" s="1138">
        <v>699959.56000000029</v>
      </c>
      <c r="P733" s="1815">
        <v>621670.70999999973</v>
      </c>
    </row>
    <row r="734" spans="2:16" x14ac:dyDescent="0.25">
      <c r="B734" s="1897"/>
      <c r="C734" s="1143" t="s">
        <v>98</v>
      </c>
      <c r="D734" s="1141" t="s">
        <v>21</v>
      </c>
      <c r="E734" s="1137">
        <v>611270.41999999981</v>
      </c>
      <c r="F734" s="1138">
        <v>620714.4300000004</v>
      </c>
      <c r="G734" s="1138">
        <v>545145.75</v>
      </c>
      <c r="H734" s="1138">
        <v>519052.90999999963</v>
      </c>
      <c r="I734" s="1138">
        <v>562871.71999999962</v>
      </c>
      <c r="J734" s="1138">
        <v>572458.37000000023</v>
      </c>
      <c r="K734" s="1138">
        <v>580130.13000000047</v>
      </c>
      <c r="L734" s="1138">
        <v>580565.87</v>
      </c>
      <c r="M734" s="1138">
        <v>580954.52999999956</v>
      </c>
      <c r="N734" s="1138">
        <v>558278.34000000008</v>
      </c>
      <c r="O734" s="1138">
        <v>567381.35000000009</v>
      </c>
      <c r="P734" s="1815">
        <v>481842.21</v>
      </c>
    </row>
    <row r="735" spans="2:16" x14ac:dyDescent="0.25">
      <c r="B735" s="1897"/>
      <c r="C735" s="1143" t="s">
        <v>99</v>
      </c>
      <c r="D735" s="1141" t="s">
        <v>21</v>
      </c>
      <c r="E735" s="1137">
        <v>152832472.20999959</v>
      </c>
      <c r="F735" s="1138">
        <v>150210310.20999998</v>
      </c>
      <c r="G735" s="1138">
        <v>145700866.77000004</v>
      </c>
      <c r="H735" s="1138">
        <v>144934593.70000035</v>
      </c>
      <c r="I735" s="1138">
        <v>146514711.5199998</v>
      </c>
      <c r="J735" s="1138">
        <v>144046677.11000016</v>
      </c>
      <c r="K735" s="1138">
        <v>140455539.63999993</v>
      </c>
      <c r="L735" s="1138">
        <v>141184398.68999979</v>
      </c>
      <c r="M735" s="1138">
        <v>145129703.63999972</v>
      </c>
      <c r="N735" s="1138">
        <v>142913287.12000039</v>
      </c>
      <c r="O735" s="1138">
        <v>149129755.62000006</v>
      </c>
      <c r="P735" s="1815">
        <v>142511485.43000033</v>
      </c>
    </row>
    <row r="736" spans="2:16" x14ac:dyDescent="0.25">
      <c r="B736" s="1897"/>
      <c r="C736" s="1143" t="s">
        <v>105</v>
      </c>
      <c r="D736" s="1141" t="s">
        <v>21</v>
      </c>
      <c r="E736" s="1137">
        <v>437711.93999999977</v>
      </c>
      <c r="F736" s="1138">
        <v>467062.59999999951</v>
      </c>
      <c r="G736" s="1138">
        <v>463760.33000000054</v>
      </c>
      <c r="H736" s="1138">
        <v>456391.13999999978</v>
      </c>
      <c r="I736" s="1138">
        <v>465535.87000000098</v>
      </c>
      <c r="J736" s="1138">
        <v>428893.50000000012</v>
      </c>
      <c r="K736" s="1138">
        <v>454118.06999999954</v>
      </c>
      <c r="L736" s="1138">
        <v>445228.41000000003</v>
      </c>
      <c r="M736" s="1138">
        <v>488271.76000000036</v>
      </c>
      <c r="N736" s="1138">
        <v>516592.94</v>
      </c>
      <c r="O736" s="1138">
        <v>532936.13999999955</v>
      </c>
      <c r="P736" s="1765">
        <v>560357.28999999946</v>
      </c>
    </row>
    <row r="737" spans="2:16" x14ac:dyDescent="0.25">
      <c r="B737" s="1897"/>
      <c r="C737" s="1143" t="s">
        <v>104</v>
      </c>
      <c r="D737" s="1141" t="s">
        <v>21</v>
      </c>
      <c r="E737" s="1137">
        <v>3137370.060000001</v>
      </c>
      <c r="F737" s="1138">
        <v>3130741.2800000003</v>
      </c>
      <c r="G737" s="1138">
        <v>3181800.6</v>
      </c>
      <c r="H737" s="1138">
        <v>3118811.2299999991</v>
      </c>
      <c r="I737" s="1138">
        <v>3016346.4599999986</v>
      </c>
      <c r="J737" s="1138">
        <v>2944932.1300000018</v>
      </c>
      <c r="K737" s="1138">
        <v>2856177.89</v>
      </c>
      <c r="L737" s="1138">
        <v>2862801.0899999985</v>
      </c>
      <c r="M737" s="1138">
        <v>2859981.6600000025</v>
      </c>
      <c r="N737" s="1138">
        <v>2987054.810000001</v>
      </c>
      <c r="O737" s="1138">
        <v>3040709.7500000023</v>
      </c>
      <c r="P737" s="1815">
        <v>2813578.42</v>
      </c>
    </row>
    <row r="738" spans="2:16" x14ac:dyDescent="0.25">
      <c r="B738" s="1897"/>
      <c r="C738" s="1143" t="s">
        <v>501</v>
      </c>
      <c r="D738" s="1141" t="s">
        <v>21</v>
      </c>
      <c r="E738" s="1137">
        <v>916003.4099999991</v>
      </c>
      <c r="F738" s="1138">
        <v>875064.97999999963</v>
      </c>
      <c r="G738" s="1138">
        <v>884784.40999999864</v>
      </c>
      <c r="H738" s="1138">
        <v>833997.65999999957</v>
      </c>
      <c r="I738" s="1138">
        <v>863169.97999999905</v>
      </c>
      <c r="J738" s="1138">
        <v>813121.67999999912</v>
      </c>
      <c r="K738" s="1138">
        <v>822215.74999999907</v>
      </c>
      <c r="L738" s="1138">
        <v>822309.82000000007</v>
      </c>
      <c r="M738" s="1138">
        <v>802085.73000000091</v>
      </c>
      <c r="N738" s="1138">
        <v>813378.2100000002</v>
      </c>
      <c r="O738" s="1138">
        <v>911918.05999999924</v>
      </c>
      <c r="P738" s="1815">
        <v>771842.74000000022</v>
      </c>
    </row>
    <row r="739" spans="2:16" x14ac:dyDescent="0.25">
      <c r="B739" s="1897"/>
      <c r="C739" s="1143" t="s">
        <v>100</v>
      </c>
      <c r="D739" s="1141" t="s">
        <v>21</v>
      </c>
      <c r="E739" s="1137">
        <v>7099761.7499999981</v>
      </c>
      <c r="F739" s="1138">
        <v>7082078.2600000063</v>
      </c>
      <c r="G739" s="1138">
        <v>6764469.7099999962</v>
      </c>
      <c r="H739" s="1138">
        <v>6759825.9799999949</v>
      </c>
      <c r="I739" s="1138">
        <v>6914856.390000009</v>
      </c>
      <c r="J739" s="1138">
        <v>6831424.1399999969</v>
      </c>
      <c r="K739" s="1138">
        <v>6718867.2099999972</v>
      </c>
      <c r="L739" s="1138">
        <v>6738466.1699999925</v>
      </c>
      <c r="M739" s="1138">
        <v>6943017.9599999981</v>
      </c>
      <c r="N739" s="1138">
        <v>6755524.6199999992</v>
      </c>
      <c r="O739" s="1138">
        <v>7139852.749999987</v>
      </c>
      <c r="P739" s="1815">
        <v>6641538.1699999962</v>
      </c>
    </row>
    <row r="740" spans="2:16" ht="15.75" thickBot="1" x14ac:dyDescent="0.3">
      <c r="B740" s="1898"/>
      <c r="C740" s="1144" t="s">
        <v>101</v>
      </c>
      <c r="D740" s="1142" t="s">
        <v>21</v>
      </c>
      <c r="E740" s="1139">
        <v>225869.03999999992</v>
      </c>
      <c r="F740" s="1140">
        <v>217883.83000000005</v>
      </c>
      <c r="G740" s="1140">
        <v>205671.46999999988</v>
      </c>
      <c r="H740" s="1140">
        <v>193601.85</v>
      </c>
      <c r="I740" s="1140">
        <v>197070.7799999998</v>
      </c>
      <c r="J740" s="1140">
        <v>205407.92000000016</v>
      </c>
      <c r="K740" s="1140">
        <v>208828.08</v>
      </c>
      <c r="L740" s="1140">
        <v>201848.44999999998</v>
      </c>
      <c r="M740" s="1140">
        <v>187604.44000000012</v>
      </c>
      <c r="N740" s="1140">
        <v>207876.04000000007</v>
      </c>
      <c r="O740" s="1140">
        <v>214482.19000000003</v>
      </c>
      <c r="P740" s="1767">
        <v>183113.92999999996</v>
      </c>
    </row>
    <row r="741" spans="2:16" ht="15.75" thickTop="1" x14ac:dyDescent="0.25">
      <c r="B741" s="387"/>
      <c r="C741" s="97"/>
      <c r="D741" s="97"/>
      <c r="E741" s="85"/>
      <c r="F741" s="85"/>
      <c r="G741" s="84"/>
      <c r="H741" s="84"/>
      <c r="I741" s="85"/>
      <c r="J741" s="85"/>
      <c r="K741" s="85"/>
      <c r="L741" s="85"/>
      <c r="M741" s="85"/>
      <c r="N741" s="85"/>
      <c r="O741" s="85"/>
      <c r="P741" s="85"/>
    </row>
    <row r="742" spans="2:16" x14ac:dyDescent="0.25">
      <c r="B742" s="387"/>
      <c r="C742" s="97"/>
      <c r="D742" s="97"/>
      <c r="E742" s="85"/>
      <c r="F742" s="85"/>
      <c r="G742" s="84"/>
      <c r="H742" s="84"/>
      <c r="I742" s="85"/>
      <c r="J742" s="85"/>
      <c r="K742" s="85"/>
      <c r="L742" s="85"/>
      <c r="M742" s="85"/>
      <c r="N742" s="85"/>
      <c r="O742" s="85"/>
      <c r="P742" s="85"/>
    </row>
    <row r="743" spans="2:16" ht="15.75" thickBot="1" x14ac:dyDescent="0.3">
      <c r="B743" s="388"/>
      <c r="C743" s="98"/>
      <c r="D743" s="98"/>
      <c r="E743" s="87"/>
      <c r="F743" s="87"/>
      <c r="G743" s="88"/>
      <c r="H743" s="88"/>
      <c r="I743" s="87"/>
      <c r="J743" s="87"/>
      <c r="K743" s="87"/>
      <c r="L743" s="87"/>
      <c r="M743" s="87"/>
      <c r="N743" s="87"/>
      <c r="O743" s="87"/>
      <c r="P743" s="87"/>
    </row>
    <row r="744" spans="2:16" ht="15.75" thickTop="1" x14ac:dyDescent="0.25"/>
    <row r="747" spans="2:16" ht="24" thickBot="1" x14ac:dyDescent="0.4">
      <c r="B747" s="14" t="s">
        <v>144</v>
      </c>
    </row>
    <row r="748" spans="2:16" ht="15.75" thickTop="1" x14ac:dyDescent="0.25">
      <c r="B748" s="1892" t="s">
        <v>5</v>
      </c>
      <c r="C748" s="1892"/>
      <c r="D748" s="1892"/>
      <c r="E748" s="1895" t="s">
        <v>6</v>
      </c>
      <c r="F748" s="1895"/>
      <c r="G748" s="1895"/>
      <c r="H748" s="1895"/>
      <c r="I748" s="1895"/>
      <c r="J748" s="1895"/>
      <c r="K748" s="1895"/>
      <c r="L748" s="1895"/>
      <c r="M748" s="1895"/>
      <c r="N748" s="1895"/>
      <c r="O748" s="1895"/>
      <c r="P748" s="1895"/>
    </row>
    <row r="749" spans="2:16" x14ac:dyDescent="0.25">
      <c r="B749" s="1893"/>
      <c r="C749" s="1893"/>
      <c r="D749" s="1893"/>
      <c r="E749" s="382" t="s">
        <v>7</v>
      </c>
      <c r="F749" s="382" t="s">
        <v>8</v>
      </c>
      <c r="G749" s="382" t="s">
        <v>9</v>
      </c>
      <c r="H749" s="382" t="s">
        <v>10</v>
      </c>
      <c r="I749" s="382" t="s">
        <v>11</v>
      </c>
      <c r="J749" s="382" t="s">
        <v>12</v>
      </c>
      <c r="K749" s="382" t="s">
        <v>13</v>
      </c>
      <c r="L749" s="382" t="s">
        <v>14</v>
      </c>
      <c r="M749" s="382" t="s">
        <v>15</v>
      </c>
      <c r="N749" s="382" t="s">
        <v>16</v>
      </c>
      <c r="O749" s="382" t="s">
        <v>17</v>
      </c>
      <c r="P749" s="382" t="s">
        <v>18</v>
      </c>
    </row>
    <row r="750" spans="2:16" ht="15.75" thickBot="1" x14ac:dyDescent="0.3">
      <c r="B750" s="1894"/>
      <c r="C750" s="1894"/>
      <c r="D750" s="1894"/>
      <c r="E750" s="383" t="s">
        <v>19</v>
      </c>
      <c r="F750" s="383" t="s">
        <v>19</v>
      </c>
      <c r="G750" s="383" t="s">
        <v>19</v>
      </c>
      <c r="H750" s="383" t="s">
        <v>19</v>
      </c>
      <c r="I750" s="383" t="s">
        <v>19</v>
      </c>
      <c r="J750" s="383" t="s">
        <v>19</v>
      </c>
      <c r="K750" s="383" t="s">
        <v>19</v>
      </c>
      <c r="L750" s="383" t="s">
        <v>19</v>
      </c>
      <c r="M750" s="383" t="s">
        <v>19</v>
      </c>
      <c r="N750" s="383" t="s">
        <v>19</v>
      </c>
      <c r="O750" s="383" t="s">
        <v>19</v>
      </c>
      <c r="P750" s="383" t="s">
        <v>19</v>
      </c>
    </row>
    <row r="751" spans="2:16" ht="15.75" thickTop="1" x14ac:dyDescent="0.25">
      <c r="B751" s="1896" t="s">
        <v>85</v>
      </c>
      <c r="C751" s="166" t="s">
        <v>86</v>
      </c>
      <c r="D751" s="1149" t="s">
        <v>22</v>
      </c>
      <c r="E751" s="1145">
        <v>91962303.739999965</v>
      </c>
      <c r="F751" s="1146">
        <v>93314253.319999769</v>
      </c>
      <c r="G751" s="1146">
        <v>93310191.620000169</v>
      </c>
      <c r="H751" s="1146">
        <v>92226752.229999825</v>
      </c>
      <c r="I751" s="1146">
        <v>92583440.090000093</v>
      </c>
      <c r="J751" s="1146">
        <v>91889876.910000026</v>
      </c>
      <c r="K751" s="1146">
        <v>92616633.640000015</v>
      </c>
      <c r="L751" s="1146">
        <v>95708487.839999646</v>
      </c>
      <c r="M751" s="1146">
        <v>95173862.710000023</v>
      </c>
      <c r="N751" s="1146">
        <v>95839207.910000101</v>
      </c>
      <c r="O751" s="1146">
        <v>98182404.42000027</v>
      </c>
      <c r="P751" s="1814">
        <v>95454122.960000187</v>
      </c>
    </row>
    <row r="752" spans="2:16" x14ac:dyDescent="0.25">
      <c r="B752" s="1897"/>
      <c r="C752" s="166" t="s">
        <v>500</v>
      </c>
      <c r="D752" s="1149" t="s">
        <v>22</v>
      </c>
      <c r="E752" s="1145">
        <v>6988642.2999999989</v>
      </c>
      <c r="F752" s="1146">
        <v>7006144.870000002</v>
      </c>
      <c r="G752" s="1146">
        <v>6997329.2299999949</v>
      </c>
      <c r="H752" s="1146">
        <v>6906819.6300000045</v>
      </c>
      <c r="I752" s="1146">
        <v>6912350.7899999982</v>
      </c>
      <c r="J752" s="1146">
        <v>6824853.1499999939</v>
      </c>
      <c r="K752" s="1146">
        <v>6728543.2199999886</v>
      </c>
      <c r="L752" s="1146">
        <v>6655193.9200000037</v>
      </c>
      <c r="M752" s="1146">
        <v>6589191.4499999974</v>
      </c>
      <c r="N752" s="1146">
        <v>6614470.3799999971</v>
      </c>
      <c r="O752" s="1146">
        <v>6754698.3400000017</v>
      </c>
      <c r="P752" s="1815">
        <v>6667916.6499999985</v>
      </c>
    </row>
    <row r="753" spans="2:16" x14ac:dyDescent="0.25">
      <c r="B753" s="1897"/>
      <c r="C753" s="166" t="s">
        <v>87</v>
      </c>
      <c r="D753" s="1149" t="s">
        <v>22</v>
      </c>
      <c r="E753" s="1145">
        <v>7853281.4899999853</v>
      </c>
      <c r="F753" s="1146">
        <v>7918182.2499999963</v>
      </c>
      <c r="G753" s="1146">
        <v>7959704.6200000141</v>
      </c>
      <c r="H753" s="1146">
        <v>7922160.0500000156</v>
      </c>
      <c r="I753" s="1146">
        <v>7954025.7900000159</v>
      </c>
      <c r="J753" s="1146">
        <v>7934347.4399999985</v>
      </c>
      <c r="K753" s="1146">
        <v>7909800.3499999996</v>
      </c>
      <c r="L753" s="1146">
        <v>8104956.760000024</v>
      </c>
      <c r="M753" s="1146">
        <v>8168928.3000000082</v>
      </c>
      <c r="N753" s="1146">
        <v>8116348.7300000144</v>
      </c>
      <c r="O753" s="1146">
        <v>8298258.2299999939</v>
      </c>
      <c r="P753" s="1815">
        <v>8097388.1999999974</v>
      </c>
    </row>
    <row r="754" spans="2:16" x14ac:dyDescent="0.25">
      <c r="B754" s="1897"/>
      <c r="C754" s="166" t="s">
        <v>88</v>
      </c>
      <c r="D754" s="1149" t="s">
        <v>22</v>
      </c>
      <c r="E754" s="1145">
        <v>9227246.0099999998</v>
      </c>
      <c r="F754" s="1146">
        <v>9320804.9299999978</v>
      </c>
      <c r="G754" s="1146">
        <v>9187186.9099999759</v>
      </c>
      <c r="H754" s="1146">
        <v>9093810.5599999856</v>
      </c>
      <c r="I754" s="1146">
        <v>9241893.4900000021</v>
      </c>
      <c r="J754" s="1146">
        <v>9159860.6200000066</v>
      </c>
      <c r="K754" s="1146">
        <v>9235446.7699999865</v>
      </c>
      <c r="L754" s="1146">
        <v>10023485.34999999</v>
      </c>
      <c r="M754" s="1146">
        <v>10028613.970000008</v>
      </c>
      <c r="N754" s="1146">
        <v>10000055.270000009</v>
      </c>
      <c r="O754" s="1146">
        <v>10270218.589999998</v>
      </c>
      <c r="P754" s="1815">
        <v>10232727.059999993</v>
      </c>
    </row>
    <row r="755" spans="2:16" x14ac:dyDescent="0.25">
      <c r="B755" s="1897"/>
      <c r="C755" s="166" t="s">
        <v>90</v>
      </c>
      <c r="D755" s="1149" t="s">
        <v>22</v>
      </c>
      <c r="E755" s="1145">
        <v>23082252.759999987</v>
      </c>
      <c r="F755" s="1146">
        <v>23165466.729999937</v>
      </c>
      <c r="G755" s="1146">
        <v>22963503.399999987</v>
      </c>
      <c r="H755" s="1146">
        <v>22850566.419999994</v>
      </c>
      <c r="I755" s="1146">
        <v>22961201.499999963</v>
      </c>
      <c r="J755" s="1146">
        <v>22876417.73</v>
      </c>
      <c r="K755" s="1146">
        <v>22859365.65999997</v>
      </c>
      <c r="L755" s="1146">
        <v>23226902.469999947</v>
      </c>
      <c r="M755" s="1146">
        <v>23006701.890000008</v>
      </c>
      <c r="N755" s="1146">
        <v>23041111.229999967</v>
      </c>
      <c r="O755" s="1146">
        <v>23570269.439999968</v>
      </c>
      <c r="P755" s="1815">
        <v>22668818.010000031</v>
      </c>
    </row>
    <row r="756" spans="2:16" x14ac:dyDescent="0.25">
      <c r="B756" s="1897"/>
      <c r="C756" s="166" t="s">
        <v>89</v>
      </c>
      <c r="D756" s="1149" t="s">
        <v>22</v>
      </c>
      <c r="E756" s="1145">
        <v>19270748.330000002</v>
      </c>
      <c r="F756" s="1146">
        <v>19316176.879999977</v>
      </c>
      <c r="G756" s="1146">
        <v>19274441.329999965</v>
      </c>
      <c r="H756" s="1146">
        <v>19179964.170000058</v>
      </c>
      <c r="I756" s="1146">
        <v>19171967.510000005</v>
      </c>
      <c r="J756" s="1146">
        <v>18879931.820000026</v>
      </c>
      <c r="K756" s="1146">
        <v>19152584.270000003</v>
      </c>
      <c r="L756" s="1146">
        <v>19269947.289999992</v>
      </c>
      <c r="M756" s="1146">
        <v>19128107.830000021</v>
      </c>
      <c r="N756" s="1146">
        <v>19067423.729999963</v>
      </c>
      <c r="O756" s="1146">
        <v>19401796.779999983</v>
      </c>
      <c r="P756" s="1815">
        <v>18783602.110000014</v>
      </c>
    </row>
    <row r="757" spans="2:16" x14ac:dyDescent="0.25">
      <c r="B757" s="1897"/>
      <c r="C757" s="166" t="s">
        <v>91</v>
      </c>
      <c r="D757" s="1149" t="s">
        <v>22</v>
      </c>
      <c r="E757" s="1145">
        <v>72398914.110000014</v>
      </c>
      <c r="F757" s="1146">
        <v>72493766.809999943</v>
      </c>
      <c r="G757" s="1146">
        <v>72028535.680000141</v>
      </c>
      <c r="H757" s="1146">
        <v>72553606.789999858</v>
      </c>
      <c r="I757" s="1146">
        <v>72518757.649999857</v>
      </c>
      <c r="J757" s="1146">
        <v>71249695.439999938</v>
      </c>
      <c r="K757" s="1146">
        <v>71103602.060000166</v>
      </c>
      <c r="L757" s="1146">
        <v>71661416.189999849</v>
      </c>
      <c r="M757" s="1146">
        <v>71421904.890000045</v>
      </c>
      <c r="N757" s="1146">
        <v>72451443.960000202</v>
      </c>
      <c r="O757" s="1146">
        <v>73306223.859999865</v>
      </c>
      <c r="P757" s="1815">
        <v>71975305.630000204</v>
      </c>
    </row>
    <row r="758" spans="2:16" x14ac:dyDescent="0.25">
      <c r="B758" s="1897"/>
      <c r="C758" s="166" t="s">
        <v>92</v>
      </c>
      <c r="D758" s="1149" t="s">
        <v>22</v>
      </c>
      <c r="E758" s="1145">
        <v>27514560.659999941</v>
      </c>
      <c r="F758" s="1146">
        <v>27732836.449999958</v>
      </c>
      <c r="G758" s="1146">
        <v>27859937.540000014</v>
      </c>
      <c r="H758" s="1146">
        <v>28361410.969999973</v>
      </c>
      <c r="I758" s="1146">
        <v>28406342.429999985</v>
      </c>
      <c r="J758" s="1146">
        <v>26789910.740000028</v>
      </c>
      <c r="K758" s="1146">
        <v>27486126.500000007</v>
      </c>
      <c r="L758" s="1146">
        <v>27348567.710000031</v>
      </c>
      <c r="M758" s="1146">
        <v>26801957.189999957</v>
      </c>
      <c r="N758" s="1146">
        <v>27045519.259999976</v>
      </c>
      <c r="O758" s="1146">
        <v>26858785.530000061</v>
      </c>
      <c r="P758" s="1815">
        <v>26701017.930000022</v>
      </c>
    </row>
    <row r="759" spans="2:16" x14ac:dyDescent="0.25">
      <c r="B759" s="1897"/>
      <c r="C759" s="166" t="s">
        <v>102</v>
      </c>
      <c r="D759" s="1149" t="s">
        <v>22</v>
      </c>
      <c r="E759" s="1145">
        <v>7532976.8699999927</v>
      </c>
      <c r="F759" s="1146">
        <v>7428870.7099999879</v>
      </c>
      <c r="G759" s="1146">
        <v>7466357.3900000034</v>
      </c>
      <c r="H759" s="1146">
        <v>7529764.9999999953</v>
      </c>
      <c r="I759" s="1146">
        <v>7541720.6899999902</v>
      </c>
      <c r="J759" s="1146">
        <v>7332989.810000007</v>
      </c>
      <c r="K759" s="1146">
        <v>7206023.3599999975</v>
      </c>
      <c r="L759" s="1146">
        <v>7137526.9300000053</v>
      </c>
      <c r="M759" s="1146">
        <v>7226146.9300000081</v>
      </c>
      <c r="N759" s="1146">
        <v>7382049.4200000074</v>
      </c>
      <c r="O759" s="1146">
        <v>7566589.9999999953</v>
      </c>
      <c r="P759" s="1815">
        <v>7278516.7900000038</v>
      </c>
    </row>
    <row r="760" spans="2:16" x14ac:dyDescent="0.25">
      <c r="B760" s="1897"/>
      <c r="C760" s="166" t="s">
        <v>93</v>
      </c>
      <c r="D760" s="1149" t="s">
        <v>22</v>
      </c>
      <c r="E760" s="1145">
        <v>795882941.03999782</v>
      </c>
      <c r="F760" s="1146">
        <v>795218253.57999754</v>
      </c>
      <c r="G760" s="1146">
        <v>789057464.77000165</v>
      </c>
      <c r="H760" s="1146">
        <v>789864403.23000324</v>
      </c>
      <c r="I760" s="1146">
        <v>790340018.28000104</v>
      </c>
      <c r="J760" s="1146">
        <v>786890429.28000176</v>
      </c>
      <c r="K760" s="1146">
        <v>787159792.23999941</v>
      </c>
      <c r="L760" s="1146">
        <v>790736499.2100023</v>
      </c>
      <c r="M760" s="1146">
        <v>793119311.99999797</v>
      </c>
      <c r="N760" s="1146">
        <v>803091544.06000149</v>
      </c>
      <c r="O760" s="1146">
        <v>823052781.70000184</v>
      </c>
      <c r="P760" s="1815">
        <v>807675831.46000183</v>
      </c>
    </row>
    <row r="761" spans="2:16" x14ac:dyDescent="0.25">
      <c r="B761" s="1897"/>
      <c r="C761" s="166" t="s">
        <v>94</v>
      </c>
      <c r="D761" s="1149" t="s">
        <v>22</v>
      </c>
      <c r="E761" s="1145">
        <v>34759998.419999935</v>
      </c>
      <c r="F761" s="1146">
        <v>35050050.169999979</v>
      </c>
      <c r="G761" s="1146">
        <v>34769928.679999888</v>
      </c>
      <c r="H761" s="1146">
        <v>34211630.030000016</v>
      </c>
      <c r="I761" s="1146">
        <v>34322198.599999957</v>
      </c>
      <c r="J761" s="1146">
        <v>33551075.220000017</v>
      </c>
      <c r="K761" s="1146">
        <v>33546136.020000119</v>
      </c>
      <c r="L761" s="1146">
        <v>33835743.469999969</v>
      </c>
      <c r="M761" s="1146">
        <v>33747633.729999974</v>
      </c>
      <c r="N761" s="1146">
        <v>33651376.539999984</v>
      </c>
      <c r="O761" s="1146">
        <v>34393860.849999927</v>
      </c>
      <c r="P761" s="1815">
        <v>33678311.570000023</v>
      </c>
    </row>
    <row r="762" spans="2:16" x14ac:dyDescent="0.25">
      <c r="B762" s="1897"/>
      <c r="C762" s="166" t="s">
        <v>95</v>
      </c>
      <c r="D762" s="1149" t="s">
        <v>22</v>
      </c>
      <c r="E762" s="1145">
        <v>22661292.250000075</v>
      </c>
      <c r="F762" s="1146">
        <v>23211677.089999989</v>
      </c>
      <c r="G762" s="1146">
        <v>23039685.029999986</v>
      </c>
      <c r="H762" s="1146">
        <v>22813673.990000017</v>
      </c>
      <c r="I762" s="1146">
        <v>22877186.540000044</v>
      </c>
      <c r="J762" s="1146">
        <v>22488980.830000009</v>
      </c>
      <c r="K762" s="1146">
        <v>22453703.579999998</v>
      </c>
      <c r="L762" s="1146">
        <v>22815918.459999967</v>
      </c>
      <c r="M762" s="1146">
        <v>22864531.339999974</v>
      </c>
      <c r="N762" s="1146">
        <v>22936616.859999999</v>
      </c>
      <c r="O762" s="1146">
        <v>23739834.230000012</v>
      </c>
      <c r="P762" s="1815">
        <v>22902653.180000022</v>
      </c>
    </row>
    <row r="763" spans="2:16" x14ac:dyDescent="0.25">
      <c r="B763" s="1897"/>
      <c r="C763" s="166" t="s">
        <v>499</v>
      </c>
      <c r="D763" s="1149" t="s">
        <v>22</v>
      </c>
      <c r="E763" s="1145">
        <v>33702422.120000042</v>
      </c>
      <c r="F763" s="1146">
        <v>33996863.480000086</v>
      </c>
      <c r="G763" s="1146">
        <v>34098296.61999999</v>
      </c>
      <c r="H763" s="1146">
        <v>34118379.909999914</v>
      </c>
      <c r="I763" s="1146">
        <v>34072764.030000031</v>
      </c>
      <c r="J763" s="1146">
        <v>33722234.589999944</v>
      </c>
      <c r="K763" s="1146">
        <v>33801199.729999974</v>
      </c>
      <c r="L763" s="1146">
        <v>33850725.220000014</v>
      </c>
      <c r="M763" s="1146">
        <v>34040566.450000063</v>
      </c>
      <c r="N763" s="1146">
        <v>34397717.659999967</v>
      </c>
      <c r="O763" s="1146">
        <v>34278331.699999988</v>
      </c>
      <c r="P763" s="1815">
        <v>34408265.809999965</v>
      </c>
    </row>
    <row r="764" spans="2:16" x14ac:dyDescent="0.25">
      <c r="B764" s="1897"/>
      <c r="C764" s="166" t="s">
        <v>498</v>
      </c>
      <c r="D764" s="1149" t="s">
        <v>22</v>
      </c>
      <c r="E764" s="1145">
        <v>105809204.38999969</v>
      </c>
      <c r="F764" s="1146">
        <v>105754559.56</v>
      </c>
      <c r="G764" s="1146">
        <v>105570701.01999982</v>
      </c>
      <c r="H764" s="1146">
        <v>103281248.26000009</v>
      </c>
      <c r="I764" s="1146">
        <v>102973463.53000012</v>
      </c>
      <c r="J764" s="1146">
        <v>99704555.090000078</v>
      </c>
      <c r="K764" s="1146">
        <v>100467872.23000003</v>
      </c>
      <c r="L764" s="1146">
        <v>98725923.689999953</v>
      </c>
      <c r="M764" s="1146">
        <v>95913259.940000087</v>
      </c>
      <c r="N764" s="1146">
        <v>95975554.639999926</v>
      </c>
      <c r="O764" s="1146">
        <v>92496129.330000043</v>
      </c>
      <c r="P764" s="1815">
        <v>93895294.850000158</v>
      </c>
    </row>
    <row r="765" spans="2:16" x14ac:dyDescent="0.25">
      <c r="B765" s="1897"/>
      <c r="C765" s="166" t="s">
        <v>96</v>
      </c>
      <c r="D765" s="1149" t="s">
        <v>22</v>
      </c>
      <c r="E765" s="1145">
        <v>2815678.5099999984</v>
      </c>
      <c r="F765" s="1146">
        <v>2816756.2299999995</v>
      </c>
      <c r="G765" s="1146">
        <v>2704470.1999999983</v>
      </c>
      <c r="H765" s="1146">
        <v>2639234.5699999984</v>
      </c>
      <c r="I765" s="1146">
        <v>2592008.0000000005</v>
      </c>
      <c r="J765" s="1146">
        <v>1938913.8500000013</v>
      </c>
      <c r="K765" s="1146">
        <v>1915650.0799999996</v>
      </c>
      <c r="L765" s="1146">
        <v>1953391.4199999985</v>
      </c>
      <c r="M765" s="1146">
        <v>1933131.930000002</v>
      </c>
      <c r="N765" s="1146">
        <v>1910413.610000002</v>
      </c>
      <c r="O765" s="1146">
        <v>1909574.5700000029</v>
      </c>
      <c r="P765" s="1815">
        <v>1850502.3100000005</v>
      </c>
    </row>
    <row r="766" spans="2:16" x14ac:dyDescent="0.25">
      <c r="B766" s="1897"/>
      <c r="C766" s="166" t="s">
        <v>97</v>
      </c>
      <c r="D766" s="1149" t="s">
        <v>22</v>
      </c>
      <c r="E766" s="1145">
        <v>3113088.260000003</v>
      </c>
      <c r="F766" s="1146">
        <v>3106704.629999999</v>
      </c>
      <c r="G766" s="1146">
        <v>3053989.600000002</v>
      </c>
      <c r="H766" s="1146">
        <v>3023142.5399999996</v>
      </c>
      <c r="I766" s="1146">
        <v>3001157.3100000005</v>
      </c>
      <c r="J766" s="1146">
        <v>2751613.6600000015</v>
      </c>
      <c r="K766" s="1146">
        <v>2761927.2500000028</v>
      </c>
      <c r="L766" s="1146">
        <v>2753022.5199999996</v>
      </c>
      <c r="M766" s="1146">
        <v>2683675.1100000013</v>
      </c>
      <c r="N766" s="1146">
        <v>2712512.3200000003</v>
      </c>
      <c r="O766" s="1146">
        <v>2738050.9400000004</v>
      </c>
      <c r="P766" s="1815">
        <v>2580235.169999999</v>
      </c>
    </row>
    <row r="767" spans="2:16" x14ac:dyDescent="0.25">
      <c r="B767" s="1897"/>
      <c r="C767" s="166" t="s">
        <v>103</v>
      </c>
      <c r="D767" s="1149" t="s">
        <v>22</v>
      </c>
      <c r="E767" s="1145">
        <v>4979593.1100000003</v>
      </c>
      <c r="F767" s="1146">
        <v>4986055.7099999934</v>
      </c>
      <c r="G767" s="1146">
        <v>5040140.5399999991</v>
      </c>
      <c r="H767" s="1146">
        <v>4895559.620000002</v>
      </c>
      <c r="I767" s="1146">
        <v>4962570.9000000004</v>
      </c>
      <c r="J767" s="1146">
        <v>4728386.8400000017</v>
      </c>
      <c r="K767" s="1146">
        <v>4695998.41</v>
      </c>
      <c r="L767" s="1146">
        <v>4777984.2000000011</v>
      </c>
      <c r="M767" s="1146">
        <v>4715858.0699999994</v>
      </c>
      <c r="N767" s="1146">
        <v>4721786.4900000021</v>
      </c>
      <c r="O767" s="1146">
        <v>4864729.2899999982</v>
      </c>
      <c r="P767" s="1815">
        <v>4766470.0799999991</v>
      </c>
    </row>
    <row r="768" spans="2:16" x14ac:dyDescent="0.25">
      <c r="B768" s="1897"/>
      <c r="C768" s="166" t="s">
        <v>98</v>
      </c>
      <c r="D768" s="1149" t="s">
        <v>22</v>
      </c>
      <c r="E768" s="1145">
        <v>4489371.8199999984</v>
      </c>
      <c r="F768" s="1146">
        <v>4451340.1900000051</v>
      </c>
      <c r="G768" s="1146">
        <v>4417938.1400000043</v>
      </c>
      <c r="H768" s="1146">
        <v>4331032.9100000011</v>
      </c>
      <c r="I768" s="1146">
        <v>4373239.0000000028</v>
      </c>
      <c r="J768" s="1146">
        <v>4261833.57</v>
      </c>
      <c r="K768" s="1146">
        <v>4248494.4599999981</v>
      </c>
      <c r="L768" s="1146">
        <v>4341008.1400000043</v>
      </c>
      <c r="M768" s="1146">
        <v>4311533.8300000019</v>
      </c>
      <c r="N768" s="1146">
        <v>4282569.0900000036</v>
      </c>
      <c r="O768" s="1146">
        <v>4404462.7699999968</v>
      </c>
      <c r="P768" s="1815">
        <v>4315812.4199999971</v>
      </c>
    </row>
    <row r="769" spans="2:16" x14ac:dyDescent="0.25">
      <c r="B769" s="1897"/>
      <c r="C769" s="166" t="s">
        <v>99</v>
      </c>
      <c r="D769" s="1149" t="s">
        <v>22</v>
      </c>
      <c r="E769" s="1145">
        <v>812703565.26000023</v>
      </c>
      <c r="F769" s="1146">
        <v>813172282.63000011</v>
      </c>
      <c r="G769" s="1146">
        <v>807641848.38000345</v>
      </c>
      <c r="H769" s="1146">
        <v>798123794.06000054</v>
      </c>
      <c r="I769" s="1146">
        <v>803356305.12999845</v>
      </c>
      <c r="J769" s="1146">
        <v>802041213.38999844</v>
      </c>
      <c r="K769" s="1146">
        <v>806122761.38999987</v>
      </c>
      <c r="L769" s="1146">
        <v>821170534.91999996</v>
      </c>
      <c r="M769" s="1146">
        <v>820147213.89000273</v>
      </c>
      <c r="N769" s="1146">
        <v>820702004.82999575</v>
      </c>
      <c r="O769" s="1146">
        <v>840722192.68000114</v>
      </c>
      <c r="P769" s="1815">
        <v>823947953.76000047</v>
      </c>
    </row>
    <row r="770" spans="2:16" x14ac:dyDescent="0.25">
      <c r="B770" s="1897"/>
      <c r="C770" s="166" t="s">
        <v>105</v>
      </c>
      <c r="D770" s="1149" t="s">
        <v>22</v>
      </c>
      <c r="E770" s="1145">
        <v>16502296.68</v>
      </c>
      <c r="F770" s="1146">
        <v>16351649.680000007</v>
      </c>
      <c r="G770" s="1146">
        <v>16092427.369999999</v>
      </c>
      <c r="H770" s="1146">
        <v>16075400.750000019</v>
      </c>
      <c r="I770" s="1146">
        <v>16028512.149999997</v>
      </c>
      <c r="J770" s="1146">
        <v>13518554.649999993</v>
      </c>
      <c r="K770" s="1146">
        <v>13622770.999999996</v>
      </c>
      <c r="L770" s="1146">
        <v>13610922.109999998</v>
      </c>
      <c r="M770" s="1146">
        <v>14112837.789999984</v>
      </c>
      <c r="N770" s="1146">
        <v>14376013.18999997</v>
      </c>
      <c r="O770" s="1146">
        <v>14735721.739999978</v>
      </c>
      <c r="P770" s="1815">
        <v>14570352.060000001</v>
      </c>
    </row>
    <row r="771" spans="2:16" x14ac:dyDescent="0.25">
      <c r="B771" s="1897"/>
      <c r="C771" s="166" t="s">
        <v>104</v>
      </c>
      <c r="D771" s="1149" t="s">
        <v>22</v>
      </c>
      <c r="E771" s="1145">
        <v>32644247.999999952</v>
      </c>
      <c r="F771" s="1146">
        <v>32858654.059999961</v>
      </c>
      <c r="G771" s="1146">
        <v>32699511.099999968</v>
      </c>
      <c r="H771" s="1146">
        <v>32619813.600000091</v>
      </c>
      <c r="I771" s="1146">
        <v>32362565.440000001</v>
      </c>
      <c r="J771" s="1146">
        <v>31805413.79999999</v>
      </c>
      <c r="K771" s="1146">
        <v>31586506.619999986</v>
      </c>
      <c r="L771" s="1146">
        <v>31661555.160000049</v>
      </c>
      <c r="M771" s="1146">
        <v>31587095.329999983</v>
      </c>
      <c r="N771" s="1146">
        <v>31831688.660000019</v>
      </c>
      <c r="O771" s="1146">
        <v>32317084.839999989</v>
      </c>
      <c r="P771" s="1815">
        <v>31261353.809999961</v>
      </c>
    </row>
    <row r="772" spans="2:16" x14ac:dyDescent="0.25">
      <c r="B772" s="1897"/>
      <c r="C772" s="166" t="s">
        <v>501</v>
      </c>
      <c r="D772" s="1149" t="s">
        <v>22</v>
      </c>
      <c r="E772" s="1145">
        <v>6211558.5900000017</v>
      </c>
      <c r="F772" s="1146">
        <v>6322655.579999987</v>
      </c>
      <c r="G772" s="1146">
        <v>6368979.3500000034</v>
      </c>
      <c r="H772" s="1146">
        <v>6217638.0400000112</v>
      </c>
      <c r="I772" s="1146">
        <v>6235669.0200000061</v>
      </c>
      <c r="J772" s="1146">
        <v>6090158.270000007</v>
      </c>
      <c r="K772" s="1146">
        <v>6167287.8000000073</v>
      </c>
      <c r="L772" s="1146">
        <v>6209179.4200000092</v>
      </c>
      <c r="M772" s="1146">
        <v>6121028.7200000016</v>
      </c>
      <c r="N772" s="1146">
        <v>6127733.7199999997</v>
      </c>
      <c r="O772" s="1146">
        <v>6277767.9500000011</v>
      </c>
      <c r="P772" s="1815">
        <v>6175012.7499999981</v>
      </c>
    </row>
    <row r="773" spans="2:16" x14ac:dyDescent="0.25">
      <c r="B773" s="1897"/>
      <c r="C773" s="166" t="s">
        <v>100</v>
      </c>
      <c r="D773" s="1149" t="s">
        <v>22</v>
      </c>
      <c r="E773" s="1145">
        <v>45911510.940000117</v>
      </c>
      <c r="F773" s="1146">
        <v>45981864.160000019</v>
      </c>
      <c r="G773" s="1146">
        <v>45603379.309999861</v>
      </c>
      <c r="H773" s="1146">
        <v>44763636.440000065</v>
      </c>
      <c r="I773" s="1146">
        <v>44851819.309999943</v>
      </c>
      <c r="J773" s="1146">
        <v>44294854.710000001</v>
      </c>
      <c r="K773" s="1146">
        <v>44518821.570000008</v>
      </c>
      <c r="L773" s="1146">
        <v>45586911.980000071</v>
      </c>
      <c r="M773" s="1146">
        <v>45585740.769999899</v>
      </c>
      <c r="N773" s="1146">
        <v>45378583.939999908</v>
      </c>
      <c r="O773" s="1146">
        <v>46207102.639999963</v>
      </c>
      <c r="P773" s="1815">
        <v>45103585.32000006</v>
      </c>
    </row>
    <row r="774" spans="2:16" ht="15.75" thickBot="1" x14ac:dyDescent="0.3">
      <c r="B774" s="1898"/>
      <c r="C774" s="166" t="s">
        <v>101</v>
      </c>
      <c r="D774" s="1150" t="s">
        <v>22</v>
      </c>
      <c r="E774" s="1147">
        <v>1517637.36</v>
      </c>
      <c r="F774" s="1148">
        <v>1539730.9</v>
      </c>
      <c r="G774" s="1148">
        <v>1510979.5099999998</v>
      </c>
      <c r="H774" s="1148">
        <v>1486244.050000001</v>
      </c>
      <c r="I774" s="1148">
        <v>1485441.6300000015</v>
      </c>
      <c r="J774" s="1148">
        <v>1442809.9300000002</v>
      </c>
      <c r="K774" s="1148">
        <v>1430199.14</v>
      </c>
      <c r="L774" s="1148">
        <v>1440354.59</v>
      </c>
      <c r="M774" s="1148">
        <v>1416462.6900000013</v>
      </c>
      <c r="N774" s="1148">
        <v>1408146.43</v>
      </c>
      <c r="O774" s="1148">
        <v>1384746.9300000023</v>
      </c>
      <c r="P774" s="1816">
        <v>1331593.76</v>
      </c>
    </row>
    <row r="775" spans="2:16" ht="15.75" thickTop="1" x14ac:dyDescent="0.25">
      <c r="B775" s="387"/>
      <c r="C775" s="97"/>
      <c r="D775" s="97"/>
      <c r="E775" s="85"/>
      <c r="F775" s="85"/>
      <c r="G775" s="40"/>
      <c r="H775" s="40"/>
      <c r="I775" s="85"/>
      <c r="J775" s="85"/>
      <c r="K775" s="85"/>
      <c r="L775" s="85"/>
      <c r="M775" s="85"/>
      <c r="N775" s="85"/>
      <c r="O775" s="85"/>
      <c r="P775" s="85"/>
    </row>
    <row r="776" spans="2:16" x14ac:dyDescent="0.25">
      <c r="B776" s="387"/>
      <c r="C776" s="97"/>
      <c r="D776" s="97"/>
      <c r="E776" s="85"/>
      <c r="F776" s="85"/>
      <c r="G776" s="40"/>
      <c r="H776" s="40"/>
      <c r="I776" s="85"/>
      <c r="J776" s="85"/>
      <c r="K776" s="85"/>
      <c r="L776" s="85"/>
      <c r="M776" s="85"/>
      <c r="N776" s="85"/>
      <c r="O776" s="85"/>
      <c r="P776" s="85"/>
    </row>
    <row r="777" spans="2:16" ht="15.75" thickBot="1" x14ac:dyDescent="0.3">
      <c r="B777" s="388"/>
      <c r="C777" s="98"/>
      <c r="D777" s="98"/>
      <c r="E777" s="87"/>
      <c r="F777" s="87"/>
      <c r="G777" s="86"/>
      <c r="H777" s="86"/>
      <c r="I777" s="87"/>
      <c r="J777" s="87"/>
      <c r="K777" s="87"/>
      <c r="L777" s="87"/>
      <c r="M777" s="87"/>
      <c r="N777" s="87"/>
      <c r="O777" s="87"/>
      <c r="P777" s="87"/>
    </row>
    <row r="778" spans="2:16" ht="15.75" thickTop="1" x14ac:dyDescent="0.25"/>
    <row r="781" spans="2:16" ht="24" thickBot="1" x14ac:dyDescent="0.4">
      <c r="B781" s="14" t="s">
        <v>145</v>
      </c>
    </row>
    <row r="782" spans="2:16" ht="15.75" thickTop="1" x14ac:dyDescent="0.25">
      <c r="B782" s="1892" t="s">
        <v>5</v>
      </c>
      <c r="C782" s="1892"/>
      <c r="D782" s="1892"/>
      <c r="E782" s="1895" t="s">
        <v>6</v>
      </c>
      <c r="F782" s="1895"/>
      <c r="G782" s="1895"/>
      <c r="H782" s="1895"/>
      <c r="I782" s="1895"/>
      <c r="J782" s="1895"/>
      <c r="K782" s="1895"/>
      <c r="L782" s="1895"/>
      <c r="M782" s="1895"/>
      <c r="N782" s="1895"/>
      <c r="O782" s="1895"/>
      <c r="P782" s="1895"/>
    </row>
    <row r="783" spans="2:16" x14ac:dyDescent="0.25">
      <c r="B783" s="1893"/>
      <c r="C783" s="1893"/>
      <c r="D783" s="1893"/>
      <c r="E783" s="382" t="s">
        <v>7</v>
      </c>
      <c r="F783" s="382" t="s">
        <v>8</v>
      </c>
      <c r="G783" s="382" t="s">
        <v>9</v>
      </c>
      <c r="H783" s="382" t="s">
        <v>10</v>
      </c>
      <c r="I783" s="382" t="s">
        <v>11</v>
      </c>
      <c r="J783" s="382" t="s">
        <v>12</v>
      </c>
      <c r="K783" s="382" t="s">
        <v>13</v>
      </c>
      <c r="L783" s="382" t="s">
        <v>14</v>
      </c>
      <c r="M783" s="382" t="s">
        <v>15</v>
      </c>
      <c r="N783" s="382" t="s">
        <v>16</v>
      </c>
      <c r="O783" s="382" t="s">
        <v>17</v>
      </c>
      <c r="P783" s="382" t="s">
        <v>18</v>
      </c>
    </row>
    <row r="784" spans="2:16" ht="15.75" thickBot="1" x14ac:dyDescent="0.3">
      <c r="B784" s="1894"/>
      <c r="C784" s="1894"/>
      <c r="D784" s="1894"/>
      <c r="E784" s="383" t="s">
        <v>19</v>
      </c>
      <c r="F784" s="383" t="s">
        <v>19</v>
      </c>
      <c r="G784" s="383" t="s">
        <v>19</v>
      </c>
      <c r="H784" s="383" t="s">
        <v>19</v>
      </c>
      <c r="I784" s="383" t="s">
        <v>19</v>
      </c>
      <c r="J784" s="383" t="s">
        <v>19</v>
      </c>
      <c r="K784" s="383" t="s">
        <v>19</v>
      </c>
      <c r="L784" s="383" t="s">
        <v>19</v>
      </c>
      <c r="M784" s="383" t="s">
        <v>19</v>
      </c>
      <c r="N784" s="383" t="s">
        <v>19</v>
      </c>
      <c r="O784" s="383" t="s">
        <v>19</v>
      </c>
      <c r="P784" s="383" t="s">
        <v>19</v>
      </c>
    </row>
    <row r="785" spans="2:16" ht="15.75" thickTop="1" x14ac:dyDescent="0.25">
      <c r="B785" s="1896" t="s">
        <v>85</v>
      </c>
      <c r="C785" s="166" t="s">
        <v>86</v>
      </c>
      <c r="D785" s="1155" t="s">
        <v>23</v>
      </c>
      <c r="E785" s="1151">
        <v>103999597.12999997</v>
      </c>
      <c r="F785" s="1152">
        <v>100066186.16999999</v>
      </c>
      <c r="G785" s="1152">
        <v>101794215.17000023</v>
      </c>
      <c r="H785" s="1152">
        <v>98790778.339999869</v>
      </c>
      <c r="I785" s="1152">
        <v>98888824.730000138</v>
      </c>
      <c r="J785" s="1152">
        <v>98739705.459999859</v>
      </c>
      <c r="K785" s="1152">
        <v>100323053.91999994</v>
      </c>
      <c r="L785" s="1152">
        <v>102070999.46000008</v>
      </c>
      <c r="M785" s="1152">
        <v>106830546.01999994</v>
      </c>
      <c r="N785" s="1152">
        <v>106440750.00000015</v>
      </c>
      <c r="O785" s="1152">
        <v>107404695.14000012</v>
      </c>
      <c r="P785" s="1814">
        <v>110466443.13999996</v>
      </c>
    </row>
    <row r="786" spans="2:16" x14ac:dyDescent="0.25">
      <c r="B786" s="1897"/>
      <c r="C786" s="166" t="s">
        <v>500</v>
      </c>
      <c r="D786" s="1155" t="s">
        <v>23</v>
      </c>
      <c r="E786" s="1151">
        <v>6460860.7900000168</v>
      </c>
      <c r="F786" s="1152">
        <v>6080938.2800000058</v>
      </c>
      <c r="G786" s="1152">
        <v>6095424.7499999944</v>
      </c>
      <c r="H786" s="1152">
        <v>6116109.8700000029</v>
      </c>
      <c r="I786" s="1152">
        <v>6126746.8799999999</v>
      </c>
      <c r="J786" s="1152">
        <v>5909764.3699999992</v>
      </c>
      <c r="K786" s="1152">
        <v>5835521.4400000023</v>
      </c>
      <c r="L786" s="1152">
        <v>5985419.129999999</v>
      </c>
      <c r="M786" s="1152">
        <v>6468489.2699999912</v>
      </c>
      <c r="N786" s="1152">
        <v>6567797.1900000041</v>
      </c>
      <c r="O786" s="1152">
        <v>6781670.9699999969</v>
      </c>
      <c r="P786" s="1815">
        <v>7456212.1199999992</v>
      </c>
    </row>
    <row r="787" spans="2:16" x14ac:dyDescent="0.25">
      <c r="B787" s="1897"/>
      <c r="C787" s="166" t="s">
        <v>87</v>
      </c>
      <c r="D787" s="1155" t="s">
        <v>23</v>
      </c>
      <c r="E787" s="1151">
        <v>8328858.8600000106</v>
      </c>
      <c r="F787" s="1152">
        <v>7918040.549999997</v>
      </c>
      <c r="G787" s="1152">
        <v>7938385.0599999921</v>
      </c>
      <c r="H787" s="1152">
        <v>7756118.8200000012</v>
      </c>
      <c r="I787" s="1152">
        <v>7730089.6899999948</v>
      </c>
      <c r="J787" s="1152">
        <v>7722930.9900000077</v>
      </c>
      <c r="K787" s="1152">
        <v>7753326.0600000024</v>
      </c>
      <c r="L787" s="1152">
        <v>7948468.4800000042</v>
      </c>
      <c r="M787" s="1152">
        <v>8210579.8200000003</v>
      </c>
      <c r="N787" s="1152">
        <v>8182156.9599999972</v>
      </c>
      <c r="O787" s="1152">
        <v>8416702.709999999</v>
      </c>
      <c r="P787" s="1815">
        <v>8803576.2599999942</v>
      </c>
    </row>
    <row r="788" spans="2:16" x14ac:dyDescent="0.25">
      <c r="B788" s="1897"/>
      <c r="C788" s="166" t="s">
        <v>88</v>
      </c>
      <c r="D788" s="1155" t="s">
        <v>23</v>
      </c>
      <c r="E788" s="1151">
        <v>9997523.1599999927</v>
      </c>
      <c r="F788" s="1152">
        <v>9811278.6400000006</v>
      </c>
      <c r="G788" s="1152">
        <v>9929140.6499999855</v>
      </c>
      <c r="H788" s="1152">
        <v>9712700.9699999969</v>
      </c>
      <c r="I788" s="1152">
        <v>9490104.3899999931</v>
      </c>
      <c r="J788" s="1152">
        <v>9339829.6599999927</v>
      </c>
      <c r="K788" s="1152">
        <v>9242928.4400000013</v>
      </c>
      <c r="L788" s="1152">
        <v>10242484.880000001</v>
      </c>
      <c r="M788" s="1152">
        <v>10934377.199999996</v>
      </c>
      <c r="N788" s="1152">
        <v>10894753.150000008</v>
      </c>
      <c r="O788" s="1152">
        <v>11073911.239999995</v>
      </c>
      <c r="P788" s="1815">
        <v>11302122.650000006</v>
      </c>
    </row>
    <row r="789" spans="2:16" x14ac:dyDescent="0.25">
      <c r="B789" s="1897"/>
      <c r="C789" s="166" t="s">
        <v>90</v>
      </c>
      <c r="D789" s="1155" t="s">
        <v>23</v>
      </c>
      <c r="E789" s="1151">
        <v>27910007.32999995</v>
      </c>
      <c r="F789" s="1152">
        <v>27092095.699999999</v>
      </c>
      <c r="G789" s="1152">
        <v>26975230.450000033</v>
      </c>
      <c r="H789" s="1152">
        <v>26822511.629999992</v>
      </c>
      <c r="I789" s="1152">
        <v>26973799.429999981</v>
      </c>
      <c r="J789" s="1152">
        <v>26941142.930000015</v>
      </c>
      <c r="K789" s="1152">
        <v>27258655.359999962</v>
      </c>
      <c r="L789" s="1152">
        <v>27876631.820000011</v>
      </c>
      <c r="M789" s="1152">
        <v>28847298.119999956</v>
      </c>
      <c r="N789" s="1152">
        <v>28878445.900000036</v>
      </c>
      <c r="O789" s="1152">
        <v>29843980.589999989</v>
      </c>
      <c r="P789" s="1815">
        <v>30775200.890000004</v>
      </c>
    </row>
    <row r="790" spans="2:16" x14ac:dyDescent="0.25">
      <c r="B790" s="1897"/>
      <c r="C790" s="166" t="s">
        <v>89</v>
      </c>
      <c r="D790" s="1155" t="s">
        <v>23</v>
      </c>
      <c r="E790" s="1151">
        <v>21363296.050000001</v>
      </c>
      <c r="F790" s="1152">
        <v>20635956.750000007</v>
      </c>
      <c r="G790" s="1152">
        <v>20679297.379999973</v>
      </c>
      <c r="H790" s="1152">
        <v>20531877.910000004</v>
      </c>
      <c r="I790" s="1152">
        <v>21040914.590000007</v>
      </c>
      <c r="J790" s="1152">
        <v>21400806.199999966</v>
      </c>
      <c r="K790" s="1152">
        <v>21429229.529999994</v>
      </c>
      <c r="L790" s="1152">
        <v>22004849.859999985</v>
      </c>
      <c r="M790" s="1152">
        <v>22657425.640000004</v>
      </c>
      <c r="N790" s="1152">
        <v>22779287.510000017</v>
      </c>
      <c r="O790" s="1152">
        <v>23333891.300000004</v>
      </c>
      <c r="P790" s="1815">
        <v>24106516.17000002</v>
      </c>
    </row>
    <row r="791" spans="2:16" x14ac:dyDescent="0.25">
      <c r="B791" s="1897"/>
      <c r="C791" s="166" t="s">
        <v>91</v>
      </c>
      <c r="D791" s="1155" t="s">
        <v>23</v>
      </c>
      <c r="E791" s="1151">
        <v>66104596.829999648</v>
      </c>
      <c r="F791" s="1152">
        <v>62998671.239999898</v>
      </c>
      <c r="G791" s="1152">
        <v>63072812.449999698</v>
      </c>
      <c r="H791" s="1152">
        <v>63039150.899999745</v>
      </c>
      <c r="I791" s="1152">
        <v>63961830.050000168</v>
      </c>
      <c r="J791" s="1152">
        <v>63045359.11999999</v>
      </c>
      <c r="K791" s="1152">
        <v>62127471.150000013</v>
      </c>
      <c r="L791" s="1152">
        <v>62437580.480000071</v>
      </c>
      <c r="M791" s="1152">
        <v>62622896.880000047</v>
      </c>
      <c r="N791" s="1152">
        <v>63377881.04999993</v>
      </c>
      <c r="O791" s="1152">
        <v>65255662.000000022</v>
      </c>
      <c r="P791" s="1815">
        <v>69158071.340000048</v>
      </c>
    </row>
    <row r="792" spans="2:16" x14ac:dyDescent="0.25">
      <c r="B792" s="1897"/>
      <c r="C792" s="166" t="s">
        <v>92</v>
      </c>
      <c r="D792" s="1155" t="s">
        <v>23</v>
      </c>
      <c r="E792" s="1151">
        <v>24850780.129999984</v>
      </c>
      <c r="F792" s="1152">
        <v>23775295.220000003</v>
      </c>
      <c r="G792" s="1152">
        <v>23933825.169999983</v>
      </c>
      <c r="H792" s="1152">
        <v>24738285.919999998</v>
      </c>
      <c r="I792" s="1152">
        <v>24916585.670000017</v>
      </c>
      <c r="J792" s="1152">
        <v>25518354.63000004</v>
      </c>
      <c r="K792" s="1152">
        <v>25641955.95000001</v>
      </c>
      <c r="L792" s="1152">
        <v>26534515.030000005</v>
      </c>
      <c r="M792" s="1152">
        <v>26880240.57</v>
      </c>
      <c r="N792" s="1152">
        <v>27191672.500000019</v>
      </c>
      <c r="O792" s="1152">
        <v>27464958.11999999</v>
      </c>
      <c r="P792" s="1815">
        <v>29430952.229999978</v>
      </c>
    </row>
    <row r="793" spans="2:16" x14ac:dyDescent="0.25">
      <c r="B793" s="1897"/>
      <c r="C793" s="166" t="s">
        <v>102</v>
      </c>
      <c r="D793" s="1155" t="s">
        <v>23</v>
      </c>
      <c r="E793" s="1151">
        <v>5386955.219999996</v>
      </c>
      <c r="F793" s="1152">
        <v>5225417.2199999979</v>
      </c>
      <c r="G793" s="1152">
        <v>5485394.7899999963</v>
      </c>
      <c r="H793" s="1152">
        <v>5723915.5299999919</v>
      </c>
      <c r="I793" s="1152">
        <v>5642978.5200000005</v>
      </c>
      <c r="J793" s="1152">
        <v>5587333.6399999987</v>
      </c>
      <c r="K793" s="1152">
        <v>5501399.3800000018</v>
      </c>
      <c r="L793" s="1152">
        <v>5559802.04</v>
      </c>
      <c r="M793" s="1152">
        <v>5869750.3400000045</v>
      </c>
      <c r="N793" s="1152">
        <v>6013679.5499999989</v>
      </c>
      <c r="O793" s="1152">
        <v>6158565.7800000058</v>
      </c>
      <c r="P793" s="1815">
        <v>6180500.2799999975</v>
      </c>
    </row>
    <row r="794" spans="2:16" x14ac:dyDescent="0.25">
      <c r="B794" s="1897"/>
      <c r="C794" s="166" t="s">
        <v>93</v>
      </c>
      <c r="D794" s="1155" t="s">
        <v>23</v>
      </c>
      <c r="E794" s="1151">
        <v>470961821.9000017</v>
      </c>
      <c r="F794" s="1152">
        <v>453708038.99000037</v>
      </c>
      <c r="G794" s="1152">
        <v>447572316.76000184</v>
      </c>
      <c r="H794" s="1152">
        <v>449897242.86000007</v>
      </c>
      <c r="I794" s="1152">
        <v>463491489.95999974</v>
      </c>
      <c r="J794" s="1152">
        <v>462499039.03999788</v>
      </c>
      <c r="K794" s="1152">
        <v>461916521.56999999</v>
      </c>
      <c r="L794" s="1152">
        <v>466656606.97000045</v>
      </c>
      <c r="M794" s="1152">
        <v>467733093.65999854</v>
      </c>
      <c r="N794" s="1152">
        <v>473002457.330001</v>
      </c>
      <c r="O794" s="1152">
        <v>491437423.4499982</v>
      </c>
      <c r="P794" s="1815">
        <v>512655107.03999811</v>
      </c>
    </row>
    <row r="795" spans="2:16" x14ac:dyDescent="0.25">
      <c r="B795" s="1897"/>
      <c r="C795" s="166" t="s">
        <v>94</v>
      </c>
      <c r="D795" s="1155" t="s">
        <v>23</v>
      </c>
      <c r="E795" s="1151">
        <v>38608247.110000029</v>
      </c>
      <c r="F795" s="1152">
        <v>37318142.440000057</v>
      </c>
      <c r="G795" s="1152">
        <v>37836548.170000017</v>
      </c>
      <c r="H795" s="1152">
        <v>37490172.659999944</v>
      </c>
      <c r="I795" s="1152">
        <v>37467923.81999997</v>
      </c>
      <c r="J795" s="1152">
        <v>37174080.730000041</v>
      </c>
      <c r="K795" s="1152">
        <v>37225831.169999972</v>
      </c>
      <c r="L795" s="1152">
        <v>38095812.399999931</v>
      </c>
      <c r="M795" s="1152">
        <v>39769874.700000055</v>
      </c>
      <c r="N795" s="1152">
        <v>40318773.760000005</v>
      </c>
      <c r="O795" s="1152">
        <v>40884948.260000043</v>
      </c>
      <c r="P795" s="1815">
        <v>41975359.930000074</v>
      </c>
    </row>
    <row r="796" spans="2:16" x14ac:dyDescent="0.25">
      <c r="B796" s="1897"/>
      <c r="C796" s="166" t="s">
        <v>95</v>
      </c>
      <c r="D796" s="1155" t="s">
        <v>23</v>
      </c>
      <c r="E796" s="1151">
        <v>28169948.44000005</v>
      </c>
      <c r="F796" s="1152">
        <v>27149484.220000077</v>
      </c>
      <c r="G796" s="1152">
        <v>27817843.099999968</v>
      </c>
      <c r="H796" s="1152">
        <v>27268906.90000001</v>
      </c>
      <c r="I796" s="1152">
        <v>27527486.789999962</v>
      </c>
      <c r="J796" s="1152">
        <v>27310373.879999954</v>
      </c>
      <c r="K796" s="1152">
        <v>27304591.090000063</v>
      </c>
      <c r="L796" s="1152">
        <v>27672181.670000024</v>
      </c>
      <c r="M796" s="1152">
        <v>28214348.319999985</v>
      </c>
      <c r="N796" s="1152">
        <v>27796266.539999966</v>
      </c>
      <c r="O796" s="1152">
        <v>27853316.029999971</v>
      </c>
      <c r="P796" s="1815">
        <v>28333143.930000063</v>
      </c>
    </row>
    <row r="797" spans="2:16" x14ac:dyDescent="0.25">
      <c r="B797" s="1897"/>
      <c r="C797" s="166" t="s">
        <v>499</v>
      </c>
      <c r="D797" s="1155" t="s">
        <v>23</v>
      </c>
      <c r="E797" s="1151">
        <v>27361579.709999982</v>
      </c>
      <c r="F797" s="1152">
        <v>25997031.849999942</v>
      </c>
      <c r="G797" s="1152">
        <v>26032174.960000008</v>
      </c>
      <c r="H797" s="1152">
        <v>26225563.409999978</v>
      </c>
      <c r="I797" s="1152">
        <v>26530256.00000006</v>
      </c>
      <c r="J797" s="1152">
        <v>26317302.89000003</v>
      </c>
      <c r="K797" s="1152">
        <v>26064630.169999965</v>
      </c>
      <c r="L797" s="1152">
        <v>26684059.220000006</v>
      </c>
      <c r="M797" s="1152">
        <v>26870609.480000027</v>
      </c>
      <c r="N797" s="1152">
        <v>27267589.470000051</v>
      </c>
      <c r="O797" s="1152">
        <v>27598642.820000008</v>
      </c>
      <c r="P797" s="1815">
        <v>30265034.910000015</v>
      </c>
    </row>
    <row r="798" spans="2:16" x14ac:dyDescent="0.25">
      <c r="B798" s="1897"/>
      <c r="C798" s="166" t="s">
        <v>498</v>
      </c>
      <c r="D798" s="1155" t="s">
        <v>23</v>
      </c>
      <c r="E798" s="1151">
        <v>115063266.64000055</v>
      </c>
      <c r="F798" s="1152">
        <v>110581847.22999983</v>
      </c>
      <c r="G798" s="1152">
        <v>109711132.4399998</v>
      </c>
      <c r="H798" s="1152">
        <v>112889510.72000004</v>
      </c>
      <c r="I798" s="1152">
        <v>119808830.13000004</v>
      </c>
      <c r="J798" s="1152">
        <v>126927797.36000039</v>
      </c>
      <c r="K798" s="1152">
        <v>121701506.49000028</v>
      </c>
      <c r="L798" s="1152">
        <v>122615994.53999993</v>
      </c>
      <c r="M798" s="1152">
        <v>120098533.68999988</v>
      </c>
      <c r="N798" s="1152">
        <v>119564981.5499997</v>
      </c>
      <c r="O798" s="1152">
        <v>115015885.76000033</v>
      </c>
      <c r="P798" s="1815">
        <v>124867686.58000031</v>
      </c>
    </row>
    <row r="799" spans="2:16" x14ac:dyDescent="0.25">
      <c r="B799" s="1897"/>
      <c r="C799" s="166" t="s">
        <v>96</v>
      </c>
      <c r="D799" s="1155" t="s">
        <v>23</v>
      </c>
      <c r="E799" s="1151">
        <v>2128665.2599999984</v>
      </c>
      <c r="F799" s="1152">
        <v>2064813.9100000006</v>
      </c>
      <c r="G799" s="1152">
        <v>2093006.3300000015</v>
      </c>
      <c r="H799" s="1152">
        <v>2079784.6499999978</v>
      </c>
      <c r="I799" s="1152">
        <v>2102187.4100000015</v>
      </c>
      <c r="J799" s="1152">
        <v>1789281.9300000011</v>
      </c>
      <c r="K799" s="1152">
        <v>1820634.2600000005</v>
      </c>
      <c r="L799" s="1152">
        <v>1889044.5099999998</v>
      </c>
      <c r="M799" s="1152">
        <v>2024128.5499999993</v>
      </c>
      <c r="N799" s="1152">
        <v>2027565.530000001</v>
      </c>
      <c r="O799" s="1152">
        <v>2021679.6600000015</v>
      </c>
      <c r="P799" s="1815">
        <v>2036733.9999999995</v>
      </c>
    </row>
    <row r="800" spans="2:16" x14ac:dyDescent="0.25">
      <c r="B800" s="1897"/>
      <c r="C800" s="166" t="s">
        <v>97</v>
      </c>
      <c r="D800" s="1155" t="s">
        <v>23</v>
      </c>
      <c r="E800" s="1151">
        <v>2769765.4800000028</v>
      </c>
      <c r="F800" s="1152">
        <v>2677362.81</v>
      </c>
      <c r="G800" s="1152">
        <v>2728531.58</v>
      </c>
      <c r="H800" s="1152">
        <v>2662843.1099999989</v>
      </c>
      <c r="I800" s="1152">
        <v>2650090.1500000004</v>
      </c>
      <c r="J800" s="1152">
        <v>2667042.5299999993</v>
      </c>
      <c r="K800" s="1152">
        <v>2672178.8199999994</v>
      </c>
      <c r="L800" s="1152">
        <v>2740699.2699999986</v>
      </c>
      <c r="M800" s="1152">
        <v>2956419.8699999987</v>
      </c>
      <c r="N800" s="1152">
        <v>2996497.7299999995</v>
      </c>
      <c r="O800" s="1152">
        <v>2977444.91</v>
      </c>
      <c r="P800" s="1815">
        <v>3099917.31</v>
      </c>
    </row>
    <row r="801" spans="2:16" x14ac:dyDescent="0.25">
      <c r="B801" s="1897"/>
      <c r="C801" s="166" t="s">
        <v>103</v>
      </c>
      <c r="D801" s="1155" t="s">
        <v>23</v>
      </c>
      <c r="E801" s="1151">
        <v>5548988.3399999971</v>
      </c>
      <c r="F801" s="1152">
        <v>5239497.7999999989</v>
      </c>
      <c r="G801" s="1152">
        <v>5260946.9799999986</v>
      </c>
      <c r="H801" s="1152">
        <v>5150016.5000000009</v>
      </c>
      <c r="I801" s="1152">
        <v>5059932.8099999987</v>
      </c>
      <c r="J801" s="1152">
        <v>5121974.4400000032</v>
      </c>
      <c r="K801" s="1152">
        <v>5210701.5399999963</v>
      </c>
      <c r="L801" s="1152">
        <v>5430922.1099999947</v>
      </c>
      <c r="M801" s="1152">
        <v>5626895.3200000003</v>
      </c>
      <c r="N801" s="1152">
        <v>5623224.7499999944</v>
      </c>
      <c r="O801" s="1152">
        <v>5730330.2399999984</v>
      </c>
      <c r="P801" s="1815">
        <v>5856213.3899999987</v>
      </c>
    </row>
    <row r="802" spans="2:16" x14ac:dyDescent="0.25">
      <c r="B802" s="1897"/>
      <c r="C802" s="166" t="s">
        <v>98</v>
      </c>
      <c r="D802" s="1155" t="s">
        <v>23</v>
      </c>
      <c r="E802" s="1151">
        <v>3841221.8699999982</v>
      </c>
      <c r="F802" s="1152">
        <v>3704892.0599999991</v>
      </c>
      <c r="G802" s="1152">
        <v>3725114.6900000009</v>
      </c>
      <c r="H802" s="1152">
        <v>3673501.7900000005</v>
      </c>
      <c r="I802" s="1152">
        <v>3671062.9300000011</v>
      </c>
      <c r="J802" s="1152">
        <v>3591273.8899999992</v>
      </c>
      <c r="K802" s="1152">
        <v>3610906.4600000032</v>
      </c>
      <c r="L802" s="1152">
        <v>3684983.0999999992</v>
      </c>
      <c r="M802" s="1152">
        <v>3838029.7900000014</v>
      </c>
      <c r="N802" s="1152">
        <v>3864248.1099999975</v>
      </c>
      <c r="O802" s="1152">
        <v>3868067.0899999975</v>
      </c>
      <c r="P802" s="1815">
        <v>4029530.1999999997</v>
      </c>
    </row>
    <row r="803" spans="2:16" x14ac:dyDescent="0.25">
      <c r="B803" s="1897"/>
      <c r="C803" s="166" t="s">
        <v>99</v>
      </c>
      <c r="D803" s="1155" t="s">
        <v>23</v>
      </c>
      <c r="E803" s="1151">
        <v>825077306.08000064</v>
      </c>
      <c r="F803" s="1152">
        <v>804953096.88999605</v>
      </c>
      <c r="G803" s="1152">
        <v>798492052.38000166</v>
      </c>
      <c r="H803" s="1152">
        <v>790826840.23999965</v>
      </c>
      <c r="I803" s="1152">
        <v>785827892.25000107</v>
      </c>
      <c r="J803" s="1152">
        <v>784620618.26000011</v>
      </c>
      <c r="K803" s="1152">
        <v>788672719.04000163</v>
      </c>
      <c r="L803" s="1152">
        <v>807915237.08000016</v>
      </c>
      <c r="M803" s="1152">
        <v>872134613.3499999</v>
      </c>
      <c r="N803" s="1152">
        <v>871281084.16999865</v>
      </c>
      <c r="O803" s="1152">
        <v>887471086.29999852</v>
      </c>
      <c r="P803" s="1815">
        <v>901020681.78000164</v>
      </c>
    </row>
    <row r="804" spans="2:16" x14ac:dyDescent="0.25">
      <c r="B804" s="1897"/>
      <c r="C804" s="166" t="s">
        <v>105</v>
      </c>
      <c r="D804" s="1155" t="s">
        <v>23</v>
      </c>
      <c r="E804" s="1151">
        <v>7856417.7600000026</v>
      </c>
      <c r="F804" s="1152">
        <v>7694642.4599999944</v>
      </c>
      <c r="G804" s="1152">
        <v>7755633.9599999925</v>
      </c>
      <c r="H804" s="1152">
        <v>7897453.2600000007</v>
      </c>
      <c r="I804" s="1152">
        <v>7960536.9299999904</v>
      </c>
      <c r="J804" s="1152">
        <v>7360544.0899999999</v>
      </c>
      <c r="K804" s="1152">
        <v>7339321.8100000033</v>
      </c>
      <c r="L804" s="1152">
        <v>7387336.3799999999</v>
      </c>
      <c r="M804" s="1152">
        <v>7867576.2100000056</v>
      </c>
      <c r="N804" s="1152">
        <v>7961149.5099999914</v>
      </c>
      <c r="O804" s="1152">
        <v>8066458.6099999966</v>
      </c>
      <c r="P804" s="1815">
        <v>8421904.180000009</v>
      </c>
    </row>
    <row r="805" spans="2:16" x14ac:dyDescent="0.25">
      <c r="B805" s="1897"/>
      <c r="C805" s="166" t="s">
        <v>104</v>
      </c>
      <c r="D805" s="1155" t="s">
        <v>23</v>
      </c>
      <c r="E805" s="1151">
        <v>36470354.769999988</v>
      </c>
      <c r="F805" s="1152">
        <v>35175380.480000027</v>
      </c>
      <c r="G805" s="1152">
        <v>35589754.709999904</v>
      </c>
      <c r="H805" s="1152">
        <v>35721645.06000001</v>
      </c>
      <c r="I805" s="1152">
        <v>35773552.440000005</v>
      </c>
      <c r="J805" s="1152">
        <v>35651137.199999981</v>
      </c>
      <c r="K805" s="1152">
        <v>35769169.53999994</v>
      </c>
      <c r="L805" s="1152">
        <v>35838685.62000002</v>
      </c>
      <c r="M805" s="1152">
        <v>36781389.890000001</v>
      </c>
      <c r="N805" s="1152">
        <v>37065269.62999998</v>
      </c>
      <c r="O805" s="1152">
        <v>38057387.62999998</v>
      </c>
      <c r="P805" s="1815">
        <v>39393131.400000006</v>
      </c>
    </row>
    <row r="806" spans="2:16" x14ac:dyDescent="0.25">
      <c r="B806" s="1897"/>
      <c r="C806" s="166" t="s">
        <v>501</v>
      </c>
      <c r="D806" s="1155" t="s">
        <v>23</v>
      </c>
      <c r="E806" s="1151">
        <v>5743469.4200000037</v>
      </c>
      <c r="F806" s="1152">
        <v>5384650.8600000003</v>
      </c>
      <c r="G806" s="1152">
        <v>5397919.4900000021</v>
      </c>
      <c r="H806" s="1152">
        <v>5362718.8300000029</v>
      </c>
      <c r="I806" s="1152">
        <v>5460589.0099999961</v>
      </c>
      <c r="J806" s="1152">
        <v>5480466.6500000032</v>
      </c>
      <c r="K806" s="1152">
        <v>5747022.5000000009</v>
      </c>
      <c r="L806" s="1152">
        <v>5870798.1399999997</v>
      </c>
      <c r="M806" s="1152">
        <v>5999147.0399999917</v>
      </c>
      <c r="N806" s="1152">
        <v>6014015.459999999</v>
      </c>
      <c r="O806" s="1152">
        <v>6198878.6200000057</v>
      </c>
      <c r="P806" s="1815">
        <v>6441406.3800000055</v>
      </c>
    </row>
    <row r="807" spans="2:16" x14ac:dyDescent="0.25">
      <c r="B807" s="1897"/>
      <c r="C807" s="166" t="s">
        <v>100</v>
      </c>
      <c r="D807" s="1155" t="s">
        <v>23</v>
      </c>
      <c r="E807" s="1151">
        <v>52009080.330000006</v>
      </c>
      <c r="F807" s="1152">
        <v>49801902.059999906</v>
      </c>
      <c r="G807" s="1152">
        <v>50081508.910000011</v>
      </c>
      <c r="H807" s="1152">
        <v>49590114.290000051</v>
      </c>
      <c r="I807" s="1152">
        <v>49906718.249999993</v>
      </c>
      <c r="J807" s="1152">
        <v>49853534.619999982</v>
      </c>
      <c r="K807" s="1152">
        <v>49792039.619999975</v>
      </c>
      <c r="L807" s="1152">
        <v>50597512.239999875</v>
      </c>
      <c r="M807" s="1152">
        <v>52564953.349999942</v>
      </c>
      <c r="N807" s="1152">
        <v>52989530.629999995</v>
      </c>
      <c r="O807" s="1152">
        <v>53885280.450000033</v>
      </c>
      <c r="P807" s="1815">
        <v>55772764.910000004</v>
      </c>
    </row>
    <row r="808" spans="2:16" ht="15.75" thickBot="1" x14ac:dyDescent="0.3">
      <c r="B808" s="1898"/>
      <c r="C808" s="166" t="s">
        <v>101</v>
      </c>
      <c r="D808" s="1156" t="s">
        <v>23</v>
      </c>
      <c r="E808" s="1153">
        <v>1777899.0299999979</v>
      </c>
      <c r="F808" s="1154">
        <v>1648877.9800000016</v>
      </c>
      <c r="G808" s="1154">
        <v>1719274.1099999982</v>
      </c>
      <c r="H808" s="1154">
        <v>1670491.1299999997</v>
      </c>
      <c r="I808" s="1154">
        <v>1696917.8099999987</v>
      </c>
      <c r="J808" s="1154">
        <v>1661697.3899999985</v>
      </c>
      <c r="K808" s="1154">
        <v>1614025.6600000004</v>
      </c>
      <c r="L808" s="1154">
        <v>1602330.7399999993</v>
      </c>
      <c r="M808" s="1154">
        <v>1624596.1999999993</v>
      </c>
      <c r="N808" s="1154">
        <v>1567877.9800000014</v>
      </c>
      <c r="O808" s="1154">
        <v>1567492.0499999998</v>
      </c>
      <c r="P808" s="1816">
        <v>1639277.6999999983</v>
      </c>
    </row>
    <row r="809" spans="2:16" ht="15.75" thickTop="1" x14ac:dyDescent="0.25">
      <c r="B809" s="387"/>
      <c r="C809" s="97"/>
      <c r="D809" s="97"/>
      <c r="E809" s="85"/>
      <c r="F809" s="85"/>
      <c r="G809" s="40"/>
      <c r="H809" s="40"/>
      <c r="I809" s="85"/>
      <c r="J809" s="85"/>
      <c r="K809" s="85"/>
      <c r="L809" s="85"/>
      <c r="M809" s="85"/>
      <c r="N809" s="85"/>
      <c r="O809" s="85"/>
      <c r="P809" s="85"/>
    </row>
    <row r="810" spans="2:16" x14ac:dyDescent="0.25">
      <c r="B810" s="387"/>
      <c r="C810" s="97"/>
      <c r="D810" s="97"/>
      <c r="E810" s="85"/>
      <c r="F810" s="85"/>
      <c r="G810" s="40"/>
      <c r="H810" s="40"/>
      <c r="I810" s="85"/>
      <c r="J810" s="85"/>
      <c r="K810" s="85"/>
      <c r="L810" s="85"/>
      <c r="M810" s="85"/>
      <c r="N810" s="85"/>
      <c r="O810" s="85"/>
      <c r="P810" s="85"/>
    </row>
    <row r="811" spans="2:16" ht="15.75" thickBot="1" x14ac:dyDescent="0.3">
      <c r="B811" s="388"/>
      <c r="C811" s="98"/>
      <c r="D811" s="98"/>
      <c r="E811" s="87"/>
      <c r="F811" s="87"/>
      <c r="G811" s="86"/>
      <c r="H811" s="86"/>
      <c r="I811" s="87"/>
      <c r="J811" s="87"/>
      <c r="K811" s="87"/>
      <c r="L811" s="87"/>
      <c r="M811" s="87"/>
      <c r="N811" s="87"/>
      <c r="O811" s="87"/>
      <c r="P811" s="87"/>
    </row>
    <row r="812" spans="2:16" ht="15.75" thickTop="1" x14ac:dyDescent="0.25"/>
    <row r="816" spans="2:16" ht="24" thickBot="1" x14ac:dyDescent="0.4">
      <c r="B816" s="14" t="s">
        <v>146</v>
      </c>
    </row>
    <row r="817" spans="2:16" ht="15.75" thickTop="1" x14ac:dyDescent="0.25">
      <c r="B817" s="1892" t="s">
        <v>5</v>
      </c>
      <c r="C817" s="1892"/>
      <c r="D817" s="1892"/>
      <c r="E817" s="1895" t="s">
        <v>6</v>
      </c>
      <c r="F817" s="1895"/>
      <c r="G817" s="1895"/>
      <c r="H817" s="1895"/>
      <c r="I817" s="1895"/>
      <c r="J817" s="1895"/>
      <c r="K817" s="1895"/>
      <c r="L817" s="1895"/>
      <c r="M817" s="1895"/>
      <c r="N817" s="1895"/>
      <c r="O817" s="1895"/>
      <c r="P817" s="1895"/>
    </row>
    <row r="818" spans="2:16" x14ac:dyDescent="0.25">
      <c r="B818" s="1893"/>
      <c r="C818" s="1893"/>
      <c r="D818" s="1893"/>
      <c r="E818" s="382" t="s">
        <v>7</v>
      </c>
      <c r="F818" s="382" t="s">
        <v>8</v>
      </c>
      <c r="G818" s="382" t="s">
        <v>9</v>
      </c>
      <c r="H818" s="382" t="s">
        <v>10</v>
      </c>
      <c r="I818" s="382" t="s">
        <v>11</v>
      </c>
      <c r="J818" s="382" t="s">
        <v>12</v>
      </c>
      <c r="K818" s="382" t="s">
        <v>13</v>
      </c>
      <c r="L818" s="382" t="s">
        <v>14</v>
      </c>
      <c r="M818" s="382" t="s">
        <v>15</v>
      </c>
      <c r="N818" s="382" t="s">
        <v>16</v>
      </c>
      <c r="O818" s="382" t="s">
        <v>17</v>
      </c>
      <c r="P818" s="382" t="s">
        <v>18</v>
      </c>
    </row>
    <row r="819" spans="2:16" ht="15.75" thickBot="1" x14ac:dyDescent="0.3">
      <c r="B819" s="1894"/>
      <c r="C819" s="1894"/>
      <c r="D819" s="1894"/>
      <c r="E819" s="383" t="s">
        <v>19</v>
      </c>
      <c r="F819" s="383" t="s">
        <v>19</v>
      </c>
      <c r="G819" s="383" t="s">
        <v>19</v>
      </c>
      <c r="H819" s="383" t="s">
        <v>19</v>
      </c>
      <c r="I819" s="383" t="s">
        <v>19</v>
      </c>
      <c r="J819" s="383" t="s">
        <v>19</v>
      </c>
      <c r="K819" s="383" t="s">
        <v>19</v>
      </c>
      <c r="L819" s="383" t="s">
        <v>19</v>
      </c>
      <c r="M819" s="383" t="s">
        <v>19</v>
      </c>
      <c r="N819" s="383" t="s">
        <v>19</v>
      </c>
      <c r="O819" s="383" t="s">
        <v>19</v>
      </c>
      <c r="P819" s="383" t="s">
        <v>19</v>
      </c>
    </row>
    <row r="820" spans="2:16" ht="15.75" thickTop="1" x14ac:dyDescent="0.25">
      <c r="B820" s="1896" t="s">
        <v>85</v>
      </c>
      <c r="C820" s="166" t="s">
        <v>86</v>
      </c>
      <c r="D820" s="1161" t="s">
        <v>24</v>
      </c>
      <c r="E820" s="1157">
        <v>211043526.35999945</v>
      </c>
      <c r="F820" s="1158">
        <v>208531042.64999998</v>
      </c>
      <c r="G820" s="1158">
        <v>210081571.22000062</v>
      </c>
      <c r="H820" s="1158">
        <v>205699495.64000034</v>
      </c>
      <c r="I820" s="1158">
        <v>206301653.14999944</v>
      </c>
      <c r="J820" s="1158">
        <v>205155540.52999952</v>
      </c>
      <c r="K820" s="1158">
        <v>207421725.76999974</v>
      </c>
      <c r="L820" s="1158">
        <v>212230793.43000004</v>
      </c>
      <c r="M820" s="1158">
        <v>217081763.63999966</v>
      </c>
      <c r="N820" s="1158">
        <v>217108530.02999979</v>
      </c>
      <c r="O820" s="1158">
        <v>220748071.61999983</v>
      </c>
      <c r="P820" s="1814">
        <v>219921162.21000063</v>
      </c>
    </row>
    <row r="821" spans="2:16" x14ac:dyDescent="0.25">
      <c r="B821" s="1897"/>
      <c r="C821" s="166" t="s">
        <v>500</v>
      </c>
      <c r="D821" s="1161" t="s">
        <v>24</v>
      </c>
      <c r="E821" s="1157">
        <v>15006921.470000017</v>
      </c>
      <c r="F821" s="1158">
        <v>14618224.000000002</v>
      </c>
      <c r="G821" s="1158">
        <v>14577370.280000005</v>
      </c>
      <c r="H821" s="1158">
        <v>14514100.540000007</v>
      </c>
      <c r="I821" s="1158">
        <v>14532152.730000012</v>
      </c>
      <c r="J821" s="1158">
        <v>14121455.640000002</v>
      </c>
      <c r="K821" s="1158">
        <v>13873574.980000006</v>
      </c>
      <c r="L821" s="1158">
        <v>13954188.460000006</v>
      </c>
      <c r="M821" s="1158">
        <v>14422843.600000001</v>
      </c>
      <c r="N821" s="1158">
        <v>14558970.190000003</v>
      </c>
      <c r="O821" s="1158">
        <v>14975415.479999995</v>
      </c>
      <c r="P821" s="1815">
        <v>15498003.390000004</v>
      </c>
    </row>
    <row r="822" spans="2:16" x14ac:dyDescent="0.25">
      <c r="B822" s="1897"/>
      <c r="C822" s="166" t="s">
        <v>87</v>
      </c>
      <c r="D822" s="1161" t="s">
        <v>24</v>
      </c>
      <c r="E822" s="1157">
        <v>17487383.649999999</v>
      </c>
      <c r="F822" s="1158">
        <v>17140325.01000002</v>
      </c>
      <c r="G822" s="1158">
        <v>17174285.699999984</v>
      </c>
      <c r="H822" s="1158">
        <v>16949780.13000001</v>
      </c>
      <c r="I822" s="1158">
        <v>16931706.880000021</v>
      </c>
      <c r="J822" s="1158">
        <v>16934216.439999998</v>
      </c>
      <c r="K822" s="1158">
        <v>16968112.110000007</v>
      </c>
      <c r="L822" s="1158">
        <v>17349125.480000012</v>
      </c>
      <c r="M822" s="1158">
        <v>17664386.73</v>
      </c>
      <c r="N822" s="1158">
        <v>17577741.02999999</v>
      </c>
      <c r="O822" s="1158">
        <v>18064608.439999994</v>
      </c>
      <c r="P822" s="1815">
        <v>18124941.169999994</v>
      </c>
    </row>
    <row r="823" spans="2:16" x14ac:dyDescent="0.25">
      <c r="B823" s="1897"/>
      <c r="C823" s="166" t="s">
        <v>88</v>
      </c>
      <c r="D823" s="1161" t="s">
        <v>24</v>
      </c>
      <c r="E823" s="1157">
        <v>21481090.529999997</v>
      </c>
      <c r="F823" s="1158">
        <v>21322060.14999995</v>
      </c>
      <c r="G823" s="1158">
        <v>21227890.749999989</v>
      </c>
      <c r="H823" s="1158">
        <v>20896116.79999999</v>
      </c>
      <c r="I823" s="1158">
        <v>20875482.139999997</v>
      </c>
      <c r="J823" s="1158">
        <v>20587580.019999996</v>
      </c>
      <c r="K823" s="1158">
        <v>20469276.139999986</v>
      </c>
      <c r="L823" s="1158">
        <v>22458098.269999966</v>
      </c>
      <c r="M823" s="1158">
        <v>23214439.370000027</v>
      </c>
      <c r="N823" s="1158">
        <v>23131042.040000007</v>
      </c>
      <c r="O823" s="1158">
        <v>23737671.730000027</v>
      </c>
      <c r="P823" s="1815">
        <v>23845556.190000001</v>
      </c>
    </row>
    <row r="824" spans="2:16" x14ac:dyDescent="0.25">
      <c r="B824" s="1897"/>
      <c r="C824" s="166" t="s">
        <v>90</v>
      </c>
      <c r="D824" s="1161" t="s">
        <v>24</v>
      </c>
      <c r="E824" s="1157">
        <v>54459500.079999976</v>
      </c>
      <c r="F824" s="1158">
        <v>53724005.110000037</v>
      </c>
      <c r="G824" s="1158">
        <v>53358686.409999907</v>
      </c>
      <c r="H824" s="1158">
        <v>53017012.009999983</v>
      </c>
      <c r="I824" s="1158">
        <v>53356639.919999912</v>
      </c>
      <c r="J824" s="1158">
        <v>53086601.43999996</v>
      </c>
      <c r="K824" s="1158">
        <v>53280533.340000011</v>
      </c>
      <c r="L824" s="1158">
        <v>54296455.12999998</v>
      </c>
      <c r="M824" s="1158">
        <v>55140686.810000144</v>
      </c>
      <c r="N824" s="1158">
        <v>55208568.709999971</v>
      </c>
      <c r="O824" s="1158">
        <v>56837012.069999956</v>
      </c>
      <c r="P824" s="1815">
        <v>56587647.730000004</v>
      </c>
    </row>
    <row r="825" spans="2:16" x14ac:dyDescent="0.25">
      <c r="B825" s="1897"/>
      <c r="C825" s="166" t="s">
        <v>89</v>
      </c>
      <c r="D825" s="1161" t="s">
        <v>24</v>
      </c>
      <c r="E825" s="1157">
        <v>43572075.490000032</v>
      </c>
      <c r="F825" s="1158">
        <v>42918930.709999979</v>
      </c>
      <c r="G825" s="1158">
        <v>42827597.459999971</v>
      </c>
      <c r="H825" s="1158">
        <v>42505180.580000043</v>
      </c>
      <c r="I825" s="1158">
        <v>43029566.169999965</v>
      </c>
      <c r="J825" s="1158">
        <v>43059689.030000031</v>
      </c>
      <c r="K825" s="1158">
        <v>43407427.270000055</v>
      </c>
      <c r="L825" s="1158">
        <v>44100157.800000057</v>
      </c>
      <c r="M825" s="1158">
        <v>44724234.880000032</v>
      </c>
      <c r="N825" s="1158">
        <v>44708395.799999967</v>
      </c>
      <c r="O825" s="1158">
        <v>45782740.640000023</v>
      </c>
      <c r="P825" s="1815">
        <v>45660771.479999982</v>
      </c>
    </row>
    <row r="826" spans="2:16" x14ac:dyDescent="0.25">
      <c r="B826" s="1897"/>
      <c r="C826" s="166" t="s">
        <v>91</v>
      </c>
      <c r="D826" s="1161" t="s">
        <v>24</v>
      </c>
      <c r="E826" s="1157">
        <v>148059456.58000061</v>
      </c>
      <c r="F826" s="1158">
        <v>145016718.50000021</v>
      </c>
      <c r="G826" s="1158">
        <v>144337706.87999979</v>
      </c>
      <c r="H826" s="1158">
        <v>144921901.37999973</v>
      </c>
      <c r="I826" s="1158">
        <v>146017124.61999971</v>
      </c>
      <c r="J826" s="1158">
        <v>143408181.28000015</v>
      </c>
      <c r="K826" s="1158">
        <v>142131414.11999941</v>
      </c>
      <c r="L826" s="1158">
        <v>143017687.71999961</v>
      </c>
      <c r="M826" s="1158">
        <v>143155936.3900001</v>
      </c>
      <c r="N826" s="1158">
        <v>145084815.84000015</v>
      </c>
      <c r="O826" s="1158">
        <v>147933786.09000012</v>
      </c>
      <c r="P826" s="1815">
        <v>149650367.82999986</v>
      </c>
    </row>
    <row r="827" spans="2:16" x14ac:dyDescent="0.25">
      <c r="B827" s="1897"/>
      <c r="C827" s="166" t="s">
        <v>92</v>
      </c>
      <c r="D827" s="1161" t="s">
        <v>24</v>
      </c>
      <c r="E827" s="1157">
        <v>55901490.009999983</v>
      </c>
      <c r="F827" s="1158">
        <v>55018759.949999951</v>
      </c>
      <c r="G827" s="1158">
        <v>55153700.280000046</v>
      </c>
      <c r="H827" s="1158">
        <v>56315146.930000007</v>
      </c>
      <c r="I827" s="1158">
        <v>56532814.859999947</v>
      </c>
      <c r="J827" s="1158">
        <v>55383809.049999952</v>
      </c>
      <c r="K827" s="1158">
        <v>56404412.899999909</v>
      </c>
      <c r="L827" s="1158">
        <v>57155215.349999979</v>
      </c>
      <c r="M827" s="1158">
        <v>56804665.919999942</v>
      </c>
      <c r="N827" s="1158">
        <v>57557724.079999946</v>
      </c>
      <c r="O827" s="1158">
        <v>57804787.270000137</v>
      </c>
      <c r="P827" s="1815">
        <v>59249960.770000078</v>
      </c>
    </row>
    <row r="828" spans="2:16" x14ac:dyDescent="0.25">
      <c r="B828" s="1897"/>
      <c r="C828" s="166" t="s">
        <v>102</v>
      </c>
      <c r="D828" s="1161" t="s">
        <v>24</v>
      </c>
      <c r="E828" s="1157">
        <v>13360195.349999998</v>
      </c>
      <c r="F828" s="1158">
        <v>13080910.899999997</v>
      </c>
      <c r="G828" s="1158">
        <v>13403577.609999999</v>
      </c>
      <c r="H828" s="1158">
        <v>13726608.020000003</v>
      </c>
      <c r="I828" s="1158">
        <v>13644766.330000017</v>
      </c>
      <c r="J828" s="1158">
        <v>13341153.310000012</v>
      </c>
      <c r="K828" s="1158">
        <v>13093160.219999991</v>
      </c>
      <c r="L828" s="1158">
        <v>13083066.450000007</v>
      </c>
      <c r="M828" s="1158">
        <v>13544301.730000012</v>
      </c>
      <c r="N828" s="1158">
        <v>13845630.610000018</v>
      </c>
      <c r="O828" s="1158">
        <v>14181598</v>
      </c>
      <c r="P828" s="1815">
        <v>13846036.080000004</v>
      </c>
    </row>
    <row r="829" spans="2:16" x14ac:dyDescent="0.25">
      <c r="B829" s="1897"/>
      <c r="C829" s="166" t="s">
        <v>93</v>
      </c>
      <c r="D829" s="1161" t="s">
        <v>24</v>
      </c>
      <c r="E829" s="1157">
        <v>1342836362.5100002</v>
      </c>
      <c r="F829" s="1158">
        <v>1323827901.4299977</v>
      </c>
      <c r="G829" s="1158">
        <v>1308822079.7699993</v>
      </c>
      <c r="H829" s="1158">
        <v>1314109383.6099994</v>
      </c>
      <c r="I829" s="1158">
        <v>1328121786.2699993</v>
      </c>
      <c r="J829" s="1158">
        <v>1324231710.8799977</v>
      </c>
      <c r="K829" s="1158">
        <v>1321952727.150007</v>
      </c>
      <c r="L829" s="1158">
        <v>1330161394.4900002</v>
      </c>
      <c r="M829" s="1158">
        <v>1333638322.1699986</v>
      </c>
      <c r="N829" s="1158">
        <v>1350087301.4700003</v>
      </c>
      <c r="O829" s="1158">
        <v>1391600494.9399986</v>
      </c>
      <c r="P829" s="1815">
        <v>1393126104.9600012</v>
      </c>
    </row>
    <row r="830" spans="2:16" x14ac:dyDescent="0.25">
      <c r="B830" s="1897"/>
      <c r="C830" s="166" t="s">
        <v>94</v>
      </c>
      <c r="D830" s="1161" t="s">
        <v>24</v>
      </c>
      <c r="E830" s="1157">
        <v>77973669.359999895</v>
      </c>
      <c r="F830" s="1158">
        <v>76850902.730000108</v>
      </c>
      <c r="G830" s="1158">
        <v>77050040.37000002</v>
      </c>
      <c r="H830" s="1158">
        <v>75980908.480000123</v>
      </c>
      <c r="I830" s="1158">
        <v>76219952.049999908</v>
      </c>
      <c r="J830" s="1158">
        <v>75029632.209999993</v>
      </c>
      <c r="K830" s="1158">
        <v>74857727.689999968</v>
      </c>
      <c r="L830" s="1158">
        <v>76024684.340000108</v>
      </c>
      <c r="M830" s="1158">
        <v>77844707.560000077</v>
      </c>
      <c r="N830" s="1158">
        <v>78217892.139999911</v>
      </c>
      <c r="O830" s="1158">
        <v>79810625.650000006</v>
      </c>
      <c r="P830" s="1815">
        <v>79967354.939999908</v>
      </c>
    </row>
    <row r="831" spans="2:16" x14ac:dyDescent="0.25">
      <c r="B831" s="1897"/>
      <c r="C831" s="166" t="s">
        <v>95</v>
      </c>
      <c r="D831" s="1161" t="s">
        <v>24</v>
      </c>
      <c r="E831" s="1157">
        <v>53801671.560000084</v>
      </c>
      <c r="F831" s="1158">
        <v>53310307.260000043</v>
      </c>
      <c r="G831" s="1158">
        <v>53768919.770000026</v>
      </c>
      <c r="H831" s="1158">
        <v>52889359.919999994</v>
      </c>
      <c r="I831" s="1158">
        <v>53365021.909999982</v>
      </c>
      <c r="J831" s="1158">
        <v>52706438.100000016</v>
      </c>
      <c r="K831" s="1158">
        <v>52567081.129999898</v>
      </c>
      <c r="L831" s="1158">
        <v>53387229.200000048</v>
      </c>
      <c r="M831" s="1158">
        <v>54085629.789999962</v>
      </c>
      <c r="N831" s="1158">
        <v>53607041.710000008</v>
      </c>
      <c r="O831" s="1158">
        <v>54624270.999999948</v>
      </c>
      <c r="P831" s="1815">
        <v>53938619.960000031</v>
      </c>
    </row>
    <row r="832" spans="2:16" x14ac:dyDescent="0.25">
      <c r="B832" s="1897"/>
      <c r="C832" s="166" t="s">
        <v>499</v>
      </c>
      <c r="D832" s="1161" t="s">
        <v>24</v>
      </c>
      <c r="E832" s="1157">
        <v>64677736.350000046</v>
      </c>
      <c r="F832" s="1158">
        <v>63641424.889999852</v>
      </c>
      <c r="G832" s="1158">
        <v>63779767.530000009</v>
      </c>
      <c r="H832" s="1158">
        <v>63932754.829999976</v>
      </c>
      <c r="I832" s="1158">
        <v>64192359.689999998</v>
      </c>
      <c r="J832" s="1158">
        <v>63560009.800000072</v>
      </c>
      <c r="K832" s="1158">
        <v>63220161.720000021</v>
      </c>
      <c r="L832" s="1158">
        <v>63910080.939999938</v>
      </c>
      <c r="M832" s="1158">
        <v>64373055.569999956</v>
      </c>
      <c r="N832" s="1158">
        <v>65207861.060000017</v>
      </c>
      <c r="O832" s="1158">
        <v>65488591.139999948</v>
      </c>
      <c r="P832" s="1815">
        <v>67934496.089999989</v>
      </c>
    </row>
    <row r="833" spans="2:16" x14ac:dyDescent="0.25">
      <c r="B833" s="1897"/>
      <c r="C833" s="166" t="s">
        <v>498</v>
      </c>
      <c r="D833" s="1161" t="s">
        <v>24</v>
      </c>
      <c r="E833" s="1157">
        <v>232129608.62999961</v>
      </c>
      <c r="F833" s="1158">
        <v>227311789.21999961</v>
      </c>
      <c r="G833" s="1158">
        <v>226194132.78000045</v>
      </c>
      <c r="H833" s="1158">
        <v>224118947.05000034</v>
      </c>
      <c r="I833" s="1158">
        <v>230859440.15000018</v>
      </c>
      <c r="J833" s="1158">
        <v>234783779.46999979</v>
      </c>
      <c r="K833" s="1158">
        <v>235466873.31000048</v>
      </c>
      <c r="L833" s="1158">
        <v>234452391.37000066</v>
      </c>
      <c r="M833" s="1158">
        <v>226250302.06999969</v>
      </c>
      <c r="N833" s="1158">
        <v>225329085.91000059</v>
      </c>
      <c r="O833" s="1158">
        <v>217620869.74000052</v>
      </c>
      <c r="P833" s="1815">
        <v>228054102.02000019</v>
      </c>
    </row>
    <row r="834" spans="2:16" x14ac:dyDescent="0.25">
      <c r="B834" s="1897"/>
      <c r="C834" s="166" t="s">
        <v>96</v>
      </c>
      <c r="D834" s="1161" t="s">
        <v>24</v>
      </c>
      <c r="E834" s="1157">
        <v>5254521.6600000011</v>
      </c>
      <c r="F834" s="1158">
        <v>5168323.0800000019</v>
      </c>
      <c r="G834" s="1158">
        <v>5065685.9500000058</v>
      </c>
      <c r="H834" s="1158">
        <v>4978136.0799999982</v>
      </c>
      <c r="I834" s="1158">
        <v>4991533.9700000025</v>
      </c>
      <c r="J834" s="1158">
        <v>4008902.2499999963</v>
      </c>
      <c r="K834" s="1158">
        <v>4003539.3199999994</v>
      </c>
      <c r="L834" s="1158">
        <v>4109788.6799999983</v>
      </c>
      <c r="M834" s="1158">
        <v>4260510.8900000015</v>
      </c>
      <c r="N834" s="1158">
        <v>4221151.3099999949</v>
      </c>
      <c r="O834" s="1158">
        <v>4208069.1299999971</v>
      </c>
      <c r="P834" s="1815">
        <v>4123573.8300000024</v>
      </c>
    </row>
    <row r="835" spans="2:16" x14ac:dyDescent="0.25">
      <c r="B835" s="1897"/>
      <c r="C835" s="166" t="s">
        <v>97</v>
      </c>
      <c r="D835" s="1161" t="s">
        <v>24</v>
      </c>
      <c r="E835" s="1157">
        <v>6423555.9600000037</v>
      </c>
      <c r="F835" s="1158">
        <v>6304160.3699999973</v>
      </c>
      <c r="G835" s="1158">
        <v>6251893.2200000007</v>
      </c>
      <c r="H835" s="1158">
        <v>6143819.5900000026</v>
      </c>
      <c r="I835" s="1158">
        <v>6114117.3700000001</v>
      </c>
      <c r="J835" s="1158">
        <v>5901785.5900000036</v>
      </c>
      <c r="K835" s="1158">
        <v>5867691.370000001</v>
      </c>
      <c r="L835" s="1158">
        <v>5927313.339999998</v>
      </c>
      <c r="M835" s="1158">
        <v>6038860.7399999993</v>
      </c>
      <c r="N835" s="1158">
        <v>6149243.54</v>
      </c>
      <c r="O835" s="1158">
        <v>6172150.6799999988</v>
      </c>
      <c r="P835" s="1815">
        <v>6081001.7799999956</v>
      </c>
    </row>
    <row r="836" spans="2:16" x14ac:dyDescent="0.25">
      <c r="B836" s="1897"/>
      <c r="C836" s="166" t="s">
        <v>103</v>
      </c>
      <c r="D836" s="1161" t="s">
        <v>24</v>
      </c>
      <c r="E836" s="1157">
        <v>11243716.090000005</v>
      </c>
      <c r="F836" s="1158">
        <v>10929125.779999996</v>
      </c>
      <c r="G836" s="1158">
        <v>10998642.600000013</v>
      </c>
      <c r="H836" s="1158">
        <v>10708990.279999999</v>
      </c>
      <c r="I836" s="1158">
        <v>10685566.899999997</v>
      </c>
      <c r="J836" s="1158">
        <v>10505113.519999994</v>
      </c>
      <c r="K836" s="1158">
        <v>10563733.250000006</v>
      </c>
      <c r="L836" s="1158">
        <v>10863273.350000011</v>
      </c>
      <c r="M836" s="1158">
        <v>10990818.749999998</v>
      </c>
      <c r="N836" s="1158">
        <v>11027750.939999992</v>
      </c>
      <c r="O836" s="1158">
        <v>11295019.089999983</v>
      </c>
      <c r="P836" s="1815">
        <v>11244354.180000009</v>
      </c>
    </row>
    <row r="837" spans="2:16" x14ac:dyDescent="0.25">
      <c r="B837" s="1897"/>
      <c r="C837" s="166" t="s">
        <v>98</v>
      </c>
      <c r="D837" s="1161" t="s">
        <v>24</v>
      </c>
      <c r="E837" s="1157">
        <v>8941864.1100000069</v>
      </c>
      <c r="F837" s="1158">
        <v>8776946.6799999811</v>
      </c>
      <c r="G837" s="1158">
        <v>8688198.5800000019</v>
      </c>
      <c r="H837" s="1158">
        <v>8523587.6099999957</v>
      </c>
      <c r="I837" s="1158">
        <v>8607173.6500000022</v>
      </c>
      <c r="J837" s="1158">
        <v>8425565.8299999982</v>
      </c>
      <c r="K837" s="1158">
        <v>8439531.049999997</v>
      </c>
      <c r="L837" s="1158">
        <v>8606557.1100000013</v>
      </c>
      <c r="M837" s="1158">
        <v>8730518.1500000041</v>
      </c>
      <c r="N837" s="1158">
        <v>8705095.5399999954</v>
      </c>
      <c r="O837" s="1158">
        <v>8839911.209999999</v>
      </c>
      <c r="P837" s="1815">
        <v>8827184.8300000094</v>
      </c>
    </row>
    <row r="838" spans="2:16" x14ac:dyDescent="0.25">
      <c r="B838" s="1897"/>
      <c r="C838" s="166" t="s">
        <v>99</v>
      </c>
      <c r="D838" s="1161" t="s">
        <v>24</v>
      </c>
      <c r="E838" s="1157">
        <v>1790613343.5500011</v>
      </c>
      <c r="F838" s="1158">
        <v>1768335689.7299969</v>
      </c>
      <c r="G838" s="1158">
        <v>1751834767.5300033</v>
      </c>
      <c r="H838" s="1158">
        <v>1733885228.0000091</v>
      </c>
      <c r="I838" s="1158">
        <v>1735698908.8999968</v>
      </c>
      <c r="J838" s="1158">
        <v>1730708508.7600002</v>
      </c>
      <c r="K838" s="1158">
        <v>1735251020.069999</v>
      </c>
      <c r="L838" s="1158">
        <v>1770270170.6799994</v>
      </c>
      <c r="M838" s="1158">
        <v>1837411530.9299958</v>
      </c>
      <c r="N838" s="1158">
        <v>1834896376.0800061</v>
      </c>
      <c r="O838" s="1158">
        <v>1877323034.6499965</v>
      </c>
      <c r="P838" s="1815">
        <v>1867480121.0100009</v>
      </c>
    </row>
    <row r="839" spans="2:16" x14ac:dyDescent="0.25">
      <c r="B839" s="1897"/>
      <c r="C839" s="166" t="s">
        <v>105</v>
      </c>
      <c r="D839" s="1161" t="s">
        <v>24</v>
      </c>
      <c r="E839" s="1157">
        <v>24796426.37999998</v>
      </c>
      <c r="F839" s="1158">
        <v>24513354.740000006</v>
      </c>
      <c r="G839" s="1158">
        <v>24311821.66</v>
      </c>
      <c r="H839" s="1158">
        <v>24429245.149999991</v>
      </c>
      <c r="I839" s="1158">
        <v>24454584.95000001</v>
      </c>
      <c r="J839" s="1158">
        <v>21307992.240000028</v>
      </c>
      <c r="K839" s="1158">
        <v>21416210.880000014</v>
      </c>
      <c r="L839" s="1158">
        <v>21443486.900000028</v>
      </c>
      <c r="M839" s="1158">
        <v>22468685.760000017</v>
      </c>
      <c r="N839" s="1158">
        <v>22853755.639999986</v>
      </c>
      <c r="O839" s="1158">
        <v>23335116.490000006</v>
      </c>
      <c r="P839" s="1815">
        <v>23552613.529999953</v>
      </c>
    </row>
    <row r="840" spans="2:16" x14ac:dyDescent="0.25">
      <c r="B840" s="1897"/>
      <c r="C840" s="166" t="s">
        <v>104</v>
      </c>
      <c r="D840" s="1161" t="s">
        <v>24</v>
      </c>
      <c r="E840" s="1157">
        <v>72251972.830000117</v>
      </c>
      <c r="F840" s="1158">
        <v>71164775.819999948</v>
      </c>
      <c r="G840" s="1158">
        <v>71471066.409999922</v>
      </c>
      <c r="H840" s="1158">
        <v>71460269.89000006</v>
      </c>
      <c r="I840" s="1158">
        <v>71152464.339999855</v>
      </c>
      <c r="J840" s="1158">
        <v>70401483.129999951</v>
      </c>
      <c r="K840" s="1158">
        <v>70211854.050000101</v>
      </c>
      <c r="L840" s="1158">
        <v>70363041.870000049</v>
      </c>
      <c r="M840" s="1158">
        <v>71228466.879999965</v>
      </c>
      <c r="N840" s="1158">
        <v>71884013.099999934</v>
      </c>
      <c r="O840" s="1158">
        <v>73415182.220000222</v>
      </c>
      <c r="P840" s="1815">
        <v>73468063.629999995</v>
      </c>
    </row>
    <row r="841" spans="2:16" x14ac:dyDescent="0.25">
      <c r="B841" s="1897"/>
      <c r="C841" s="166" t="s">
        <v>501</v>
      </c>
      <c r="D841" s="1161" t="s">
        <v>24</v>
      </c>
      <c r="E841" s="1157">
        <v>12871031.419999978</v>
      </c>
      <c r="F841" s="1158">
        <v>12582371.419999991</v>
      </c>
      <c r="G841" s="1158">
        <v>12651683.249999993</v>
      </c>
      <c r="H841" s="1158">
        <v>12414354.529999994</v>
      </c>
      <c r="I841" s="1158">
        <v>12559428.009999985</v>
      </c>
      <c r="J841" s="1158">
        <v>12383746.599999979</v>
      </c>
      <c r="K841" s="1158">
        <v>12736526.050000001</v>
      </c>
      <c r="L841" s="1158">
        <v>12902287.37999998</v>
      </c>
      <c r="M841" s="1158">
        <v>12922261.490000004</v>
      </c>
      <c r="N841" s="1158">
        <v>12955127.390000001</v>
      </c>
      <c r="O841" s="1158">
        <v>13388564.630000001</v>
      </c>
      <c r="P841" s="1815">
        <v>13388261.869999986</v>
      </c>
    </row>
    <row r="842" spans="2:16" x14ac:dyDescent="0.25">
      <c r="B842" s="1897"/>
      <c r="C842" s="166" t="s">
        <v>100</v>
      </c>
      <c r="D842" s="1161" t="s">
        <v>24</v>
      </c>
      <c r="E842" s="1157">
        <v>105020353.02000007</v>
      </c>
      <c r="F842" s="1158">
        <v>102865844.47999981</v>
      </c>
      <c r="G842" s="1158">
        <v>102449357.92999983</v>
      </c>
      <c r="H842" s="1158">
        <v>101113576.70999998</v>
      </c>
      <c r="I842" s="1158">
        <v>101673393.94999994</v>
      </c>
      <c r="J842" s="1158">
        <v>100979813.46999997</v>
      </c>
      <c r="K842" s="1158">
        <v>101029728.40000005</v>
      </c>
      <c r="L842" s="1158">
        <v>102922890.39000002</v>
      </c>
      <c r="M842" s="1158">
        <v>105093712.07999992</v>
      </c>
      <c r="N842" s="1158">
        <v>105123639.19000009</v>
      </c>
      <c r="O842" s="1158">
        <v>107232235.84000014</v>
      </c>
      <c r="P842" s="1815">
        <v>107517888.4000001</v>
      </c>
    </row>
    <row r="843" spans="2:16" ht="15.75" thickBot="1" x14ac:dyDescent="0.3">
      <c r="B843" s="1898"/>
      <c r="C843" s="166" t="s">
        <v>101</v>
      </c>
      <c r="D843" s="1162" t="s">
        <v>24</v>
      </c>
      <c r="E843" s="1159">
        <v>3521405.4299999969</v>
      </c>
      <c r="F843" s="1160">
        <v>3406492.7100000004</v>
      </c>
      <c r="G843" s="1160">
        <v>3435925.0900000003</v>
      </c>
      <c r="H843" s="1160">
        <v>3350337.0300000012</v>
      </c>
      <c r="I843" s="1160">
        <v>3379430.2199999997</v>
      </c>
      <c r="J843" s="1160">
        <v>3309915.2399999993</v>
      </c>
      <c r="K843" s="1160">
        <v>3253052.8799999976</v>
      </c>
      <c r="L843" s="1160">
        <v>3244533.7800000026</v>
      </c>
      <c r="M843" s="1160">
        <v>3228663.33</v>
      </c>
      <c r="N843" s="1160">
        <v>3183900.4499999993</v>
      </c>
      <c r="O843" s="1160">
        <v>3166721.1700000023</v>
      </c>
      <c r="P843" s="1816">
        <v>3153985.3900000015</v>
      </c>
    </row>
    <row r="844" spans="2:16" ht="15.75" thickTop="1" x14ac:dyDescent="0.25">
      <c r="B844" s="387"/>
      <c r="C844" s="97" t="s">
        <v>193</v>
      </c>
      <c r="D844" s="97"/>
      <c r="E844" s="85"/>
      <c r="F844" s="85"/>
      <c r="G844" s="40"/>
      <c r="H844" s="40"/>
      <c r="I844" s="85"/>
      <c r="J844" s="85"/>
      <c r="K844" s="85"/>
      <c r="L844" s="85"/>
      <c r="M844" s="85"/>
      <c r="N844" s="85"/>
      <c r="O844" s="85"/>
      <c r="P844" s="85"/>
    </row>
    <row r="845" spans="2:16" x14ac:dyDescent="0.25">
      <c r="B845" s="387"/>
      <c r="C845" s="97" t="s">
        <v>194</v>
      </c>
      <c r="D845" s="97"/>
      <c r="E845" s="85"/>
      <c r="F845" s="85"/>
      <c r="G845" s="40"/>
      <c r="H845" s="40"/>
      <c r="I845" s="85"/>
      <c r="J845" s="85"/>
      <c r="K845" s="85"/>
      <c r="L845" s="85"/>
      <c r="M845" s="85"/>
      <c r="N845" s="85"/>
      <c r="O845" s="85"/>
      <c r="P845" s="85"/>
    </row>
    <row r="846" spans="2:16" ht="15.75" thickBot="1" x14ac:dyDescent="0.3">
      <c r="B846" s="388"/>
      <c r="C846" s="98" t="s">
        <v>195</v>
      </c>
      <c r="D846" s="98"/>
      <c r="E846" s="87"/>
      <c r="F846" s="87"/>
      <c r="G846" s="86"/>
      <c r="H846" s="86"/>
      <c r="I846" s="87"/>
      <c r="J846" s="87"/>
      <c r="K846" s="87"/>
      <c r="L846" s="87"/>
      <c r="M846" s="87"/>
      <c r="N846" s="87"/>
      <c r="O846" s="87"/>
      <c r="P846" s="87"/>
    </row>
    <row r="847" spans="2:16" ht="15.75" thickTop="1" x14ac:dyDescent="0.25"/>
    <row r="851" spans="2:16" ht="24" thickBot="1" x14ac:dyDescent="0.4">
      <c r="B851" s="14" t="s">
        <v>147</v>
      </c>
    </row>
    <row r="852" spans="2:16" ht="15.75" thickTop="1" x14ac:dyDescent="0.25">
      <c r="B852" s="1892" t="s">
        <v>5</v>
      </c>
      <c r="C852" s="1892"/>
      <c r="D852" s="1892"/>
      <c r="E852" s="1895" t="s">
        <v>6</v>
      </c>
      <c r="F852" s="1895"/>
      <c r="G852" s="1895"/>
      <c r="H852" s="1895"/>
      <c r="I852" s="1895"/>
      <c r="J852" s="1895"/>
      <c r="K852" s="1895"/>
      <c r="L852" s="1895"/>
      <c r="M852" s="1895"/>
      <c r="N852" s="1895"/>
      <c r="O852" s="1895"/>
      <c r="P852" s="1895"/>
    </row>
    <row r="853" spans="2:16" x14ac:dyDescent="0.25">
      <c r="B853" s="1893"/>
      <c r="C853" s="1893"/>
      <c r="D853" s="1893"/>
      <c r="E853" s="382" t="s">
        <v>7</v>
      </c>
      <c r="F853" s="382" t="s">
        <v>8</v>
      </c>
      <c r="G853" s="382" t="s">
        <v>9</v>
      </c>
      <c r="H853" s="382" t="s">
        <v>10</v>
      </c>
      <c r="I853" s="382" t="s">
        <v>11</v>
      </c>
      <c r="J853" s="382" t="s">
        <v>12</v>
      </c>
      <c r="K853" s="382" t="s">
        <v>13</v>
      </c>
      <c r="L853" s="382" t="s">
        <v>14</v>
      </c>
      <c r="M853" s="382" t="s">
        <v>15</v>
      </c>
      <c r="N853" s="382" t="s">
        <v>16</v>
      </c>
      <c r="O853" s="382" t="s">
        <v>17</v>
      </c>
      <c r="P853" s="382" t="s">
        <v>18</v>
      </c>
    </row>
    <row r="854" spans="2:16" ht="15.75" thickBot="1" x14ac:dyDescent="0.3">
      <c r="B854" s="1894"/>
      <c r="C854" s="1894"/>
      <c r="D854" s="1894"/>
      <c r="E854" s="383" t="s">
        <v>19</v>
      </c>
      <c r="F854" s="383" t="s">
        <v>19</v>
      </c>
      <c r="G854" s="383" t="s">
        <v>19</v>
      </c>
      <c r="H854" s="383" t="s">
        <v>19</v>
      </c>
      <c r="I854" s="383" t="s">
        <v>19</v>
      </c>
      <c r="J854" s="383" t="s">
        <v>19</v>
      </c>
      <c r="K854" s="383" t="s">
        <v>19</v>
      </c>
      <c r="L854" s="383" t="s">
        <v>19</v>
      </c>
      <c r="M854" s="383" t="s">
        <v>19</v>
      </c>
      <c r="N854" s="383" t="s">
        <v>19</v>
      </c>
      <c r="O854" s="383" t="s">
        <v>19</v>
      </c>
      <c r="P854" s="383" t="s">
        <v>19</v>
      </c>
    </row>
    <row r="855" spans="2:16" ht="15.75" thickTop="1" x14ac:dyDescent="0.25">
      <c r="B855" s="1896" t="s">
        <v>85</v>
      </c>
      <c r="C855" s="166" t="s">
        <v>86</v>
      </c>
      <c r="D855" s="1167" t="s">
        <v>29</v>
      </c>
      <c r="E855" s="1163">
        <v>5928724.8999999966</v>
      </c>
      <c r="F855" s="1164">
        <v>6110228.5599999968</v>
      </c>
      <c r="G855" s="1164">
        <v>5595219.7299999977</v>
      </c>
      <c r="H855" s="1164">
        <v>5753491.6999999983</v>
      </c>
      <c r="I855" s="1164">
        <v>6154707.4599999897</v>
      </c>
      <c r="J855" s="1164">
        <v>5745890.2099999972</v>
      </c>
      <c r="K855" s="1164">
        <v>6016294.480000006</v>
      </c>
      <c r="L855" s="1164">
        <v>6067274.7199999997</v>
      </c>
      <c r="M855" s="1164">
        <v>5927917.9400000144</v>
      </c>
      <c r="N855" s="1164">
        <v>6233428.5100000072</v>
      </c>
      <c r="O855" s="1164">
        <v>6359576.6099999994</v>
      </c>
      <c r="P855" s="1814">
        <v>5633776.2799999779</v>
      </c>
    </row>
    <row r="856" spans="2:16" x14ac:dyDescent="0.25">
      <c r="B856" s="1897"/>
      <c r="C856" s="166" t="s">
        <v>500</v>
      </c>
      <c r="D856" s="1167" t="s">
        <v>29</v>
      </c>
      <c r="E856" s="1163">
        <v>390683.79999999981</v>
      </c>
      <c r="F856" s="1164">
        <v>373829.93999999989</v>
      </c>
      <c r="G856" s="1164">
        <v>364493.76999999984</v>
      </c>
      <c r="H856" s="1164">
        <v>370385.39</v>
      </c>
      <c r="I856" s="1164">
        <v>432157.48000000004</v>
      </c>
      <c r="J856" s="1164">
        <v>253587.37999999989</v>
      </c>
      <c r="K856" s="1164">
        <v>224798.25000000006</v>
      </c>
      <c r="L856" s="1164">
        <v>211092.26999999987</v>
      </c>
      <c r="M856" s="1164">
        <v>194153.10999999996</v>
      </c>
      <c r="N856" s="1164">
        <v>189676.50000000009</v>
      </c>
      <c r="O856" s="1164">
        <v>224932.23000000004</v>
      </c>
      <c r="P856" s="1815">
        <v>183106.71999999991</v>
      </c>
    </row>
    <row r="857" spans="2:16" x14ac:dyDescent="0.25">
      <c r="B857" s="1897"/>
      <c r="C857" s="166" t="s">
        <v>87</v>
      </c>
      <c r="D857" s="1167" t="s">
        <v>29</v>
      </c>
      <c r="E857" s="1163">
        <v>290896.59999999992</v>
      </c>
      <c r="F857" s="1164">
        <v>304457.60999999964</v>
      </c>
      <c r="G857" s="1164">
        <v>261016.64999999976</v>
      </c>
      <c r="H857" s="1164">
        <v>259797.21999999959</v>
      </c>
      <c r="I857" s="1164">
        <v>280736.19</v>
      </c>
      <c r="J857" s="1164">
        <v>279999.1599999998</v>
      </c>
      <c r="K857" s="1164">
        <v>273501.39000000007</v>
      </c>
      <c r="L857" s="1164">
        <v>355063.54000000033</v>
      </c>
      <c r="M857" s="1164">
        <v>340322.60000000126</v>
      </c>
      <c r="N857" s="1164">
        <v>390993.09000000032</v>
      </c>
      <c r="O857" s="1164">
        <v>431514.45999999985</v>
      </c>
      <c r="P857" s="1815">
        <v>365689.19000000018</v>
      </c>
    </row>
    <row r="858" spans="2:16" x14ac:dyDescent="0.25">
      <c r="B858" s="1897"/>
      <c r="C858" s="166" t="s">
        <v>88</v>
      </c>
      <c r="D858" s="1167" t="s">
        <v>29</v>
      </c>
      <c r="E858" s="1163">
        <v>527363.97000000009</v>
      </c>
      <c r="F858" s="1164">
        <v>488261.70000000065</v>
      </c>
      <c r="G858" s="1164">
        <v>499809.99000000005</v>
      </c>
      <c r="H858" s="1164">
        <v>561265.20999999833</v>
      </c>
      <c r="I858" s="1164">
        <v>643821.53000000038</v>
      </c>
      <c r="J858" s="1164">
        <v>523682.87999999907</v>
      </c>
      <c r="K858" s="1164">
        <v>451064.90000000043</v>
      </c>
      <c r="L858" s="1164">
        <v>678151.8100000011</v>
      </c>
      <c r="M858" s="1164">
        <v>697364.15999999922</v>
      </c>
      <c r="N858" s="1164">
        <v>733255.22000000032</v>
      </c>
      <c r="O858" s="1164">
        <v>797777.53999999969</v>
      </c>
      <c r="P858" s="1815">
        <v>727796.17000000097</v>
      </c>
    </row>
    <row r="859" spans="2:16" x14ac:dyDescent="0.25">
      <c r="B859" s="1897"/>
      <c r="C859" s="166" t="s">
        <v>90</v>
      </c>
      <c r="D859" s="1167" t="s">
        <v>29</v>
      </c>
      <c r="E859" s="1163">
        <v>1353735.8700000006</v>
      </c>
      <c r="F859" s="1164">
        <v>1401827.0899999989</v>
      </c>
      <c r="G859" s="1164">
        <v>1423525.0400000007</v>
      </c>
      <c r="H859" s="1164">
        <v>1498698.8100000024</v>
      </c>
      <c r="I859" s="1164">
        <v>1510030.6799999976</v>
      </c>
      <c r="J859" s="1164">
        <v>1394935.6999999983</v>
      </c>
      <c r="K859" s="1164">
        <v>1349272.1800000004</v>
      </c>
      <c r="L859" s="1164">
        <v>1417666.560000001</v>
      </c>
      <c r="M859" s="1164">
        <v>1244993.0299999986</v>
      </c>
      <c r="N859" s="1164">
        <v>1267787.1300000011</v>
      </c>
      <c r="O859" s="1164">
        <v>1404452.0500000026</v>
      </c>
      <c r="P859" s="1815">
        <v>1214894.1700000034</v>
      </c>
    </row>
    <row r="860" spans="2:16" x14ac:dyDescent="0.25">
      <c r="B860" s="1897"/>
      <c r="C860" s="166" t="s">
        <v>89</v>
      </c>
      <c r="D860" s="1167" t="s">
        <v>29</v>
      </c>
      <c r="E860" s="1163">
        <v>1123200.090000001</v>
      </c>
      <c r="F860" s="1164">
        <v>1143597.1099999989</v>
      </c>
      <c r="G860" s="1164">
        <v>1103720.5799999991</v>
      </c>
      <c r="H860" s="1164">
        <v>1108817.5499999984</v>
      </c>
      <c r="I860" s="1164">
        <v>1124522.7000000007</v>
      </c>
      <c r="J860" s="1164">
        <v>1008405.3500000007</v>
      </c>
      <c r="K860" s="1164">
        <v>1010931.0999999993</v>
      </c>
      <c r="L860" s="1164">
        <v>1134150.7800000028</v>
      </c>
      <c r="M860" s="1164">
        <v>1162887.4200000023</v>
      </c>
      <c r="N860" s="1164">
        <v>1198099.8800000004</v>
      </c>
      <c r="O860" s="1164">
        <v>1295210.0299999993</v>
      </c>
      <c r="P860" s="1815">
        <v>1043027.19</v>
      </c>
    </row>
    <row r="861" spans="2:16" x14ac:dyDescent="0.25">
      <c r="B861" s="1897"/>
      <c r="C861" s="166" t="s">
        <v>91</v>
      </c>
      <c r="D861" s="1167" t="s">
        <v>29</v>
      </c>
      <c r="E861" s="1163">
        <v>3440432.8900000011</v>
      </c>
      <c r="F861" s="1164">
        <v>3488551.95</v>
      </c>
      <c r="G861" s="1164">
        <v>3072967.929999996</v>
      </c>
      <c r="H861" s="1164">
        <v>3237718.8399999971</v>
      </c>
      <c r="I861" s="1164">
        <v>3731330.4500000146</v>
      </c>
      <c r="J861" s="1164">
        <v>3677805.5799999884</v>
      </c>
      <c r="K861" s="1164">
        <v>3506361.2499999981</v>
      </c>
      <c r="L861" s="1164">
        <v>3738939.2900000075</v>
      </c>
      <c r="M861" s="1164">
        <v>3653675.0999999964</v>
      </c>
      <c r="N861" s="1164">
        <v>3767921.1799999862</v>
      </c>
      <c r="O861" s="1164">
        <v>3798050.1200000248</v>
      </c>
      <c r="P861" s="1815">
        <v>3268845.5400000075</v>
      </c>
    </row>
    <row r="862" spans="2:16" x14ac:dyDescent="0.25">
      <c r="B862" s="1897"/>
      <c r="C862" s="166" t="s">
        <v>92</v>
      </c>
      <c r="D862" s="1167" t="s">
        <v>29</v>
      </c>
      <c r="E862" s="1163">
        <v>1651749.5800000005</v>
      </c>
      <c r="F862" s="1164">
        <v>1653422.8399999989</v>
      </c>
      <c r="G862" s="1164">
        <v>1636054.9899999991</v>
      </c>
      <c r="H862" s="1164">
        <v>1739669.4199999974</v>
      </c>
      <c r="I862" s="1164">
        <v>1964713.9099999988</v>
      </c>
      <c r="J862" s="1164">
        <v>1095364.910000002</v>
      </c>
      <c r="K862" s="1164">
        <v>1159893.6199999994</v>
      </c>
      <c r="L862" s="1164">
        <v>1566065.6600000008</v>
      </c>
      <c r="M862" s="1164">
        <v>1459982.560000001</v>
      </c>
      <c r="N862" s="1164">
        <v>1568208.399999998</v>
      </c>
      <c r="O862" s="1164">
        <v>1661975.59</v>
      </c>
      <c r="P862" s="1815">
        <v>1603901.4500000011</v>
      </c>
    </row>
    <row r="863" spans="2:16" x14ac:dyDescent="0.25">
      <c r="B863" s="1897"/>
      <c r="C863" s="166" t="s">
        <v>102</v>
      </c>
      <c r="D863" s="1167" t="s">
        <v>29</v>
      </c>
      <c r="E863" s="1163">
        <v>133791.77999999988</v>
      </c>
      <c r="F863" s="1164">
        <v>110480.99999999977</v>
      </c>
      <c r="G863" s="1164">
        <v>117479.99999999996</v>
      </c>
      <c r="H863" s="1164">
        <v>129520.74999999996</v>
      </c>
      <c r="I863" s="1164">
        <v>158786.92000000001</v>
      </c>
      <c r="J863" s="1164">
        <v>135099.95000000001</v>
      </c>
      <c r="K863" s="1164">
        <v>117141.75999999999</v>
      </c>
      <c r="L863" s="1164">
        <v>125917.25999999991</v>
      </c>
      <c r="M863" s="1164">
        <v>115793.84000000003</v>
      </c>
      <c r="N863" s="1164">
        <v>103404.38999999998</v>
      </c>
      <c r="O863" s="1164">
        <v>111654.63</v>
      </c>
      <c r="P863" s="1815">
        <v>89745.620000000083</v>
      </c>
    </row>
    <row r="864" spans="2:16" x14ac:dyDescent="0.25">
      <c r="B864" s="1897"/>
      <c r="C864" s="166" t="s">
        <v>93</v>
      </c>
      <c r="D864" s="1167" t="s">
        <v>29</v>
      </c>
      <c r="E864" s="1163">
        <v>39837900.330000222</v>
      </c>
      <c r="F864" s="1164">
        <v>39381705.010000065</v>
      </c>
      <c r="G864" s="1164">
        <v>34404766.069999985</v>
      </c>
      <c r="H864" s="1164">
        <v>36233955.509999961</v>
      </c>
      <c r="I864" s="1164">
        <v>39981372.260000139</v>
      </c>
      <c r="J864" s="1164">
        <v>36872445.849999934</v>
      </c>
      <c r="K864" s="1164">
        <v>36411501.729999974</v>
      </c>
      <c r="L864" s="1164">
        <v>40184132.540000007</v>
      </c>
      <c r="M864" s="1164">
        <v>39378301.370000049</v>
      </c>
      <c r="N864" s="1164">
        <v>38850729.719999991</v>
      </c>
      <c r="O864" s="1164">
        <v>40140223.560000084</v>
      </c>
      <c r="P864" s="1815">
        <v>34863559.459999949</v>
      </c>
    </row>
    <row r="865" spans="2:16" x14ac:dyDescent="0.25">
      <c r="B865" s="1897"/>
      <c r="C865" s="166" t="s">
        <v>94</v>
      </c>
      <c r="D865" s="1167" t="s">
        <v>29</v>
      </c>
      <c r="E865" s="1163">
        <v>2735918.9099999988</v>
      </c>
      <c r="F865" s="1164">
        <v>2844037.2100000046</v>
      </c>
      <c r="G865" s="1164">
        <v>2683407.0499999993</v>
      </c>
      <c r="H865" s="1164">
        <v>2829929.5899999994</v>
      </c>
      <c r="I865" s="1164">
        <v>3065029.1600000062</v>
      </c>
      <c r="J865" s="1164">
        <v>2748629.9300000006</v>
      </c>
      <c r="K865" s="1164">
        <v>2828498.5500000012</v>
      </c>
      <c r="L865" s="1164">
        <v>3116037.5600000005</v>
      </c>
      <c r="M865" s="1164">
        <v>3009848.0799999926</v>
      </c>
      <c r="N865" s="1164">
        <v>3008158.5600000028</v>
      </c>
      <c r="O865" s="1164">
        <v>3276546.9900000044</v>
      </c>
      <c r="P865" s="1815">
        <v>3002365.9499999876</v>
      </c>
    </row>
    <row r="866" spans="2:16" x14ac:dyDescent="0.25">
      <c r="B866" s="1897"/>
      <c r="C866" s="166" t="s">
        <v>95</v>
      </c>
      <c r="D866" s="1167" t="s">
        <v>29</v>
      </c>
      <c r="E866" s="1163">
        <v>1691630.73</v>
      </c>
      <c r="F866" s="1164">
        <v>2339817.0100000002</v>
      </c>
      <c r="G866" s="1164">
        <v>2402484.3200000003</v>
      </c>
      <c r="H866" s="1164">
        <v>2428977.4499999983</v>
      </c>
      <c r="I866" s="1164">
        <v>2544159.9399999985</v>
      </c>
      <c r="J866" s="1164">
        <v>2202755.1700000004</v>
      </c>
      <c r="K866" s="1164">
        <v>2216969.5300000026</v>
      </c>
      <c r="L866" s="1164">
        <v>2205736.5399999986</v>
      </c>
      <c r="M866" s="1164">
        <v>2275028.669999999</v>
      </c>
      <c r="N866" s="1164">
        <v>2297169.2700000023</v>
      </c>
      <c r="O866" s="1164">
        <v>2398628.8699999982</v>
      </c>
      <c r="P866" s="1815">
        <v>2181813.2300000023</v>
      </c>
    </row>
    <row r="867" spans="2:16" x14ac:dyDescent="0.25">
      <c r="B867" s="1897"/>
      <c r="C867" s="166" t="s">
        <v>499</v>
      </c>
      <c r="D867" s="1167" t="s">
        <v>29</v>
      </c>
      <c r="E867" s="1163">
        <v>1414822.9200000013</v>
      </c>
      <c r="F867" s="1164">
        <v>1434551.4199999997</v>
      </c>
      <c r="G867" s="1164">
        <v>1315600.1500000008</v>
      </c>
      <c r="H867" s="1164">
        <v>1481551.8900000004</v>
      </c>
      <c r="I867" s="1164">
        <v>1664891.3700000015</v>
      </c>
      <c r="J867" s="1164">
        <v>1466981.5600000024</v>
      </c>
      <c r="K867" s="1164">
        <v>1395877.1300000001</v>
      </c>
      <c r="L867" s="1164">
        <v>1537381.7399999951</v>
      </c>
      <c r="M867" s="1164">
        <v>1476363.5700000012</v>
      </c>
      <c r="N867" s="1164">
        <v>1569623.7100000014</v>
      </c>
      <c r="O867" s="1164">
        <v>1514942.8199999984</v>
      </c>
      <c r="P867" s="1815">
        <v>1288381.0099999954</v>
      </c>
    </row>
    <row r="868" spans="2:16" x14ac:dyDescent="0.25">
      <c r="B868" s="1897"/>
      <c r="C868" s="166" t="s">
        <v>498</v>
      </c>
      <c r="D868" s="1167" t="s">
        <v>29</v>
      </c>
      <c r="E868" s="1163">
        <v>7976449.459999986</v>
      </c>
      <c r="F868" s="1164">
        <v>7642048.180000009</v>
      </c>
      <c r="G868" s="1164">
        <v>7276088.3300000103</v>
      </c>
      <c r="H868" s="1164">
        <v>6210852.1500000097</v>
      </c>
      <c r="I868" s="1164">
        <v>7084746.5100000296</v>
      </c>
      <c r="J868" s="1164">
        <v>4313438.4200000037</v>
      </c>
      <c r="K868" s="1164">
        <v>3730189.2399999946</v>
      </c>
      <c r="L868" s="1164">
        <v>5442081.3099999875</v>
      </c>
      <c r="M868" s="1164">
        <v>6821495.6899999864</v>
      </c>
      <c r="N868" s="1164">
        <v>7230235.309999994</v>
      </c>
      <c r="O868" s="1164">
        <v>7498840.6799999923</v>
      </c>
      <c r="P868" s="1815">
        <v>6799265.0599999782</v>
      </c>
    </row>
    <row r="869" spans="2:16" x14ac:dyDescent="0.25">
      <c r="B869" s="1897"/>
      <c r="C869" s="166" t="s">
        <v>96</v>
      </c>
      <c r="D869" s="1167" t="s">
        <v>29</v>
      </c>
      <c r="E869" s="1163">
        <v>109889.86999999997</v>
      </c>
      <c r="F869" s="1164">
        <v>108989.83000000007</v>
      </c>
      <c r="G869" s="1164">
        <v>91795.079999999871</v>
      </c>
      <c r="H869" s="1164">
        <v>106368.46000000021</v>
      </c>
      <c r="I869" s="1164">
        <v>105844.88000000006</v>
      </c>
      <c r="J869" s="1164">
        <v>83271.140000000029</v>
      </c>
      <c r="K869" s="1164">
        <v>82180.559999999983</v>
      </c>
      <c r="L869" s="1164">
        <v>108641.62000000001</v>
      </c>
      <c r="M869" s="1164">
        <v>91309.729999999952</v>
      </c>
      <c r="N869" s="1164">
        <v>129347.7899999998</v>
      </c>
      <c r="O869" s="1164">
        <v>142665.62000000017</v>
      </c>
      <c r="P869" s="1815">
        <v>126530.04999999999</v>
      </c>
    </row>
    <row r="870" spans="2:16" x14ac:dyDescent="0.25">
      <c r="B870" s="1897"/>
      <c r="C870" s="166" t="s">
        <v>97</v>
      </c>
      <c r="D870" s="1167" t="s">
        <v>29</v>
      </c>
      <c r="E870" s="1163">
        <v>238951.07999999958</v>
      </c>
      <c r="F870" s="1164">
        <v>237833.54000000015</v>
      </c>
      <c r="G870" s="1164">
        <v>211867.95000000019</v>
      </c>
      <c r="H870" s="1164">
        <v>222506.17999999996</v>
      </c>
      <c r="I870" s="1164">
        <v>236975.79999999996</v>
      </c>
      <c r="J870" s="1164">
        <v>208517.22000000003</v>
      </c>
      <c r="K870" s="1164">
        <v>219232.96000000005</v>
      </c>
      <c r="L870" s="1164">
        <v>219259.06999999983</v>
      </c>
      <c r="M870" s="1164">
        <v>195558.43000000002</v>
      </c>
      <c r="N870" s="1164">
        <v>223280.86999999985</v>
      </c>
      <c r="O870" s="1164">
        <v>234357.33999999997</v>
      </c>
      <c r="P870" s="1815">
        <v>167230.33000000007</v>
      </c>
    </row>
    <row r="871" spans="2:16" x14ac:dyDescent="0.25">
      <c r="B871" s="1897"/>
      <c r="C871" s="166" t="s">
        <v>103</v>
      </c>
      <c r="D871" s="1167" t="s">
        <v>29</v>
      </c>
      <c r="E871" s="1163">
        <v>295798.23999999993</v>
      </c>
      <c r="F871" s="1164">
        <v>300017.43999999994</v>
      </c>
      <c r="G871" s="1164">
        <v>336740.47</v>
      </c>
      <c r="H871" s="1164">
        <v>349666.53000000026</v>
      </c>
      <c r="I871" s="1164">
        <v>365248.48</v>
      </c>
      <c r="J871" s="1164">
        <v>289359.44999999972</v>
      </c>
      <c r="K871" s="1164">
        <v>303983.64999999991</v>
      </c>
      <c r="L871" s="1164">
        <v>305237.5400000001</v>
      </c>
      <c r="M871" s="1164">
        <v>220557.26999999993</v>
      </c>
      <c r="N871" s="1164">
        <v>263175.66000000003</v>
      </c>
      <c r="O871" s="1164">
        <v>291135.78000000009</v>
      </c>
      <c r="P871" s="1815">
        <v>217433.10999999996</v>
      </c>
    </row>
    <row r="872" spans="2:16" x14ac:dyDescent="0.25">
      <c r="B872" s="1897"/>
      <c r="C872" s="166" t="s">
        <v>98</v>
      </c>
      <c r="D872" s="1167" t="s">
        <v>29</v>
      </c>
      <c r="E872" s="1163">
        <v>376096.64000000019</v>
      </c>
      <c r="F872" s="1164">
        <v>368239.56</v>
      </c>
      <c r="G872" s="1164">
        <v>320095.86999999976</v>
      </c>
      <c r="H872" s="1164">
        <v>327657.47000000044</v>
      </c>
      <c r="I872" s="1164">
        <v>359935.58000000013</v>
      </c>
      <c r="J872" s="1164">
        <v>295224.75000000041</v>
      </c>
      <c r="K872" s="1164">
        <v>302700.05</v>
      </c>
      <c r="L872" s="1164">
        <v>334596.20000000019</v>
      </c>
      <c r="M872" s="1164">
        <v>344338.01000000047</v>
      </c>
      <c r="N872" s="1164">
        <v>339858.86999999994</v>
      </c>
      <c r="O872" s="1164">
        <v>345769.2999999997</v>
      </c>
      <c r="P872" s="1815">
        <v>306485.51999999979</v>
      </c>
    </row>
    <row r="873" spans="2:16" x14ac:dyDescent="0.25">
      <c r="B873" s="1897"/>
      <c r="C873" s="166" t="s">
        <v>99</v>
      </c>
      <c r="D873" s="1167" t="s">
        <v>29</v>
      </c>
      <c r="E873" s="1163">
        <v>39564621.089999929</v>
      </c>
      <c r="F873" s="1164">
        <v>38591245.699999742</v>
      </c>
      <c r="G873" s="1164">
        <v>34721839.440000042</v>
      </c>
      <c r="H873" s="1164">
        <v>35266981.300000042</v>
      </c>
      <c r="I873" s="1164">
        <v>37913586.380000152</v>
      </c>
      <c r="J873" s="1164">
        <v>35144049.780000061</v>
      </c>
      <c r="K873" s="1164">
        <v>35202322.790000074</v>
      </c>
      <c r="L873" s="1164">
        <v>36463822.880000144</v>
      </c>
      <c r="M873" s="1164">
        <v>35609411.360000141</v>
      </c>
      <c r="N873" s="1164">
        <v>37582644.049999982</v>
      </c>
      <c r="O873" s="1164">
        <v>38504047.34999989</v>
      </c>
      <c r="P873" s="1815">
        <v>34765984.779999807</v>
      </c>
    </row>
    <row r="874" spans="2:16" x14ac:dyDescent="0.25">
      <c r="B874" s="1897"/>
      <c r="C874" s="166" t="s">
        <v>105</v>
      </c>
      <c r="D874" s="1167" t="s">
        <v>29</v>
      </c>
      <c r="E874" s="1163">
        <v>866225.01000000059</v>
      </c>
      <c r="F874" s="1164">
        <v>865653.21999999939</v>
      </c>
      <c r="G874" s="1164">
        <v>859682.7100000002</v>
      </c>
      <c r="H874" s="1164">
        <v>895948.6599999998</v>
      </c>
      <c r="I874" s="1164">
        <v>998486.19999999763</v>
      </c>
      <c r="J874" s="1164">
        <v>939766.85000000044</v>
      </c>
      <c r="K874" s="1164">
        <v>894262.33000000031</v>
      </c>
      <c r="L874" s="1164">
        <v>1202656.1200000001</v>
      </c>
      <c r="M874" s="1164">
        <v>1204560.5799999998</v>
      </c>
      <c r="N874" s="1164">
        <v>1181297.8099999977</v>
      </c>
      <c r="O874" s="1164">
        <v>1189581.7300000004</v>
      </c>
      <c r="P874" s="1815">
        <v>1166209.9699999993</v>
      </c>
    </row>
    <row r="875" spans="2:16" x14ac:dyDescent="0.25">
      <c r="B875" s="1897"/>
      <c r="C875" s="166" t="s">
        <v>104</v>
      </c>
      <c r="D875" s="1167" t="s">
        <v>29</v>
      </c>
      <c r="E875" s="1163">
        <v>2447357.8699999996</v>
      </c>
      <c r="F875" s="1164">
        <v>2464707.9800000014</v>
      </c>
      <c r="G875" s="1164">
        <v>2439557.5099999979</v>
      </c>
      <c r="H875" s="1164">
        <v>2533719.6600000006</v>
      </c>
      <c r="I875" s="1164">
        <v>2604102.189999999</v>
      </c>
      <c r="J875" s="1164">
        <v>2181728.9100000039</v>
      </c>
      <c r="K875" s="1164">
        <v>2201920.0900000003</v>
      </c>
      <c r="L875" s="1164">
        <v>2203966.8700000006</v>
      </c>
      <c r="M875" s="1164">
        <v>1994814.3899999983</v>
      </c>
      <c r="N875" s="1164">
        <v>2007882.9399999974</v>
      </c>
      <c r="O875" s="1164">
        <v>2030938.7699999996</v>
      </c>
      <c r="P875" s="1815">
        <v>1854379.5499999984</v>
      </c>
    </row>
    <row r="876" spans="2:16" x14ac:dyDescent="0.25">
      <c r="B876" s="1897"/>
      <c r="C876" s="166" t="s">
        <v>501</v>
      </c>
      <c r="D876" s="1167" t="s">
        <v>29</v>
      </c>
      <c r="E876" s="1163">
        <v>259963.71000000008</v>
      </c>
      <c r="F876" s="1164">
        <v>300851.97000000003</v>
      </c>
      <c r="G876" s="1164">
        <v>298466.79999999987</v>
      </c>
      <c r="H876" s="1164">
        <v>313116.22000000026</v>
      </c>
      <c r="I876" s="1164">
        <v>347328.75</v>
      </c>
      <c r="J876" s="1164">
        <v>269303.58000000019</v>
      </c>
      <c r="K876" s="1164">
        <v>266622.2800000002</v>
      </c>
      <c r="L876" s="1164">
        <v>268619.16000000032</v>
      </c>
      <c r="M876" s="1164">
        <v>207488.50000000003</v>
      </c>
      <c r="N876" s="1164">
        <v>215300.29999999984</v>
      </c>
      <c r="O876" s="1164">
        <v>253708.58000000002</v>
      </c>
      <c r="P876" s="1815">
        <v>190736.14999999997</v>
      </c>
    </row>
    <row r="877" spans="2:16" x14ac:dyDescent="0.25">
      <c r="B877" s="1897"/>
      <c r="C877" s="166" t="s">
        <v>100</v>
      </c>
      <c r="D877" s="1167" t="s">
        <v>29</v>
      </c>
      <c r="E877" s="1163">
        <v>2616509.5300000007</v>
      </c>
      <c r="F877" s="1164">
        <v>2665418.4399999981</v>
      </c>
      <c r="G877" s="1164">
        <v>2513258.5599999987</v>
      </c>
      <c r="H877" s="1164">
        <v>2614789.25</v>
      </c>
      <c r="I877" s="1164">
        <v>2820094.8900000029</v>
      </c>
      <c r="J877" s="1164">
        <v>2472323.33</v>
      </c>
      <c r="K877" s="1164">
        <v>2640287.1699999967</v>
      </c>
      <c r="L877" s="1164">
        <v>2640727.3199999984</v>
      </c>
      <c r="M877" s="1164">
        <v>2450973.77</v>
      </c>
      <c r="N877" s="1164">
        <v>2582157.2799999984</v>
      </c>
      <c r="O877" s="1164">
        <v>2582375.9900000039</v>
      </c>
      <c r="P877" s="1815">
        <v>2253327.7399999974</v>
      </c>
    </row>
    <row r="878" spans="2:16" ht="15.75" thickBot="1" x14ac:dyDescent="0.3">
      <c r="B878" s="1898"/>
      <c r="C878" s="166" t="s">
        <v>101</v>
      </c>
      <c r="D878" s="1168" t="s">
        <v>29</v>
      </c>
      <c r="E878" s="1165">
        <v>149797.40000000011</v>
      </c>
      <c r="F878" s="1166">
        <v>193549.74000000011</v>
      </c>
      <c r="G878" s="1166">
        <v>219123.02000000019</v>
      </c>
      <c r="H878" s="1166">
        <v>197702.53000000003</v>
      </c>
      <c r="I878" s="1166">
        <v>184703.89000000025</v>
      </c>
      <c r="J878" s="1166">
        <v>188475.48000000021</v>
      </c>
      <c r="K878" s="1166">
        <v>213055.31999999986</v>
      </c>
      <c r="L878" s="1166">
        <v>196080.40000000017</v>
      </c>
      <c r="M878" s="1166">
        <v>175185.11000000002</v>
      </c>
      <c r="N878" s="1166">
        <v>241962.61999999982</v>
      </c>
      <c r="O878" s="1166">
        <v>211199.94000000015</v>
      </c>
      <c r="P878" s="1816">
        <v>166022.57</v>
      </c>
    </row>
    <row r="879" spans="2:16" ht="15.75" thickTop="1" x14ac:dyDescent="0.25">
      <c r="B879" s="387"/>
      <c r="C879" s="97"/>
      <c r="D879" s="97"/>
      <c r="E879" s="85"/>
      <c r="F879" s="85"/>
      <c r="G879" s="40"/>
      <c r="H879" s="40"/>
      <c r="I879" s="85"/>
      <c r="J879" s="85"/>
      <c r="K879" s="85"/>
      <c r="L879" s="85"/>
      <c r="M879" s="85"/>
      <c r="N879" s="85"/>
      <c r="O879" s="85"/>
      <c r="P879" s="85"/>
    </row>
    <row r="880" spans="2:16" x14ac:dyDescent="0.25">
      <c r="B880" s="387"/>
      <c r="C880" s="97"/>
      <c r="D880" s="97"/>
      <c r="E880" s="85"/>
      <c r="F880" s="85"/>
      <c r="G880" s="40"/>
      <c r="H880" s="40"/>
      <c r="I880" s="85"/>
      <c r="J880" s="85"/>
      <c r="K880" s="85"/>
      <c r="L880" s="85"/>
      <c r="M880" s="85"/>
      <c r="N880" s="85"/>
      <c r="O880" s="85"/>
      <c r="P880" s="85"/>
    </row>
    <row r="881" spans="2:16" ht="15.75" thickBot="1" x14ac:dyDescent="0.3">
      <c r="B881" s="388"/>
      <c r="C881" s="98"/>
      <c r="D881" s="98"/>
      <c r="E881" s="87"/>
      <c r="F881" s="87"/>
      <c r="G881" s="86"/>
      <c r="H881" s="86"/>
      <c r="I881" s="87"/>
      <c r="J881" s="87"/>
      <c r="K881" s="87"/>
      <c r="L881" s="87"/>
      <c r="M881" s="87"/>
      <c r="N881" s="87"/>
      <c r="O881" s="87"/>
      <c r="P881" s="87"/>
    </row>
    <row r="882" spans="2:16" ht="15.75" thickTop="1" x14ac:dyDescent="0.25"/>
    <row r="886" spans="2:16" ht="24" thickBot="1" x14ac:dyDescent="0.4">
      <c r="B886" s="14" t="s">
        <v>148</v>
      </c>
    </row>
    <row r="887" spans="2:16" ht="15.75" thickTop="1" x14ac:dyDescent="0.25">
      <c r="B887" s="1892" t="s">
        <v>5</v>
      </c>
      <c r="C887" s="1892"/>
      <c r="D887" s="1892"/>
      <c r="E887" s="1895" t="s">
        <v>6</v>
      </c>
      <c r="F887" s="1895"/>
      <c r="G887" s="1895"/>
      <c r="H887" s="1895"/>
      <c r="I887" s="1895"/>
      <c r="J887" s="1895"/>
      <c r="K887" s="1895"/>
      <c r="L887" s="1895"/>
      <c r="M887" s="1895"/>
      <c r="N887" s="1895"/>
      <c r="O887" s="1895"/>
      <c r="P887" s="1895"/>
    </row>
    <row r="888" spans="2:16" x14ac:dyDescent="0.25">
      <c r="B888" s="1893"/>
      <c r="C888" s="1893"/>
      <c r="D888" s="1893"/>
      <c r="E888" s="382" t="s">
        <v>7</v>
      </c>
      <c r="F888" s="382" t="s">
        <v>8</v>
      </c>
      <c r="G888" s="382" t="s">
        <v>9</v>
      </c>
      <c r="H888" s="382" t="s">
        <v>10</v>
      </c>
      <c r="I888" s="382" t="s">
        <v>11</v>
      </c>
      <c r="J888" s="382" t="s">
        <v>12</v>
      </c>
      <c r="K888" s="382" t="s">
        <v>13</v>
      </c>
      <c r="L888" s="382" t="s">
        <v>14</v>
      </c>
      <c r="M888" s="382" t="s">
        <v>15</v>
      </c>
      <c r="N888" s="382" t="s">
        <v>16</v>
      </c>
      <c r="O888" s="382" t="s">
        <v>17</v>
      </c>
      <c r="P888" s="382" t="s">
        <v>18</v>
      </c>
    </row>
    <row r="889" spans="2:16" ht="15.75" thickBot="1" x14ac:dyDescent="0.3">
      <c r="B889" s="1894"/>
      <c r="C889" s="1894"/>
      <c r="D889" s="1894"/>
      <c r="E889" s="383" t="s">
        <v>61</v>
      </c>
      <c r="F889" s="383" t="s">
        <v>61</v>
      </c>
      <c r="G889" s="383" t="s">
        <v>61</v>
      </c>
      <c r="H889" s="383" t="s">
        <v>61</v>
      </c>
      <c r="I889" s="383" t="s">
        <v>61</v>
      </c>
      <c r="J889" s="383" t="s">
        <v>61</v>
      </c>
      <c r="K889" s="383" t="s">
        <v>61</v>
      </c>
      <c r="L889" s="383" t="s">
        <v>61</v>
      </c>
      <c r="M889" s="383" t="s">
        <v>61</v>
      </c>
      <c r="N889" s="383" t="s">
        <v>61</v>
      </c>
      <c r="O889" s="383" t="s">
        <v>61</v>
      </c>
      <c r="P889" s="383" t="s">
        <v>61</v>
      </c>
    </row>
    <row r="890" spans="2:16" ht="15.75" thickTop="1" x14ac:dyDescent="0.25">
      <c r="B890" s="1896" t="s">
        <v>85</v>
      </c>
      <c r="C890" s="166" t="s">
        <v>86</v>
      </c>
      <c r="D890" s="1173" t="s">
        <v>63</v>
      </c>
      <c r="E890" s="1169">
        <v>8785.7624246913729</v>
      </c>
      <c r="F890" s="1170">
        <v>8756.9494492753693</v>
      </c>
      <c r="G890" s="1170">
        <v>8697.5281252988989</v>
      </c>
      <c r="H890" s="1170">
        <v>8755.4617858880702</v>
      </c>
      <c r="I890" s="1170">
        <v>8856.7699854721723</v>
      </c>
      <c r="J890" s="1170">
        <v>8885.5847924901409</v>
      </c>
      <c r="K890" s="1170">
        <v>8800.4362130750687</v>
      </c>
      <c r="L890" s="1170">
        <v>8746.9813323572307</v>
      </c>
      <c r="M890" s="1170">
        <v>8789.8252452452634</v>
      </c>
      <c r="N890" s="1170">
        <v>8852.2457716805584</v>
      </c>
      <c r="O890" s="1170">
        <v>8909.5142647777338</v>
      </c>
      <c r="P890" s="1814">
        <v>9068.4496479591926</v>
      </c>
    </row>
    <row r="891" spans="2:16" x14ac:dyDescent="0.25">
      <c r="B891" s="1897"/>
      <c r="C891" s="166" t="s">
        <v>500</v>
      </c>
      <c r="D891" s="1173" t="s">
        <v>63</v>
      </c>
      <c r="E891" s="1169">
        <v>5721.7674671445639</v>
      </c>
      <c r="F891" s="1170">
        <v>5679.8012574139984</v>
      </c>
      <c r="G891" s="1170">
        <v>5497.3093990384605</v>
      </c>
      <c r="H891" s="1170">
        <v>5341.8164844720523</v>
      </c>
      <c r="I891" s="1170">
        <v>5417.1554458977444</v>
      </c>
      <c r="J891" s="1170">
        <v>5285.6646575342393</v>
      </c>
      <c r="K891" s="1170">
        <v>5329.8069270166516</v>
      </c>
      <c r="L891" s="1170">
        <v>5446.4617223650312</v>
      </c>
      <c r="M891" s="1170">
        <v>5469.2200130039046</v>
      </c>
      <c r="N891" s="1170">
        <v>5325.5667550505041</v>
      </c>
      <c r="O891" s="1170">
        <v>5377.1122572509494</v>
      </c>
      <c r="P891" s="1815">
        <v>5553.5925000000025</v>
      </c>
    </row>
    <row r="892" spans="2:16" x14ac:dyDescent="0.25">
      <c r="B892" s="1897"/>
      <c r="C892" s="166" t="s">
        <v>87</v>
      </c>
      <c r="D892" s="1173" t="s">
        <v>63</v>
      </c>
      <c r="E892" s="1169">
        <v>5409.729829205804</v>
      </c>
      <c r="F892" s="1170">
        <v>5331.9064537264521</v>
      </c>
      <c r="G892" s="1170">
        <v>5261.4315346534622</v>
      </c>
      <c r="H892" s="1170">
        <v>5427.1318614718602</v>
      </c>
      <c r="I892" s="1170">
        <v>5376.2248841201681</v>
      </c>
      <c r="J892" s="1170">
        <v>5384.5274341546328</v>
      </c>
      <c r="K892" s="1170">
        <v>5429.5752716468551</v>
      </c>
      <c r="L892" s="1170">
        <v>5460.1816694490735</v>
      </c>
      <c r="M892" s="1170">
        <v>5402.1897295012677</v>
      </c>
      <c r="N892" s="1170">
        <v>5305.5661853978672</v>
      </c>
      <c r="O892" s="1170">
        <v>5575.347180327869</v>
      </c>
      <c r="P892" s="1815">
        <v>5583.5293820713759</v>
      </c>
    </row>
    <row r="893" spans="2:16" x14ac:dyDescent="0.25">
      <c r="B893" s="1897"/>
      <c r="C893" s="166" t="s">
        <v>88</v>
      </c>
      <c r="D893" s="1173" t="s">
        <v>63</v>
      </c>
      <c r="E893" s="1169">
        <v>7192.1293731343249</v>
      </c>
      <c r="F893" s="1170">
        <v>7174.1687071498527</v>
      </c>
      <c r="G893" s="1170">
        <v>7094.7321739130457</v>
      </c>
      <c r="H893" s="1170">
        <v>6922.1702691924211</v>
      </c>
      <c r="I893" s="1170">
        <v>6989.836233009707</v>
      </c>
      <c r="J893" s="1170">
        <v>7086.1556499999897</v>
      </c>
      <c r="K893" s="1170">
        <v>6765.5200939849601</v>
      </c>
      <c r="L893" s="1170">
        <v>6976.8329263746491</v>
      </c>
      <c r="M893" s="1170">
        <v>7082.232015968063</v>
      </c>
      <c r="N893" s="1170">
        <v>6971.955863723605</v>
      </c>
      <c r="O893" s="1170">
        <v>6867.8173884140506</v>
      </c>
      <c r="P893" s="1815">
        <v>7062.8361377245501</v>
      </c>
    </row>
    <row r="894" spans="2:16" x14ac:dyDescent="0.25">
      <c r="B894" s="1897"/>
      <c r="C894" s="166" t="s">
        <v>90</v>
      </c>
      <c r="D894" s="1173" t="s">
        <v>63</v>
      </c>
      <c r="E894" s="1169">
        <v>5934.5918921032126</v>
      </c>
      <c r="F894" s="1170">
        <v>6054.2412958626091</v>
      </c>
      <c r="G894" s="1170">
        <v>5889.3427039627086</v>
      </c>
      <c r="H894" s="1170">
        <v>6027.9832653061212</v>
      </c>
      <c r="I894" s="1170">
        <v>5940.5151527016405</v>
      </c>
      <c r="J894" s="1170">
        <v>5872.761075268817</v>
      </c>
      <c r="K894" s="1170">
        <v>5981.3729366306025</v>
      </c>
      <c r="L894" s="1170">
        <v>5961.0922411128186</v>
      </c>
      <c r="M894" s="1170">
        <v>6125.5087469684631</v>
      </c>
      <c r="N894" s="1170">
        <v>6139.3836650868889</v>
      </c>
      <c r="O894" s="1170">
        <v>6239.5779905437394</v>
      </c>
      <c r="P894" s="1815">
        <v>6246.0725966386544</v>
      </c>
    </row>
    <row r="895" spans="2:16" x14ac:dyDescent="0.25">
      <c r="B895" s="1897"/>
      <c r="C895" s="166" t="s">
        <v>89</v>
      </c>
      <c r="D895" s="1173" t="s">
        <v>63</v>
      </c>
      <c r="E895" s="1169">
        <v>6206.5611968606981</v>
      </c>
      <c r="F895" s="1170">
        <v>6111.652303732305</v>
      </c>
      <c r="G895" s="1170">
        <v>6098.8162939297117</v>
      </c>
      <c r="H895" s="1170">
        <v>6070.2594102397925</v>
      </c>
      <c r="I895" s="1170">
        <v>6152.0649564634932</v>
      </c>
      <c r="J895" s="1170">
        <v>6144.7886407103824</v>
      </c>
      <c r="K895" s="1170">
        <v>6035.5734620418843</v>
      </c>
      <c r="L895" s="1170">
        <v>6122.4941661258936</v>
      </c>
      <c r="M895" s="1170">
        <v>6162.3828982597079</v>
      </c>
      <c r="N895" s="1170">
        <v>6117.8487741505678</v>
      </c>
      <c r="O895" s="1170">
        <v>6148.3795761589272</v>
      </c>
      <c r="P895" s="1815">
        <v>6273.0700070521943</v>
      </c>
    </row>
    <row r="896" spans="2:16" x14ac:dyDescent="0.25">
      <c r="B896" s="1897"/>
      <c r="C896" s="166" t="s">
        <v>91</v>
      </c>
      <c r="D896" s="1173" t="s">
        <v>63</v>
      </c>
      <c r="E896" s="1169">
        <v>6488.5576095834522</v>
      </c>
      <c r="F896" s="1170">
        <v>6417.6404477612068</v>
      </c>
      <c r="G896" s="1170">
        <v>6378.4062786311015</v>
      </c>
      <c r="H896" s="1170">
        <v>6376.0451622579931</v>
      </c>
      <c r="I896" s="1170">
        <v>6320.7165878559954</v>
      </c>
      <c r="J896" s="1170">
        <v>6391.1261390171076</v>
      </c>
      <c r="K896" s="1170">
        <v>6274.1944731977937</v>
      </c>
      <c r="L896" s="1170">
        <v>6401.4084426450654</v>
      </c>
      <c r="M896" s="1170">
        <v>6420.3389256888313</v>
      </c>
      <c r="N896" s="1170">
        <v>6350.8190785907973</v>
      </c>
      <c r="O896" s="1170">
        <v>6368.0914119556455</v>
      </c>
      <c r="P896" s="1815">
        <v>6567.6922472576389</v>
      </c>
    </row>
    <row r="897" spans="2:16" x14ac:dyDescent="0.25">
      <c r="B897" s="1897"/>
      <c r="C897" s="166" t="s">
        <v>92</v>
      </c>
      <c r="D897" s="1173" t="s">
        <v>63</v>
      </c>
      <c r="E897" s="1169">
        <v>6177.7315752688082</v>
      </c>
      <c r="F897" s="1170">
        <v>6180.7105459459553</v>
      </c>
      <c r="G897" s="1170">
        <v>6120.0980052770501</v>
      </c>
      <c r="H897" s="1170">
        <v>6097.4589800443355</v>
      </c>
      <c r="I897" s="1170">
        <v>6261.9495945174194</v>
      </c>
      <c r="J897" s="1170">
        <v>6364.6223962848426</v>
      </c>
      <c r="K897" s="1170">
        <v>6396.0235542168566</v>
      </c>
      <c r="L897" s="1170">
        <v>6349.779649223693</v>
      </c>
      <c r="M897" s="1170">
        <v>6225.1245258375866</v>
      </c>
      <c r="N897" s="1170">
        <v>6055.4910688705213</v>
      </c>
      <c r="O897" s="1170">
        <v>6194.6928540065874</v>
      </c>
      <c r="P897" s="1815">
        <v>6365.3667326732657</v>
      </c>
    </row>
    <row r="898" spans="2:16" x14ac:dyDescent="0.25">
      <c r="B898" s="1897"/>
      <c r="C898" s="166" t="s">
        <v>102</v>
      </c>
      <c r="D898" s="1173" t="s">
        <v>63</v>
      </c>
      <c r="E898" s="1169">
        <v>6063.5587250000008</v>
      </c>
      <c r="F898" s="1170">
        <v>6039.8983627204025</v>
      </c>
      <c r="G898" s="1170">
        <v>5967.2626456310682</v>
      </c>
      <c r="H898" s="1170">
        <v>6027.7388264058718</v>
      </c>
      <c r="I898" s="1170">
        <v>6186.3541247002431</v>
      </c>
      <c r="J898" s="1170">
        <v>6316.1220603015081</v>
      </c>
      <c r="K898" s="1170">
        <v>6102.691944444442</v>
      </c>
      <c r="L898" s="1170">
        <v>6174.7532727272719</v>
      </c>
      <c r="M898" s="1170">
        <v>6392.3425661375659</v>
      </c>
      <c r="N898" s="1170">
        <v>6230.5031782945734</v>
      </c>
      <c r="O898" s="1170">
        <v>6268.7709302325575</v>
      </c>
      <c r="P898" s="1815">
        <v>6417.0658571428567</v>
      </c>
    </row>
    <row r="899" spans="2:16" x14ac:dyDescent="0.25">
      <c r="B899" s="1897"/>
      <c r="C899" s="166" t="s">
        <v>93</v>
      </c>
      <c r="D899" s="1173" t="s">
        <v>63</v>
      </c>
      <c r="E899" s="1169">
        <v>9022.7177675337625</v>
      </c>
      <c r="F899" s="1170">
        <v>8845.3292273379284</v>
      </c>
      <c r="G899" s="1170">
        <v>8822.5628343695171</v>
      </c>
      <c r="H899" s="1170">
        <v>9052.4131289232537</v>
      </c>
      <c r="I899" s="1170">
        <v>9051.0618207908065</v>
      </c>
      <c r="J899" s="1170">
        <v>9141.5825202725009</v>
      </c>
      <c r="K899" s="1170">
        <v>9018.7753412887832</v>
      </c>
      <c r="L899" s="1170">
        <v>8825.7472751956484</v>
      </c>
      <c r="M899" s="1170">
        <v>9073.7777698675691</v>
      </c>
      <c r="N899" s="1170">
        <v>8981.1991479309127</v>
      </c>
      <c r="O899" s="1170">
        <v>8979.5093956486689</v>
      </c>
      <c r="P899" s="1815">
        <v>9242.8463813096805</v>
      </c>
    </row>
    <row r="900" spans="2:16" x14ac:dyDescent="0.25">
      <c r="B900" s="1897"/>
      <c r="C900" s="166" t="s">
        <v>94</v>
      </c>
      <c r="D900" s="1173" t="s">
        <v>63</v>
      </c>
      <c r="E900" s="1169">
        <v>6842.6020613810861</v>
      </c>
      <c r="F900" s="1170">
        <v>6823.720065458212</v>
      </c>
      <c r="G900" s="1170">
        <v>6787.2152889324198</v>
      </c>
      <c r="H900" s="1170">
        <v>6825.5391599597551</v>
      </c>
      <c r="I900" s="1170">
        <v>6827.1964003994071</v>
      </c>
      <c r="J900" s="1170">
        <v>6844.3223710818993</v>
      </c>
      <c r="K900" s="1170">
        <v>6819.4473910866382</v>
      </c>
      <c r="L900" s="1170">
        <v>6851.4245646703639</v>
      </c>
      <c r="M900" s="1170">
        <v>6794.8906511627874</v>
      </c>
      <c r="N900" s="1170">
        <v>6726.0967682926739</v>
      </c>
      <c r="O900" s="1170">
        <v>6912.6563631739555</v>
      </c>
      <c r="P900" s="1815">
        <v>7201.0640207877432</v>
      </c>
    </row>
    <row r="901" spans="2:16" x14ac:dyDescent="0.25">
      <c r="B901" s="1897"/>
      <c r="C901" s="166" t="s">
        <v>95</v>
      </c>
      <c r="D901" s="1173" t="s">
        <v>63</v>
      </c>
      <c r="E901" s="1169">
        <v>5535.1176767676834</v>
      </c>
      <c r="F901" s="1170">
        <v>5551.2618712273743</v>
      </c>
      <c r="G901" s="1170">
        <v>5393.4234849455479</v>
      </c>
      <c r="H901" s="1170">
        <v>5395.5427514600951</v>
      </c>
      <c r="I901" s="1170">
        <v>5447.2048697916589</v>
      </c>
      <c r="J901" s="1170">
        <v>5380.6189408706987</v>
      </c>
      <c r="K901" s="1170">
        <v>5382.7650834403148</v>
      </c>
      <c r="L901" s="1170">
        <v>5392.1152137305626</v>
      </c>
      <c r="M901" s="1170">
        <v>5403.8186017229964</v>
      </c>
      <c r="N901" s="1170">
        <v>5370.3853010471239</v>
      </c>
      <c r="O901" s="1170">
        <v>5444.4124294871763</v>
      </c>
      <c r="P901" s="1815">
        <v>5697.8057203092121</v>
      </c>
    </row>
    <row r="902" spans="2:16" x14ac:dyDescent="0.25">
      <c r="B902" s="1897"/>
      <c r="C902" s="166" t="s">
        <v>499</v>
      </c>
      <c r="D902" s="1173" t="s">
        <v>63</v>
      </c>
      <c r="E902" s="1169">
        <v>5621.2391905781633</v>
      </c>
      <c r="F902" s="1170">
        <v>5631.2778156996555</v>
      </c>
      <c r="G902" s="1170">
        <v>5558.0030016792643</v>
      </c>
      <c r="H902" s="1170">
        <v>5582.0889502999207</v>
      </c>
      <c r="I902" s="1170">
        <v>5545.8639802065436</v>
      </c>
      <c r="J902" s="1170">
        <v>5530.7400894759276</v>
      </c>
      <c r="K902" s="1170">
        <v>5503.2687172011683</v>
      </c>
      <c r="L902" s="1170">
        <v>5554.7496650124185</v>
      </c>
      <c r="M902" s="1170">
        <v>5648.6965450643629</v>
      </c>
      <c r="N902" s="1170">
        <v>5641.8435565917898</v>
      </c>
      <c r="O902" s="1170">
        <v>5656.2517989646076</v>
      </c>
      <c r="P902" s="1815">
        <v>5895.8589253187738</v>
      </c>
    </row>
    <row r="903" spans="2:16" x14ac:dyDescent="0.25">
      <c r="B903" s="1897"/>
      <c r="C903" s="166" t="s">
        <v>498</v>
      </c>
      <c r="D903" s="1173" t="s">
        <v>63</v>
      </c>
      <c r="E903" s="1169">
        <v>6358.0629039397845</v>
      </c>
      <c r="F903" s="1170">
        <v>6234.9696063162392</v>
      </c>
      <c r="G903" s="1170">
        <v>6215.6399803793265</v>
      </c>
      <c r="H903" s="1170">
        <v>6024.8683644859784</v>
      </c>
      <c r="I903" s="1170">
        <v>6038.5762958149471</v>
      </c>
      <c r="J903" s="1170">
        <v>6261.271181215775</v>
      </c>
      <c r="K903" s="1170">
        <v>6191.9031538865465</v>
      </c>
      <c r="L903" s="1170">
        <v>6133.1768663478606</v>
      </c>
      <c r="M903" s="1170">
        <v>5882.8459854186194</v>
      </c>
      <c r="N903" s="1170">
        <v>5870.1275130120121</v>
      </c>
      <c r="O903" s="1170">
        <v>5842.2655971394433</v>
      </c>
      <c r="P903" s="1815">
        <v>6043.1476830152187</v>
      </c>
    </row>
    <row r="904" spans="2:16" x14ac:dyDescent="0.25">
      <c r="B904" s="1897"/>
      <c r="C904" s="166" t="s">
        <v>96</v>
      </c>
      <c r="D904" s="1173" t="s">
        <v>63</v>
      </c>
      <c r="E904" s="1169">
        <v>4478.7705405405395</v>
      </c>
      <c r="F904" s="1170">
        <v>4483.8882309582277</v>
      </c>
      <c r="G904" s="1170">
        <v>4451.1727696078397</v>
      </c>
      <c r="H904" s="1170">
        <v>4399.0349875930533</v>
      </c>
      <c r="I904" s="1170">
        <v>4421.8947512437799</v>
      </c>
      <c r="J904" s="1170">
        <v>4378.689305912596</v>
      </c>
      <c r="K904" s="1170">
        <v>4392.3993103448311</v>
      </c>
      <c r="L904" s="1170">
        <v>4420.8510287081344</v>
      </c>
      <c r="M904" s="1170">
        <v>4580.9324870466371</v>
      </c>
      <c r="N904" s="1170">
        <v>4294.8838834951439</v>
      </c>
      <c r="O904" s="1170">
        <v>4549.4261379310374</v>
      </c>
      <c r="P904" s="1815">
        <v>4688.3245663265261</v>
      </c>
    </row>
    <row r="905" spans="2:16" x14ac:dyDescent="0.25">
      <c r="B905" s="1897"/>
      <c r="C905" s="166" t="s">
        <v>97</v>
      </c>
      <c r="D905" s="1173" t="s">
        <v>63</v>
      </c>
      <c r="E905" s="1169">
        <v>4828.1134736842168</v>
      </c>
      <c r="F905" s="1170">
        <v>4879.8000873362471</v>
      </c>
      <c r="G905" s="1170">
        <v>4694.5843487394932</v>
      </c>
      <c r="H905" s="1170">
        <v>4665.6131144067795</v>
      </c>
      <c r="I905" s="1170">
        <v>4721.3007203389807</v>
      </c>
      <c r="J905" s="1170">
        <v>4670.5855698924697</v>
      </c>
      <c r="K905" s="1170">
        <v>4606.3595940170862</v>
      </c>
      <c r="L905" s="1170">
        <v>4742.2262133891209</v>
      </c>
      <c r="M905" s="1170">
        <v>4692.1068514412418</v>
      </c>
      <c r="N905" s="1170">
        <v>4771.1609267241365</v>
      </c>
      <c r="O905" s="1170">
        <v>4737.3378902953582</v>
      </c>
      <c r="P905" s="1815">
        <v>4801.8530112359513</v>
      </c>
    </row>
    <row r="906" spans="2:16" x14ac:dyDescent="0.25">
      <c r="B906" s="1897"/>
      <c r="C906" s="166" t="s">
        <v>103</v>
      </c>
      <c r="D906" s="1173" t="s">
        <v>63</v>
      </c>
      <c r="E906" s="1169">
        <v>5153.7932521490011</v>
      </c>
      <c r="F906" s="1170">
        <v>5124.3228870292905</v>
      </c>
      <c r="G906" s="1170">
        <v>5157.0118888888937</v>
      </c>
      <c r="H906" s="1170">
        <v>5204.9220169252458</v>
      </c>
      <c r="I906" s="1170">
        <v>5294.296421499289</v>
      </c>
      <c r="J906" s="1170">
        <v>5266.9777711738516</v>
      </c>
      <c r="K906" s="1170">
        <v>5284.9475222551919</v>
      </c>
      <c r="L906" s="1170">
        <v>5250.0450837138505</v>
      </c>
      <c r="M906" s="1170">
        <v>5344.5838048780479</v>
      </c>
      <c r="N906" s="1170">
        <v>5356.2431604538087</v>
      </c>
      <c r="O906" s="1170">
        <v>5580.9307223113965</v>
      </c>
      <c r="P906" s="1815">
        <v>5702.4676541095923</v>
      </c>
    </row>
    <row r="907" spans="2:16" x14ac:dyDescent="0.25">
      <c r="B907" s="1897"/>
      <c r="C907" s="166" t="s">
        <v>98</v>
      </c>
      <c r="D907" s="1173" t="s">
        <v>63</v>
      </c>
      <c r="E907" s="1169">
        <v>4769.0121021611021</v>
      </c>
      <c r="F907" s="1170">
        <v>4767.7864478764541</v>
      </c>
      <c r="G907" s="1170">
        <v>4757.4658904109601</v>
      </c>
      <c r="H907" s="1170">
        <v>4764.5599798387075</v>
      </c>
      <c r="I907" s="1170">
        <v>4794.2695019920347</v>
      </c>
      <c r="J907" s="1170">
        <v>4692.5035687022901</v>
      </c>
      <c r="K907" s="1170">
        <v>4589.8547932330848</v>
      </c>
      <c r="L907" s="1170">
        <v>4701.2401679104496</v>
      </c>
      <c r="M907" s="1170">
        <v>4598.2919465648829</v>
      </c>
      <c r="N907" s="1170">
        <v>4670.4678627450949</v>
      </c>
      <c r="O907" s="1170">
        <v>4680.4593282149754</v>
      </c>
      <c r="P907" s="1815">
        <v>4851.288846153845</v>
      </c>
    </row>
    <row r="908" spans="2:16" x14ac:dyDescent="0.25">
      <c r="B908" s="1897"/>
      <c r="C908" s="166" t="s">
        <v>99</v>
      </c>
      <c r="D908" s="1173" t="s">
        <v>63</v>
      </c>
      <c r="E908" s="1169">
        <v>15400.652289741232</v>
      </c>
      <c r="F908" s="1170">
        <v>14886.904250284417</v>
      </c>
      <c r="G908" s="1170">
        <v>15066.947843542084</v>
      </c>
      <c r="H908" s="1170">
        <v>15137.582629409086</v>
      </c>
      <c r="I908" s="1170">
        <v>15082.63332277767</v>
      </c>
      <c r="J908" s="1170">
        <v>15271.63652746253</v>
      </c>
      <c r="K908" s="1170">
        <v>15205.006381209279</v>
      </c>
      <c r="L908" s="1170">
        <v>15151.150072529486</v>
      </c>
      <c r="M908" s="1170">
        <v>14952.483675233651</v>
      </c>
      <c r="N908" s="1170">
        <v>15012.432785219404</v>
      </c>
      <c r="O908" s="1170">
        <v>15156.390352080465</v>
      </c>
      <c r="P908" s="1815">
        <v>15273.634582838124</v>
      </c>
    </row>
    <row r="909" spans="2:16" x14ac:dyDescent="0.25">
      <c r="B909" s="1897"/>
      <c r="C909" s="166" t="s">
        <v>105</v>
      </c>
      <c r="D909" s="1173" t="s">
        <v>63</v>
      </c>
      <c r="E909" s="1169">
        <v>5115.7492996555693</v>
      </c>
      <c r="F909" s="1170">
        <v>5127.7168289920801</v>
      </c>
      <c r="G909" s="1170">
        <v>5110.7035072142062</v>
      </c>
      <c r="H909" s="1170">
        <v>5222.0054273029928</v>
      </c>
      <c r="I909" s="1170">
        <v>5184.4678407851652</v>
      </c>
      <c r="J909" s="1170">
        <v>5092.342932745325</v>
      </c>
      <c r="K909" s="1170">
        <v>5034.6344017093988</v>
      </c>
      <c r="L909" s="1170">
        <v>4987.999225663717</v>
      </c>
      <c r="M909" s="1170">
        <v>4975.4187891891906</v>
      </c>
      <c r="N909" s="1170">
        <v>5122.6054444444389</v>
      </c>
      <c r="O909" s="1170">
        <v>5156.0497258771948</v>
      </c>
      <c r="P909" s="1815">
        <v>5245.1674827586203</v>
      </c>
    </row>
    <row r="910" spans="2:16" x14ac:dyDescent="0.25">
      <c r="B910" s="1897"/>
      <c r="C910" s="166" t="s">
        <v>104</v>
      </c>
      <c r="D910" s="1173" t="s">
        <v>63</v>
      </c>
      <c r="E910" s="1169">
        <v>7480.5406069958817</v>
      </c>
      <c r="F910" s="1170">
        <v>7301.5747727272719</v>
      </c>
      <c r="G910" s="1170">
        <v>7452.8365596790463</v>
      </c>
      <c r="H910" s="1170">
        <v>7476.0216530612188</v>
      </c>
      <c r="I910" s="1170">
        <v>7398.9993674698799</v>
      </c>
      <c r="J910" s="1170">
        <v>7410.8950101010059</v>
      </c>
      <c r="K910" s="1170">
        <v>7237.4493529411766</v>
      </c>
      <c r="L910" s="1170">
        <v>7369.1168605817493</v>
      </c>
      <c r="M910" s="1170">
        <v>7363.2758769230804</v>
      </c>
      <c r="N910" s="1170">
        <v>7376.9189415322544</v>
      </c>
      <c r="O910" s="1170">
        <v>7392.0833100000045</v>
      </c>
      <c r="P910" s="1815">
        <v>7555.2213254310345</v>
      </c>
    </row>
    <row r="911" spans="2:16" x14ac:dyDescent="0.25">
      <c r="B911" s="1897"/>
      <c r="C911" s="166" t="s">
        <v>501</v>
      </c>
      <c r="D911" s="1173" t="s">
        <v>63</v>
      </c>
      <c r="E911" s="1169">
        <v>5197.5713691275196</v>
      </c>
      <c r="F911" s="1170">
        <v>5251.086614785997</v>
      </c>
      <c r="G911" s="1170">
        <v>5241.996662452596</v>
      </c>
      <c r="H911" s="1170">
        <v>5264.8069973190341</v>
      </c>
      <c r="I911" s="1170">
        <v>5236.580731070494</v>
      </c>
      <c r="J911" s="1170">
        <v>5281.1297039030987</v>
      </c>
      <c r="K911" s="1170">
        <v>5167.8385449735424</v>
      </c>
      <c r="L911" s="1170">
        <v>5175.3154463130686</v>
      </c>
      <c r="M911" s="1170">
        <v>5231.9932212885178</v>
      </c>
      <c r="N911" s="1170">
        <v>5189.3376203576354</v>
      </c>
      <c r="O911" s="1170">
        <v>5270.1965440210306</v>
      </c>
      <c r="P911" s="1815">
        <v>5525.7931970802856</v>
      </c>
    </row>
    <row r="912" spans="2:16" x14ac:dyDescent="0.25">
      <c r="B912" s="1897"/>
      <c r="C912" s="166" t="s">
        <v>100</v>
      </c>
      <c r="D912" s="1173" t="s">
        <v>63</v>
      </c>
      <c r="E912" s="1169">
        <v>7079.413312269623</v>
      </c>
      <c r="F912" s="1170">
        <v>7080.6157620817785</v>
      </c>
      <c r="G912" s="1170">
        <v>6995.3479358510076</v>
      </c>
      <c r="H912" s="1170">
        <v>6983.0451330203341</v>
      </c>
      <c r="I912" s="1170">
        <v>7000.9470341614906</v>
      </c>
      <c r="J912" s="1170">
        <v>6948.3538974358953</v>
      </c>
      <c r="K912" s="1170">
        <v>6873.7749116607783</v>
      </c>
      <c r="L912" s="1170">
        <v>7034.3974652956349</v>
      </c>
      <c r="M912" s="1170">
        <v>7171.8296213333397</v>
      </c>
      <c r="N912" s="1170">
        <v>7130.2951487778928</v>
      </c>
      <c r="O912" s="1170">
        <v>7202.313473520243</v>
      </c>
      <c r="P912" s="1815">
        <v>7329.9653278236901</v>
      </c>
    </row>
    <row r="913" spans="2:16" ht="15.75" thickBot="1" x14ac:dyDescent="0.3">
      <c r="B913" s="1898"/>
      <c r="C913" s="166" t="s">
        <v>101</v>
      </c>
      <c r="D913" s="1174" t="s">
        <v>63</v>
      </c>
      <c r="E913" s="1171">
        <v>4383.2312034383967</v>
      </c>
      <c r="F913" s="1172">
        <v>4341.6705586592179</v>
      </c>
      <c r="G913" s="1172">
        <v>4310.8039841688678</v>
      </c>
      <c r="H913" s="1172">
        <v>4175.4789835164847</v>
      </c>
      <c r="I913" s="1172">
        <v>4275.9021024258764</v>
      </c>
      <c r="J913" s="1172">
        <v>4216.6689673913088</v>
      </c>
      <c r="K913" s="1172">
        <v>4293.475939226525</v>
      </c>
      <c r="L913" s="1172">
        <v>4209.3946997389021</v>
      </c>
      <c r="M913" s="1172">
        <v>4383.0682234956994</v>
      </c>
      <c r="N913" s="1172">
        <v>4214.1057795698962</v>
      </c>
      <c r="O913" s="1172">
        <v>4241.4682305630013</v>
      </c>
      <c r="P913" s="1816">
        <v>4400.7562824207471</v>
      </c>
    </row>
    <row r="914" spans="2:16" ht="15.75" thickTop="1" x14ac:dyDescent="0.25">
      <c r="B914" s="387"/>
      <c r="C914" s="97" t="s">
        <v>193</v>
      </c>
      <c r="D914" s="97"/>
      <c r="E914" s="85"/>
      <c r="F914" s="85"/>
      <c r="G914" s="84"/>
      <c r="H914" s="84"/>
      <c r="I914" s="85"/>
      <c r="J914" s="85"/>
      <c r="K914" s="85"/>
      <c r="L914" s="85"/>
      <c r="M914" s="85"/>
      <c r="N914" s="85"/>
      <c r="O914" s="85"/>
      <c r="P914" s="85"/>
    </row>
    <row r="915" spans="2:16" x14ac:dyDescent="0.25">
      <c r="B915" s="387"/>
      <c r="C915" s="97" t="s">
        <v>194</v>
      </c>
      <c r="D915" s="97"/>
      <c r="E915" s="85"/>
      <c r="F915" s="85"/>
      <c r="G915" s="84"/>
      <c r="H915" s="84"/>
      <c r="I915" s="85"/>
      <c r="J915" s="85"/>
      <c r="K915" s="85"/>
      <c r="L915" s="85"/>
      <c r="M915" s="85"/>
      <c r="N915" s="85"/>
      <c r="O915" s="85"/>
      <c r="P915" s="85"/>
    </row>
    <row r="916" spans="2:16" ht="15.75" thickBot="1" x14ac:dyDescent="0.3">
      <c r="B916" s="388"/>
      <c r="C916" s="98" t="s">
        <v>195</v>
      </c>
      <c r="D916" s="98"/>
      <c r="E916" s="87"/>
      <c r="F916" s="87"/>
      <c r="G916" s="88"/>
      <c r="H916" s="88"/>
      <c r="I916" s="87"/>
      <c r="J916" s="87"/>
      <c r="K916" s="87"/>
      <c r="L916" s="87"/>
      <c r="M916" s="87"/>
      <c r="N916" s="87"/>
      <c r="O916" s="87"/>
      <c r="P916" s="87"/>
    </row>
    <row r="917" spans="2:16" ht="15.75" thickTop="1" x14ac:dyDescent="0.25"/>
    <row r="921" spans="2:16" ht="24" thickBot="1" x14ac:dyDescent="0.4">
      <c r="B921" s="14" t="s">
        <v>149</v>
      </c>
    </row>
    <row r="922" spans="2:16" ht="15.75" thickTop="1" x14ac:dyDescent="0.25">
      <c r="B922" s="1892" t="s">
        <v>5</v>
      </c>
      <c r="C922" s="1892"/>
      <c r="D922" s="1892"/>
      <c r="E922" s="1895" t="s">
        <v>6</v>
      </c>
      <c r="F922" s="1895"/>
      <c r="G922" s="1895"/>
      <c r="H922" s="1895"/>
      <c r="I922" s="1895"/>
      <c r="J922" s="1895"/>
      <c r="K922" s="1895"/>
      <c r="L922" s="1895"/>
      <c r="M922" s="1895"/>
      <c r="N922" s="1895"/>
      <c r="O922" s="1895"/>
      <c r="P922" s="1895"/>
    </row>
    <row r="923" spans="2:16" x14ac:dyDescent="0.25">
      <c r="B923" s="1893"/>
      <c r="C923" s="1893"/>
      <c r="D923" s="1893"/>
      <c r="E923" s="382" t="s">
        <v>7</v>
      </c>
      <c r="F923" s="382" t="s">
        <v>8</v>
      </c>
      <c r="G923" s="382" t="s">
        <v>9</v>
      </c>
      <c r="H923" s="382" t="s">
        <v>10</v>
      </c>
      <c r="I923" s="382" t="s">
        <v>11</v>
      </c>
      <c r="J923" s="382" t="s">
        <v>12</v>
      </c>
      <c r="K923" s="382" t="s">
        <v>13</v>
      </c>
      <c r="L923" s="382" t="s">
        <v>14</v>
      </c>
      <c r="M923" s="382" t="s">
        <v>15</v>
      </c>
      <c r="N923" s="382" t="s">
        <v>16</v>
      </c>
      <c r="O923" s="382" t="s">
        <v>17</v>
      </c>
      <c r="P923" s="382" t="s">
        <v>18</v>
      </c>
    </row>
    <row r="924" spans="2:16" ht="15.75" thickBot="1" x14ac:dyDescent="0.3">
      <c r="B924" s="1894"/>
      <c r="C924" s="1894"/>
      <c r="D924" s="1894"/>
      <c r="E924" s="383" t="s">
        <v>61</v>
      </c>
      <c r="F924" s="383" t="s">
        <v>61</v>
      </c>
      <c r="G924" s="383" t="s">
        <v>61</v>
      </c>
      <c r="H924" s="383" t="s">
        <v>61</v>
      </c>
      <c r="I924" s="383" t="s">
        <v>61</v>
      </c>
      <c r="J924" s="383" t="s">
        <v>61</v>
      </c>
      <c r="K924" s="383" t="s">
        <v>61</v>
      </c>
      <c r="L924" s="383" t="s">
        <v>61</v>
      </c>
      <c r="M924" s="383" t="s">
        <v>61</v>
      </c>
      <c r="N924" s="383" t="s">
        <v>61</v>
      </c>
      <c r="O924" s="383" t="s">
        <v>61</v>
      </c>
      <c r="P924" s="383" t="s">
        <v>61</v>
      </c>
    </row>
    <row r="925" spans="2:16" ht="15.75" thickTop="1" x14ac:dyDescent="0.25">
      <c r="B925" s="1896" t="s">
        <v>85</v>
      </c>
      <c r="C925" s="166" t="s">
        <v>86</v>
      </c>
      <c r="D925" s="1179" t="s">
        <v>62</v>
      </c>
      <c r="E925" s="1175">
        <v>4620.0440049382705</v>
      </c>
      <c r="F925" s="1176">
        <v>4626.409739130444</v>
      </c>
      <c r="G925" s="1176">
        <v>4707.4016451458738</v>
      </c>
      <c r="H925" s="1176">
        <v>4778.2236301703106</v>
      </c>
      <c r="I925" s="1176">
        <v>4882.7084745762713</v>
      </c>
      <c r="J925" s="1176">
        <v>4801.8243428853757</v>
      </c>
      <c r="K925" s="1176">
        <v>4715.7006150120997</v>
      </c>
      <c r="L925" s="1176">
        <v>4691.3236993655482</v>
      </c>
      <c r="M925" s="1176">
        <v>4679.0886986986861</v>
      </c>
      <c r="N925" s="1176">
        <v>4693.9606712395807</v>
      </c>
      <c r="O925" s="1176">
        <v>4734.827576941856</v>
      </c>
      <c r="P925" s="1814">
        <v>4734.5137499999955</v>
      </c>
    </row>
    <row r="926" spans="2:16" x14ac:dyDescent="0.25">
      <c r="B926" s="1897"/>
      <c r="C926" s="166" t="s">
        <v>500</v>
      </c>
      <c r="D926" s="1179" t="s">
        <v>62</v>
      </c>
      <c r="E926" s="1175">
        <v>4177.655197132618</v>
      </c>
      <c r="F926" s="1176">
        <v>4153.4866073546791</v>
      </c>
      <c r="G926" s="1176">
        <v>3982.8681009615384</v>
      </c>
      <c r="H926" s="1176">
        <v>3857.7917018633543</v>
      </c>
      <c r="I926" s="1176">
        <v>3964.4621521997628</v>
      </c>
      <c r="J926" s="1176">
        <v>3813.3687795765891</v>
      </c>
      <c r="K926" s="1176">
        <v>3809.9501536491653</v>
      </c>
      <c r="L926" s="1176">
        <v>3861.6441902313622</v>
      </c>
      <c r="M926" s="1176">
        <v>3898.8816644993503</v>
      </c>
      <c r="N926" s="1176">
        <v>3744.2600631313148</v>
      </c>
      <c r="O926" s="1176">
        <v>3792.271387137449</v>
      </c>
      <c r="P926" s="1815">
        <v>3863.1608879781402</v>
      </c>
    </row>
    <row r="927" spans="2:16" x14ac:dyDescent="0.25">
      <c r="B927" s="1897"/>
      <c r="C927" s="166" t="s">
        <v>87</v>
      </c>
      <c r="D927" s="1179" t="s">
        <v>62</v>
      </c>
      <c r="E927" s="1175">
        <v>3685.1186336464593</v>
      </c>
      <c r="F927" s="1176">
        <v>3653.3454791154754</v>
      </c>
      <c r="G927" s="1176">
        <v>3730.4325907590733</v>
      </c>
      <c r="H927" s="1176">
        <v>3804.8836450216454</v>
      </c>
      <c r="I927" s="1176">
        <v>3780.5254163090181</v>
      </c>
      <c r="J927" s="1176">
        <v>3761.6245964316035</v>
      </c>
      <c r="K927" s="1176">
        <v>3754.3408573854003</v>
      </c>
      <c r="L927" s="1176">
        <v>3772.9813856427418</v>
      </c>
      <c r="M927" s="1176">
        <v>3731.8281403212168</v>
      </c>
      <c r="N927" s="1176">
        <v>3668.6838146021337</v>
      </c>
      <c r="O927" s="1176">
        <v>3839.7503934426209</v>
      </c>
      <c r="P927" s="1815">
        <v>3809.7281897302005</v>
      </c>
    </row>
    <row r="928" spans="2:16" x14ac:dyDescent="0.25">
      <c r="B928" s="1897"/>
      <c r="C928" s="166" t="s">
        <v>88</v>
      </c>
      <c r="D928" s="1179" t="s">
        <v>62</v>
      </c>
      <c r="E928" s="1175">
        <v>5056.4952039801028</v>
      </c>
      <c r="F928" s="1176">
        <v>5077.8029187071515</v>
      </c>
      <c r="G928" s="1176">
        <v>4950.4994589371981</v>
      </c>
      <c r="H928" s="1176">
        <v>4817.2859920239289</v>
      </c>
      <c r="I928" s="1176">
        <v>4875.4539611650453</v>
      </c>
      <c r="J928" s="1176">
        <v>4933.585380000005</v>
      </c>
      <c r="K928" s="1176">
        <v>4795.5036090225585</v>
      </c>
      <c r="L928" s="1176">
        <v>4836.4568872320606</v>
      </c>
      <c r="M928" s="1176">
        <v>4838.4801796407191</v>
      </c>
      <c r="N928" s="1176">
        <v>4780.9542226487456</v>
      </c>
      <c r="O928" s="1176">
        <v>4636.4078727445449</v>
      </c>
      <c r="P928" s="1815">
        <v>4756.4316067864183</v>
      </c>
    </row>
    <row r="929" spans="2:16" x14ac:dyDescent="0.25">
      <c r="B929" s="1897"/>
      <c r="C929" s="166" t="s">
        <v>90</v>
      </c>
      <c r="D929" s="1179" t="s">
        <v>62</v>
      </c>
      <c r="E929" s="1175">
        <v>3806.6407427677836</v>
      </c>
      <c r="F929" s="1176">
        <v>3904.396947697112</v>
      </c>
      <c r="G929" s="1176">
        <v>3806.111569541572</v>
      </c>
      <c r="H929" s="1176">
        <v>3892.6022841444264</v>
      </c>
      <c r="I929" s="1176">
        <v>3851.1742678151991</v>
      </c>
      <c r="J929" s="1176">
        <v>3777.1694393241114</v>
      </c>
      <c r="K929" s="1176">
        <v>3815.8716074188578</v>
      </c>
      <c r="L929" s="1176">
        <v>3786.4159737248847</v>
      </c>
      <c r="M929" s="1176">
        <v>3892.0953193209371</v>
      </c>
      <c r="N929" s="1176">
        <v>3916.2109004739427</v>
      </c>
      <c r="O929" s="1176">
        <v>3966.3786682427094</v>
      </c>
      <c r="P929" s="1815">
        <v>3897.2851764705874</v>
      </c>
    </row>
    <row r="930" spans="2:16" x14ac:dyDescent="0.25">
      <c r="B930" s="1897"/>
      <c r="C930" s="166" t="s">
        <v>89</v>
      </c>
      <c r="D930" s="1179" t="s">
        <v>62</v>
      </c>
      <c r="E930" s="1175">
        <v>4173.1176913015061</v>
      </c>
      <c r="F930" s="1176">
        <v>4107.0738416988488</v>
      </c>
      <c r="G930" s="1176">
        <v>4138.9065559105384</v>
      </c>
      <c r="H930" s="1176">
        <v>4064.7969021386998</v>
      </c>
      <c r="I930" s="1176">
        <v>4071.6215941058304</v>
      </c>
      <c r="J930" s="1176">
        <v>4053.2494945355156</v>
      </c>
      <c r="K930" s="1176">
        <v>4001.4740445026177</v>
      </c>
      <c r="L930" s="1176">
        <v>4057.2400000000016</v>
      </c>
      <c r="M930" s="1176">
        <v>4129.6793373493974</v>
      </c>
      <c r="N930" s="1176">
        <v>4098.1830779480342</v>
      </c>
      <c r="O930" s="1176">
        <v>4103.0095430463643</v>
      </c>
      <c r="P930" s="1815">
        <v>4132.028772919607</v>
      </c>
    </row>
    <row r="931" spans="2:16" x14ac:dyDescent="0.25">
      <c r="B931" s="1897"/>
      <c r="C931" s="166" t="s">
        <v>91</v>
      </c>
      <c r="D931" s="1179" t="s">
        <v>62</v>
      </c>
      <c r="E931" s="1175">
        <v>4246.8632371358526</v>
      </c>
      <c r="F931" s="1176">
        <v>4233.2945202558494</v>
      </c>
      <c r="G931" s="1176">
        <v>4259.9010940447297</v>
      </c>
      <c r="H931" s="1176">
        <v>4234.5481019907302</v>
      </c>
      <c r="I931" s="1176">
        <v>4225.7707227297242</v>
      </c>
      <c r="J931" s="1176">
        <v>4247.4651534075429</v>
      </c>
      <c r="K931" s="1176">
        <v>4175.874916820705</v>
      </c>
      <c r="L931" s="1176">
        <v>4239.6415600539831</v>
      </c>
      <c r="M931" s="1176">
        <v>4233.2380239354425</v>
      </c>
      <c r="N931" s="1176">
        <v>4192.7169159891591</v>
      </c>
      <c r="O931" s="1176">
        <v>4160.7694806599948</v>
      </c>
      <c r="P931" s="1815">
        <v>4221.4394455973916</v>
      </c>
    </row>
    <row r="932" spans="2:16" x14ac:dyDescent="0.25">
      <c r="B932" s="1897"/>
      <c r="C932" s="166" t="s">
        <v>92</v>
      </c>
      <c r="D932" s="1179" t="s">
        <v>62</v>
      </c>
      <c r="E932" s="1175">
        <v>4221.5015322580648</v>
      </c>
      <c r="F932" s="1176">
        <v>4205.112086486487</v>
      </c>
      <c r="G932" s="1176">
        <v>4185.0054617414235</v>
      </c>
      <c r="H932" s="1176">
        <v>4164.2081319290555</v>
      </c>
      <c r="I932" s="1176">
        <v>4288.2766304968573</v>
      </c>
      <c r="J932" s="1176">
        <v>4267.0348668730703</v>
      </c>
      <c r="K932" s="1176">
        <v>4276.1035240963929</v>
      </c>
      <c r="L932" s="1176">
        <v>4249.6769982748674</v>
      </c>
      <c r="M932" s="1176">
        <v>4176.066791595681</v>
      </c>
      <c r="N932" s="1176">
        <v>4004.6607162534478</v>
      </c>
      <c r="O932" s="1176">
        <v>4126.2493743139412</v>
      </c>
      <c r="P932" s="1815">
        <v>4179.8590797903335</v>
      </c>
    </row>
    <row r="933" spans="2:16" x14ac:dyDescent="0.25">
      <c r="B933" s="1897"/>
      <c r="C933" s="166" t="s">
        <v>102</v>
      </c>
      <c r="D933" s="1179" t="s">
        <v>62</v>
      </c>
      <c r="E933" s="1175">
        <v>4282.674774999994</v>
      </c>
      <c r="F933" s="1176">
        <v>4183.6759193954686</v>
      </c>
      <c r="G933" s="1176">
        <v>4187.6782038834981</v>
      </c>
      <c r="H933" s="1176">
        <v>4219.9936430317821</v>
      </c>
      <c r="I933" s="1176">
        <v>4302.3324220623499</v>
      </c>
      <c r="J933" s="1176">
        <v>4405.7307788944727</v>
      </c>
      <c r="K933" s="1176">
        <v>4356.5474747474755</v>
      </c>
      <c r="L933" s="1176">
        <v>4395.5134025974048</v>
      </c>
      <c r="M933" s="1176">
        <v>4591.3153968253955</v>
      </c>
      <c r="N933" s="1176">
        <v>4415.8946770025887</v>
      </c>
      <c r="O933" s="1176">
        <v>4468.3327906976729</v>
      </c>
      <c r="P933" s="1815">
        <v>4458.3689142857083</v>
      </c>
    </row>
    <row r="934" spans="2:16" x14ac:dyDescent="0.25">
      <c r="B934" s="1897"/>
      <c r="C934" s="166" t="s">
        <v>93</v>
      </c>
      <c r="D934" s="1179" t="s">
        <v>62</v>
      </c>
      <c r="E934" s="1175">
        <v>4617.9540994402369</v>
      </c>
      <c r="F934" s="1176">
        <v>4551.3049179544441</v>
      </c>
      <c r="G934" s="1176">
        <v>4571.3834273872162</v>
      </c>
      <c r="H934" s="1176">
        <v>4653.0890873973922</v>
      </c>
      <c r="I934" s="1176">
        <v>4653.8138440688781</v>
      </c>
      <c r="J934" s="1176">
        <v>4685.479591307163</v>
      </c>
      <c r="K934" s="1176">
        <v>4672.3745680191005</v>
      </c>
      <c r="L934" s="1176">
        <v>4578.5377719214166</v>
      </c>
      <c r="M934" s="1176">
        <v>4647.0069139072866</v>
      </c>
      <c r="N934" s="1176">
        <v>4588.4986608015543</v>
      </c>
      <c r="O934" s="1176">
        <v>4586.7062159548768</v>
      </c>
      <c r="P934" s="1815">
        <v>4647.939224079144</v>
      </c>
    </row>
    <row r="935" spans="2:16" x14ac:dyDescent="0.25">
      <c r="B935" s="1897"/>
      <c r="C935" s="166" t="s">
        <v>94</v>
      </c>
      <c r="D935" s="1179" t="s">
        <v>62</v>
      </c>
      <c r="E935" s="1175">
        <v>4449.6861892583138</v>
      </c>
      <c r="F935" s="1176">
        <v>4432.0772255790462</v>
      </c>
      <c r="G935" s="1176">
        <v>4462.8101224289903</v>
      </c>
      <c r="H935" s="1176">
        <v>4440.3388279678065</v>
      </c>
      <c r="I935" s="1176">
        <v>4475.4839141288094</v>
      </c>
      <c r="J935" s="1176">
        <v>4409.0248938321593</v>
      </c>
      <c r="K935" s="1176">
        <v>4389.7294692038049</v>
      </c>
      <c r="L935" s="1176">
        <v>4411.9663965777536</v>
      </c>
      <c r="M935" s="1176">
        <v>4423.6613074935331</v>
      </c>
      <c r="N935" s="1176">
        <v>4326.4710213414737</v>
      </c>
      <c r="O935" s="1176">
        <v>4431.1302238046828</v>
      </c>
      <c r="P935" s="1815">
        <v>4547.2897155360979</v>
      </c>
    </row>
    <row r="936" spans="2:16" x14ac:dyDescent="0.25">
      <c r="B936" s="1897"/>
      <c r="C936" s="166" t="s">
        <v>95</v>
      </c>
      <c r="D936" s="1179" t="s">
        <v>62</v>
      </c>
      <c r="E936" s="1175">
        <v>3500.4343164983197</v>
      </c>
      <c r="F936" s="1176">
        <v>3480.6679543930259</v>
      </c>
      <c r="G936" s="1176">
        <v>3478.2537347853909</v>
      </c>
      <c r="H936" s="1176">
        <v>3497.4101168072734</v>
      </c>
      <c r="I936" s="1176">
        <v>3525.8909895833331</v>
      </c>
      <c r="J936" s="1176">
        <v>3472.1406952566558</v>
      </c>
      <c r="K936" s="1176">
        <v>3489.7612066752249</v>
      </c>
      <c r="L936" s="1176">
        <v>3476.2658808290189</v>
      </c>
      <c r="M936" s="1176">
        <v>3475.0897548045073</v>
      </c>
      <c r="N936" s="1176">
        <v>3465.610647905758</v>
      </c>
      <c r="O936" s="1176">
        <v>3469.7690512820554</v>
      </c>
      <c r="P936" s="1815">
        <v>3539.286788475054</v>
      </c>
    </row>
    <row r="937" spans="2:16" x14ac:dyDescent="0.25">
      <c r="B937" s="1897"/>
      <c r="C937" s="166" t="s">
        <v>499</v>
      </c>
      <c r="D937" s="1179" t="s">
        <v>62</v>
      </c>
      <c r="E937" s="1175">
        <v>3719.0717516059985</v>
      </c>
      <c r="F937" s="1176">
        <v>3726.5311092150127</v>
      </c>
      <c r="G937" s="1176">
        <v>3717.7017170445038</v>
      </c>
      <c r="H937" s="1176">
        <v>3756.0253727506442</v>
      </c>
      <c r="I937" s="1176">
        <v>3710.2866308089497</v>
      </c>
      <c r="J937" s="1176">
        <v>3704.0760587984632</v>
      </c>
      <c r="K937" s="1176">
        <v>3674.2114827155297</v>
      </c>
      <c r="L937" s="1176">
        <v>3681.6875227460705</v>
      </c>
      <c r="M937" s="1176">
        <v>3745.7339699570794</v>
      </c>
      <c r="N937" s="1176">
        <v>3688.9747520135629</v>
      </c>
      <c r="O937" s="1176">
        <v>3730.7764926660998</v>
      </c>
      <c r="P937" s="1815">
        <v>3824.7752049180281</v>
      </c>
    </row>
    <row r="938" spans="2:16" x14ac:dyDescent="0.25">
      <c r="B938" s="1897"/>
      <c r="C938" s="166" t="s">
        <v>498</v>
      </c>
      <c r="D938" s="1179" t="s">
        <v>62</v>
      </c>
      <c r="E938" s="1175">
        <v>4072.7944798583417</v>
      </c>
      <c r="F938" s="1176">
        <v>4022.1915985290912</v>
      </c>
      <c r="G938" s="1176">
        <v>4032.0579005886193</v>
      </c>
      <c r="H938" s="1176">
        <v>3796.4454802699934</v>
      </c>
      <c r="I938" s="1176">
        <v>3790.1814868728879</v>
      </c>
      <c r="J938" s="1176">
        <v>3866.5525957937125</v>
      </c>
      <c r="K938" s="1176">
        <v>3811.5192174369768</v>
      </c>
      <c r="L938" s="1176">
        <v>3814.9212635288086</v>
      </c>
      <c r="M938" s="1176">
        <v>3685.9882690498589</v>
      </c>
      <c r="N938" s="1176">
        <v>3809.1857162253941</v>
      </c>
      <c r="O938" s="1176">
        <v>3639.9168033373012</v>
      </c>
      <c r="P938" s="1815">
        <v>3750.4611548683238</v>
      </c>
    </row>
    <row r="939" spans="2:16" x14ac:dyDescent="0.25">
      <c r="B939" s="1897"/>
      <c r="C939" s="166" t="s">
        <v>96</v>
      </c>
      <c r="D939" s="1179" t="s">
        <v>62</v>
      </c>
      <c r="E939" s="1175">
        <v>3120.3374201474217</v>
      </c>
      <c r="F939" s="1176">
        <v>3118.5183783783791</v>
      </c>
      <c r="G939" s="1176">
        <v>3185.9797549019622</v>
      </c>
      <c r="H939" s="1176">
        <v>3225.0259553349861</v>
      </c>
      <c r="I939" s="1176">
        <v>3220.7562686567185</v>
      </c>
      <c r="J939" s="1176">
        <v>3206.5544987146532</v>
      </c>
      <c r="K939" s="1176">
        <v>3258.9942610837447</v>
      </c>
      <c r="L939" s="1176">
        <v>3270.1597846889949</v>
      </c>
      <c r="M939" s="1176">
        <v>3257.4569430051838</v>
      </c>
      <c r="N939" s="1176">
        <v>3102.9664077669909</v>
      </c>
      <c r="O939" s="1176">
        <v>3326.0728505747124</v>
      </c>
      <c r="P939" s="1815">
        <v>3422.7128316326502</v>
      </c>
    </row>
    <row r="940" spans="2:16" x14ac:dyDescent="0.25">
      <c r="B940" s="1897"/>
      <c r="C940" s="166" t="s">
        <v>97</v>
      </c>
      <c r="D940" s="1179" t="s">
        <v>62</v>
      </c>
      <c r="E940" s="1175">
        <v>3358.8534315789466</v>
      </c>
      <c r="F940" s="1176">
        <v>3314.2697816593886</v>
      </c>
      <c r="G940" s="1176">
        <v>3393.7810294117639</v>
      </c>
      <c r="H940" s="1176">
        <v>3342.5606567796608</v>
      </c>
      <c r="I940" s="1176">
        <v>3364.3060169491514</v>
      </c>
      <c r="J940" s="1176">
        <v>3369.2610107526893</v>
      </c>
      <c r="K940" s="1176">
        <v>3354.5996581196591</v>
      </c>
      <c r="L940" s="1176">
        <v>3487.9799163179919</v>
      </c>
      <c r="M940" s="1176">
        <v>3417.0309312638569</v>
      </c>
      <c r="N940" s="1176">
        <v>3490.5378017241392</v>
      </c>
      <c r="O940" s="1176">
        <v>3430.0090928270083</v>
      </c>
      <c r="P940" s="1815">
        <v>3426.9263370786502</v>
      </c>
    </row>
    <row r="941" spans="2:16" x14ac:dyDescent="0.25">
      <c r="B941" s="1897"/>
      <c r="C941" s="166" t="s">
        <v>103</v>
      </c>
      <c r="D941" s="1179" t="s">
        <v>62</v>
      </c>
      <c r="E941" s="1175">
        <v>3710.5457163323767</v>
      </c>
      <c r="F941" s="1176">
        <v>3737.6212552301258</v>
      </c>
      <c r="G941" s="1176">
        <v>3855.3763888888916</v>
      </c>
      <c r="H941" s="1176">
        <v>3875.3238787024011</v>
      </c>
      <c r="I941" s="1176">
        <v>3936.3619377652071</v>
      </c>
      <c r="J941" s="1176">
        <v>3881.9408023774131</v>
      </c>
      <c r="K941" s="1176">
        <v>3958.9584124629041</v>
      </c>
      <c r="L941" s="1176">
        <v>3892.2206392694052</v>
      </c>
      <c r="M941" s="1176">
        <v>3866.2624065040618</v>
      </c>
      <c r="N941" s="1176">
        <v>3892.4950567260953</v>
      </c>
      <c r="O941" s="1176">
        <v>3927.8682664526509</v>
      </c>
      <c r="P941" s="1815">
        <v>4001.5031678082164</v>
      </c>
    </row>
    <row r="942" spans="2:16" x14ac:dyDescent="0.25">
      <c r="B942" s="1897"/>
      <c r="C942" s="166" t="s">
        <v>98</v>
      </c>
      <c r="D942" s="1179" t="s">
        <v>62</v>
      </c>
      <c r="E942" s="1175">
        <v>3177.6696463654216</v>
      </c>
      <c r="F942" s="1176">
        <v>3176.0481660231649</v>
      </c>
      <c r="G942" s="1176">
        <v>3305.8966536203534</v>
      </c>
      <c r="H942" s="1176">
        <v>3260.7210080645164</v>
      </c>
      <c r="I942" s="1176">
        <v>3329.1589442231061</v>
      </c>
      <c r="J942" s="1176">
        <v>3266.471812977099</v>
      </c>
      <c r="K942" s="1176">
        <v>3215.2130263157896</v>
      </c>
      <c r="L942" s="1176">
        <v>3273.0562686567141</v>
      </c>
      <c r="M942" s="1176">
        <v>3199.2769465648885</v>
      </c>
      <c r="N942" s="1176">
        <v>3133.2984705882345</v>
      </c>
      <c r="O942" s="1176">
        <v>3152.3860460652591</v>
      </c>
      <c r="P942" s="1815">
        <v>3233.4267813765182</v>
      </c>
    </row>
    <row r="943" spans="2:16" x14ac:dyDescent="0.25">
      <c r="B943" s="1897"/>
      <c r="C943" s="166" t="s">
        <v>99</v>
      </c>
      <c r="D943" s="1179" t="s">
        <v>62</v>
      </c>
      <c r="E943" s="1175">
        <v>7152.4524121996337</v>
      </c>
      <c r="F943" s="1176">
        <v>6935.8637701933912</v>
      </c>
      <c r="G943" s="1176">
        <v>7104.7992200045874</v>
      </c>
      <c r="H943" s="1176">
        <v>7147.0809230416771</v>
      </c>
      <c r="I943" s="1176">
        <v>7103.0305044107718</v>
      </c>
      <c r="J943" s="1176">
        <v>7031.8876259645867</v>
      </c>
      <c r="K943" s="1176">
        <v>7033.7936637446692</v>
      </c>
      <c r="L943" s="1176">
        <v>7089.3585154124976</v>
      </c>
      <c r="M943" s="1176">
        <v>6583.4184322430046</v>
      </c>
      <c r="N943" s="1176">
        <v>6640.525519630497</v>
      </c>
      <c r="O943" s="1176">
        <v>6788.7833813443031</v>
      </c>
      <c r="P943" s="1815">
        <v>6852.0748419301208</v>
      </c>
    </row>
    <row r="944" spans="2:16" x14ac:dyDescent="0.25">
      <c r="B944" s="1897"/>
      <c r="C944" s="166" t="s">
        <v>105</v>
      </c>
      <c r="D944" s="1179" t="s">
        <v>62</v>
      </c>
      <c r="E944" s="1175">
        <v>3191.223731343287</v>
      </c>
      <c r="F944" s="1176">
        <v>3178.1486976217411</v>
      </c>
      <c r="G944" s="1176">
        <v>3288.1499223085461</v>
      </c>
      <c r="H944" s="1176">
        <v>3354.0168923418428</v>
      </c>
      <c r="I944" s="1176">
        <v>3320.6642639040351</v>
      </c>
      <c r="J944" s="1176">
        <v>3325.9802094818097</v>
      </c>
      <c r="K944" s="1176">
        <v>3296.9733226495759</v>
      </c>
      <c r="L944" s="1176">
        <v>3256.1576327433627</v>
      </c>
      <c r="M944" s="1176">
        <v>3260.8785405405406</v>
      </c>
      <c r="N944" s="1176">
        <v>3328.2305000000015</v>
      </c>
      <c r="O944" s="1176">
        <v>3323.6306469298247</v>
      </c>
      <c r="P944" s="1815">
        <v>3395.8051149425287</v>
      </c>
    </row>
    <row r="945" spans="2:16" x14ac:dyDescent="0.25">
      <c r="B945" s="1897"/>
      <c r="C945" s="166" t="s">
        <v>104</v>
      </c>
      <c r="D945" s="1179" t="s">
        <v>62</v>
      </c>
      <c r="E945" s="1175">
        <v>4392.7405246913613</v>
      </c>
      <c r="F945" s="1176">
        <v>4367.6244466403159</v>
      </c>
      <c r="G945" s="1176">
        <v>4439.7512337011021</v>
      </c>
      <c r="H945" s="1176">
        <v>4460.3988265306098</v>
      </c>
      <c r="I945" s="1176">
        <v>4401.8563855421717</v>
      </c>
      <c r="J945" s="1176">
        <v>4365.1001616161657</v>
      </c>
      <c r="K945" s="1176">
        <v>4241.903156862747</v>
      </c>
      <c r="L945" s="1176">
        <v>4293.6524072216653</v>
      </c>
      <c r="M945" s="1176">
        <v>4312.3584307692381</v>
      </c>
      <c r="N945" s="1176">
        <v>4321.8543850806454</v>
      </c>
      <c r="O945" s="1176">
        <v>4331.8786900000014</v>
      </c>
      <c r="P945" s="1815">
        <v>4311.1469935344867</v>
      </c>
    </row>
    <row r="946" spans="2:16" x14ac:dyDescent="0.25">
      <c r="B946" s="1897"/>
      <c r="C946" s="166" t="s">
        <v>501</v>
      </c>
      <c r="D946" s="1179" t="s">
        <v>62</v>
      </c>
      <c r="E946" s="1175">
        <v>3665.1346577181207</v>
      </c>
      <c r="F946" s="1176">
        <v>3694.0645914396882</v>
      </c>
      <c r="G946" s="1176">
        <v>3799.3400252844476</v>
      </c>
      <c r="H946" s="1176">
        <v>3783.1680160857877</v>
      </c>
      <c r="I946" s="1176">
        <v>3812.4974151436031</v>
      </c>
      <c r="J946" s="1176">
        <v>3767.7738896366095</v>
      </c>
      <c r="K946" s="1176">
        <v>3644.0145105820111</v>
      </c>
      <c r="L946" s="1176">
        <v>3690.4809702457951</v>
      </c>
      <c r="M946" s="1176">
        <v>3716.7742296918796</v>
      </c>
      <c r="N946" s="1176">
        <v>3651.3512654745491</v>
      </c>
      <c r="O946" s="1176">
        <v>3707.7657555847582</v>
      </c>
      <c r="P946" s="1815">
        <v>3813.19813138686</v>
      </c>
    </row>
    <row r="947" spans="2:16" x14ac:dyDescent="0.25">
      <c r="B947" s="1897"/>
      <c r="C947" s="166" t="s">
        <v>100</v>
      </c>
      <c r="D947" s="1179" t="s">
        <v>62</v>
      </c>
      <c r="E947" s="1175">
        <v>4405.3296524486595</v>
      </c>
      <c r="F947" s="1176">
        <v>4336.3939405204474</v>
      </c>
      <c r="G947" s="1176">
        <v>4389.1748318675563</v>
      </c>
      <c r="H947" s="1176">
        <v>4358.3921909233131</v>
      </c>
      <c r="I947" s="1176">
        <v>4411.0951086956575</v>
      </c>
      <c r="J947" s="1176">
        <v>4355.9082256410184</v>
      </c>
      <c r="K947" s="1176">
        <v>4293.8698182735952</v>
      </c>
      <c r="L947" s="1176">
        <v>4333.4988174807231</v>
      </c>
      <c r="M947" s="1176">
        <v>4457.3197173333374</v>
      </c>
      <c r="N947" s="1176">
        <v>4384.2477577045702</v>
      </c>
      <c r="O947" s="1176">
        <v>4458.6696313603306</v>
      </c>
      <c r="P947" s="1815">
        <v>4530.0355206611566</v>
      </c>
    </row>
    <row r="948" spans="2:16" ht="15.75" thickBot="1" x14ac:dyDescent="0.3">
      <c r="B948" s="1898"/>
      <c r="C948" s="166" t="s">
        <v>101</v>
      </c>
      <c r="D948" s="1180" t="s">
        <v>62</v>
      </c>
      <c r="E948" s="1177">
        <v>3087.8373352435528</v>
      </c>
      <c r="F948" s="1178">
        <v>3124.2001675977663</v>
      </c>
      <c r="G948" s="1178">
        <v>3249.2778891820585</v>
      </c>
      <c r="H948" s="1178">
        <v>3073.6324175824202</v>
      </c>
      <c r="I948" s="1178">
        <v>3193.3142048517525</v>
      </c>
      <c r="J948" s="1178">
        <v>3120.9621467391289</v>
      </c>
      <c r="K948" s="1178">
        <v>3182.8703038674043</v>
      </c>
      <c r="L948" s="1178">
        <v>3153.4122976501299</v>
      </c>
      <c r="M948" s="1178">
        <v>3252.6622063037262</v>
      </c>
      <c r="N948" s="1178">
        <v>3118.3558064516133</v>
      </c>
      <c r="O948" s="1178">
        <v>3059.4954691689031</v>
      </c>
      <c r="P948" s="1816">
        <v>3165.0819308357354</v>
      </c>
    </row>
    <row r="949" spans="2:16" ht="15.75" thickTop="1" x14ac:dyDescent="0.25">
      <c r="B949" s="387"/>
      <c r="C949" s="97" t="s">
        <v>193</v>
      </c>
      <c r="D949" s="97"/>
      <c r="E949" s="85"/>
      <c r="F949" s="85"/>
      <c r="G949" s="40"/>
      <c r="H949" s="40"/>
      <c r="I949" s="85"/>
      <c r="J949" s="85"/>
      <c r="K949" s="85"/>
      <c r="L949" s="85"/>
      <c r="M949" s="85"/>
      <c r="N949" s="85"/>
      <c r="O949" s="85"/>
      <c r="P949" s="85"/>
    </row>
    <row r="950" spans="2:16" x14ac:dyDescent="0.25">
      <c r="B950" s="387"/>
      <c r="C950" s="97" t="s">
        <v>194</v>
      </c>
      <c r="D950" s="97"/>
      <c r="E950" s="85"/>
      <c r="F950" s="85"/>
      <c r="G950" s="40"/>
      <c r="H950" s="40"/>
      <c r="I950" s="85"/>
      <c r="J950" s="85"/>
      <c r="K950" s="85"/>
      <c r="L950" s="85"/>
      <c r="M950" s="85"/>
      <c r="N950" s="85"/>
      <c r="O950" s="85"/>
      <c r="P950" s="85"/>
    </row>
    <row r="951" spans="2:16" ht="15.75" thickBot="1" x14ac:dyDescent="0.3">
      <c r="B951" s="388"/>
      <c r="C951" s="98" t="s">
        <v>195</v>
      </c>
      <c r="D951" s="98"/>
      <c r="E951" s="87"/>
      <c r="F951" s="87"/>
      <c r="G951" s="86"/>
      <c r="H951" s="86"/>
      <c r="I951" s="87"/>
      <c r="J951" s="87"/>
      <c r="K951" s="87"/>
      <c r="L951" s="87"/>
      <c r="M951" s="87"/>
      <c r="N951" s="87"/>
      <c r="O951" s="87"/>
      <c r="P951" s="87"/>
    </row>
    <row r="952" spans="2:16" ht="15.75" thickTop="1" x14ac:dyDescent="0.25"/>
    <row r="956" spans="2:16" ht="24" thickBot="1" x14ac:dyDescent="0.4">
      <c r="B956" s="14" t="s">
        <v>170</v>
      </c>
    </row>
    <row r="957" spans="2:16" ht="15.75" thickTop="1" x14ac:dyDescent="0.25">
      <c r="B957" s="1892" t="s">
        <v>5</v>
      </c>
      <c r="C957" s="1892"/>
      <c r="D957" s="1892"/>
      <c r="E957" s="1895" t="s">
        <v>6</v>
      </c>
      <c r="F957" s="1895"/>
      <c r="G957" s="1895"/>
      <c r="H957" s="1895"/>
      <c r="I957" s="1895"/>
      <c r="J957" s="1895"/>
      <c r="K957" s="1895"/>
      <c r="L957" s="1895"/>
      <c r="M957" s="1895"/>
      <c r="N957" s="1895"/>
      <c r="O957" s="1895"/>
      <c r="P957" s="1895"/>
    </row>
    <row r="958" spans="2:16" x14ac:dyDescent="0.25">
      <c r="B958" s="1893"/>
      <c r="C958" s="1893"/>
      <c r="D958" s="1893"/>
      <c r="E958" s="382" t="s">
        <v>7</v>
      </c>
      <c r="F958" s="382" t="s">
        <v>8</v>
      </c>
      <c r="G958" s="382" t="s">
        <v>9</v>
      </c>
      <c r="H958" s="382" t="s">
        <v>10</v>
      </c>
      <c r="I958" s="382" t="s">
        <v>11</v>
      </c>
      <c r="J958" s="382" t="s">
        <v>12</v>
      </c>
      <c r="K958" s="382" t="s">
        <v>13</v>
      </c>
      <c r="L958" s="382" t="s">
        <v>14</v>
      </c>
      <c r="M958" s="382" t="s">
        <v>15</v>
      </c>
      <c r="N958" s="382" t="s">
        <v>16</v>
      </c>
      <c r="O958" s="382" t="s">
        <v>17</v>
      </c>
      <c r="P958" s="382" t="s">
        <v>18</v>
      </c>
    </row>
    <row r="959" spans="2:16" ht="15.75" thickBot="1" x14ac:dyDescent="0.3">
      <c r="B959" s="1894"/>
      <c r="C959" s="1894"/>
      <c r="D959" s="1894"/>
      <c r="E959" s="383" t="s">
        <v>61</v>
      </c>
      <c r="F959" s="383" t="s">
        <v>61</v>
      </c>
      <c r="G959" s="383" t="s">
        <v>61</v>
      </c>
      <c r="H959" s="383" t="s">
        <v>61</v>
      </c>
      <c r="I959" s="383" t="s">
        <v>61</v>
      </c>
      <c r="J959" s="383" t="s">
        <v>61</v>
      </c>
      <c r="K959" s="383" t="s">
        <v>61</v>
      </c>
      <c r="L959" s="383" t="s">
        <v>61</v>
      </c>
      <c r="M959" s="383" t="s">
        <v>61</v>
      </c>
      <c r="N959" s="383" t="s">
        <v>61</v>
      </c>
      <c r="O959" s="383" t="s">
        <v>61</v>
      </c>
      <c r="P959" s="383" t="s">
        <v>61</v>
      </c>
    </row>
    <row r="960" spans="2:16" ht="15.75" thickTop="1" x14ac:dyDescent="0.25">
      <c r="B960" s="1896" t="s">
        <v>85</v>
      </c>
      <c r="C960" s="166" t="s">
        <v>86</v>
      </c>
      <c r="D960" s="1186" t="s">
        <v>64</v>
      </c>
      <c r="E960" s="1181">
        <v>3276.8125827160538</v>
      </c>
      <c r="F960" s="1182">
        <v>3263.1858357487927</v>
      </c>
      <c r="G960" s="1182">
        <v>3086.9894978479178</v>
      </c>
      <c r="H960" s="1182">
        <v>3120.9269245742098</v>
      </c>
      <c r="I960" s="1182">
        <v>3259.7021210653793</v>
      </c>
      <c r="J960" s="1182">
        <v>3168.192979249015</v>
      </c>
      <c r="K960" s="1182">
        <v>3104.1897288135619</v>
      </c>
      <c r="L960" s="1182">
        <v>3101.6699658369921</v>
      </c>
      <c r="M960" s="1182">
        <v>3047.0719769769757</v>
      </c>
      <c r="N960" s="1182">
        <v>3088.85524252817</v>
      </c>
      <c r="O960" s="1182">
        <v>3129.3169369809498</v>
      </c>
      <c r="P960" s="1814">
        <v>3131.0489285714261</v>
      </c>
    </row>
    <row r="961" spans="2:16" x14ac:dyDescent="0.25">
      <c r="B961" s="1897"/>
      <c r="C961" s="166" t="s">
        <v>500</v>
      </c>
      <c r="D961" s="1186" t="s">
        <v>64</v>
      </c>
      <c r="E961" s="1181">
        <v>3255.8208243727581</v>
      </c>
      <c r="F961" s="1182">
        <v>3255.5638078291786</v>
      </c>
      <c r="G961" s="1182">
        <v>3058.5114663461532</v>
      </c>
      <c r="H961" s="1182">
        <v>2967.1401739130451</v>
      </c>
      <c r="I961" s="1182">
        <v>3076.0474435196206</v>
      </c>
      <c r="J961" s="1182">
        <v>2933.7354794520543</v>
      </c>
      <c r="K961" s="1182">
        <v>2914.6657618437907</v>
      </c>
      <c r="L961" s="1182">
        <v>2948.6970565552688</v>
      </c>
      <c r="M961" s="1182">
        <v>2989.9093107932385</v>
      </c>
      <c r="N961" s="1182">
        <v>2830.7961994949519</v>
      </c>
      <c r="O961" s="1182">
        <v>2886.7281336696083</v>
      </c>
      <c r="P961" s="1815">
        <v>2912.0784562841545</v>
      </c>
    </row>
    <row r="962" spans="2:16" x14ac:dyDescent="0.25">
      <c r="B962" s="1897"/>
      <c r="C962" s="166" t="s">
        <v>87</v>
      </c>
      <c r="D962" s="1186" t="s">
        <v>64</v>
      </c>
      <c r="E962" s="1181">
        <v>2974.7695217762612</v>
      </c>
      <c r="F962" s="1182">
        <v>2952.9421621621618</v>
      </c>
      <c r="G962" s="1182">
        <v>2829.8642656765669</v>
      </c>
      <c r="H962" s="1182">
        <v>2881.532917748918</v>
      </c>
      <c r="I962" s="1182">
        <v>2869.7514248927046</v>
      </c>
      <c r="J962" s="1182">
        <v>2835.3057519116401</v>
      </c>
      <c r="K962" s="1182">
        <v>2813.6928013582351</v>
      </c>
      <c r="L962" s="1182">
        <v>2821.8418113522534</v>
      </c>
      <c r="M962" s="1182">
        <v>2784.3949873203728</v>
      </c>
      <c r="N962" s="1182">
        <v>2738.8874323215805</v>
      </c>
      <c r="O962" s="1182">
        <v>2866.9165245901636</v>
      </c>
      <c r="P962" s="1815">
        <v>2847.3795648389919</v>
      </c>
    </row>
    <row r="963" spans="2:16" x14ac:dyDescent="0.25">
      <c r="B963" s="1897"/>
      <c r="C963" s="166" t="s">
        <v>88</v>
      </c>
      <c r="D963" s="1186" t="s">
        <v>64</v>
      </c>
      <c r="E963" s="1181">
        <v>3944.1380895522348</v>
      </c>
      <c r="F963" s="1182">
        <v>4017.6960333006837</v>
      </c>
      <c r="G963" s="1182">
        <v>3715.3434396135253</v>
      </c>
      <c r="H963" s="1182">
        <v>3606.5671585244268</v>
      </c>
      <c r="I963" s="1182">
        <v>3652.7244757281528</v>
      </c>
      <c r="J963" s="1182">
        <v>3652.5960100000025</v>
      </c>
      <c r="K963" s="1182">
        <v>3630.537810150372</v>
      </c>
      <c r="L963" s="1182">
        <v>3614.4037744641169</v>
      </c>
      <c r="M963" s="1182">
        <v>3571.5818962075823</v>
      </c>
      <c r="N963" s="1182">
        <v>3547.9778598848388</v>
      </c>
      <c r="O963" s="1182">
        <v>3415.5266286799606</v>
      </c>
      <c r="P963" s="1815">
        <v>3520.83134730539</v>
      </c>
    </row>
    <row r="964" spans="2:16" x14ac:dyDescent="0.25">
      <c r="B964" s="1897"/>
      <c r="C964" s="166" t="s">
        <v>90</v>
      </c>
      <c r="D964" s="1186" t="s">
        <v>64</v>
      </c>
      <c r="E964" s="1181">
        <v>2797.4965050820992</v>
      </c>
      <c r="F964" s="1182">
        <v>2905.1279078844659</v>
      </c>
      <c r="G964" s="1182">
        <v>2694.3403496503497</v>
      </c>
      <c r="H964" s="1182">
        <v>2756.5971664050203</v>
      </c>
      <c r="I964" s="1182">
        <v>2765.1797024275675</v>
      </c>
      <c r="J964" s="1182">
        <v>2691.0836482334876</v>
      </c>
      <c r="K964" s="1182">
        <v>2719.7401468315343</v>
      </c>
      <c r="L964" s="1182">
        <v>2694.0595749613622</v>
      </c>
      <c r="M964" s="1182">
        <v>2778.9073160873063</v>
      </c>
      <c r="N964" s="1182">
        <v>2801.7999447077382</v>
      </c>
      <c r="O964" s="1182">
        <v>2824.9972182821116</v>
      </c>
      <c r="P964" s="1815">
        <v>2760.8315546218491</v>
      </c>
    </row>
    <row r="965" spans="2:16" x14ac:dyDescent="0.25">
      <c r="B965" s="1897"/>
      <c r="C965" s="166" t="s">
        <v>89</v>
      </c>
      <c r="D965" s="1186" t="s">
        <v>64</v>
      </c>
      <c r="E965" s="1181">
        <v>3184.7913603662578</v>
      </c>
      <c r="F965" s="1182">
        <v>3130.0993822393821</v>
      </c>
      <c r="G965" s="1182">
        <v>3074.545795527155</v>
      </c>
      <c r="H965" s="1182">
        <v>2988.9713804277412</v>
      </c>
      <c r="I965" s="1182">
        <v>2937.6066510381761</v>
      </c>
      <c r="J965" s="1182">
        <v>2932.8319877049166</v>
      </c>
      <c r="K965" s="1182">
        <v>2906.1304450261846</v>
      </c>
      <c r="L965" s="1182">
        <v>2941.6834393251115</v>
      </c>
      <c r="M965" s="1182">
        <v>3054.6407831325305</v>
      </c>
      <c r="N965" s="1182">
        <v>3017.214816788804</v>
      </c>
      <c r="O965" s="1182">
        <v>3022.0747218543052</v>
      </c>
      <c r="P965" s="1815">
        <v>2998.3821015514754</v>
      </c>
    </row>
    <row r="966" spans="2:16" x14ac:dyDescent="0.25">
      <c r="B966" s="1897"/>
      <c r="C966" s="166" t="s">
        <v>91</v>
      </c>
      <c r="D966" s="1186" t="s">
        <v>64</v>
      </c>
      <c r="E966" s="1181">
        <v>3169.0449496324595</v>
      </c>
      <c r="F966" s="1182">
        <v>3184.4115751599156</v>
      </c>
      <c r="G966" s="1182">
        <v>3117.2626785233078</v>
      </c>
      <c r="H966" s="1182">
        <v>3080.4948677392958</v>
      </c>
      <c r="I966" s="1182">
        <v>3090.1246426652328</v>
      </c>
      <c r="J966" s="1182">
        <v>3094.7612761335899</v>
      </c>
      <c r="K966" s="1182">
        <v>3063.4448085555869</v>
      </c>
      <c r="L966" s="1182">
        <v>3100.5359946018871</v>
      </c>
      <c r="M966" s="1182">
        <v>3077.66783746173</v>
      </c>
      <c r="N966" s="1182">
        <v>3059.0140677506843</v>
      </c>
      <c r="O966" s="1182">
        <v>3028.9761211793352</v>
      </c>
      <c r="P966" s="1815">
        <v>3023.8650489178767</v>
      </c>
    </row>
    <row r="967" spans="2:16" x14ac:dyDescent="0.25">
      <c r="B967" s="1897"/>
      <c r="C967" s="166" t="s">
        <v>92</v>
      </c>
      <c r="D967" s="1186" t="s">
        <v>64</v>
      </c>
      <c r="E967" s="1181">
        <v>3229.0812043010728</v>
      </c>
      <c r="F967" s="1182">
        <v>3190.8731621621673</v>
      </c>
      <c r="G967" s="1182">
        <v>3113.04983113457</v>
      </c>
      <c r="H967" s="1182">
        <v>3103.1735254988921</v>
      </c>
      <c r="I967" s="1182">
        <v>3194.1043003997784</v>
      </c>
      <c r="J967" s="1182">
        <v>3120.8772074303406</v>
      </c>
      <c r="K967" s="1182">
        <v>3151.4030180722903</v>
      </c>
      <c r="L967" s="1182">
        <v>3129.7458136860323</v>
      </c>
      <c r="M967" s="1182">
        <v>3067.7096592845019</v>
      </c>
      <c r="N967" s="1182">
        <v>2904.8818457300345</v>
      </c>
      <c r="O967" s="1182">
        <v>3038.3142864983515</v>
      </c>
      <c r="P967" s="1815">
        <v>3037.9520850320323</v>
      </c>
    </row>
    <row r="968" spans="2:16" x14ac:dyDescent="0.25">
      <c r="B968" s="1897"/>
      <c r="C968" s="166" t="s">
        <v>102</v>
      </c>
      <c r="D968" s="1186" t="s">
        <v>64</v>
      </c>
      <c r="E968" s="1181">
        <v>3242.7600249999996</v>
      </c>
      <c r="F968" s="1182">
        <v>3090.7650125944583</v>
      </c>
      <c r="G968" s="1182">
        <v>3193.350752427184</v>
      </c>
      <c r="H968" s="1182">
        <v>3221.2621026894849</v>
      </c>
      <c r="I968" s="1182">
        <v>3239.9875299760183</v>
      </c>
      <c r="J968" s="1182">
        <v>3357.9226381909561</v>
      </c>
      <c r="K968" s="1182">
        <v>3376.2769444444439</v>
      </c>
      <c r="L968" s="1182">
        <v>3372.7420000000002</v>
      </c>
      <c r="M968" s="1182">
        <v>3532.5815343915351</v>
      </c>
      <c r="N968" s="1182">
        <v>3386.3846770025821</v>
      </c>
      <c r="O968" s="1182">
        <v>3397.4442377260971</v>
      </c>
      <c r="P968" s="1815">
        <v>3351.9255428571423</v>
      </c>
    </row>
    <row r="969" spans="2:16" x14ac:dyDescent="0.25">
      <c r="B969" s="1897"/>
      <c r="C969" s="166" t="s">
        <v>93</v>
      </c>
      <c r="D969" s="1186" t="s">
        <v>64</v>
      </c>
      <c r="E969" s="1181">
        <v>3000.5811837339438</v>
      </c>
      <c r="F969" s="1182">
        <v>2981.8898725505783</v>
      </c>
      <c r="G969" s="1182">
        <v>2937.7157691694729</v>
      </c>
      <c r="H969" s="1182">
        <v>2983.1794205697806</v>
      </c>
      <c r="I969" s="1182">
        <v>3004.0885459183633</v>
      </c>
      <c r="J969" s="1182">
        <v>3003.2338760947159</v>
      </c>
      <c r="K969" s="1182">
        <v>3027.007934765315</v>
      </c>
      <c r="L969" s="1182">
        <v>2971.9783229516061</v>
      </c>
      <c r="M969" s="1182">
        <v>2981.1916390728511</v>
      </c>
      <c r="N969" s="1182">
        <v>2936.566355490384</v>
      </c>
      <c r="O969" s="1182">
        <v>2953.6125431103974</v>
      </c>
      <c r="P969" s="1815">
        <v>2974.6491933833572</v>
      </c>
    </row>
    <row r="970" spans="2:16" x14ac:dyDescent="0.25">
      <c r="B970" s="1897"/>
      <c r="C970" s="166" t="s">
        <v>94</v>
      </c>
      <c r="D970" s="1186" t="s">
        <v>64</v>
      </c>
      <c r="E970" s="1181">
        <v>3316.6219590792853</v>
      </c>
      <c r="F970" s="1182">
        <v>3325.4873413897267</v>
      </c>
      <c r="G970" s="1182">
        <v>3164.1195249755151</v>
      </c>
      <c r="H970" s="1182">
        <v>3118.5725804828958</v>
      </c>
      <c r="I970" s="1182">
        <v>3167.1680928607079</v>
      </c>
      <c r="J970" s="1182">
        <v>3071.0422244691581</v>
      </c>
      <c r="K970" s="1182">
        <v>3074.1854031046564</v>
      </c>
      <c r="L970" s="1182">
        <v>3092.299124308005</v>
      </c>
      <c r="M970" s="1182">
        <v>3143.8473746769969</v>
      </c>
      <c r="N970" s="1182">
        <v>3031.7213567073181</v>
      </c>
      <c r="O970" s="1182">
        <v>3103.3603611393683</v>
      </c>
      <c r="P970" s="1815">
        <v>3086.1009409190378</v>
      </c>
    </row>
    <row r="971" spans="2:16" x14ac:dyDescent="0.25">
      <c r="B971" s="1897"/>
      <c r="C971" s="166" t="s">
        <v>95</v>
      </c>
      <c r="D971" s="1186" t="s">
        <v>64</v>
      </c>
      <c r="E971" s="1181">
        <v>2648.7445858585829</v>
      </c>
      <c r="F971" s="1182">
        <v>2606.0187726358117</v>
      </c>
      <c r="G971" s="1182">
        <v>2480.2649967969242</v>
      </c>
      <c r="H971" s="1182">
        <v>2517.5951005840393</v>
      </c>
      <c r="I971" s="1182">
        <v>2532.7127083333348</v>
      </c>
      <c r="J971" s="1182">
        <v>2497.2092527615359</v>
      </c>
      <c r="K971" s="1182">
        <v>2513.3278369704694</v>
      </c>
      <c r="L971" s="1182">
        <v>2478.552079015546</v>
      </c>
      <c r="M971" s="1182">
        <v>2493.9315506958228</v>
      </c>
      <c r="N971" s="1182">
        <v>2498.5086060209446</v>
      </c>
      <c r="O971" s="1182">
        <v>2484.1443846153802</v>
      </c>
      <c r="P971" s="1815">
        <v>2483.8059241040069</v>
      </c>
    </row>
    <row r="972" spans="2:16" x14ac:dyDescent="0.25">
      <c r="B972" s="1897"/>
      <c r="C972" s="166" t="s">
        <v>499</v>
      </c>
      <c r="D972" s="1186" t="s">
        <v>64</v>
      </c>
      <c r="E972" s="1181">
        <v>2789.4248736616687</v>
      </c>
      <c r="F972" s="1182">
        <v>2787.5368003413005</v>
      </c>
      <c r="G972" s="1182">
        <v>2710.0895969773273</v>
      </c>
      <c r="H972" s="1182">
        <v>2765.2589545844048</v>
      </c>
      <c r="I972" s="1182">
        <v>2717.6577151463007</v>
      </c>
      <c r="J972" s="1182">
        <v>2721.0590924584585</v>
      </c>
      <c r="K972" s="1182">
        <v>2697.39347771762</v>
      </c>
      <c r="L972" s="1182">
        <v>2676.5461414392039</v>
      </c>
      <c r="M972" s="1182">
        <v>2736.0007167382064</v>
      </c>
      <c r="N972" s="1182">
        <v>2669.5203730394246</v>
      </c>
      <c r="O972" s="1182">
        <v>2747.1106902502229</v>
      </c>
      <c r="P972" s="1815">
        <v>2749.7464936247734</v>
      </c>
    </row>
    <row r="973" spans="2:16" x14ac:dyDescent="0.25">
      <c r="B973" s="1897"/>
      <c r="C973" s="166" t="s">
        <v>498</v>
      </c>
      <c r="D973" s="1186" t="s">
        <v>64</v>
      </c>
      <c r="E973" s="1181">
        <v>3033.7759008410717</v>
      </c>
      <c r="F973" s="1182">
        <v>3004.3954099069842</v>
      </c>
      <c r="G973" s="1182">
        <v>2918.5987551776775</v>
      </c>
      <c r="H973" s="1182">
        <v>2734.299696261694</v>
      </c>
      <c r="I973" s="1182">
        <v>2724.0929529503551</v>
      </c>
      <c r="J973" s="1182">
        <v>2754.5282829155758</v>
      </c>
      <c r="K973" s="1182">
        <v>2696.6300236344596</v>
      </c>
      <c r="L973" s="1182">
        <v>2708.5244147998969</v>
      </c>
      <c r="M973" s="1182">
        <v>2645.4993767638671</v>
      </c>
      <c r="N973" s="1182">
        <v>2651.2330911971026</v>
      </c>
      <c r="O973" s="1182">
        <v>2605.6879427890321</v>
      </c>
      <c r="P973" s="1815">
        <v>2676.4431674317434</v>
      </c>
    </row>
    <row r="974" spans="2:16" x14ac:dyDescent="0.25">
      <c r="B974" s="1897"/>
      <c r="C974" s="166" t="s">
        <v>96</v>
      </c>
      <c r="D974" s="1186" t="s">
        <v>64</v>
      </c>
      <c r="E974" s="1181">
        <v>2653.8060933660922</v>
      </c>
      <c r="F974" s="1182">
        <v>2584.2251597051595</v>
      </c>
      <c r="G974" s="1182">
        <v>2462.9583823529379</v>
      </c>
      <c r="H974" s="1182">
        <v>2573.3577419354851</v>
      </c>
      <c r="I974" s="1182">
        <v>2550.9002487562211</v>
      </c>
      <c r="J974" s="1182">
        <v>2507.6794858611834</v>
      </c>
      <c r="K974" s="1182">
        <v>2595.1964285714275</v>
      </c>
      <c r="L974" s="1182">
        <v>2594.1361483253595</v>
      </c>
      <c r="M974" s="1182">
        <v>2539.3548445595857</v>
      </c>
      <c r="N974" s="1182">
        <v>2484.3790048543669</v>
      </c>
      <c r="O974" s="1182">
        <v>2663.1294022988504</v>
      </c>
      <c r="P974" s="1815">
        <v>2716.3742857142852</v>
      </c>
    </row>
    <row r="975" spans="2:16" x14ac:dyDescent="0.25">
      <c r="B975" s="1897"/>
      <c r="C975" s="166" t="s">
        <v>97</v>
      </c>
      <c r="D975" s="1186" t="s">
        <v>64</v>
      </c>
      <c r="E975" s="1181">
        <v>2841.0811578947378</v>
      </c>
      <c r="F975" s="1182">
        <v>2752.9218340611333</v>
      </c>
      <c r="G975" s="1182">
        <v>2675.537415966382</v>
      </c>
      <c r="H975" s="1182">
        <v>2586.6460381355946</v>
      </c>
      <c r="I975" s="1182">
        <v>2581.0491525423736</v>
      </c>
      <c r="J975" s="1182">
        <v>2626.1010752688198</v>
      </c>
      <c r="K975" s="1182">
        <v>2612.0432264957271</v>
      </c>
      <c r="L975" s="1182">
        <v>2761.6678033472799</v>
      </c>
      <c r="M975" s="1182">
        <v>2713.3181374722881</v>
      </c>
      <c r="N975" s="1182">
        <v>2768.3296336206909</v>
      </c>
      <c r="O975" s="1182">
        <v>2683.5260548523188</v>
      </c>
      <c r="P975" s="1815">
        <v>2642.8317977528077</v>
      </c>
    </row>
    <row r="976" spans="2:16" x14ac:dyDescent="0.25">
      <c r="B976" s="1897"/>
      <c r="C976" s="166" t="s">
        <v>103</v>
      </c>
      <c r="D976" s="1186" t="s">
        <v>64</v>
      </c>
      <c r="E976" s="1181">
        <v>2843.3017191977092</v>
      </c>
      <c r="F976" s="1182">
        <v>2875.832078103208</v>
      </c>
      <c r="G976" s="1182">
        <v>3008.7177083333304</v>
      </c>
      <c r="H976" s="1182">
        <v>3032.4775599435793</v>
      </c>
      <c r="I976" s="1182">
        <v>3092.1246251768002</v>
      </c>
      <c r="J976" s="1182">
        <v>2981.7076374442781</v>
      </c>
      <c r="K976" s="1182">
        <v>3121.4650593471811</v>
      </c>
      <c r="L976" s="1182">
        <v>3034.6921004566207</v>
      </c>
      <c r="M976" s="1182">
        <v>2953.0815772357719</v>
      </c>
      <c r="N976" s="1182">
        <v>2987.3744894651536</v>
      </c>
      <c r="O976" s="1182">
        <v>2971.0036436597106</v>
      </c>
      <c r="P976" s="1815">
        <v>3027.144366438356</v>
      </c>
    </row>
    <row r="977" spans="2:16" x14ac:dyDescent="0.25">
      <c r="B977" s="1897"/>
      <c r="C977" s="166" t="s">
        <v>98</v>
      </c>
      <c r="D977" s="1186" t="s">
        <v>64</v>
      </c>
      <c r="E977" s="1181">
        <v>2528.8240275049116</v>
      </c>
      <c r="F977" s="1182">
        <v>2536.9794594594614</v>
      </c>
      <c r="G977" s="1182">
        <v>2508.6673385518575</v>
      </c>
      <c r="H977" s="1182">
        <v>2440.8398991935492</v>
      </c>
      <c r="I977" s="1182">
        <v>2524.0863147410355</v>
      </c>
      <c r="J977" s="1182">
        <v>2491.3329770992377</v>
      </c>
      <c r="K977" s="1182">
        <v>2455.4813533834581</v>
      </c>
      <c r="L977" s="1182">
        <v>2505.3821455223892</v>
      </c>
      <c r="M977" s="1182">
        <v>2455.0850000000023</v>
      </c>
      <c r="N977" s="1182">
        <v>2349.889882352943</v>
      </c>
      <c r="O977" s="1182">
        <v>2386.3539155470235</v>
      </c>
      <c r="P977" s="1815">
        <v>2409.7409109311761</v>
      </c>
    </row>
    <row r="978" spans="2:16" x14ac:dyDescent="0.25">
      <c r="B978" s="1897"/>
      <c r="C978" s="166" t="s">
        <v>99</v>
      </c>
      <c r="D978" s="1186" t="s">
        <v>64</v>
      </c>
      <c r="E978" s="1181">
        <v>4316.9868853974094</v>
      </c>
      <c r="F978" s="1182">
        <v>4192.0989943117111</v>
      </c>
      <c r="G978" s="1182">
        <v>4338.7373594861065</v>
      </c>
      <c r="H978" s="1182">
        <v>4301.6622881356016</v>
      </c>
      <c r="I978" s="1182">
        <v>4320.6445012440654</v>
      </c>
      <c r="J978" s="1182">
        <v>4175.2852837040427</v>
      </c>
      <c r="K978" s="1182">
        <v>4145.5332748932315</v>
      </c>
      <c r="L978" s="1182">
        <v>4242.0575906618333</v>
      </c>
      <c r="M978" s="1182">
        <v>3752.9156682243038</v>
      </c>
      <c r="N978" s="1182">
        <v>3788.7242193995421</v>
      </c>
      <c r="O978" s="1182">
        <v>3873.5573182441672</v>
      </c>
      <c r="P978" s="1815">
        <v>4007.9965414784933</v>
      </c>
    </row>
    <row r="979" spans="2:16" x14ac:dyDescent="0.25">
      <c r="B979" s="1897"/>
      <c r="C979" s="166" t="s">
        <v>105</v>
      </c>
      <c r="D979" s="1186" t="s">
        <v>64</v>
      </c>
      <c r="E979" s="1181">
        <v>2399.1280252583219</v>
      </c>
      <c r="F979" s="1182">
        <v>2381.3182785956965</v>
      </c>
      <c r="G979" s="1182">
        <v>2284.7195449500582</v>
      </c>
      <c r="H979" s="1182">
        <v>2335.0850943396199</v>
      </c>
      <c r="I979" s="1182">
        <v>2275.2644056706667</v>
      </c>
      <c r="J979" s="1182">
        <v>2356.9336273428885</v>
      </c>
      <c r="K979" s="1182">
        <v>2357.9007905982899</v>
      </c>
      <c r="L979" s="1182">
        <v>2303.0293584070801</v>
      </c>
      <c r="M979" s="1182">
        <v>2325.1585189189163</v>
      </c>
      <c r="N979" s="1182">
        <v>2361.2796666666673</v>
      </c>
      <c r="O979" s="1182">
        <v>2358.1468311403514</v>
      </c>
      <c r="P979" s="1815">
        <v>2432.2093448275859</v>
      </c>
    </row>
    <row r="980" spans="2:16" x14ac:dyDescent="0.25">
      <c r="B980" s="1897"/>
      <c r="C980" s="166" t="s">
        <v>104</v>
      </c>
      <c r="D980" s="1186" t="s">
        <v>64</v>
      </c>
      <c r="E980" s="1181">
        <v>3016.4230246913576</v>
      </c>
      <c r="F980" s="1182">
        <v>3077.1602470355724</v>
      </c>
      <c r="G980" s="1182">
        <v>2919.7305917753283</v>
      </c>
      <c r="H980" s="1182">
        <v>2926.7454897959196</v>
      </c>
      <c r="I980" s="1182">
        <v>2905.3359538152608</v>
      </c>
      <c r="J980" s="1182">
        <v>2877.6122424242421</v>
      </c>
      <c r="K980" s="1182">
        <v>2791.6780000000003</v>
      </c>
      <c r="L980" s="1182">
        <v>2804.0848746238717</v>
      </c>
      <c r="M980" s="1182">
        <v>2807.3587487179484</v>
      </c>
      <c r="N980" s="1182">
        <v>2846.8711592741929</v>
      </c>
      <c r="O980" s="1182">
        <v>2845.7211699999971</v>
      </c>
      <c r="P980" s="1815">
        <v>2747.8889870689632</v>
      </c>
    </row>
    <row r="981" spans="2:16" x14ac:dyDescent="0.25">
      <c r="B981" s="1897"/>
      <c r="C981" s="166" t="s">
        <v>501</v>
      </c>
      <c r="D981" s="1186" t="s">
        <v>64</v>
      </c>
      <c r="E981" s="1181">
        <v>2828.2221073825458</v>
      </c>
      <c r="F981" s="1182">
        <v>2837.6631387807988</v>
      </c>
      <c r="G981" s="1182">
        <v>2974.1349304677638</v>
      </c>
      <c r="H981" s="1182">
        <v>2938.9748391420931</v>
      </c>
      <c r="I981" s="1182">
        <v>2990.6406135770235</v>
      </c>
      <c r="J981" s="1182">
        <v>2931.1684522207265</v>
      </c>
      <c r="K981" s="1182">
        <v>2802.411177248679</v>
      </c>
      <c r="L981" s="1182">
        <v>2888.5095084087975</v>
      </c>
      <c r="M981" s="1182">
        <v>2944.9865686274502</v>
      </c>
      <c r="N981" s="1182">
        <v>2861.7094773039876</v>
      </c>
      <c r="O981" s="1182">
        <v>2917.3943495400758</v>
      </c>
      <c r="P981" s="1815">
        <v>2955.6019270073011</v>
      </c>
    </row>
    <row r="982" spans="2:16" x14ac:dyDescent="0.25">
      <c r="B982" s="1897"/>
      <c r="C982" s="166" t="s">
        <v>100</v>
      </c>
      <c r="D982" s="1186" t="s">
        <v>64</v>
      </c>
      <c r="E982" s="1181">
        <v>3155.7569194312805</v>
      </c>
      <c r="F982" s="1182">
        <v>3070.7180031864032</v>
      </c>
      <c r="G982" s="1182">
        <v>3028.2588566994355</v>
      </c>
      <c r="H982" s="1182">
        <v>3017.2396191966568</v>
      </c>
      <c r="I982" s="1182">
        <v>3073.6183540372585</v>
      </c>
      <c r="J982" s="1182">
        <v>3003.3805179487181</v>
      </c>
      <c r="K982" s="1182">
        <v>3002.6640131246822</v>
      </c>
      <c r="L982" s="1182">
        <v>2997.1101131105393</v>
      </c>
      <c r="M982" s="1182">
        <v>3062.9970186666687</v>
      </c>
      <c r="N982" s="1182">
        <v>2997.7150106269905</v>
      </c>
      <c r="O982" s="1182">
        <v>3105.714724818281</v>
      </c>
      <c r="P982" s="1815">
        <v>3128.7279999999969</v>
      </c>
    </row>
    <row r="983" spans="2:16" ht="15.75" thickBot="1" x14ac:dyDescent="0.3">
      <c r="B983" s="1898"/>
      <c r="C983" s="166" t="s">
        <v>101</v>
      </c>
      <c r="D983" s="1187" t="s">
        <v>64</v>
      </c>
      <c r="E983" s="1183">
        <v>2506.0097707736395</v>
      </c>
      <c r="F983" s="1184">
        <v>2607.1042458100524</v>
      </c>
      <c r="G983" s="1184">
        <v>2553.5208970976269</v>
      </c>
      <c r="H983" s="1184">
        <v>2347.9922527472536</v>
      </c>
      <c r="I983" s="1184">
        <v>2524.5901617250661</v>
      </c>
      <c r="J983" s="1184">
        <v>2409.6320380434768</v>
      </c>
      <c r="K983" s="1184">
        <v>2462.7520718232026</v>
      </c>
      <c r="L983" s="1184">
        <v>2463.8757180156681</v>
      </c>
      <c r="M983" s="1184">
        <v>2577.1863896848126</v>
      </c>
      <c r="N983" s="1184">
        <v>2463.0840860215067</v>
      </c>
      <c r="O983" s="1184">
        <v>2378.1093833780169</v>
      </c>
      <c r="P983" s="1816">
        <v>2442.5893083573492</v>
      </c>
    </row>
    <row r="984" spans="2:16" ht="15.75" thickTop="1" x14ac:dyDescent="0.25">
      <c r="B984" s="387"/>
      <c r="C984" s="97"/>
      <c r="D984" s="97"/>
      <c r="E984" s="85"/>
      <c r="F984" s="85"/>
      <c r="G984" s="84"/>
      <c r="H984" s="84"/>
      <c r="I984" s="85"/>
      <c r="J984" s="85"/>
      <c r="K984" s="85"/>
      <c r="L984" s="85"/>
      <c r="M984" s="85"/>
      <c r="N984" s="85"/>
      <c r="O984" s="85"/>
      <c r="P984" s="85"/>
    </row>
    <row r="985" spans="2:16" x14ac:dyDescent="0.25">
      <c r="B985" s="387"/>
      <c r="C985" s="97"/>
      <c r="D985" s="97"/>
      <c r="E985" s="85"/>
      <c r="F985" s="85"/>
      <c r="G985" s="84"/>
      <c r="H985" s="84"/>
      <c r="I985" s="85"/>
      <c r="J985" s="85"/>
      <c r="K985" s="85"/>
      <c r="L985" s="85"/>
      <c r="M985" s="85"/>
      <c r="N985" s="85"/>
      <c r="O985" s="85"/>
      <c r="P985" s="85"/>
    </row>
    <row r="988" spans="2:16" ht="23.25" x14ac:dyDescent="0.35">
      <c r="B988" s="14" t="s">
        <v>357</v>
      </c>
    </row>
    <row r="989" spans="2:16" ht="15.75" thickBot="1" x14ac:dyDescent="0.3"/>
    <row r="990" spans="2:16" ht="15.75" thickTop="1" x14ac:dyDescent="0.25">
      <c r="B990" s="1862" t="s">
        <v>5</v>
      </c>
      <c r="C990" s="1863"/>
      <c r="D990" s="1864"/>
      <c r="E990" s="1871" t="s">
        <v>6</v>
      </c>
      <c r="F990" s="1872"/>
      <c r="G990" s="1872"/>
      <c r="H990" s="1872"/>
      <c r="I990" s="1872"/>
      <c r="J990" s="1872"/>
      <c r="K990" s="1872"/>
      <c r="L990" s="1872"/>
      <c r="M990" s="1872"/>
      <c r="N990" s="1872"/>
      <c r="O990" s="1872"/>
      <c r="P990" s="1873"/>
    </row>
    <row r="991" spans="2:16" x14ac:dyDescent="0.25">
      <c r="B991" s="1865"/>
      <c r="C991" s="1866"/>
      <c r="D991" s="1867"/>
      <c r="E991" s="1197" t="s">
        <v>7</v>
      </c>
      <c r="F991" s="1198" t="s">
        <v>8</v>
      </c>
      <c r="G991" s="1198" t="s">
        <v>9</v>
      </c>
      <c r="H991" s="1198" t="s">
        <v>10</v>
      </c>
      <c r="I991" s="1198" t="s">
        <v>11</v>
      </c>
      <c r="J991" s="1198" t="s">
        <v>12</v>
      </c>
      <c r="K991" s="1198" t="s">
        <v>13</v>
      </c>
      <c r="L991" s="1198" t="s">
        <v>14</v>
      </c>
      <c r="M991" s="1198" t="s">
        <v>15</v>
      </c>
      <c r="N991" s="1198" t="s">
        <v>16</v>
      </c>
      <c r="O991" s="1198" t="s">
        <v>17</v>
      </c>
      <c r="P991" s="1199" t="s">
        <v>18</v>
      </c>
    </row>
    <row r="992" spans="2:16" ht="15.75" thickBot="1" x14ac:dyDescent="0.3">
      <c r="B992" s="1868"/>
      <c r="C992" s="1869"/>
      <c r="D992" s="1870"/>
      <c r="E992" s="1200" t="s">
        <v>19</v>
      </c>
      <c r="F992" s="1201" t="s">
        <v>19</v>
      </c>
      <c r="G992" s="1201" t="s">
        <v>19</v>
      </c>
      <c r="H992" s="1201" t="s">
        <v>19</v>
      </c>
      <c r="I992" s="1201" t="s">
        <v>19</v>
      </c>
      <c r="J992" s="1201" t="s">
        <v>19</v>
      </c>
      <c r="K992" s="1201" t="s">
        <v>19</v>
      </c>
      <c r="L992" s="1201" t="s">
        <v>19</v>
      </c>
      <c r="M992" s="1201" t="s">
        <v>19</v>
      </c>
      <c r="N992" s="1201" t="s">
        <v>19</v>
      </c>
      <c r="O992" s="1201" t="s">
        <v>19</v>
      </c>
      <c r="P992" s="1202" t="s">
        <v>19</v>
      </c>
    </row>
    <row r="993" spans="1:18" ht="15.75" customHeight="1" thickTop="1" x14ac:dyDescent="0.25">
      <c r="B993" s="1859" t="s">
        <v>363</v>
      </c>
      <c r="C993" s="1203" t="s">
        <v>329</v>
      </c>
      <c r="D993" s="1194" t="s">
        <v>20</v>
      </c>
      <c r="E993" s="1188">
        <v>87277.000000000044</v>
      </c>
      <c r="F993" s="1189">
        <v>86972.000000000015</v>
      </c>
      <c r="G993" s="1189">
        <v>86922.000000000044</v>
      </c>
      <c r="H993" s="1189">
        <v>87383.000000000073</v>
      </c>
      <c r="I993" s="1189">
        <v>87805.000000000044</v>
      </c>
      <c r="J993" s="1189">
        <v>86765.000000000029</v>
      </c>
      <c r="K993" s="1189">
        <v>86859.999999999971</v>
      </c>
      <c r="L993" s="1189">
        <v>87526.999999999869</v>
      </c>
      <c r="M993" s="1189">
        <v>87665.000000000073</v>
      </c>
      <c r="N993" s="1189">
        <v>87669.000000000044</v>
      </c>
      <c r="O993" s="1189">
        <v>87869.999999999971</v>
      </c>
      <c r="P993" s="1817">
        <v>88056.999999999985</v>
      </c>
    </row>
    <row r="994" spans="1:18" x14ac:dyDescent="0.25">
      <c r="B994" s="1860"/>
      <c r="C994" s="1204" t="s">
        <v>328</v>
      </c>
      <c r="D994" s="1195" t="s">
        <v>20</v>
      </c>
      <c r="E994" s="1190">
        <v>49499.999999999847</v>
      </c>
      <c r="F994" s="1191">
        <v>49369.000000000073</v>
      </c>
      <c r="G994" s="1191">
        <v>49622.000000000007</v>
      </c>
      <c r="H994" s="1191">
        <v>50540.000000000044</v>
      </c>
      <c r="I994" s="1191">
        <v>51047.000000000044</v>
      </c>
      <c r="J994" s="1191">
        <v>51961.000000000044</v>
      </c>
      <c r="K994" s="1191">
        <v>53329.999999999935</v>
      </c>
      <c r="L994" s="1191">
        <v>54324.999999999767</v>
      </c>
      <c r="M994" s="1191">
        <v>54631.999999999985</v>
      </c>
      <c r="N994" s="1191">
        <v>55209.999999999942</v>
      </c>
      <c r="O994" s="1191">
        <v>55952.000000000073</v>
      </c>
      <c r="P994" s="1818">
        <v>56336.999999999884</v>
      </c>
    </row>
    <row r="995" spans="1:18" x14ac:dyDescent="0.25">
      <c r="B995" s="1860"/>
      <c r="C995" s="1204" t="s">
        <v>330</v>
      </c>
      <c r="D995" s="1195" t="s">
        <v>20</v>
      </c>
      <c r="E995" s="1190">
        <v>489653.0000000014</v>
      </c>
      <c r="F995" s="1191">
        <v>488686.00000000099</v>
      </c>
      <c r="G995" s="1191">
        <v>488012.00000000198</v>
      </c>
      <c r="H995" s="1191">
        <v>487676.99999999965</v>
      </c>
      <c r="I995" s="1191">
        <v>487290.00000000023</v>
      </c>
      <c r="J995" s="1191">
        <v>484448.00000000111</v>
      </c>
      <c r="K995" s="1191">
        <v>486997.99999999773</v>
      </c>
      <c r="L995" s="1191">
        <v>488385.00000000041</v>
      </c>
      <c r="M995" s="1191">
        <v>491113.99999999977</v>
      </c>
      <c r="N995" s="1191">
        <v>491675.00000000047</v>
      </c>
      <c r="O995" s="1191">
        <v>496024.00000000227</v>
      </c>
      <c r="P995" s="1818">
        <v>497209.00000000134</v>
      </c>
    </row>
    <row r="996" spans="1:18" x14ac:dyDescent="0.25">
      <c r="B996" s="1860"/>
      <c r="C996" s="1204" t="s">
        <v>331</v>
      </c>
      <c r="D996" s="1195" t="s">
        <v>20</v>
      </c>
      <c r="E996" s="1190">
        <v>849242.99999999686</v>
      </c>
      <c r="F996" s="1191">
        <v>846173.99999999872</v>
      </c>
      <c r="G996" s="1191">
        <v>844276.00000000279</v>
      </c>
      <c r="H996" s="1191">
        <v>844911.00000000291</v>
      </c>
      <c r="I996" s="1191">
        <v>842492.99999999267</v>
      </c>
      <c r="J996" s="1191">
        <v>844480.00000000501</v>
      </c>
      <c r="K996" s="1191">
        <v>849649.00000000012</v>
      </c>
      <c r="L996" s="1191">
        <v>853432.99999999278</v>
      </c>
      <c r="M996" s="1191">
        <v>856579.00000000291</v>
      </c>
      <c r="N996" s="1191">
        <v>857536.00000000338</v>
      </c>
      <c r="O996" s="1191">
        <v>858887.99999999965</v>
      </c>
      <c r="P996" s="1818">
        <v>854179.9999999979</v>
      </c>
    </row>
    <row r="997" spans="1:18" x14ac:dyDescent="0.25">
      <c r="B997" s="1860"/>
      <c r="C997" s="1204" t="s">
        <v>83</v>
      </c>
      <c r="D997" s="1195" t="s">
        <v>20</v>
      </c>
      <c r="E997" s="1190">
        <v>816400.0000000007</v>
      </c>
      <c r="F997" s="1191">
        <v>809387.00000000093</v>
      </c>
      <c r="G997" s="1191">
        <v>804663.99999999756</v>
      </c>
      <c r="H997" s="1191">
        <v>800799.00000000035</v>
      </c>
      <c r="I997" s="1191">
        <v>793581.00000000116</v>
      </c>
      <c r="J997" s="1191">
        <v>788408.00000000407</v>
      </c>
      <c r="K997" s="1191">
        <v>789560.00000000081</v>
      </c>
      <c r="L997" s="1191">
        <v>798152.00000000314</v>
      </c>
      <c r="M997" s="1191">
        <v>808158.99999999977</v>
      </c>
      <c r="N997" s="1191">
        <v>810397.00000000221</v>
      </c>
      <c r="O997" s="1191">
        <v>819275.00000000175</v>
      </c>
      <c r="P997" s="1818">
        <v>818178</v>
      </c>
    </row>
    <row r="998" spans="1:18" ht="15.75" thickBot="1" x14ac:dyDescent="0.3">
      <c r="B998" s="1861"/>
      <c r="C998" s="1205" t="s">
        <v>84</v>
      </c>
      <c r="D998" s="1196" t="s">
        <v>20</v>
      </c>
      <c r="E998" s="1192">
        <v>255376.00000000029</v>
      </c>
      <c r="F998" s="1193">
        <v>252481.00000000076</v>
      </c>
      <c r="G998" s="1193">
        <v>248238.00000000035</v>
      </c>
      <c r="H998" s="1193">
        <v>244691.99999999971</v>
      </c>
      <c r="I998" s="1193">
        <v>243516.99999999991</v>
      </c>
      <c r="J998" s="1193">
        <v>248904.99999999977</v>
      </c>
      <c r="K998" s="1193">
        <v>246398.00000000006</v>
      </c>
      <c r="L998" s="1193">
        <v>259156.99999999971</v>
      </c>
      <c r="M998" s="1193">
        <v>263229</v>
      </c>
      <c r="N998" s="1193">
        <v>262277.99999999953</v>
      </c>
      <c r="O998" s="1193">
        <v>233300.00000000026</v>
      </c>
      <c r="P998" s="1819">
        <v>258227.00000000038</v>
      </c>
    </row>
    <row r="999" spans="1:18" ht="15.75" thickTop="1" x14ac:dyDescent="0.25"/>
    <row r="1002" spans="1:18" ht="23.25" x14ac:dyDescent="0.35">
      <c r="B1002" s="14" t="s">
        <v>358</v>
      </c>
    </row>
    <row r="1003" spans="1:18" ht="15.75" thickBot="1" x14ac:dyDescent="0.3"/>
    <row r="1004" spans="1:18" ht="15.75" thickTop="1" x14ac:dyDescent="0.25">
      <c r="B1004" s="1862" t="s">
        <v>5</v>
      </c>
      <c r="C1004" s="1863"/>
      <c r="D1004" s="1863"/>
      <c r="E1004" s="1863"/>
      <c r="F1004" s="1864"/>
      <c r="G1004" s="1871" t="s">
        <v>6</v>
      </c>
      <c r="H1004" s="1872"/>
      <c r="I1004" s="1872"/>
      <c r="J1004" s="1872"/>
      <c r="K1004" s="1872"/>
      <c r="L1004" s="1872"/>
      <c r="M1004" s="1872"/>
      <c r="N1004" s="1872"/>
      <c r="O1004" s="1872"/>
      <c r="P1004" s="1872"/>
      <c r="Q1004" s="1872"/>
      <c r="R1004" s="1873"/>
    </row>
    <row r="1005" spans="1:18" x14ac:dyDescent="0.25">
      <c r="B1005" s="1865"/>
      <c r="C1005" s="1866"/>
      <c r="D1005" s="1866"/>
      <c r="E1005" s="1866"/>
      <c r="F1005" s="1867"/>
      <c r="G1005" s="1217" t="s">
        <v>7</v>
      </c>
      <c r="H1005" s="1218" t="s">
        <v>8</v>
      </c>
      <c r="I1005" s="1218" t="s">
        <v>9</v>
      </c>
      <c r="J1005" s="1218" t="s">
        <v>10</v>
      </c>
      <c r="K1005" s="1218" t="s">
        <v>11</v>
      </c>
      <c r="L1005" s="1218" t="s">
        <v>12</v>
      </c>
      <c r="M1005" s="1218" t="s">
        <v>13</v>
      </c>
      <c r="N1005" s="1218" t="s">
        <v>14</v>
      </c>
      <c r="O1005" s="1218" t="s">
        <v>15</v>
      </c>
      <c r="P1005" s="1218" t="s">
        <v>16</v>
      </c>
      <c r="Q1005" s="1218" t="s">
        <v>17</v>
      </c>
      <c r="R1005" s="1219" t="s">
        <v>18</v>
      </c>
    </row>
    <row r="1006" spans="1:18" ht="15.75" thickBot="1" x14ac:dyDescent="0.3">
      <c r="B1006" s="1868"/>
      <c r="C1006" s="1869"/>
      <c r="D1006" s="1869"/>
      <c r="E1006" s="1869"/>
      <c r="F1006" s="1870"/>
      <c r="G1006" s="1220" t="s">
        <v>19</v>
      </c>
      <c r="H1006" s="1221" t="s">
        <v>19</v>
      </c>
      <c r="I1006" s="1221" t="s">
        <v>19</v>
      </c>
      <c r="J1006" s="1221" t="s">
        <v>19</v>
      </c>
      <c r="K1006" s="1221" t="s">
        <v>19</v>
      </c>
      <c r="L1006" s="1221" t="s">
        <v>19</v>
      </c>
      <c r="M1006" s="1221" t="s">
        <v>19</v>
      </c>
      <c r="N1006" s="1221" t="s">
        <v>19</v>
      </c>
      <c r="O1006" s="1221" t="s">
        <v>19</v>
      </c>
      <c r="P1006" s="1221" t="s">
        <v>19</v>
      </c>
      <c r="Q1006" s="1221" t="s">
        <v>19</v>
      </c>
      <c r="R1006" s="1222" t="s">
        <v>19</v>
      </c>
    </row>
    <row r="1007" spans="1:18" ht="15.75" customHeight="1" thickTop="1" x14ac:dyDescent="0.25">
      <c r="A1007" s="166" t="str">
        <f>+$C$1007&amp;E1007</f>
        <v>Banco AmazonasA</v>
      </c>
      <c r="B1007" s="1859" t="s">
        <v>40</v>
      </c>
      <c r="C1007" s="1891" t="s">
        <v>41</v>
      </c>
      <c r="D1007" s="1891" t="s">
        <v>363</v>
      </c>
      <c r="E1007" s="1223" t="s">
        <v>329</v>
      </c>
      <c r="F1007" s="1214" t="s">
        <v>20</v>
      </c>
      <c r="G1007" s="1211"/>
      <c r="H1007" s="1212"/>
      <c r="I1007" s="1212"/>
      <c r="J1007" s="1212"/>
      <c r="K1007" s="1212"/>
      <c r="L1007" s="1212"/>
      <c r="M1007" s="1212"/>
      <c r="N1007" s="1212"/>
      <c r="O1007" s="1212"/>
      <c r="P1007" s="1212"/>
      <c r="Q1007" s="1212"/>
      <c r="R1007" s="1820"/>
    </row>
    <row r="1008" spans="1:18" x14ac:dyDescent="0.25">
      <c r="A1008" s="166" t="str">
        <f t="shared" ref="A1008:A1012" si="35">+$C$1007&amp;E1008</f>
        <v>Banco AmazonasAA</v>
      </c>
      <c r="B1008" s="1860"/>
      <c r="C1008" s="1889"/>
      <c r="D1008" s="1889"/>
      <c r="E1008" s="1224" t="s">
        <v>328</v>
      </c>
      <c r="F1008" s="1215" t="s">
        <v>20</v>
      </c>
      <c r="G1008" s="1208"/>
      <c r="H1008" s="1209"/>
      <c r="I1008" s="1209"/>
      <c r="J1008" s="1209"/>
      <c r="K1008" s="1209"/>
      <c r="L1008" s="1209"/>
      <c r="M1008" s="1209"/>
      <c r="N1008" s="1209"/>
      <c r="O1008" s="1209"/>
      <c r="P1008" s="1209"/>
      <c r="Q1008" s="1209"/>
      <c r="R1008" s="1821"/>
    </row>
    <row r="1009" spans="1:18" x14ac:dyDescent="0.25">
      <c r="A1009" s="166" t="str">
        <f t="shared" si="35"/>
        <v>Banco AmazonasB</v>
      </c>
      <c r="B1009" s="1860"/>
      <c r="C1009" s="1889"/>
      <c r="D1009" s="1889"/>
      <c r="E1009" s="1224" t="s">
        <v>330</v>
      </c>
      <c r="F1009" s="1215" t="s">
        <v>20</v>
      </c>
      <c r="G1009" s="1206">
        <v>47</v>
      </c>
      <c r="H1009" s="1207">
        <v>47</v>
      </c>
      <c r="I1009" s="1207">
        <v>47</v>
      </c>
      <c r="J1009" s="1207">
        <v>48</v>
      </c>
      <c r="K1009" s="1207">
        <v>49</v>
      </c>
      <c r="L1009" s="1207">
        <v>50</v>
      </c>
      <c r="M1009" s="1207">
        <v>47</v>
      </c>
      <c r="N1009" s="1207">
        <v>46</v>
      </c>
      <c r="O1009" s="1207">
        <v>46</v>
      </c>
      <c r="P1009" s="1207">
        <v>46</v>
      </c>
      <c r="Q1009" s="1207">
        <v>45</v>
      </c>
      <c r="R1009" s="1818">
        <v>43</v>
      </c>
    </row>
    <row r="1010" spans="1:18" x14ac:dyDescent="0.25">
      <c r="A1010" s="166" t="str">
        <f t="shared" si="35"/>
        <v>Banco AmazonasC</v>
      </c>
      <c r="B1010" s="1860"/>
      <c r="C1010" s="1889"/>
      <c r="D1010" s="1889"/>
      <c r="E1010" s="1224" t="s">
        <v>331</v>
      </c>
      <c r="F1010" s="1215" t="s">
        <v>20</v>
      </c>
      <c r="G1010" s="1206">
        <v>1542.9999999999998</v>
      </c>
      <c r="H1010" s="1207">
        <v>1535.0000000000002</v>
      </c>
      <c r="I1010" s="1207">
        <v>1534.0000000000002</v>
      </c>
      <c r="J1010" s="1207">
        <v>1525</v>
      </c>
      <c r="K1010" s="1207">
        <v>1558.0000000000002</v>
      </c>
      <c r="L1010" s="1207">
        <v>1544.9999999999995</v>
      </c>
      <c r="M1010" s="1207">
        <v>1508.9999999999998</v>
      </c>
      <c r="N1010" s="1207">
        <v>1553</v>
      </c>
      <c r="O1010" s="1207">
        <v>1540</v>
      </c>
      <c r="P1010" s="1207">
        <v>1538.9999999999995</v>
      </c>
      <c r="Q1010" s="1207">
        <v>1519</v>
      </c>
      <c r="R1010" s="1818">
        <v>1473</v>
      </c>
    </row>
    <row r="1011" spans="1:18" x14ac:dyDescent="0.25">
      <c r="A1011" s="166" t="str">
        <f t="shared" si="35"/>
        <v>Banco AmazonasD</v>
      </c>
      <c r="B1011" s="1860"/>
      <c r="C1011" s="1889"/>
      <c r="D1011" s="1889"/>
      <c r="E1011" s="1224" t="s">
        <v>83</v>
      </c>
      <c r="F1011" s="1215" t="s">
        <v>20</v>
      </c>
      <c r="G1011" s="1206">
        <v>1648.0000000000002</v>
      </c>
      <c r="H1011" s="1207">
        <v>1658</v>
      </c>
      <c r="I1011" s="1207">
        <v>1666.0000000000005</v>
      </c>
      <c r="J1011" s="1207">
        <v>1628.9999999999998</v>
      </c>
      <c r="K1011" s="1207">
        <v>1644</v>
      </c>
      <c r="L1011" s="1207">
        <v>1610.0000000000002</v>
      </c>
      <c r="M1011" s="1207">
        <v>1590</v>
      </c>
      <c r="N1011" s="1207">
        <v>1566</v>
      </c>
      <c r="O1011" s="1207">
        <v>1568.0000000000005</v>
      </c>
      <c r="P1011" s="1207">
        <v>1568.9999999999995</v>
      </c>
      <c r="Q1011" s="1207">
        <v>1552.9999999999995</v>
      </c>
      <c r="R1011" s="1818">
        <v>1467</v>
      </c>
    </row>
    <row r="1012" spans="1:18" x14ac:dyDescent="0.25">
      <c r="A1012" s="166" t="str">
        <f t="shared" si="35"/>
        <v>Banco AmazonasE</v>
      </c>
      <c r="B1012" s="1860"/>
      <c r="C1012" s="1889"/>
      <c r="D1012" s="1889"/>
      <c r="E1012" s="1224" t="s">
        <v>84</v>
      </c>
      <c r="F1012" s="1215" t="s">
        <v>20</v>
      </c>
      <c r="G1012" s="1206">
        <v>170</v>
      </c>
      <c r="H1012" s="1207">
        <v>167</v>
      </c>
      <c r="I1012" s="1207">
        <v>166.00000000000003</v>
      </c>
      <c r="J1012" s="1207">
        <v>162.00000000000006</v>
      </c>
      <c r="K1012" s="1207">
        <v>161</v>
      </c>
      <c r="L1012" s="1207">
        <v>262</v>
      </c>
      <c r="M1012" s="1207">
        <v>253</v>
      </c>
      <c r="N1012" s="1207">
        <v>250</v>
      </c>
      <c r="O1012" s="1207">
        <v>247</v>
      </c>
      <c r="P1012" s="1207">
        <v>250</v>
      </c>
      <c r="Q1012" s="1207">
        <v>448</v>
      </c>
      <c r="R1012" s="1818">
        <v>545.99999999999989</v>
      </c>
    </row>
    <row r="1013" spans="1:18" x14ac:dyDescent="0.25">
      <c r="A1013" s="166" t="str">
        <f>+$C$1013&amp;E1013</f>
        <v>Banco del AustroA</v>
      </c>
      <c r="B1013" s="1860"/>
      <c r="C1013" s="1889" t="s">
        <v>42</v>
      </c>
      <c r="D1013" s="1889" t="s">
        <v>363</v>
      </c>
      <c r="E1013" s="1224" t="s">
        <v>329</v>
      </c>
      <c r="F1013" s="1215" t="s">
        <v>20</v>
      </c>
      <c r="G1013" s="1206">
        <v>2663.9999999999991</v>
      </c>
      <c r="H1013" s="1207">
        <v>2651.0000000000018</v>
      </c>
      <c r="I1013" s="1207">
        <v>2677.9999999999968</v>
      </c>
      <c r="J1013" s="1207">
        <v>2678.0000000000005</v>
      </c>
      <c r="K1013" s="1207">
        <v>2725.0000000000009</v>
      </c>
      <c r="L1013" s="1207">
        <v>2763.0000000000009</v>
      </c>
      <c r="M1013" s="1207">
        <v>2837.9999999999986</v>
      </c>
      <c r="N1013" s="1207">
        <v>2941</v>
      </c>
      <c r="O1013" s="1207">
        <v>3012.0000000000005</v>
      </c>
      <c r="P1013" s="1207">
        <v>3040.0000000000014</v>
      </c>
      <c r="Q1013" s="1207">
        <v>3090.0000000000009</v>
      </c>
      <c r="R1013" s="1818">
        <v>3223.0000000000014</v>
      </c>
    </row>
    <row r="1014" spans="1:18" x14ac:dyDescent="0.25">
      <c r="A1014" s="166" t="str">
        <f t="shared" ref="A1014:A1018" si="36">+$C$1013&amp;E1014</f>
        <v>Banco del AustroAA</v>
      </c>
      <c r="B1014" s="1860"/>
      <c r="C1014" s="1889"/>
      <c r="D1014" s="1889"/>
      <c r="E1014" s="1224" t="s">
        <v>328</v>
      </c>
      <c r="F1014" s="1215" t="s">
        <v>20</v>
      </c>
      <c r="G1014" s="1206">
        <v>2771.0000000000014</v>
      </c>
      <c r="H1014" s="1207">
        <v>2765.9999999999995</v>
      </c>
      <c r="I1014" s="1207">
        <v>2831.0000000000023</v>
      </c>
      <c r="J1014" s="1207">
        <v>2816.9999999999986</v>
      </c>
      <c r="K1014" s="1207">
        <v>2693.9999999999995</v>
      </c>
      <c r="L1014" s="1207">
        <v>2731.9999999999991</v>
      </c>
      <c r="M1014" s="1207">
        <v>2810.9999999999982</v>
      </c>
      <c r="N1014" s="1207">
        <v>2867.0000000000005</v>
      </c>
      <c r="O1014" s="1207">
        <v>2906.9999999999995</v>
      </c>
      <c r="P1014" s="1207">
        <v>2910.9999999999991</v>
      </c>
      <c r="Q1014" s="1207">
        <v>2920</v>
      </c>
      <c r="R1014" s="1818">
        <v>2965.0000000000005</v>
      </c>
    </row>
    <row r="1015" spans="1:18" x14ac:dyDescent="0.25">
      <c r="A1015" s="166" t="str">
        <f t="shared" si="36"/>
        <v>Banco del AustroB</v>
      </c>
      <c r="B1015" s="1860"/>
      <c r="C1015" s="1889"/>
      <c r="D1015" s="1889"/>
      <c r="E1015" s="1224" t="s">
        <v>330</v>
      </c>
      <c r="F1015" s="1215" t="s">
        <v>20</v>
      </c>
      <c r="G1015" s="1206">
        <v>25424.999999999993</v>
      </c>
      <c r="H1015" s="1207">
        <v>25429.999999999985</v>
      </c>
      <c r="I1015" s="1207">
        <v>25795.000000000011</v>
      </c>
      <c r="J1015" s="1207">
        <v>25808.999999999996</v>
      </c>
      <c r="K1015" s="1207">
        <v>23925.000000000018</v>
      </c>
      <c r="L1015" s="1207">
        <v>23790.000000000004</v>
      </c>
      <c r="M1015" s="1207">
        <v>23956.000000000011</v>
      </c>
      <c r="N1015" s="1207">
        <v>24037.999999999989</v>
      </c>
      <c r="O1015" s="1207">
        <v>24117.000000000025</v>
      </c>
      <c r="P1015" s="1207">
        <v>24173.999999999985</v>
      </c>
      <c r="Q1015" s="1207">
        <v>24195.000000000036</v>
      </c>
      <c r="R1015" s="1818">
        <v>24264</v>
      </c>
    </row>
    <row r="1016" spans="1:18" x14ac:dyDescent="0.25">
      <c r="A1016" s="166" t="str">
        <f t="shared" si="36"/>
        <v>Banco del AustroC</v>
      </c>
      <c r="B1016" s="1860"/>
      <c r="C1016" s="1889"/>
      <c r="D1016" s="1889"/>
      <c r="E1016" s="1224" t="s">
        <v>331</v>
      </c>
      <c r="F1016" s="1215" t="s">
        <v>20</v>
      </c>
      <c r="G1016" s="1206">
        <v>95353.999999999782</v>
      </c>
      <c r="H1016" s="1207">
        <v>95301</v>
      </c>
      <c r="I1016" s="1207">
        <v>95014.999999999927</v>
      </c>
      <c r="J1016" s="1207">
        <v>94789</v>
      </c>
      <c r="K1016" s="1207">
        <v>89918.999999999913</v>
      </c>
      <c r="L1016" s="1207">
        <v>89294.000000000058</v>
      </c>
      <c r="M1016" s="1207">
        <v>89505.99999999984</v>
      </c>
      <c r="N1016" s="1207">
        <v>89423</v>
      </c>
      <c r="O1016" s="1207">
        <v>89445</v>
      </c>
      <c r="P1016" s="1207">
        <v>89391.999999999913</v>
      </c>
      <c r="Q1016" s="1207">
        <v>89294.000000000116</v>
      </c>
      <c r="R1016" s="1818">
        <v>88976.999999999971</v>
      </c>
    </row>
    <row r="1017" spans="1:18" x14ac:dyDescent="0.25">
      <c r="A1017" s="166" t="str">
        <f t="shared" si="36"/>
        <v>Banco del AustroD</v>
      </c>
      <c r="B1017" s="1860"/>
      <c r="C1017" s="1889"/>
      <c r="D1017" s="1889"/>
      <c r="E1017" s="1224" t="s">
        <v>83</v>
      </c>
      <c r="F1017" s="1215" t="s">
        <v>20</v>
      </c>
      <c r="G1017" s="1206">
        <v>80431.999999999985</v>
      </c>
      <c r="H1017" s="1207">
        <v>80922.999999999898</v>
      </c>
      <c r="I1017" s="1207">
        <v>82576.999999999927</v>
      </c>
      <c r="J1017" s="1207">
        <v>83220.999999999927</v>
      </c>
      <c r="K1017" s="1207">
        <v>80150.999999999985</v>
      </c>
      <c r="L1017" s="1207">
        <v>80011.000000000015</v>
      </c>
      <c r="M1017" s="1207">
        <v>80954.999999999811</v>
      </c>
      <c r="N1017" s="1207">
        <v>81326.999999999971</v>
      </c>
      <c r="O1017" s="1207">
        <v>82231.000000000029</v>
      </c>
      <c r="P1017" s="1207">
        <v>83094.999999999985</v>
      </c>
      <c r="Q1017" s="1207">
        <v>83688.000000000102</v>
      </c>
      <c r="R1017" s="1818">
        <v>83894.000000000189</v>
      </c>
    </row>
    <row r="1018" spans="1:18" x14ac:dyDescent="0.25">
      <c r="A1018" s="166" t="str">
        <f t="shared" si="36"/>
        <v>Banco del AustroE</v>
      </c>
      <c r="B1018" s="1860"/>
      <c r="C1018" s="1889"/>
      <c r="D1018" s="1889"/>
      <c r="E1018" s="1224" t="s">
        <v>84</v>
      </c>
      <c r="F1018" s="1215" t="s">
        <v>20</v>
      </c>
      <c r="G1018" s="1206">
        <v>8338.9999999999964</v>
      </c>
      <c r="H1018" s="1207">
        <v>8225.0000000000018</v>
      </c>
      <c r="I1018" s="1207">
        <v>8145.0000000000009</v>
      </c>
      <c r="J1018" s="1207">
        <v>8043.0000000000009</v>
      </c>
      <c r="K1018" s="1207">
        <v>7849.9999999999991</v>
      </c>
      <c r="L1018" s="1207">
        <v>7702.9999999999945</v>
      </c>
      <c r="M1018" s="1207">
        <v>7621.0000000000009</v>
      </c>
      <c r="N1018" s="1207">
        <v>7533.0000000000009</v>
      </c>
      <c r="O1018" s="1207">
        <v>7460.9999999999973</v>
      </c>
      <c r="P1018" s="1207">
        <v>7397.9999999999955</v>
      </c>
      <c r="Q1018" s="1207">
        <v>7336.9999999999982</v>
      </c>
      <c r="R1018" s="1818">
        <v>7230.9999999999973</v>
      </c>
    </row>
    <row r="1019" spans="1:18" x14ac:dyDescent="0.25">
      <c r="A1019" s="166" t="str">
        <f>+C1019&amp;E1019</f>
        <v>Banco GuayaquilA</v>
      </c>
      <c r="B1019" s="1860"/>
      <c r="C1019" s="1889" t="s">
        <v>43</v>
      </c>
      <c r="D1019" s="1889" t="s">
        <v>363</v>
      </c>
      <c r="E1019" s="1224" t="s">
        <v>329</v>
      </c>
      <c r="F1019" s="1215" t="s">
        <v>20</v>
      </c>
      <c r="G1019" s="1206">
        <v>5154.0000000000027</v>
      </c>
      <c r="H1019" s="1207">
        <v>5275.9999999999982</v>
      </c>
      <c r="I1019" s="1207">
        <v>5327.0000000000009</v>
      </c>
      <c r="J1019" s="1207">
        <v>5342.0000000000018</v>
      </c>
      <c r="K1019" s="1207">
        <v>5376.9999999999991</v>
      </c>
      <c r="L1019" s="1207">
        <v>5391.0000000000018</v>
      </c>
      <c r="M1019" s="1207">
        <v>5369</v>
      </c>
      <c r="N1019" s="1207">
        <v>5396.0000000000009</v>
      </c>
      <c r="O1019" s="1207">
        <v>5448.9999999999982</v>
      </c>
      <c r="P1019" s="1207">
        <v>5486</v>
      </c>
      <c r="Q1019" s="1207">
        <v>5534</v>
      </c>
      <c r="R1019" s="1818">
        <v>5594.0000000000009</v>
      </c>
    </row>
    <row r="1020" spans="1:18" x14ac:dyDescent="0.25">
      <c r="A1020" s="166" t="str">
        <f>+C1019&amp;E1020</f>
        <v>Banco GuayaquilAA</v>
      </c>
      <c r="B1020" s="1860"/>
      <c r="C1020" s="1889"/>
      <c r="D1020" s="1889"/>
      <c r="E1020" s="1224" t="s">
        <v>328</v>
      </c>
      <c r="F1020" s="1215" t="s">
        <v>20</v>
      </c>
      <c r="G1020" s="1206">
        <v>1945.0000000000002</v>
      </c>
      <c r="H1020" s="1207">
        <v>1941.0000000000002</v>
      </c>
      <c r="I1020" s="1207">
        <v>1893.9999999999998</v>
      </c>
      <c r="J1020" s="1207">
        <v>1892.9999999999995</v>
      </c>
      <c r="K1020" s="1207">
        <v>1874.9999999999995</v>
      </c>
      <c r="L1020" s="1207">
        <v>1856.0000000000002</v>
      </c>
      <c r="M1020" s="1207">
        <v>1852.9999999999993</v>
      </c>
      <c r="N1020" s="1207">
        <v>1849.0000000000005</v>
      </c>
      <c r="O1020" s="1207">
        <v>1822.0000000000002</v>
      </c>
      <c r="P1020" s="1207">
        <v>1809.9999999999998</v>
      </c>
      <c r="Q1020" s="1207">
        <v>1761.0000000000002</v>
      </c>
      <c r="R1020" s="1818">
        <v>1737.9999999999993</v>
      </c>
    </row>
    <row r="1021" spans="1:18" x14ac:dyDescent="0.25">
      <c r="A1021" s="166" t="str">
        <f>+C1019&amp;E1021</f>
        <v>Banco GuayaquilB</v>
      </c>
      <c r="B1021" s="1860"/>
      <c r="C1021" s="1889"/>
      <c r="D1021" s="1889"/>
      <c r="E1021" s="1224" t="s">
        <v>330</v>
      </c>
      <c r="F1021" s="1215" t="s">
        <v>20</v>
      </c>
      <c r="G1021" s="1206">
        <v>58433.999999999949</v>
      </c>
      <c r="H1021" s="1207">
        <v>58833.999999999985</v>
      </c>
      <c r="I1021" s="1207">
        <v>58335.000000000036</v>
      </c>
      <c r="J1021" s="1207">
        <v>58670.999999999971</v>
      </c>
      <c r="K1021" s="1207">
        <v>58509.999999999949</v>
      </c>
      <c r="L1021" s="1207">
        <v>58102.999999999942</v>
      </c>
      <c r="M1021" s="1207">
        <v>57663.999999999978</v>
      </c>
      <c r="N1021" s="1207">
        <v>57560.000000000007</v>
      </c>
      <c r="O1021" s="1207">
        <v>57392.999999999964</v>
      </c>
      <c r="P1021" s="1207">
        <v>56736.000000000015</v>
      </c>
      <c r="Q1021" s="1207">
        <v>56763.000000000015</v>
      </c>
      <c r="R1021" s="1818">
        <v>56417.000000000007</v>
      </c>
    </row>
    <row r="1022" spans="1:18" x14ac:dyDescent="0.25">
      <c r="A1022" s="166" t="str">
        <f>+C1019&amp;E1022</f>
        <v>Banco GuayaquilC</v>
      </c>
      <c r="B1022" s="1860"/>
      <c r="C1022" s="1889"/>
      <c r="D1022" s="1889"/>
      <c r="E1022" s="1224" t="s">
        <v>331</v>
      </c>
      <c r="F1022" s="1215" t="s">
        <v>20</v>
      </c>
      <c r="G1022" s="1206">
        <v>43468.000000000022</v>
      </c>
      <c r="H1022" s="1207">
        <v>43678.999999999993</v>
      </c>
      <c r="I1022" s="1207">
        <v>42900.000000000044</v>
      </c>
      <c r="J1022" s="1207">
        <v>42816.999999999993</v>
      </c>
      <c r="K1022" s="1207">
        <v>42437.999999999971</v>
      </c>
      <c r="L1022" s="1207">
        <v>41911.999999999978</v>
      </c>
      <c r="M1022" s="1207">
        <v>41520.999999999964</v>
      </c>
      <c r="N1022" s="1207">
        <v>41123.999999999993</v>
      </c>
      <c r="O1022" s="1207">
        <v>40915.000000000095</v>
      </c>
      <c r="P1022" s="1207">
        <v>40244.999999999978</v>
      </c>
      <c r="Q1022" s="1207">
        <v>39998.000000000036</v>
      </c>
      <c r="R1022" s="1818">
        <v>39436.999999999985</v>
      </c>
    </row>
    <row r="1023" spans="1:18" x14ac:dyDescent="0.25">
      <c r="A1023" s="166" t="str">
        <f>+C1019&amp;E1023</f>
        <v>Banco GuayaquilD</v>
      </c>
      <c r="B1023" s="1860"/>
      <c r="C1023" s="1889"/>
      <c r="D1023" s="1889"/>
      <c r="E1023" s="1224" t="s">
        <v>83</v>
      </c>
      <c r="F1023" s="1215" t="s">
        <v>20</v>
      </c>
      <c r="G1023" s="1206">
        <v>183612.99999999953</v>
      </c>
      <c r="H1023" s="1207">
        <v>183010</v>
      </c>
      <c r="I1023" s="1207">
        <v>179269.99999999988</v>
      </c>
      <c r="J1023" s="1207">
        <v>178855.00000000003</v>
      </c>
      <c r="K1023" s="1207">
        <v>178283.99999999962</v>
      </c>
      <c r="L1023" s="1207">
        <v>177149.00000000012</v>
      </c>
      <c r="M1023" s="1207">
        <v>175753.99999999951</v>
      </c>
      <c r="N1023" s="1207">
        <v>176077.99999999988</v>
      </c>
      <c r="O1023" s="1207">
        <v>176339.00000000017</v>
      </c>
      <c r="P1023" s="1207">
        <v>175465.00000000012</v>
      </c>
      <c r="Q1023" s="1207">
        <v>175243.99999999983</v>
      </c>
      <c r="R1023" s="1818">
        <v>174705.99999999991</v>
      </c>
    </row>
    <row r="1024" spans="1:18" x14ac:dyDescent="0.25">
      <c r="A1024" s="166" t="str">
        <f>+C1019&amp;E1024</f>
        <v>Banco GuayaquilE</v>
      </c>
      <c r="B1024" s="1860"/>
      <c r="C1024" s="1889"/>
      <c r="D1024" s="1889"/>
      <c r="E1024" s="1224" t="s">
        <v>84</v>
      </c>
      <c r="F1024" s="1215" t="s">
        <v>20</v>
      </c>
      <c r="G1024" s="1208"/>
      <c r="H1024" s="1209"/>
      <c r="I1024" s="1209"/>
      <c r="J1024" s="1209"/>
      <c r="K1024" s="1209"/>
      <c r="L1024" s="1209"/>
      <c r="M1024" s="1209"/>
      <c r="N1024" s="1209"/>
      <c r="O1024" s="1209"/>
      <c r="P1024" s="1209"/>
      <c r="Q1024" s="1209"/>
      <c r="R1024" s="1821"/>
    </row>
    <row r="1025" spans="1:18" x14ac:dyDescent="0.25">
      <c r="A1025" s="166" t="str">
        <f>+C1025&amp;E1025</f>
        <v>Banco BolivarianoA</v>
      </c>
      <c r="B1025" s="1860"/>
      <c r="C1025" s="1889" t="s">
        <v>44</v>
      </c>
      <c r="D1025" s="1889" t="s">
        <v>363</v>
      </c>
      <c r="E1025" s="1224" t="s">
        <v>329</v>
      </c>
      <c r="F1025" s="1215" t="s">
        <v>20</v>
      </c>
      <c r="G1025" s="1206">
        <v>13432.000000000002</v>
      </c>
      <c r="H1025" s="1207">
        <v>13248.999999999996</v>
      </c>
      <c r="I1025" s="1207">
        <v>13431</v>
      </c>
      <c r="J1025" s="1207">
        <v>14221.000000000004</v>
      </c>
      <c r="K1025" s="1207">
        <v>14225.000000000009</v>
      </c>
      <c r="L1025" s="1207">
        <v>13925.000000000007</v>
      </c>
      <c r="M1025" s="1207">
        <v>13973.000000000002</v>
      </c>
      <c r="N1025" s="1207">
        <v>13855</v>
      </c>
      <c r="O1025" s="1207">
        <v>13745.999999999995</v>
      </c>
      <c r="P1025" s="1207">
        <v>13773.999999999998</v>
      </c>
      <c r="Q1025" s="1207">
        <v>13841.000000000005</v>
      </c>
      <c r="R1025" s="1818">
        <v>13716.000000000004</v>
      </c>
    </row>
    <row r="1026" spans="1:18" x14ac:dyDescent="0.25">
      <c r="A1026" s="166" t="str">
        <f>+C1025&amp;E1026</f>
        <v>Banco BolivarianoAA</v>
      </c>
      <c r="B1026" s="1860"/>
      <c r="C1026" s="1889"/>
      <c r="D1026" s="1889"/>
      <c r="E1026" s="1224" t="s">
        <v>328</v>
      </c>
      <c r="F1026" s="1215" t="s">
        <v>20</v>
      </c>
      <c r="G1026" s="1206">
        <v>2203.9999999999995</v>
      </c>
      <c r="H1026" s="1207">
        <v>2179</v>
      </c>
      <c r="I1026" s="1207">
        <v>2163.9999999999986</v>
      </c>
      <c r="J1026" s="1207">
        <v>2177.9999999999991</v>
      </c>
      <c r="K1026" s="1207">
        <v>2176</v>
      </c>
      <c r="L1026" s="1207">
        <v>2156.0000000000005</v>
      </c>
      <c r="M1026" s="1207">
        <v>3187.0000000000014</v>
      </c>
      <c r="N1026" s="1207">
        <v>3161.9999999999991</v>
      </c>
      <c r="O1026" s="1207">
        <v>2776.9999999999991</v>
      </c>
      <c r="P1026" s="1207">
        <v>2666.9999999999991</v>
      </c>
      <c r="Q1026" s="1207">
        <v>2636.0000000000005</v>
      </c>
      <c r="R1026" s="1818">
        <v>3004.0000000000005</v>
      </c>
    </row>
    <row r="1027" spans="1:18" x14ac:dyDescent="0.25">
      <c r="A1027" s="166" t="str">
        <f>+C1025&amp;E1027</f>
        <v>Banco BolivarianoB</v>
      </c>
      <c r="B1027" s="1860"/>
      <c r="C1027" s="1889"/>
      <c r="D1027" s="1889"/>
      <c r="E1027" s="1224" t="s">
        <v>330</v>
      </c>
      <c r="F1027" s="1215" t="s">
        <v>20</v>
      </c>
      <c r="G1027" s="1206">
        <v>28407.000000000007</v>
      </c>
      <c r="H1027" s="1207">
        <v>28613.999999999971</v>
      </c>
      <c r="I1027" s="1207">
        <v>28644.999999999985</v>
      </c>
      <c r="J1027" s="1207">
        <v>28901.999999999982</v>
      </c>
      <c r="K1027" s="1207">
        <v>29800.000000000011</v>
      </c>
      <c r="L1027" s="1207">
        <v>30030.000000000015</v>
      </c>
      <c r="M1027" s="1207">
        <v>30380.000000000004</v>
      </c>
      <c r="N1027" s="1207">
        <v>30121.999999999993</v>
      </c>
      <c r="O1027" s="1207">
        <v>30787.000000000007</v>
      </c>
      <c r="P1027" s="1207">
        <v>30725.000000000007</v>
      </c>
      <c r="Q1027" s="1207">
        <v>30489</v>
      </c>
      <c r="R1027" s="1818">
        <v>30100.000000000004</v>
      </c>
    </row>
    <row r="1028" spans="1:18" x14ac:dyDescent="0.25">
      <c r="A1028" s="166" t="str">
        <f>+C1025&amp;E1028</f>
        <v>Banco BolivarianoC</v>
      </c>
      <c r="B1028" s="1860"/>
      <c r="C1028" s="1889"/>
      <c r="D1028" s="1889"/>
      <c r="E1028" s="1224" t="s">
        <v>331</v>
      </c>
      <c r="F1028" s="1215" t="s">
        <v>20</v>
      </c>
      <c r="G1028" s="1206">
        <v>29932.000000000015</v>
      </c>
      <c r="H1028" s="1207">
        <v>29546.000000000029</v>
      </c>
      <c r="I1028" s="1207">
        <v>29540.99999999996</v>
      </c>
      <c r="J1028" s="1207">
        <v>31133.000000000007</v>
      </c>
      <c r="K1028" s="1207">
        <v>30955.999999999978</v>
      </c>
      <c r="L1028" s="1207">
        <v>29487.000000000007</v>
      </c>
      <c r="M1028" s="1207">
        <v>29530.999999999978</v>
      </c>
      <c r="N1028" s="1207">
        <v>29405</v>
      </c>
      <c r="O1028" s="1207">
        <v>29137</v>
      </c>
      <c r="P1028" s="1207">
        <v>29065</v>
      </c>
      <c r="Q1028" s="1207">
        <v>29418.999999999996</v>
      </c>
      <c r="R1028" s="1818">
        <v>29484.999999999949</v>
      </c>
    </row>
    <row r="1029" spans="1:18" x14ac:dyDescent="0.25">
      <c r="A1029" s="166" t="str">
        <f>+C1025&amp;E1029</f>
        <v>Banco BolivarianoD</v>
      </c>
      <c r="B1029" s="1860"/>
      <c r="C1029" s="1889"/>
      <c r="D1029" s="1889"/>
      <c r="E1029" s="1224" t="s">
        <v>83</v>
      </c>
      <c r="F1029" s="1215" t="s">
        <v>20</v>
      </c>
      <c r="G1029" s="1206">
        <v>51231.999999999985</v>
      </c>
      <c r="H1029" s="1207">
        <v>50724.999999999949</v>
      </c>
      <c r="I1029" s="1207">
        <v>51395.000000000029</v>
      </c>
      <c r="J1029" s="1207">
        <v>52730.999999999884</v>
      </c>
      <c r="K1029" s="1207">
        <v>52286.000000000095</v>
      </c>
      <c r="L1029" s="1207">
        <v>50228.000000000022</v>
      </c>
      <c r="M1029" s="1207">
        <v>49765</v>
      </c>
      <c r="N1029" s="1207">
        <v>49566.000000000036</v>
      </c>
      <c r="O1029" s="1207">
        <v>49333.000000000022</v>
      </c>
      <c r="P1029" s="1207">
        <v>49132</v>
      </c>
      <c r="Q1029" s="1207">
        <v>49802.99999999992</v>
      </c>
      <c r="R1029" s="1818">
        <v>49422.000000000065</v>
      </c>
    </row>
    <row r="1030" spans="1:18" x14ac:dyDescent="0.25">
      <c r="A1030" s="166" t="str">
        <f t="shared" ref="A1030" si="37">+C1025&amp;E1030</f>
        <v>Banco BolivarianoE</v>
      </c>
      <c r="B1030" s="1860"/>
      <c r="C1030" s="1889"/>
      <c r="D1030" s="1889"/>
      <c r="E1030" s="1224" t="s">
        <v>84</v>
      </c>
      <c r="F1030" s="1215" t="s">
        <v>20</v>
      </c>
      <c r="G1030" s="1206">
        <v>4516.9999999999973</v>
      </c>
      <c r="H1030" s="1207">
        <v>4466.9999999999982</v>
      </c>
      <c r="I1030" s="1207">
        <v>3118.0000000000009</v>
      </c>
      <c r="J1030" s="1207">
        <v>3222.9999999999995</v>
      </c>
      <c r="K1030" s="1207">
        <v>3196.0000000000005</v>
      </c>
      <c r="L1030" s="1207">
        <v>3021.9999999999991</v>
      </c>
      <c r="M1030" s="1207">
        <v>2981.0000000000005</v>
      </c>
      <c r="N1030" s="1207">
        <v>2964</v>
      </c>
      <c r="O1030" s="1207">
        <v>2938.0000000000005</v>
      </c>
      <c r="P1030" s="1207">
        <v>2917</v>
      </c>
      <c r="Q1030" s="1207">
        <v>1939.9999999999993</v>
      </c>
      <c r="R1030" s="1818">
        <v>1917</v>
      </c>
    </row>
    <row r="1031" spans="1:18" ht="15" customHeight="1" x14ac:dyDescent="0.25">
      <c r="A1031" s="166" t="str">
        <f>+C1031&amp;E1031</f>
        <v>Banco Comercial de ManabíA</v>
      </c>
      <c r="B1031" s="1860"/>
      <c r="C1031" s="1889" t="s">
        <v>45</v>
      </c>
      <c r="D1031" s="1889" t="s">
        <v>363</v>
      </c>
      <c r="E1031" s="1224" t="s">
        <v>329</v>
      </c>
      <c r="F1031" s="1215" t="s">
        <v>20</v>
      </c>
      <c r="G1031" s="1208"/>
      <c r="H1031" s="1209"/>
      <c r="I1031" s="1209"/>
      <c r="J1031" s="1209"/>
      <c r="K1031" s="1209"/>
      <c r="L1031" s="1209"/>
      <c r="M1031" s="1209"/>
      <c r="N1031" s="1209"/>
      <c r="O1031" s="1209"/>
      <c r="P1031" s="1209"/>
      <c r="Q1031" s="1209"/>
      <c r="R1031" s="1821"/>
    </row>
    <row r="1032" spans="1:18" x14ac:dyDescent="0.25">
      <c r="A1032" s="166" t="str">
        <f>+C1031&amp;E1032</f>
        <v>Banco Comercial de ManabíAA</v>
      </c>
      <c r="B1032" s="1860"/>
      <c r="C1032" s="1889"/>
      <c r="D1032" s="1889"/>
      <c r="E1032" s="1224" t="s">
        <v>328</v>
      </c>
      <c r="F1032" s="1215" t="s">
        <v>20</v>
      </c>
      <c r="G1032" s="1208"/>
      <c r="H1032" s="1209"/>
      <c r="I1032" s="1209"/>
      <c r="J1032" s="1209"/>
      <c r="K1032" s="1209"/>
      <c r="L1032" s="1209"/>
      <c r="M1032" s="1209"/>
      <c r="N1032" s="1209"/>
      <c r="O1032" s="1209"/>
      <c r="P1032" s="1209"/>
      <c r="Q1032" s="1209"/>
      <c r="R1032" s="1821"/>
    </row>
    <row r="1033" spans="1:18" x14ac:dyDescent="0.25">
      <c r="A1033" s="166" t="str">
        <f>+C1031&amp;E1033</f>
        <v>Banco Comercial de ManabíB</v>
      </c>
      <c r="B1033" s="1860"/>
      <c r="C1033" s="1889"/>
      <c r="D1033" s="1889"/>
      <c r="E1033" s="1224" t="s">
        <v>330</v>
      </c>
      <c r="F1033" s="1215" t="s">
        <v>20</v>
      </c>
      <c r="G1033" s="1208"/>
      <c r="H1033" s="1209"/>
      <c r="I1033" s="1209"/>
      <c r="J1033" s="1209"/>
      <c r="K1033" s="1209"/>
      <c r="L1033" s="1209"/>
      <c r="M1033" s="1209"/>
      <c r="N1033" s="1209"/>
      <c r="O1033" s="1209"/>
      <c r="P1033" s="1209"/>
      <c r="Q1033" s="1209"/>
      <c r="R1033" s="1821"/>
    </row>
    <row r="1034" spans="1:18" x14ac:dyDescent="0.25">
      <c r="A1034" s="166" t="str">
        <f>+C1031&amp;E1034</f>
        <v>Banco Comercial de ManabíC</v>
      </c>
      <c r="B1034" s="1860"/>
      <c r="C1034" s="1889"/>
      <c r="D1034" s="1889"/>
      <c r="E1034" s="1224" t="s">
        <v>331</v>
      </c>
      <c r="F1034" s="1215" t="s">
        <v>20</v>
      </c>
      <c r="G1034" s="1206">
        <v>348.00000000000006</v>
      </c>
      <c r="H1034" s="1207">
        <v>336.00000000000006</v>
      </c>
      <c r="I1034" s="1207">
        <v>330</v>
      </c>
      <c r="J1034" s="1207">
        <v>348</v>
      </c>
      <c r="K1034" s="1207">
        <v>349</v>
      </c>
      <c r="L1034" s="1207">
        <v>361</v>
      </c>
      <c r="M1034" s="1207">
        <v>334</v>
      </c>
      <c r="N1034" s="1207">
        <v>337</v>
      </c>
      <c r="O1034" s="1207">
        <v>317</v>
      </c>
      <c r="P1034" s="1207">
        <v>324</v>
      </c>
      <c r="Q1034" s="1207">
        <v>325.99999999999989</v>
      </c>
      <c r="R1034" s="1818">
        <v>282</v>
      </c>
    </row>
    <row r="1035" spans="1:18" x14ac:dyDescent="0.25">
      <c r="A1035" s="166" t="str">
        <f>+C1031&amp;E1035</f>
        <v>Banco Comercial de ManabíD</v>
      </c>
      <c r="B1035" s="1860"/>
      <c r="C1035" s="1889"/>
      <c r="D1035" s="1889"/>
      <c r="E1035" s="1224" t="s">
        <v>83</v>
      </c>
      <c r="F1035" s="1215" t="s">
        <v>20</v>
      </c>
      <c r="G1035" s="1206">
        <v>1505</v>
      </c>
      <c r="H1035" s="1207">
        <v>1482.9999999999998</v>
      </c>
      <c r="I1035" s="1207">
        <v>1477</v>
      </c>
      <c r="J1035" s="1207">
        <v>1536.0000000000002</v>
      </c>
      <c r="K1035" s="1207">
        <v>1567</v>
      </c>
      <c r="L1035" s="1207">
        <v>1572</v>
      </c>
      <c r="M1035" s="1207">
        <v>1564</v>
      </c>
      <c r="N1035" s="1207">
        <v>1529</v>
      </c>
      <c r="O1035" s="1207">
        <v>1451.0000000000002</v>
      </c>
      <c r="P1035" s="1207">
        <v>1476</v>
      </c>
      <c r="Q1035" s="1207">
        <v>1460.0000000000002</v>
      </c>
      <c r="R1035" s="1818">
        <v>1340</v>
      </c>
    </row>
    <row r="1036" spans="1:18" x14ac:dyDescent="0.25">
      <c r="A1036" s="166" t="str">
        <f>+C1031&amp;E1036</f>
        <v>Banco Comercial de ManabíE</v>
      </c>
      <c r="B1036" s="1860"/>
      <c r="C1036" s="1889"/>
      <c r="D1036" s="1889"/>
      <c r="E1036" s="1224" t="s">
        <v>84</v>
      </c>
      <c r="F1036" s="1215" t="s">
        <v>20</v>
      </c>
      <c r="G1036" s="1206">
        <v>510.00000000000006</v>
      </c>
      <c r="H1036" s="1207">
        <v>489</v>
      </c>
      <c r="I1036" s="1207">
        <v>493.00000000000011</v>
      </c>
      <c r="J1036" s="1207">
        <v>514</v>
      </c>
      <c r="K1036" s="1207">
        <v>503</v>
      </c>
      <c r="L1036" s="1207">
        <v>505</v>
      </c>
      <c r="M1036" s="1207">
        <v>508</v>
      </c>
      <c r="N1036" s="1207">
        <v>493</v>
      </c>
      <c r="O1036" s="1207">
        <v>450</v>
      </c>
      <c r="P1036" s="1207">
        <v>451</v>
      </c>
      <c r="Q1036" s="1207">
        <v>435</v>
      </c>
      <c r="R1036" s="1818">
        <v>378.00000000000006</v>
      </c>
    </row>
    <row r="1037" spans="1:18" x14ac:dyDescent="0.25">
      <c r="A1037" s="166" t="str">
        <f>+C1037&amp;E1037</f>
        <v>Banco General RumiñahuiA</v>
      </c>
      <c r="B1037" s="1860"/>
      <c r="C1037" s="1889" t="s">
        <v>46</v>
      </c>
      <c r="D1037" s="1889" t="s">
        <v>363</v>
      </c>
      <c r="E1037" s="1224" t="s">
        <v>329</v>
      </c>
      <c r="F1037" s="1215" t="s">
        <v>20</v>
      </c>
      <c r="G1037" s="1208"/>
      <c r="H1037" s="1209"/>
      <c r="I1037" s="1209"/>
      <c r="J1037" s="1209"/>
      <c r="K1037" s="1209"/>
      <c r="L1037" s="1209"/>
      <c r="M1037" s="1209"/>
      <c r="N1037" s="1209"/>
      <c r="O1037" s="1209"/>
      <c r="P1037" s="1209"/>
      <c r="Q1037" s="1209"/>
      <c r="R1037" s="1821"/>
    </row>
    <row r="1038" spans="1:18" x14ac:dyDescent="0.25">
      <c r="A1038" s="166" t="str">
        <f>+C1037&amp;E1038</f>
        <v>Banco General RumiñahuiAA</v>
      </c>
      <c r="B1038" s="1860"/>
      <c r="C1038" s="1889"/>
      <c r="D1038" s="1889"/>
      <c r="E1038" s="1224" t="s">
        <v>328</v>
      </c>
      <c r="F1038" s="1215" t="s">
        <v>20</v>
      </c>
      <c r="G1038" s="1208"/>
      <c r="H1038" s="1209"/>
      <c r="I1038" s="1209"/>
      <c r="J1038" s="1209"/>
      <c r="K1038" s="1209"/>
      <c r="L1038" s="1209"/>
      <c r="M1038" s="1209"/>
      <c r="N1038" s="1209"/>
      <c r="O1038" s="1209"/>
      <c r="P1038" s="1209"/>
      <c r="Q1038" s="1209"/>
      <c r="R1038" s="1821"/>
    </row>
    <row r="1039" spans="1:18" x14ac:dyDescent="0.25">
      <c r="A1039" s="166" t="str">
        <f>+C1037&amp;E1039</f>
        <v>Banco General RumiñahuiB</v>
      </c>
      <c r="B1039" s="1860"/>
      <c r="C1039" s="1889"/>
      <c r="D1039" s="1889"/>
      <c r="E1039" s="1224" t="s">
        <v>330</v>
      </c>
      <c r="F1039" s="1215" t="s">
        <v>20</v>
      </c>
      <c r="G1039" s="1208"/>
      <c r="H1039" s="1209"/>
      <c r="I1039" s="1209"/>
      <c r="J1039" s="1209"/>
      <c r="K1039" s="1209"/>
      <c r="L1039" s="1209"/>
      <c r="M1039" s="1209"/>
      <c r="N1039" s="1209"/>
      <c r="O1039" s="1209"/>
      <c r="P1039" s="1209"/>
      <c r="Q1039" s="1209"/>
      <c r="R1039" s="1821"/>
    </row>
    <row r="1040" spans="1:18" x14ac:dyDescent="0.25">
      <c r="A1040" s="166" t="str">
        <f>+C1037&amp;E1040</f>
        <v>Banco General RumiñahuiC</v>
      </c>
      <c r="B1040" s="1860"/>
      <c r="C1040" s="1889"/>
      <c r="D1040" s="1889"/>
      <c r="E1040" s="1224" t="s">
        <v>331</v>
      </c>
      <c r="F1040" s="1215" t="s">
        <v>20</v>
      </c>
      <c r="G1040" s="1206">
        <v>1901</v>
      </c>
      <c r="H1040" s="1207">
        <v>1888.9999999999993</v>
      </c>
      <c r="I1040" s="1207">
        <v>1896.9999999999995</v>
      </c>
      <c r="J1040" s="1207">
        <v>1890</v>
      </c>
      <c r="K1040" s="1207">
        <v>1873.9999999999998</v>
      </c>
      <c r="L1040" s="1207">
        <v>1857.0000000000002</v>
      </c>
      <c r="M1040" s="1207">
        <v>1849.9999999999991</v>
      </c>
      <c r="N1040" s="1207">
        <v>1846.9999999999995</v>
      </c>
      <c r="O1040" s="1207">
        <v>1816.0000000000007</v>
      </c>
      <c r="P1040" s="1207">
        <v>1827.9999999999998</v>
      </c>
      <c r="Q1040" s="1207">
        <v>1818</v>
      </c>
      <c r="R1040" s="1818">
        <v>1814.0000000000002</v>
      </c>
    </row>
    <row r="1041" spans="1:18" x14ac:dyDescent="0.25">
      <c r="A1041" s="166" t="str">
        <f>+C1037&amp;E1041</f>
        <v>Banco General RumiñahuiD</v>
      </c>
      <c r="B1041" s="1860"/>
      <c r="C1041" s="1889"/>
      <c r="D1041" s="1889"/>
      <c r="E1041" s="1224" t="s">
        <v>83</v>
      </c>
      <c r="F1041" s="1215" t="s">
        <v>20</v>
      </c>
      <c r="G1041" s="1206">
        <v>27042.000000000011</v>
      </c>
      <c r="H1041" s="1207">
        <v>26846.999999999985</v>
      </c>
      <c r="I1041" s="1207">
        <v>26887.999999999996</v>
      </c>
      <c r="J1041" s="1207">
        <v>26800.999999999978</v>
      </c>
      <c r="K1041" s="1207">
        <v>26931.000000000015</v>
      </c>
      <c r="L1041" s="1207">
        <v>26955.000000000007</v>
      </c>
      <c r="M1041" s="1207">
        <v>27120.000000000004</v>
      </c>
      <c r="N1041" s="1207">
        <v>27268.999999999996</v>
      </c>
      <c r="O1041" s="1207">
        <v>27448.999999999985</v>
      </c>
      <c r="P1041" s="1207">
        <v>27812.000000000004</v>
      </c>
      <c r="Q1041" s="1207">
        <v>28013.000000000018</v>
      </c>
      <c r="R1041" s="1818">
        <v>28310.999999999982</v>
      </c>
    </row>
    <row r="1042" spans="1:18" x14ac:dyDescent="0.25">
      <c r="A1042" s="166" t="str">
        <f t="shared" ref="A1042:A1096" si="38">+C1037&amp;E1042</f>
        <v>Banco General RumiñahuiE</v>
      </c>
      <c r="B1042" s="1860"/>
      <c r="C1042" s="1889"/>
      <c r="D1042" s="1889"/>
      <c r="E1042" s="1224" t="s">
        <v>84</v>
      </c>
      <c r="F1042" s="1215" t="s">
        <v>20</v>
      </c>
      <c r="G1042" s="1206">
        <v>9055.0000000000036</v>
      </c>
      <c r="H1042" s="1207">
        <v>9004</v>
      </c>
      <c r="I1042" s="1207">
        <v>8871.0000000000036</v>
      </c>
      <c r="J1042" s="1207">
        <v>8796.0000000000036</v>
      </c>
      <c r="K1042" s="1207">
        <v>8701.0000000000018</v>
      </c>
      <c r="L1042" s="1207">
        <v>8658.0000000000055</v>
      </c>
      <c r="M1042" s="1207">
        <v>8615.9999999999964</v>
      </c>
      <c r="N1042" s="1207">
        <v>8438.0000000000036</v>
      </c>
      <c r="O1042" s="1207">
        <v>7928.0000000000018</v>
      </c>
      <c r="P1042" s="1207">
        <v>7624.0000000000036</v>
      </c>
      <c r="Q1042" s="1207">
        <v>7458.9999999999991</v>
      </c>
      <c r="R1042" s="1818">
        <v>7383.0000000000018</v>
      </c>
    </row>
    <row r="1043" spans="1:18" x14ac:dyDescent="0.25">
      <c r="A1043" s="166" t="str">
        <f>+C1043&amp;E1043</f>
        <v>Banco InternacionalA</v>
      </c>
      <c r="B1043" s="1860"/>
      <c r="C1043" s="1889" t="s">
        <v>47</v>
      </c>
      <c r="D1043" s="1889" t="s">
        <v>363</v>
      </c>
      <c r="E1043" s="1224" t="s">
        <v>329</v>
      </c>
      <c r="F1043" s="1215" t="s">
        <v>20</v>
      </c>
      <c r="G1043" s="1206">
        <v>10418.999999999998</v>
      </c>
      <c r="H1043" s="1207">
        <v>10362.000000000002</v>
      </c>
      <c r="I1043" s="1207">
        <v>10284.999999999993</v>
      </c>
      <c r="J1043" s="1207">
        <v>10189.999999999987</v>
      </c>
      <c r="K1043" s="1207">
        <v>10145.000000000002</v>
      </c>
      <c r="L1043" s="1207">
        <v>9477</v>
      </c>
      <c r="M1043" s="1207">
        <v>9456.9999999999964</v>
      </c>
      <c r="N1043" s="1207">
        <v>9549.0000000000055</v>
      </c>
      <c r="O1043" s="1207">
        <v>9598.0000000000073</v>
      </c>
      <c r="P1043" s="1207">
        <v>9541.0000000000055</v>
      </c>
      <c r="Q1043" s="1207">
        <v>9508.9999999999982</v>
      </c>
      <c r="R1043" s="1818">
        <v>9515</v>
      </c>
    </row>
    <row r="1044" spans="1:18" x14ac:dyDescent="0.25">
      <c r="A1044" s="166" t="str">
        <f>+C1043&amp;E1044</f>
        <v>Banco InternacionalAA</v>
      </c>
      <c r="B1044" s="1860"/>
      <c r="C1044" s="1889"/>
      <c r="D1044" s="1889"/>
      <c r="E1044" s="1224" t="s">
        <v>328</v>
      </c>
      <c r="F1044" s="1215" t="s">
        <v>20</v>
      </c>
      <c r="G1044" s="1206">
        <v>4447.9999999999964</v>
      </c>
      <c r="H1044" s="1207">
        <v>4417.9999999999982</v>
      </c>
      <c r="I1044" s="1207">
        <v>4374.9999999999982</v>
      </c>
      <c r="J1044" s="1207">
        <v>4339.9999999999991</v>
      </c>
      <c r="K1044" s="1207">
        <v>4303.0000000000018</v>
      </c>
      <c r="L1044" s="1207">
        <v>4111</v>
      </c>
      <c r="M1044" s="1207">
        <v>4075.0000000000023</v>
      </c>
      <c r="N1044" s="1207">
        <v>4048.9999999999973</v>
      </c>
      <c r="O1044" s="1207">
        <v>4020.0000000000018</v>
      </c>
      <c r="P1044" s="1207">
        <v>4002.0000000000023</v>
      </c>
      <c r="Q1044" s="1207">
        <v>3984.9999999999986</v>
      </c>
      <c r="R1044" s="1818">
        <v>3979.9999999999968</v>
      </c>
    </row>
    <row r="1045" spans="1:18" x14ac:dyDescent="0.25">
      <c r="A1045" s="166" t="str">
        <f>+C1043&amp;E1045</f>
        <v>Banco InternacionalB</v>
      </c>
      <c r="B1045" s="1860"/>
      <c r="C1045" s="1889"/>
      <c r="D1045" s="1889"/>
      <c r="E1045" s="1224" t="s">
        <v>330</v>
      </c>
      <c r="F1045" s="1215" t="s">
        <v>20</v>
      </c>
      <c r="G1045" s="1206">
        <v>40453.000000000022</v>
      </c>
      <c r="H1045" s="1207">
        <v>40194.000000000058</v>
      </c>
      <c r="I1045" s="1207">
        <v>39835.000000000015</v>
      </c>
      <c r="J1045" s="1207">
        <v>39353.999999999993</v>
      </c>
      <c r="K1045" s="1207">
        <v>39241.000000000036</v>
      </c>
      <c r="L1045" s="1207">
        <v>36550.000000000022</v>
      </c>
      <c r="M1045" s="1207">
        <v>36140.999999999942</v>
      </c>
      <c r="N1045" s="1207">
        <v>36579.999999999956</v>
      </c>
      <c r="O1045" s="1207">
        <v>36531.999999999993</v>
      </c>
      <c r="P1045" s="1207">
        <v>36118.000000000036</v>
      </c>
      <c r="Q1045" s="1207">
        <v>36102.999999999956</v>
      </c>
      <c r="R1045" s="1818">
        <v>36329.000000000044</v>
      </c>
    </row>
    <row r="1046" spans="1:18" x14ac:dyDescent="0.25">
      <c r="A1046" s="166" t="str">
        <f>+C1043&amp;E1046</f>
        <v>Banco InternacionalC</v>
      </c>
      <c r="B1046" s="1860"/>
      <c r="C1046" s="1889"/>
      <c r="D1046" s="1889"/>
      <c r="E1046" s="1224" t="s">
        <v>331</v>
      </c>
      <c r="F1046" s="1215" t="s">
        <v>20</v>
      </c>
      <c r="G1046" s="1206">
        <v>51528.000000000044</v>
      </c>
      <c r="H1046" s="1207">
        <v>51343.999999999993</v>
      </c>
      <c r="I1046" s="1207">
        <v>50628</v>
      </c>
      <c r="J1046" s="1207">
        <v>50675.000000000015</v>
      </c>
      <c r="K1046" s="1207">
        <v>50901.000000000058</v>
      </c>
      <c r="L1046" s="1207">
        <v>47827.000000000138</v>
      </c>
      <c r="M1046" s="1207">
        <v>47732.000000000022</v>
      </c>
      <c r="N1046" s="1207">
        <v>48564.99999999992</v>
      </c>
      <c r="O1046" s="1207">
        <v>49054.000000000044</v>
      </c>
      <c r="P1046" s="1207">
        <v>48911</v>
      </c>
      <c r="Q1046" s="1207">
        <v>49246.000000000022</v>
      </c>
      <c r="R1046" s="1818">
        <v>49746.999999999964</v>
      </c>
    </row>
    <row r="1047" spans="1:18" x14ac:dyDescent="0.25">
      <c r="A1047" s="166" t="str">
        <f>+C1043&amp;E1047</f>
        <v>Banco InternacionalD</v>
      </c>
      <c r="B1047" s="1860"/>
      <c r="C1047" s="1889"/>
      <c r="D1047" s="1889"/>
      <c r="E1047" s="1224" t="s">
        <v>83</v>
      </c>
      <c r="F1047" s="1215" t="s">
        <v>20</v>
      </c>
      <c r="G1047" s="1206">
        <v>14833.999999999995</v>
      </c>
      <c r="H1047" s="1207">
        <v>14738.000000000002</v>
      </c>
      <c r="I1047" s="1207">
        <v>14592.000000000015</v>
      </c>
      <c r="J1047" s="1207">
        <v>14448.999999999998</v>
      </c>
      <c r="K1047" s="1207">
        <v>14352.000000000005</v>
      </c>
      <c r="L1047" s="1207">
        <v>13223.999999999993</v>
      </c>
      <c r="M1047" s="1207">
        <v>13106.000000000005</v>
      </c>
      <c r="N1047" s="1207">
        <v>13045.000000000004</v>
      </c>
      <c r="O1047" s="1207">
        <v>13018.999999999996</v>
      </c>
      <c r="P1047" s="1207">
        <v>12948.999999999998</v>
      </c>
      <c r="Q1047" s="1207">
        <v>12902</v>
      </c>
      <c r="R1047" s="1818">
        <v>12861.999999999989</v>
      </c>
    </row>
    <row r="1048" spans="1:18" x14ac:dyDescent="0.25">
      <c r="A1048" s="166" t="str">
        <f t="shared" si="38"/>
        <v>Banco InternacionalE</v>
      </c>
      <c r="B1048" s="1860"/>
      <c r="C1048" s="1889"/>
      <c r="D1048" s="1889"/>
      <c r="E1048" s="1224" t="s">
        <v>84</v>
      </c>
      <c r="F1048" s="1215" t="s">
        <v>20</v>
      </c>
      <c r="G1048" s="1206">
        <v>277</v>
      </c>
      <c r="H1048" s="1207">
        <v>276</v>
      </c>
      <c r="I1048" s="1207">
        <v>276</v>
      </c>
      <c r="J1048" s="1207">
        <v>277</v>
      </c>
      <c r="K1048" s="1207">
        <v>294</v>
      </c>
      <c r="L1048" s="1207">
        <v>8733.9999999999945</v>
      </c>
      <c r="M1048" s="1207">
        <v>8682.9999999999945</v>
      </c>
      <c r="N1048" s="1207">
        <v>23402.000000000004</v>
      </c>
      <c r="O1048" s="1207">
        <v>24345.000000000015</v>
      </c>
      <c r="P1048" s="1207">
        <v>24330</v>
      </c>
      <c r="Q1048" s="1207">
        <v>455</v>
      </c>
      <c r="R1048" s="1818">
        <v>29428.000000000044</v>
      </c>
    </row>
    <row r="1049" spans="1:18" x14ac:dyDescent="0.25">
      <c r="A1049" s="166" t="str">
        <f>+C1049&amp;E1049</f>
        <v>Banco de LojaA</v>
      </c>
      <c r="B1049" s="1860"/>
      <c r="C1049" s="1889" t="s">
        <v>48</v>
      </c>
      <c r="D1049" s="1889" t="s">
        <v>363</v>
      </c>
      <c r="E1049" s="1224" t="s">
        <v>329</v>
      </c>
      <c r="F1049" s="1215" t="s">
        <v>20</v>
      </c>
      <c r="G1049" s="1208"/>
      <c r="H1049" s="1209"/>
      <c r="I1049" s="1209"/>
      <c r="J1049" s="1209"/>
      <c r="K1049" s="1209"/>
      <c r="L1049" s="1209"/>
      <c r="M1049" s="1209"/>
      <c r="N1049" s="1209"/>
      <c r="O1049" s="1209"/>
      <c r="P1049" s="1209"/>
      <c r="Q1049" s="1209"/>
      <c r="R1049" s="1821"/>
    </row>
    <row r="1050" spans="1:18" x14ac:dyDescent="0.25">
      <c r="A1050" s="166" t="str">
        <f>+C1049&amp;E1050</f>
        <v>Banco de LojaAA</v>
      </c>
      <c r="B1050" s="1860"/>
      <c r="C1050" s="1889"/>
      <c r="D1050" s="1889"/>
      <c r="E1050" s="1224" t="s">
        <v>328</v>
      </c>
      <c r="F1050" s="1215" t="s">
        <v>20</v>
      </c>
      <c r="G1050" s="1208"/>
      <c r="H1050" s="1209"/>
      <c r="I1050" s="1209"/>
      <c r="J1050" s="1209"/>
      <c r="K1050" s="1209"/>
      <c r="L1050" s="1209"/>
      <c r="M1050" s="1209"/>
      <c r="N1050" s="1209"/>
      <c r="O1050" s="1209"/>
      <c r="P1050" s="1209"/>
      <c r="Q1050" s="1209"/>
      <c r="R1050" s="1821"/>
    </row>
    <row r="1051" spans="1:18" x14ac:dyDescent="0.25">
      <c r="A1051" s="166" t="str">
        <f>+C1049&amp;E1051</f>
        <v>Banco de LojaB</v>
      </c>
      <c r="B1051" s="1860"/>
      <c r="C1051" s="1889"/>
      <c r="D1051" s="1889"/>
      <c r="E1051" s="1224" t="s">
        <v>330</v>
      </c>
      <c r="F1051" s="1215" t="s">
        <v>20</v>
      </c>
      <c r="G1051" s="1208"/>
      <c r="H1051" s="1209"/>
      <c r="I1051" s="1209"/>
      <c r="J1051" s="1209"/>
      <c r="K1051" s="1209"/>
      <c r="L1051" s="1209"/>
      <c r="M1051" s="1209"/>
      <c r="N1051" s="1209"/>
      <c r="O1051" s="1209"/>
      <c r="P1051" s="1209"/>
      <c r="Q1051" s="1209"/>
      <c r="R1051" s="1821"/>
    </row>
    <row r="1052" spans="1:18" x14ac:dyDescent="0.25">
      <c r="A1052" s="166" t="str">
        <f>+C1049&amp;E1052</f>
        <v>Banco de LojaC</v>
      </c>
      <c r="B1052" s="1860"/>
      <c r="C1052" s="1889"/>
      <c r="D1052" s="1889"/>
      <c r="E1052" s="1224" t="s">
        <v>331</v>
      </c>
      <c r="F1052" s="1215" t="s">
        <v>20</v>
      </c>
      <c r="G1052" s="1206">
        <v>754.99999999999977</v>
      </c>
      <c r="H1052" s="1207">
        <v>736</v>
      </c>
      <c r="I1052" s="1207">
        <v>734.00000000000011</v>
      </c>
      <c r="J1052" s="1207">
        <v>723</v>
      </c>
      <c r="K1052" s="1207">
        <v>723</v>
      </c>
      <c r="L1052" s="1207">
        <v>718</v>
      </c>
      <c r="M1052" s="1207">
        <v>711.00000000000011</v>
      </c>
      <c r="N1052" s="1207">
        <v>712</v>
      </c>
      <c r="O1052" s="1207">
        <v>718.00000000000011</v>
      </c>
      <c r="P1052" s="1207">
        <v>721.00000000000023</v>
      </c>
      <c r="Q1052" s="1207">
        <v>705.00000000000023</v>
      </c>
      <c r="R1052" s="1818">
        <v>713</v>
      </c>
    </row>
    <row r="1053" spans="1:18" x14ac:dyDescent="0.25">
      <c r="A1053" s="166" t="str">
        <f>+C1049&amp;E1053</f>
        <v>Banco de LojaD</v>
      </c>
      <c r="B1053" s="1860"/>
      <c r="C1053" s="1889"/>
      <c r="D1053" s="1889"/>
      <c r="E1053" s="1224" t="s">
        <v>83</v>
      </c>
      <c r="F1053" s="1215" t="s">
        <v>20</v>
      </c>
      <c r="G1053" s="1206">
        <v>5356</v>
      </c>
      <c r="H1053" s="1207">
        <v>5447.9999999999973</v>
      </c>
      <c r="I1053" s="1207">
        <v>5402.9999999999973</v>
      </c>
      <c r="J1053" s="1207">
        <v>5395.0000000000018</v>
      </c>
      <c r="K1053" s="1207">
        <v>5395.0000000000018</v>
      </c>
      <c r="L1053" s="1207">
        <v>5281</v>
      </c>
      <c r="M1053" s="1207">
        <v>5261.9999999999991</v>
      </c>
      <c r="N1053" s="1207">
        <v>5253.0000000000009</v>
      </c>
      <c r="O1053" s="1207">
        <v>5244</v>
      </c>
      <c r="P1053" s="1207">
        <v>5258.9999999999982</v>
      </c>
      <c r="Q1053" s="1207">
        <v>5276</v>
      </c>
      <c r="R1053" s="1818">
        <v>5340.0000000000009</v>
      </c>
    </row>
    <row r="1054" spans="1:18" x14ac:dyDescent="0.25">
      <c r="A1054" s="166" t="str">
        <f t="shared" si="38"/>
        <v>Banco de LojaE</v>
      </c>
      <c r="B1054" s="1860"/>
      <c r="C1054" s="1889"/>
      <c r="D1054" s="1889"/>
      <c r="E1054" s="1224" t="s">
        <v>84</v>
      </c>
      <c r="F1054" s="1215" t="s">
        <v>20</v>
      </c>
      <c r="G1054" s="1208"/>
      <c r="H1054" s="1209"/>
      <c r="I1054" s="1209"/>
      <c r="J1054" s="1209"/>
      <c r="K1054" s="1209"/>
      <c r="L1054" s="1209"/>
      <c r="M1054" s="1209"/>
      <c r="N1054" s="1209"/>
      <c r="O1054" s="1209"/>
      <c r="P1054" s="1209"/>
      <c r="Q1054" s="1209"/>
      <c r="R1054" s="1821"/>
    </row>
    <row r="1055" spans="1:18" x14ac:dyDescent="0.25">
      <c r="A1055" s="166" t="str">
        <f>+C1055&amp;E1055</f>
        <v>Banco de MachalaA</v>
      </c>
      <c r="B1055" s="1860"/>
      <c r="C1055" s="1889" t="s">
        <v>49</v>
      </c>
      <c r="D1055" s="1889" t="s">
        <v>363</v>
      </c>
      <c r="E1055" s="1224" t="s">
        <v>329</v>
      </c>
      <c r="F1055" s="1215" t="s">
        <v>20</v>
      </c>
      <c r="G1055" s="1208"/>
      <c r="H1055" s="1209"/>
      <c r="I1055" s="1209"/>
      <c r="J1055" s="1209"/>
      <c r="K1055" s="1209"/>
      <c r="L1055" s="1209"/>
      <c r="M1055" s="1209"/>
      <c r="N1055" s="1209"/>
      <c r="O1055" s="1209"/>
      <c r="P1055" s="1209"/>
      <c r="Q1055" s="1209"/>
      <c r="R1055" s="1821"/>
    </row>
    <row r="1056" spans="1:18" x14ac:dyDescent="0.25">
      <c r="A1056" s="166" t="str">
        <f>+C1055&amp;E1056</f>
        <v>Banco de MachalaAA</v>
      </c>
      <c r="B1056" s="1860"/>
      <c r="C1056" s="1889"/>
      <c r="D1056" s="1889"/>
      <c r="E1056" s="1224" t="s">
        <v>328</v>
      </c>
      <c r="F1056" s="1215" t="s">
        <v>20</v>
      </c>
      <c r="G1056" s="1206">
        <v>2252.0000000000009</v>
      </c>
      <c r="H1056" s="1207">
        <v>2277.9999999999995</v>
      </c>
      <c r="I1056" s="1207">
        <v>2360.0000000000005</v>
      </c>
      <c r="J1056" s="1207">
        <v>2354</v>
      </c>
      <c r="K1056" s="1207">
        <v>2360.0000000000009</v>
      </c>
      <c r="L1056" s="1207">
        <v>2339.0000000000014</v>
      </c>
      <c r="M1056" s="1207">
        <v>2323</v>
      </c>
      <c r="N1056" s="1207">
        <v>2361.9999999999986</v>
      </c>
      <c r="O1056" s="1207">
        <v>2331.0000000000014</v>
      </c>
      <c r="P1056" s="1207">
        <v>2340.0000000000009</v>
      </c>
      <c r="Q1056" s="1207">
        <v>2311</v>
      </c>
      <c r="R1056" s="1818">
        <v>2261.0000000000005</v>
      </c>
    </row>
    <row r="1057" spans="1:18" x14ac:dyDescent="0.25">
      <c r="A1057" s="166" t="str">
        <f>+C1055&amp;E1057</f>
        <v>Banco de MachalaB</v>
      </c>
      <c r="B1057" s="1860"/>
      <c r="C1057" s="1889"/>
      <c r="D1057" s="1889"/>
      <c r="E1057" s="1224" t="s">
        <v>330</v>
      </c>
      <c r="F1057" s="1215" t="s">
        <v>20</v>
      </c>
      <c r="G1057" s="1206">
        <v>486</v>
      </c>
      <c r="H1057" s="1207">
        <v>376</v>
      </c>
      <c r="I1057" s="1207">
        <v>250</v>
      </c>
      <c r="J1057" s="1207">
        <v>252.99999999999991</v>
      </c>
      <c r="K1057" s="1207">
        <v>260.00000000000006</v>
      </c>
      <c r="L1057" s="1207">
        <v>265.00000000000006</v>
      </c>
      <c r="M1057" s="1207">
        <v>275</v>
      </c>
      <c r="N1057" s="1207">
        <v>286</v>
      </c>
      <c r="O1057" s="1207">
        <v>292.00000000000006</v>
      </c>
      <c r="P1057" s="1207">
        <v>301.99999999999989</v>
      </c>
      <c r="Q1057" s="1207">
        <v>312</v>
      </c>
      <c r="R1057" s="1818">
        <v>301.00000000000011</v>
      </c>
    </row>
    <row r="1058" spans="1:18" x14ac:dyDescent="0.25">
      <c r="A1058" s="166" t="str">
        <f>+C1055&amp;E1058</f>
        <v>Banco de MachalaC</v>
      </c>
      <c r="B1058" s="1860"/>
      <c r="C1058" s="1889"/>
      <c r="D1058" s="1889"/>
      <c r="E1058" s="1224" t="s">
        <v>331</v>
      </c>
      <c r="F1058" s="1215" t="s">
        <v>20</v>
      </c>
      <c r="G1058" s="1206">
        <v>10768.999999999996</v>
      </c>
      <c r="H1058" s="1207">
        <v>10673.000000000002</v>
      </c>
      <c r="I1058" s="1207">
        <v>10696.999999999998</v>
      </c>
      <c r="J1058" s="1207">
        <v>10607.999999999995</v>
      </c>
      <c r="K1058" s="1207">
        <v>10495.000000000002</v>
      </c>
      <c r="L1058" s="1207">
        <v>10295.999999999993</v>
      </c>
      <c r="M1058" s="1207">
        <v>10341.999999999998</v>
      </c>
      <c r="N1058" s="1207">
        <v>10601.000000000004</v>
      </c>
      <c r="O1058" s="1207">
        <v>10138.000000000004</v>
      </c>
      <c r="P1058" s="1207">
        <v>10243.000000000002</v>
      </c>
      <c r="Q1058" s="1207">
        <v>10027.999999999998</v>
      </c>
      <c r="R1058" s="1818">
        <v>10150.000000000005</v>
      </c>
    </row>
    <row r="1059" spans="1:18" x14ac:dyDescent="0.25">
      <c r="A1059" s="166" t="str">
        <f>+C1055&amp;E1059</f>
        <v>Banco de MachalaD</v>
      </c>
      <c r="B1059" s="1860"/>
      <c r="C1059" s="1889"/>
      <c r="D1059" s="1889"/>
      <c r="E1059" s="1224" t="s">
        <v>83</v>
      </c>
      <c r="F1059" s="1215" t="s">
        <v>20</v>
      </c>
      <c r="G1059" s="1206">
        <v>13136.000000000002</v>
      </c>
      <c r="H1059" s="1207">
        <v>12870</v>
      </c>
      <c r="I1059" s="1207">
        <v>12814.999999999996</v>
      </c>
      <c r="J1059" s="1207">
        <v>12743.000000000007</v>
      </c>
      <c r="K1059" s="1207">
        <v>12457.999999999998</v>
      </c>
      <c r="L1059" s="1207">
        <v>12256.000000000005</v>
      </c>
      <c r="M1059" s="1207">
        <v>12283.000000000002</v>
      </c>
      <c r="N1059" s="1207">
        <v>12777.000000000004</v>
      </c>
      <c r="O1059" s="1207">
        <v>12171.999999999998</v>
      </c>
      <c r="P1059" s="1207">
        <v>12403.000000000002</v>
      </c>
      <c r="Q1059" s="1207">
        <v>12191.999999999995</v>
      </c>
      <c r="R1059" s="1818">
        <v>12519.000000000007</v>
      </c>
    </row>
    <row r="1060" spans="1:18" x14ac:dyDescent="0.25">
      <c r="A1060" s="166" t="str">
        <f t="shared" si="38"/>
        <v>Banco de MachalaE</v>
      </c>
      <c r="B1060" s="1860"/>
      <c r="C1060" s="1889"/>
      <c r="D1060" s="1889"/>
      <c r="E1060" s="1224" t="s">
        <v>84</v>
      </c>
      <c r="F1060" s="1215" t="s">
        <v>20</v>
      </c>
      <c r="G1060" s="1206">
        <v>121</v>
      </c>
      <c r="H1060" s="1207">
        <v>64</v>
      </c>
      <c r="I1060" s="1207">
        <v>63.000000000000014</v>
      </c>
      <c r="J1060" s="1207">
        <v>62.000000000000014</v>
      </c>
      <c r="K1060" s="1207">
        <v>39</v>
      </c>
      <c r="L1060" s="1207">
        <v>36</v>
      </c>
      <c r="M1060" s="1207">
        <v>35</v>
      </c>
      <c r="N1060" s="1207">
        <v>34</v>
      </c>
      <c r="O1060" s="1207">
        <v>33</v>
      </c>
      <c r="P1060" s="1207">
        <v>28</v>
      </c>
      <c r="Q1060" s="1207">
        <v>28</v>
      </c>
      <c r="R1060" s="1818">
        <v>28</v>
      </c>
    </row>
    <row r="1061" spans="1:18" x14ac:dyDescent="0.25">
      <c r="A1061" s="166" t="str">
        <f>+C1061&amp;E1061</f>
        <v>Banco PacíficoA</v>
      </c>
      <c r="B1061" s="1860"/>
      <c r="C1061" s="1889" t="s">
        <v>50</v>
      </c>
      <c r="D1061" s="1889" t="s">
        <v>363</v>
      </c>
      <c r="E1061" s="1224" t="s">
        <v>329</v>
      </c>
      <c r="F1061" s="1215" t="s">
        <v>20</v>
      </c>
      <c r="G1061" s="1208"/>
      <c r="H1061" s="1209"/>
      <c r="I1061" s="1209"/>
      <c r="J1061" s="1209"/>
      <c r="K1061" s="1209"/>
      <c r="L1061" s="1209"/>
      <c r="M1061" s="1209"/>
      <c r="N1061" s="1209"/>
      <c r="O1061" s="1209"/>
      <c r="P1061" s="1209"/>
      <c r="Q1061" s="1209"/>
      <c r="R1061" s="1821"/>
    </row>
    <row r="1062" spans="1:18" x14ac:dyDescent="0.25">
      <c r="A1062" s="166" t="str">
        <f>+C1061&amp;E1062</f>
        <v>Banco PacíficoAA</v>
      </c>
      <c r="B1062" s="1860"/>
      <c r="C1062" s="1889"/>
      <c r="D1062" s="1889"/>
      <c r="E1062" s="1224" t="s">
        <v>328</v>
      </c>
      <c r="F1062" s="1215" t="s">
        <v>20</v>
      </c>
      <c r="G1062" s="1206">
        <v>11532.000000000005</v>
      </c>
      <c r="H1062" s="1207">
        <v>11529.999999999995</v>
      </c>
      <c r="I1062" s="1207">
        <v>11539.000000000005</v>
      </c>
      <c r="J1062" s="1207">
        <v>11527</v>
      </c>
      <c r="K1062" s="1207">
        <v>11540.999999999996</v>
      </c>
      <c r="L1062" s="1207">
        <v>11553</v>
      </c>
      <c r="M1062" s="1207">
        <v>11565</v>
      </c>
      <c r="N1062" s="1207">
        <v>11590.999999999993</v>
      </c>
      <c r="O1062" s="1207">
        <v>11600.000000000002</v>
      </c>
      <c r="P1062" s="1207">
        <v>11612.999999999996</v>
      </c>
      <c r="Q1062" s="1207">
        <v>12205.000000000002</v>
      </c>
      <c r="R1062" s="1818">
        <v>12206.000000000002</v>
      </c>
    </row>
    <row r="1063" spans="1:18" x14ac:dyDescent="0.25">
      <c r="A1063" s="166" t="str">
        <f>+C1061&amp;E1063</f>
        <v>Banco PacíficoB</v>
      </c>
      <c r="B1063" s="1860"/>
      <c r="C1063" s="1889"/>
      <c r="D1063" s="1889"/>
      <c r="E1063" s="1224" t="s">
        <v>330</v>
      </c>
      <c r="F1063" s="1215" t="s">
        <v>20</v>
      </c>
      <c r="G1063" s="1206">
        <v>42893.999999999993</v>
      </c>
      <c r="H1063" s="1207">
        <v>42631.999999999942</v>
      </c>
      <c r="I1063" s="1207">
        <v>42479.000000000036</v>
      </c>
      <c r="J1063" s="1207">
        <v>42366.000000000015</v>
      </c>
      <c r="K1063" s="1207">
        <v>42482</v>
      </c>
      <c r="L1063" s="1207">
        <v>43018.000000000051</v>
      </c>
      <c r="M1063" s="1207">
        <v>43713.999999999993</v>
      </c>
      <c r="N1063" s="1207">
        <v>44306.000000000029</v>
      </c>
      <c r="O1063" s="1207">
        <v>44484.999999999985</v>
      </c>
      <c r="P1063" s="1207">
        <v>44761.999999999971</v>
      </c>
      <c r="Q1063" s="1207">
        <v>45587.000000000015</v>
      </c>
      <c r="R1063" s="1818">
        <v>45648.000000000015</v>
      </c>
    </row>
    <row r="1064" spans="1:18" x14ac:dyDescent="0.25">
      <c r="A1064" s="166" t="str">
        <f>+C1061&amp;E1064</f>
        <v>Banco PacíficoC</v>
      </c>
      <c r="B1064" s="1860"/>
      <c r="C1064" s="1889"/>
      <c r="D1064" s="1889"/>
      <c r="E1064" s="1224" t="s">
        <v>331</v>
      </c>
      <c r="F1064" s="1215" t="s">
        <v>20</v>
      </c>
      <c r="G1064" s="1206">
        <v>223288.00000000026</v>
      </c>
      <c r="H1064" s="1207">
        <v>221788.99999999956</v>
      </c>
      <c r="I1064" s="1207">
        <v>220693.99999999994</v>
      </c>
      <c r="J1064" s="1207">
        <v>219772.99999999985</v>
      </c>
      <c r="K1064" s="1207">
        <v>221229.99999999985</v>
      </c>
      <c r="L1064" s="1207">
        <v>226192.00000000003</v>
      </c>
      <c r="M1064" s="1207">
        <v>229646</v>
      </c>
      <c r="N1064" s="1207">
        <v>233836</v>
      </c>
      <c r="O1064" s="1207">
        <v>236818.99999999985</v>
      </c>
      <c r="P1064" s="1207">
        <v>238237.99999999991</v>
      </c>
      <c r="Q1064" s="1207">
        <v>240448</v>
      </c>
      <c r="R1064" s="1818">
        <v>240029.99999999933</v>
      </c>
    </row>
    <row r="1065" spans="1:18" x14ac:dyDescent="0.25">
      <c r="A1065" s="166" t="str">
        <f>+C1061&amp;E1065</f>
        <v>Banco PacíficoD</v>
      </c>
      <c r="B1065" s="1860"/>
      <c r="C1065" s="1889"/>
      <c r="D1065" s="1889"/>
      <c r="E1065" s="1224" t="s">
        <v>83</v>
      </c>
      <c r="F1065" s="1215" t="s">
        <v>20</v>
      </c>
      <c r="G1065" s="1206">
        <v>183060.99999999983</v>
      </c>
      <c r="H1065" s="1207">
        <v>181716.00000000015</v>
      </c>
      <c r="I1065" s="1207">
        <v>180445.99999999965</v>
      </c>
      <c r="J1065" s="1207">
        <v>179635.99999999962</v>
      </c>
      <c r="K1065" s="1207">
        <v>179666.00000000009</v>
      </c>
      <c r="L1065" s="1207">
        <v>185740.00000000006</v>
      </c>
      <c r="M1065" s="1207">
        <v>191996.0000000002</v>
      </c>
      <c r="N1065" s="1207">
        <v>200938.0000000002</v>
      </c>
      <c r="O1065" s="1207">
        <v>209433.00000000003</v>
      </c>
      <c r="P1065" s="1207">
        <v>214783.99999999985</v>
      </c>
      <c r="Q1065" s="1207">
        <v>219344.99999999959</v>
      </c>
      <c r="R1065" s="1818">
        <v>221249.99999999968</v>
      </c>
    </row>
    <row r="1066" spans="1:18" x14ac:dyDescent="0.25">
      <c r="A1066" s="166" t="str">
        <f>+C1061&amp;E1066</f>
        <v>Banco PacíficoE</v>
      </c>
      <c r="B1066" s="1860"/>
      <c r="C1066" s="1889"/>
      <c r="D1066" s="1889"/>
      <c r="E1066" s="1224" t="s">
        <v>84</v>
      </c>
      <c r="F1066" s="1215" t="s">
        <v>20</v>
      </c>
      <c r="G1066" s="1206">
        <v>12033.000000000002</v>
      </c>
      <c r="H1066" s="1207">
        <v>12153.999999999993</v>
      </c>
      <c r="I1066" s="1207">
        <v>12692.000000000004</v>
      </c>
      <c r="J1066" s="1207">
        <v>12528.999999999995</v>
      </c>
      <c r="K1066" s="1207">
        <v>12476.000000000004</v>
      </c>
      <c r="L1066" s="1207">
        <v>13390.999999999996</v>
      </c>
      <c r="M1066" s="1207">
        <v>13881.000000000005</v>
      </c>
      <c r="N1066" s="1207">
        <v>15140.999999999991</v>
      </c>
      <c r="O1066" s="1207">
        <v>16434.000000000007</v>
      </c>
      <c r="P1066" s="1207">
        <v>17297.000000000007</v>
      </c>
      <c r="Q1066" s="1207">
        <v>18236.999999999996</v>
      </c>
      <c r="R1066" s="1818">
        <v>19127.000000000004</v>
      </c>
    </row>
    <row r="1067" spans="1:18" x14ac:dyDescent="0.25">
      <c r="A1067" s="166" t="str">
        <f>+C1067&amp;E1067</f>
        <v>Banco PichinchaA</v>
      </c>
      <c r="B1067" s="1860"/>
      <c r="C1067" s="1889" t="s">
        <v>51</v>
      </c>
      <c r="D1067" s="1889" t="s">
        <v>363</v>
      </c>
      <c r="E1067" s="1224" t="s">
        <v>329</v>
      </c>
      <c r="F1067" s="1215" t="s">
        <v>20</v>
      </c>
      <c r="G1067" s="1206">
        <v>14419.999999999989</v>
      </c>
      <c r="H1067" s="1207">
        <v>14377.999999999993</v>
      </c>
      <c r="I1067" s="1207">
        <v>14351.999999999996</v>
      </c>
      <c r="J1067" s="1207">
        <v>14315.999999999982</v>
      </c>
      <c r="K1067" s="1207">
        <v>14532.000000000018</v>
      </c>
      <c r="L1067" s="1207">
        <v>14605.999999999989</v>
      </c>
      <c r="M1067" s="1207">
        <v>14855.999999999995</v>
      </c>
      <c r="N1067" s="1207">
        <v>15280.000000000005</v>
      </c>
      <c r="O1067" s="1207">
        <v>15612.000000000007</v>
      </c>
      <c r="P1067" s="1207">
        <v>15742.999999999995</v>
      </c>
      <c r="Q1067" s="1207">
        <v>15916.000000000004</v>
      </c>
      <c r="R1067" s="1818">
        <v>16107.999999999984</v>
      </c>
    </row>
    <row r="1068" spans="1:18" x14ac:dyDescent="0.25">
      <c r="A1068" s="166" t="str">
        <f>+C1067&amp;E1068</f>
        <v>Banco PichinchaAA</v>
      </c>
      <c r="B1068" s="1860"/>
      <c r="C1068" s="1889"/>
      <c r="D1068" s="1889"/>
      <c r="E1068" s="1224" t="s">
        <v>328</v>
      </c>
      <c r="F1068" s="1215" t="s">
        <v>20</v>
      </c>
      <c r="G1068" s="1206">
        <v>10524.999999999995</v>
      </c>
      <c r="H1068" s="1207">
        <v>10484.000000000002</v>
      </c>
      <c r="I1068" s="1207">
        <v>10342.999999999993</v>
      </c>
      <c r="J1068" s="1207">
        <v>10329.999999999996</v>
      </c>
      <c r="K1068" s="1207">
        <v>10529.999999999995</v>
      </c>
      <c r="L1068" s="1207">
        <v>10668.000000000007</v>
      </c>
      <c r="M1068" s="1207">
        <v>10867.000000000011</v>
      </c>
      <c r="N1068" s="1207">
        <v>11042.999999999998</v>
      </c>
      <c r="O1068" s="1207">
        <v>11332.999999999995</v>
      </c>
      <c r="P1068" s="1207">
        <v>11409.999999999996</v>
      </c>
      <c r="Q1068" s="1207">
        <v>11457.000000000009</v>
      </c>
      <c r="R1068" s="1818">
        <v>11540.999999999989</v>
      </c>
    </row>
    <row r="1069" spans="1:18" x14ac:dyDescent="0.25">
      <c r="A1069" s="166" t="str">
        <f>+C1067&amp;E1069</f>
        <v>Banco PichinchaB</v>
      </c>
      <c r="B1069" s="1860"/>
      <c r="C1069" s="1889"/>
      <c r="D1069" s="1889"/>
      <c r="E1069" s="1224" t="s">
        <v>330</v>
      </c>
      <c r="F1069" s="1215" t="s">
        <v>20</v>
      </c>
      <c r="G1069" s="1206">
        <v>43989.999999999971</v>
      </c>
      <c r="H1069" s="1207">
        <v>43777.999999999985</v>
      </c>
      <c r="I1069" s="1207">
        <v>43549.000000000007</v>
      </c>
      <c r="J1069" s="1207">
        <v>43268.000000000087</v>
      </c>
      <c r="K1069" s="1207">
        <v>43370.000000000029</v>
      </c>
      <c r="L1069" s="1207">
        <v>42924.999999999993</v>
      </c>
      <c r="M1069" s="1207">
        <v>43454.000000000051</v>
      </c>
      <c r="N1069" s="1207">
        <v>43699.999999999985</v>
      </c>
      <c r="O1069" s="1207">
        <v>44385.000000000044</v>
      </c>
      <c r="P1069" s="1207">
        <v>44396.999999999956</v>
      </c>
      <c r="Q1069" s="1207">
        <v>44581.000000000051</v>
      </c>
      <c r="R1069" s="1818">
        <v>44696.000000000022</v>
      </c>
    </row>
    <row r="1070" spans="1:18" x14ac:dyDescent="0.25">
      <c r="A1070" s="166" t="str">
        <f>+C1067&amp;E1070</f>
        <v>Banco PichinchaC</v>
      </c>
      <c r="B1070" s="1860"/>
      <c r="C1070" s="1889"/>
      <c r="D1070" s="1889"/>
      <c r="E1070" s="1224" t="s">
        <v>331</v>
      </c>
      <c r="F1070" s="1215" t="s">
        <v>20</v>
      </c>
      <c r="G1070" s="1206">
        <v>73463.000000000175</v>
      </c>
      <c r="H1070" s="1207">
        <v>73031.999999999898</v>
      </c>
      <c r="I1070" s="1207">
        <v>73055.999999999971</v>
      </c>
      <c r="J1070" s="1207">
        <v>72500.999999999985</v>
      </c>
      <c r="K1070" s="1207">
        <v>72557.000000000116</v>
      </c>
      <c r="L1070" s="1207">
        <v>71856.000000000029</v>
      </c>
      <c r="M1070" s="1207">
        <v>72644.000000000116</v>
      </c>
      <c r="N1070" s="1207">
        <v>73136.000000000044</v>
      </c>
      <c r="O1070" s="1207">
        <v>74167.000000000087</v>
      </c>
      <c r="P1070" s="1207">
        <v>74132.999999999956</v>
      </c>
      <c r="Q1070" s="1207">
        <v>75516.999999999971</v>
      </c>
      <c r="R1070" s="1818">
        <v>76528.000000000087</v>
      </c>
    </row>
    <row r="1071" spans="1:18" x14ac:dyDescent="0.25">
      <c r="A1071" s="166" t="str">
        <f>+C1067&amp;E1071</f>
        <v>Banco PichinchaD</v>
      </c>
      <c r="B1071" s="1860"/>
      <c r="C1071" s="1889"/>
      <c r="D1071" s="1889"/>
      <c r="E1071" s="1224" t="s">
        <v>83</v>
      </c>
      <c r="F1071" s="1215" t="s">
        <v>20</v>
      </c>
      <c r="G1071" s="1206">
        <v>133995.99999999988</v>
      </c>
      <c r="H1071" s="1207">
        <v>133643.99999999983</v>
      </c>
      <c r="I1071" s="1207">
        <v>133901.00000000023</v>
      </c>
      <c r="J1071" s="1207">
        <v>133732.00000000009</v>
      </c>
      <c r="K1071" s="1207">
        <v>134642</v>
      </c>
      <c r="L1071" s="1207">
        <v>133742.99999999971</v>
      </c>
      <c r="M1071" s="1207">
        <v>134477.00000000012</v>
      </c>
      <c r="N1071" s="1207">
        <v>136616.00000000003</v>
      </c>
      <c r="O1071" s="1207">
        <v>140374.99999999991</v>
      </c>
      <c r="P1071" s="1207">
        <v>141837.00000000015</v>
      </c>
      <c r="Q1071" s="1207">
        <v>145548.00000000023</v>
      </c>
      <c r="R1071" s="1818">
        <v>149735.99999999988</v>
      </c>
    </row>
    <row r="1072" spans="1:18" x14ac:dyDescent="0.25">
      <c r="A1072" s="166" t="str">
        <f t="shared" si="38"/>
        <v>Banco PichinchaE</v>
      </c>
      <c r="B1072" s="1860"/>
      <c r="C1072" s="1889"/>
      <c r="D1072" s="1889"/>
      <c r="E1072" s="1224" t="s">
        <v>84</v>
      </c>
      <c r="F1072" s="1215" t="s">
        <v>20</v>
      </c>
      <c r="G1072" s="1206">
        <v>213579.99999999997</v>
      </c>
      <c r="H1072" s="1207">
        <v>211335</v>
      </c>
      <c r="I1072" s="1207">
        <v>208793.99999999991</v>
      </c>
      <c r="J1072" s="1207">
        <v>205624</v>
      </c>
      <c r="K1072" s="1207">
        <v>205075.00000000003</v>
      </c>
      <c r="L1072" s="1207">
        <v>201590.00000000012</v>
      </c>
      <c r="M1072" s="1207">
        <v>198950.00000000003</v>
      </c>
      <c r="N1072" s="1207">
        <v>196267.99999999988</v>
      </c>
      <c r="O1072" s="1207">
        <v>198946.99999999994</v>
      </c>
      <c r="P1072" s="1207">
        <v>197892.00000000015</v>
      </c>
      <c r="Q1072" s="1207">
        <v>195146.00000000015</v>
      </c>
      <c r="R1072" s="1818">
        <v>190489.99999999994</v>
      </c>
    </row>
    <row r="1073" spans="1:18" ht="15" customHeight="1" x14ac:dyDescent="0.25">
      <c r="A1073" s="166" t="str">
        <f>+C1073&amp;E1073</f>
        <v>Produbanco Grupo PromericaA</v>
      </c>
      <c r="B1073" s="1860"/>
      <c r="C1073" s="1889" t="s">
        <v>52</v>
      </c>
      <c r="D1073" s="1889" t="s">
        <v>363</v>
      </c>
      <c r="E1073" s="1224" t="s">
        <v>329</v>
      </c>
      <c r="F1073" s="1215" t="s">
        <v>20</v>
      </c>
      <c r="G1073" s="1206">
        <v>2049.0000000000005</v>
      </c>
      <c r="H1073" s="1207">
        <v>2065</v>
      </c>
      <c r="I1073" s="1207">
        <v>2103</v>
      </c>
      <c r="J1073" s="1207">
        <v>2110.9999999999991</v>
      </c>
      <c r="K1073" s="1207">
        <v>2474.9999999999995</v>
      </c>
      <c r="L1073" s="1207">
        <v>2555</v>
      </c>
      <c r="M1073" s="1207">
        <v>2553.9999999999991</v>
      </c>
      <c r="N1073" s="1207">
        <v>2971.9999999999995</v>
      </c>
      <c r="O1073" s="1207">
        <v>3047</v>
      </c>
      <c r="P1073" s="1207">
        <v>3117.9999999999986</v>
      </c>
      <c r="Q1073" s="1207">
        <v>3162.0000000000009</v>
      </c>
      <c r="R1073" s="1818">
        <v>3140.0000000000018</v>
      </c>
    </row>
    <row r="1074" spans="1:18" x14ac:dyDescent="0.25">
      <c r="A1074" s="166" t="str">
        <f>+C1073&amp;E1074</f>
        <v>Produbanco Grupo PromericaAA</v>
      </c>
      <c r="B1074" s="1860"/>
      <c r="C1074" s="1889"/>
      <c r="D1074" s="1889"/>
      <c r="E1074" s="1224" t="s">
        <v>328</v>
      </c>
      <c r="F1074" s="1215" t="s">
        <v>20</v>
      </c>
      <c r="G1074" s="1206">
        <v>8667</v>
      </c>
      <c r="H1074" s="1207">
        <v>8656.0000000000036</v>
      </c>
      <c r="I1074" s="1207">
        <v>9014.9999999999945</v>
      </c>
      <c r="J1074" s="1207">
        <v>10020</v>
      </c>
      <c r="K1074" s="1207">
        <v>10496</v>
      </c>
      <c r="L1074" s="1207">
        <v>11421.000000000002</v>
      </c>
      <c r="M1074" s="1207">
        <v>11540.000000000004</v>
      </c>
      <c r="N1074" s="1207">
        <v>12291.999999999996</v>
      </c>
      <c r="O1074" s="1207">
        <v>12717.999999999991</v>
      </c>
      <c r="P1074" s="1207">
        <v>13342.999999999995</v>
      </c>
      <c r="Q1074" s="1207">
        <v>13572.000000000013</v>
      </c>
      <c r="R1074" s="1818">
        <v>13518.000000000004</v>
      </c>
    </row>
    <row r="1075" spans="1:18" x14ac:dyDescent="0.25">
      <c r="A1075" s="166" t="str">
        <f>+C1073&amp;E1075</f>
        <v>Produbanco Grupo PromericaB</v>
      </c>
      <c r="B1075" s="1860"/>
      <c r="C1075" s="1889"/>
      <c r="D1075" s="1889"/>
      <c r="E1075" s="1224" t="s">
        <v>330</v>
      </c>
      <c r="F1075" s="1215" t="s">
        <v>20</v>
      </c>
      <c r="G1075" s="1206">
        <v>14203.000000000005</v>
      </c>
      <c r="H1075" s="1207">
        <v>14375.000000000007</v>
      </c>
      <c r="I1075" s="1207">
        <v>14638.000000000005</v>
      </c>
      <c r="J1075" s="1207">
        <v>14625.999999999987</v>
      </c>
      <c r="K1075" s="1207">
        <v>14869.999999999993</v>
      </c>
      <c r="L1075" s="1207">
        <v>15132.000000000005</v>
      </c>
      <c r="M1075" s="1207">
        <v>15912.000000000004</v>
      </c>
      <c r="N1075" s="1207">
        <v>15886.000000000018</v>
      </c>
      <c r="O1075" s="1207">
        <v>16000</v>
      </c>
      <c r="P1075" s="1207">
        <v>15924.000000000011</v>
      </c>
      <c r="Q1075" s="1207">
        <v>16505</v>
      </c>
      <c r="R1075" s="1818">
        <v>16532.999999999993</v>
      </c>
    </row>
    <row r="1076" spans="1:18" x14ac:dyDescent="0.25">
      <c r="A1076" s="166" t="str">
        <f>+C1073&amp;E1076</f>
        <v>Produbanco Grupo PromericaC</v>
      </c>
      <c r="B1076" s="1860"/>
      <c r="C1076" s="1889"/>
      <c r="D1076" s="1889"/>
      <c r="E1076" s="1224" t="s">
        <v>331</v>
      </c>
      <c r="F1076" s="1215" t="s">
        <v>20</v>
      </c>
      <c r="G1076" s="1206">
        <v>37044.999999999942</v>
      </c>
      <c r="H1076" s="1207">
        <v>37461.999999999978</v>
      </c>
      <c r="I1076" s="1207">
        <v>38216.000000000073</v>
      </c>
      <c r="J1076" s="1207">
        <v>39678.999999999978</v>
      </c>
      <c r="K1076" s="1207">
        <v>39446.999999999985</v>
      </c>
      <c r="L1076" s="1207">
        <v>42199.000000000029</v>
      </c>
      <c r="M1076" s="1207">
        <v>43302</v>
      </c>
      <c r="N1076" s="1207">
        <v>42391.999999999949</v>
      </c>
      <c r="O1076" s="1207">
        <v>42730.000000000065</v>
      </c>
      <c r="P1076" s="1207">
        <v>42897.999999999971</v>
      </c>
      <c r="Q1076" s="1207">
        <v>42136.999999999942</v>
      </c>
      <c r="R1076" s="1818">
        <v>39770.999999999971</v>
      </c>
    </row>
    <row r="1077" spans="1:18" x14ac:dyDescent="0.25">
      <c r="A1077" s="166" t="str">
        <f>+C1073&amp;E1077</f>
        <v>Produbanco Grupo PromericaD</v>
      </c>
      <c r="B1077" s="1860"/>
      <c r="C1077" s="1889"/>
      <c r="D1077" s="1889"/>
      <c r="E1077" s="1224" t="s">
        <v>83</v>
      </c>
      <c r="F1077" s="1215" t="s">
        <v>20</v>
      </c>
      <c r="G1077" s="1206">
        <v>72809.000000000087</v>
      </c>
      <c r="H1077" s="1207">
        <v>71686.999999999927</v>
      </c>
      <c r="I1077" s="1207">
        <v>70656.999999999971</v>
      </c>
      <c r="J1077" s="1207">
        <v>69451.000000000044</v>
      </c>
      <c r="K1077" s="1207">
        <v>68152.000000000015</v>
      </c>
      <c r="L1077" s="1207">
        <v>64849</v>
      </c>
      <c r="M1077" s="1207">
        <v>62401.999999999964</v>
      </c>
      <c r="N1077" s="1207">
        <v>61025.999999999891</v>
      </c>
      <c r="O1077" s="1207">
        <v>60087.000000000036</v>
      </c>
      <c r="P1077" s="1207">
        <v>56775.000000000022</v>
      </c>
      <c r="Q1077" s="1207">
        <v>57579.000000000029</v>
      </c>
      <c r="R1077" s="1818">
        <v>51433.000000000007</v>
      </c>
    </row>
    <row r="1078" spans="1:18" x14ac:dyDescent="0.25">
      <c r="A1078" s="166" t="str">
        <f>+C1073&amp;E1078</f>
        <v>Produbanco Grupo PromericaE</v>
      </c>
      <c r="B1078" s="1860"/>
      <c r="C1078" s="1889"/>
      <c r="D1078" s="1889"/>
      <c r="E1078" s="1224" t="s">
        <v>84</v>
      </c>
      <c r="F1078" s="1215" t="s">
        <v>20</v>
      </c>
      <c r="G1078" s="1206">
        <v>2754.9999999999991</v>
      </c>
      <c r="H1078" s="1207">
        <v>2704.9999999999986</v>
      </c>
      <c r="I1078" s="1207">
        <v>2646.9999999999995</v>
      </c>
      <c r="J1078" s="1207">
        <v>2572.0000000000005</v>
      </c>
      <c r="K1078" s="1207">
        <v>2503.0000000000005</v>
      </c>
      <c r="L1078" s="1207">
        <v>2417.9999999999991</v>
      </c>
      <c r="M1078" s="1207">
        <v>2352.9999999999995</v>
      </c>
      <c r="N1078" s="1207">
        <v>2251</v>
      </c>
      <c r="O1078" s="1207">
        <v>2185.9999999999995</v>
      </c>
      <c r="P1078" s="1207">
        <v>1984.9999999999995</v>
      </c>
      <c r="Q1078" s="1209"/>
      <c r="R1078" s="1821"/>
    </row>
    <row r="1079" spans="1:18" x14ac:dyDescent="0.25">
      <c r="A1079" s="166" t="str">
        <f>+C1079&amp;E1079</f>
        <v>Banco SolidarioA</v>
      </c>
      <c r="B1079" s="1860"/>
      <c r="C1079" s="1889" t="s">
        <v>53</v>
      </c>
      <c r="D1079" s="1889" t="s">
        <v>363</v>
      </c>
      <c r="E1079" s="1224" t="s">
        <v>329</v>
      </c>
      <c r="F1079" s="1215" t="s">
        <v>20</v>
      </c>
      <c r="G1079" s="1206">
        <v>28120.000000000007</v>
      </c>
      <c r="H1079" s="1207">
        <v>28054</v>
      </c>
      <c r="I1079" s="1207">
        <v>27915.000000000004</v>
      </c>
      <c r="J1079" s="1207">
        <v>27716.999999999989</v>
      </c>
      <c r="K1079" s="1207">
        <v>27532.000000000007</v>
      </c>
      <c r="L1079" s="1207">
        <v>27244.000000000004</v>
      </c>
      <c r="M1079" s="1207">
        <v>26976</v>
      </c>
      <c r="N1079" s="1207">
        <v>26697.000000000025</v>
      </c>
      <c r="O1079" s="1207">
        <v>26454.999999999989</v>
      </c>
      <c r="P1079" s="1207">
        <v>26200.999999999996</v>
      </c>
      <c r="Q1079" s="1207">
        <v>25944.000000000029</v>
      </c>
      <c r="R1079" s="1818">
        <v>25677</v>
      </c>
    </row>
    <row r="1080" spans="1:18" x14ac:dyDescent="0.25">
      <c r="A1080" s="166" t="str">
        <f>+C1079&amp;E1080</f>
        <v>Banco SolidarioAA</v>
      </c>
      <c r="B1080" s="1860"/>
      <c r="C1080" s="1889"/>
      <c r="D1080" s="1889"/>
      <c r="E1080" s="1224" t="s">
        <v>328</v>
      </c>
      <c r="F1080" s="1215" t="s">
        <v>20</v>
      </c>
      <c r="G1080" s="1208"/>
      <c r="H1080" s="1209"/>
      <c r="I1080" s="1209"/>
      <c r="J1080" s="1209"/>
      <c r="K1080" s="1209"/>
      <c r="L1080" s="1209"/>
      <c r="M1080" s="1209"/>
      <c r="N1080" s="1209"/>
      <c r="O1080" s="1209"/>
      <c r="P1080" s="1209"/>
      <c r="Q1080" s="1209"/>
      <c r="R1080" s="1821"/>
    </row>
    <row r="1081" spans="1:18" x14ac:dyDescent="0.25">
      <c r="A1081" s="166" t="str">
        <f>+C1079&amp;E1081</f>
        <v>Banco SolidarioB</v>
      </c>
      <c r="B1081" s="1860"/>
      <c r="C1081" s="1889"/>
      <c r="D1081" s="1889"/>
      <c r="E1081" s="1224" t="s">
        <v>330</v>
      </c>
      <c r="F1081" s="1215" t="s">
        <v>20</v>
      </c>
      <c r="G1081" s="1206">
        <v>61086.000000000007</v>
      </c>
      <c r="H1081" s="1207">
        <v>61364.999999999985</v>
      </c>
      <c r="I1081" s="1207">
        <v>62143.000000000073</v>
      </c>
      <c r="J1081" s="1207">
        <v>62611</v>
      </c>
      <c r="K1081" s="1207">
        <v>63042.000000000051</v>
      </c>
      <c r="L1081" s="1207">
        <v>63304.999999999949</v>
      </c>
      <c r="M1081" s="1207">
        <v>64052.000000000029</v>
      </c>
      <c r="N1081" s="1207">
        <v>64458.000000000015</v>
      </c>
      <c r="O1081" s="1207">
        <v>64763</v>
      </c>
      <c r="P1081" s="1207">
        <v>65601.000000000058</v>
      </c>
      <c r="Q1081" s="1207">
        <v>66021.999999999985</v>
      </c>
      <c r="R1081" s="1818">
        <v>66280.000000000015</v>
      </c>
    </row>
    <row r="1082" spans="1:18" x14ac:dyDescent="0.25">
      <c r="A1082" s="166" t="str">
        <f>+C1079&amp;E1082</f>
        <v>Banco SolidarioC</v>
      </c>
      <c r="B1082" s="1860"/>
      <c r="C1082" s="1889"/>
      <c r="D1082" s="1889"/>
      <c r="E1082" s="1224" t="s">
        <v>331</v>
      </c>
      <c r="F1082" s="1215" t="s">
        <v>20</v>
      </c>
      <c r="G1082" s="1206">
        <v>36414</v>
      </c>
      <c r="H1082" s="1207">
        <v>36511.999999999971</v>
      </c>
      <c r="I1082" s="1207">
        <v>36452.000000000022</v>
      </c>
      <c r="J1082" s="1207">
        <v>36092.000000000022</v>
      </c>
      <c r="K1082" s="1207">
        <v>35970.999999999978</v>
      </c>
      <c r="L1082" s="1207">
        <v>35723.000000000007</v>
      </c>
      <c r="M1082" s="1207">
        <v>35306.999999999978</v>
      </c>
      <c r="N1082" s="1207">
        <v>34732.000000000015</v>
      </c>
      <c r="O1082" s="1207">
        <v>34351.000000000007</v>
      </c>
      <c r="P1082" s="1207">
        <v>33550.000000000007</v>
      </c>
      <c r="Q1082" s="1207">
        <v>32752.999999999985</v>
      </c>
      <c r="R1082" s="1818">
        <v>32065</v>
      </c>
    </row>
    <row r="1083" spans="1:18" x14ac:dyDescent="0.25">
      <c r="A1083" s="166" t="str">
        <f>+C1079&amp;E1083</f>
        <v>Banco SolidarioD</v>
      </c>
      <c r="B1083" s="1860"/>
      <c r="C1083" s="1889"/>
      <c r="D1083" s="1889"/>
      <c r="E1083" s="1224" t="s">
        <v>83</v>
      </c>
      <c r="F1083" s="1215" t="s">
        <v>20</v>
      </c>
      <c r="G1083" s="1206">
        <v>33765.999999999964</v>
      </c>
      <c r="H1083" s="1207">
        <v>31040.00000000004</v>
      </c>
      <c r="I1083" s="1207">
        <v>28053.000000000007</v>
      </c>
      <c r="J1083" s="1207">
        <v>25328.999999999996</v>
      </c>
      <c r="K1083" s="1207">
        <v>23370.000000000011</v>
      </c>
      <c r="L1083" s="1207">
        <v>21459.999999999993</v>
      </c>
      <c r="M1083" s="1207">
        <v>19078.000000000007</v>
      </c>
      <c r="N1083" s="1207">
        <v>16951.999999999982</v>
      </c>
      <c r="O1083" s="1207">
        <v>15409.000000000002</v>
      </c>
      <c r="P1083" s="1207">
        <v>13832.999999999998</v>
      </c>
      <c r="Q1083" s="1207">
        <v>12683</v>
      </c>
      <c r="R1083" s="1818">
        <v>11731.999999999995</v>
      </c>
    </row>
    <row r="1084" spans="1:18" x14ac:dyDescent="0.25">
      <c r="A1084" s="166" t="str">
        <f t="shared" si="38"/>
        <v>Banco SolidarioE</v>
      </c>
      <c r="B1084" s="1860"/>
      <c r="C1084" s="1889"/>
      <c r="D1084" s="1889"/>
      <c r="E1084" s="1224" t="s">
        <v>84</v>
      </c>
      <c r="F1084" s="1215" t="s">
        <v>20</v>
      </c>
      <c r="G1084" s="1208"/>
      <c r="H1084" s="1209"/>
      <c r="I1084" s="1209"/>
      <c r="J1084" s="1209"/>
      <c r="K1084" s="1209"/>
      <c r="L1084" s="1209"/>
      <c r="M1084" s="1209"/>
      <c r="N1084" s="1209"/>
      <c r="O1084" s="1209"/>
      <c r="P1084" s="1209"/>
      <c r="Q1084" s="1209"/>
      <c r="R1084" s="1821"/>
    </row>
    <row r="1085" spans="1:18" x14ac:dyDescent="0.25">
      <c r="A1085" s="166" t="str">
        <f t="shared" si="38"/>
        <v>A</v>
      </c>
      <c r="B1085" s="1860"/>
      <c r="C1085" s="1889" t="s">
        <v>54</v>
      </c>
      <c r="D1085" s="1889" t="s">
        <v>363</v>
      </c>
      <c r="E1085" s="1224" t="s">
        <v>329</v>
      </c>
      <c r="F1085" s="1215" t="s">
        <v>20</v>
      </c>
      <c r="G1085" s="1208"/>
      <c r="H1085" s="1209"/>
      <c r="I1085" s="1209"/>
      <c r="J1085" s="1209"/>
      <c r="K1085" s="1209"/>
      <c r="L1085" s="1209"/>
      <c r="M1085" s="1209"/>
      <c r="N1085" s="1209"/>
      <c r="O1085" s="1209"/>
      <c r="P1085" s="1209"/>
      <c r="Q1085" s="1209"/>
      <c r="R1085" s="1821"/>
    </row>
    <row r="1086" spans="1:18" x14ac:dyDescent="0.25">
      <c r="A1086" s="166" t="str">
        <f t="shared" si="38"/>
        <v>AA</v>
      </c>
      <c r="B1086" s="1860"/>
      <c r="C1086" s="1889"/>
      <c r="D1086" s="1889"/>
      <c r="E1086" s="1224" t="s">
        <v>328</v>
      </c>
      <c r="F1086" s="1215" t="s">
        <v>20</v>
      </c>
      <c r="G1086" s="1208"/>
      <c r="H1086" s="1209"/>
      <c r="I1086" s="1209"/>
      <c r="J1086" s="1209"/>
      <c r="K1086" s="1209"/>
      <c r="L1086" s="1209"/>
      <c r="M1086" s="1209"/>
      <c r="N1086" s="1209"/>
      <c r="O1086" s="1209"/>
      <c r="P1086" s="1209"/>
      <c r="Q1086" s="1209"/>
      <c r="R1086" s="1821"/>
    </row>
    <row r="1087" spans="1:18" x14ac:dyDescent="0.25">
      <c r="A1087" s="166" t="str">
        <f t="shared" si="38"/>
        <v>B</v>
      </c>
      <c r="B1087" s="1860"/>
      <c r="C1087" s="1889"/>
      <c r="D1087" s="1889"/>
      <c r="E1087" s="1224" t="s">
        <v>330</v>
      </c>
      <c r="F1087" s="1215" t="s">
        <v>20</v>
      </c>
      <c r="G1087" s="1208"/>
      <c r="H1087" s="1209"/>
      <c r="I1087" s="1209"/>
      <c r="J1087" s="1209"/>
      <c r="K1087" s="1209"/>
      <c r="L1087" s="1209"/>
      <c r="M1087" s="1209"/>
      <c r="N1087" s="1209"/>
      <c r="O1087" s="1209"/>
      <c r="P1087" s="1209"/>
      <c r="Q1087" s="1209"/>
      <c r="R1087" s="1821"/>
    </row>
    <row r="1088" spans="1:18" x14ac:dyDescent="0.25">
      <c r="A1088" s="166" t="str">
        <f>+C1085&amp;E1088</f>
        <v>Mutualista AzuayC</v>
      </c>
      <c r="B1088" s="1860"/>
      <c r="C1088" s="1889"/>
      <c r="D1088" s="1889"/>
      <c r="E1088" s="1224" t="s">
        <v>331</v>
      </c>
      <c r="F1088" s="1215" t="s">
        <v>20</v>
      </c>
      <c r="G1088" s="1206">
        <v>1294</v>
      </c>
      <c r="H1088" s="1207">
        <v>1299.0000000000002</v>
      </c>
      <c r="I1088" s="1207">
        <v>1282.9999999999995</v>
      </c>
      <c r="J1088" s="1207">
        <v>1278</v>
      </c>
      <c r="K1088" s="1207">
        <v>1294</v>
      </c>
      <c r="L1088" s="1207">
        <v>1289.0000000000002</v>
      </c>
      <c r="M1088" s="1207">
        <v>1272.9999999999998</v>
      </c>
      <c r="N1088" s="1207">
        <v>1301</v>
      </c>
      <c r="O1088" s="1207">
        <v>1306</v>
      </c>
      <c r="P1088" s="1207">
        <v>1323.0000000000005</v>
      </c>
      <c r="Q1088" s="1207">
        <v>1313.0000000000005</v>
      </c>
      <c r="R1088" s="1818">
        <v>1287</v>
      </c>
    </row>
    <row r="1089" spans="1:18" x14ac:dyDescent="0.25">
      <c r="A1089" s="166" t="str">
        <f>+C1085&amp;E1089</f>
        <v>Mutualista AzuayD</v>
      </c>
      <c r="B1089" s="1860"/>
      <c r="C1089" s="1889"/>
      <c r="D1089" s="1889"/>
      <c r="E1089" s="1224" t="s">
        <v>83</v>
      </c>
      <c r="F1089" s="1215" t="s">
        <v>20</v>
      </c>
      <c r="G1089" s="1206">
        <v>1310</v>
      </c>
      <c r="H1089" s="1207">
        <v>1330.9999999999995</v>
      </c>
      <c r="I1089" s="1207">
        <v>1317.9999999999998</v>
      </c>
      <c r="J1089" s="1207">
        <v>1319</v>
      </c>
      <c r="K1089" s="1207">
        <v>1318.0000000000002</v>
      </c>
      <c r="L1089" s="1207">
        <v>1341.0000000000002</v>
      </c>
      <c r="M1089" s="1207">
        <v>1301</v>
      </c>
      <c r="N1089" s="1207">
        <v>1358.0000000000002</v>
      </c>
      <c r="O1089" s="1207">
        <v>1337.9999999999998</v>
      </c>
      <c r="P1089" s="1207">
        <v>1333</v>
      </c>
      <c r="Q1089" s="1207">
        <v>1357.9999999999998</v>
      </c>
      <c r="R1089" s="1818">
        <v>1349.9999999999998</v>
      </c>
    </row>
    <row r="1090" spans="1:18" x14ac:dyDescent="0.25">
      <c r="A1090" s="166" t="str">
        <f t="shared" si="38"/>
        <v>Mutualista AzuayE</v>
      </c>
      <c r="B1090" s="1860"/>
      <c r="C1090" s="1889"/>
      <c r="D1090" s="1889"/>
      <c r="E1090" s="1224" t="s">
        <v>84</v>
      </c>
      <c r="F1090" s="1215" t="s">
        <v>20</v>
      </c>
      <c r="G1090" s="1208"/>
      <c r="H1090" s="1209"/>
      <c r="I1090" s="1209"/>
      <c r="J1090" s="1209"/>
      <c r="K1090" s="1209"/>
      <c r="L1090" s="1209"/>
      <c r="M1090" s="1209"/>
      <c r="N1090" s="1209"/>
      <c r="O1090" s="1209"/>
      <c r="P1090" s="1209"/>
      <c r="Q1090" s="1209"/>
      <c r="R1090" s="1821"/>
    </row>
    <row r="1091" spans="1:18" x14ac:dyDescent="0.25">
      <c r="A1091" s="166" t="str">
        <f t="shared" si="38"/>
        <v>A</v>
      </c>
      <c r="B1091" s="1860"/>
      <c r="C1091" s="1889" t="s">
        <v>55</v>
      </c>
      <c r="D1091" s="1889" t="s">
        <v>363</v>
      </c>
      <c r="E1091" s="1224" t="s">
        <v>329</v>
      </c>
      <c r="F1091" s="1215" t="s">
        <v>20</v>
      </c>
      <c r="G1091" s="1208"/>
      <c r="H1091" s="1209"/>
      <c r="I1091" s="1209"/>
      <c r="J1091" s="1209"/>
      <c r="K1091" s="1209"/>
      <c r="L1091" s="1209"/>
      <c r="M1091" s="1209"/>
      <c r="N1091" s="1209"/>
      <c r="O1091" s="1209"/>
      <c r="P1091" s="1209"/>
      <c r="Q1091" s="1209"/>
      <c r="R1091" s="1821"/>
    </row>
    <row r="1092" spans="1:18" x14ac:dyDescent="0.25">
      <c r="A1092" s="166" t="str">
        <f t="shared" si="38"/>
        <v>AA</v>
      </c>
      <c r="B1092" s="1860"/>
      <c r="C1092" s="1889"/>
      <c r="D1092" s="1889"/>
      <c r="E1092" s="1224" t="s">
        <v>328</v>
      </c>
      <c r="F1092" s="1215" t="s">
        <v>20</v>
      </c>
      <c r="G1092" s="1208"/>
      <c r="H1092" s="1209"/>
      <c r="I1092" s="1209"/>
      <c r="J1092" s="1209"/>
      <c r="K1092" s="1209"/>
      <c r="L1092" s="1209"/>
      <c r="M1092" s="1209"/>
      <c r="N1092" s="1209"/>
      <c r="O1092" s="1209"/>
      <c r="P1092" s="1209"/>
      <c r="Q1092" s="1209"/>
      <c r="R1092" s="1821"/>
    </row>
    <row r="1093" spans="1:18" x14ac:dyDescent="0.25">
      <c r="A1093" s="166" t="str">
        <f t="shared" si="38"/>
        <v>B</v>
      </c>
      <c r="B1093" s="1860"/>
      <c r="C1093" s="1889"/>
      <c r="D1093" s="1889"/>
      <c r="E1093" s="1224" t="s">
        <v>330</v>
      </c>
      <c r="F1093" s="1215" t="s">
        <v>20</v>
      </c>
      <c r="G1093" s="1208"/>
      <c r="H1093" s="1209"/>
      <c r="I1093" s="1209"/>
      <c r="J1093" s="1209"/>
      <c r="K1093" s="1209"/>
      <c r="L1093" s="1209"/>
      <c r="M1093" s="1209"/>
      <c r="N1093" s="1209"/>
      <c r="O1093" s="1209"/>
      <c r="P1093" s="1209"/>
      <c r="Q1093" s="1209"/>
      <c r="R1093" s="1821"/>
    </row>
    <row r="1094" spans="1:18" x14ac:dyDescent="0.25">
      <c r="A1094" s="166" t="str">
        <f>+C1091&amp;E1094</f>
        <v>Mutualista ImbaburaC</v>
      </c>
      <c r="B1094" s="1860"/>
      <c r="C1094" s="1889"/>
      <c r="D1094" s="1889"/>
      <c r="E1094" s="1224" t="s">
        <v>331</v>
      </c>
      <c r="F1094" s="1215" t="s">
        <v>20</v>
      </c>
      <c r="G1094" s="1206">
        <v>277</v>
      </c>
      <c r="H1094" s="1207">
        <v>278</v>
      </c>
      <c r="I1094" s="1207">
        <v>281</v>
      </c>
      <c r="J1094" s="1207">
        <v>107</v>
      </c>
      <c r="K1094" s="1207">
        <v>107</v>
      </c>
      <c r="L1094" s="1207">
        <v>105</v>
      </c>
      <c r="M1094" s="1207">
        <v>101</v>
      </c>
      <c r="N1094" s="1207">
        <v>108</v>
      </c>
      <c r="O1094" s="1207">
        <v>107</v>
      </c>
      <c r="P1094" s="1207">
        <v>110</v>
      </c>
      <c r="Q1094" s="1207">
        <v>110.00000000000001</v>
      </c>
      <c r="R1094" s="1818">
        <v>109</v>
      </c>
    </row>
    <row r="1095" spans="1:18" x14ac:dyDescent="0.25">
      <c r="A1095" s="166" t="str">
        <f>+C1091&amp;E1095</f>
        <v>Mutualista ImbaburaD</v>
      </c>
      <c r="B1095" s="1860"/>
      <c r="C1095" s="1889"/>
      <c r="D1095" s="1889"/>
      <c r="E1095" s="1224" t="s">
        <v>83</v>
      </c>
      <c r="F1095" s="1215" t="s">
        <v>20</v>
      </c>
      <c r="G1095" s="1206">
        <v>418</v>
      </c>
      <c r="H1095" s="1207">
        <v>432.00000000000006</v>
      </c>
      <c r="I1095" s="1207">
        <v>421</v>
      </c>
      <c r="J1095" s="1207">
        <v>378</v>
      </c>
      <c r="K1095" s="1207">
        <v>365</v>
      </c>
      <c r="L1095" s="1207">
        <v>333.99999999999989</v>
      </c>
      <c r="M1095" s="1207">
        <v>333</v>
      </c>
      <c r="N1095" s="1207">
        <v>383</v>
      </c>
      <c r="O1095" s="1207">
        <v>376</v>
      </c>
      <c r="P1095" s="1207">
        <v>363</v>
      </c>
      <c r="Q1095" s="1207">
        <v>405</v>
      </c>
      <c r="R1095" s="1818">
        <v>398</v>
      </c>
    </row>
    <row r="1096" spans="1:18" x14ac:dyDescent="0.25">
      <c r="A1096" s="166" t="str">
        <f t="shared" si="38"/>
        <v>Mutualista ImbaburaE</v>
      </c>
      <c r="B1096" s="1860"/>
      <c r="C1096" s="1889"/>
      <c r="D1096" s="1889"/>
      <c r="E1096" s="1224" t="s">
        <v>84</v>
      </c>
      <c r="F1096" s="1215" t="s">
        <v>20</v>
      </c>
      <c r="G1096" s="1208"/>
      <c r="H1096" s="1209"/>
      <c r="I1096" s="1209"/>
      <c r="J1096" s="1209"/>
      <c r="K1096" s="1209"/>
      <c r="L1096" s="1209"/>
      <c r="M1096" s="1209"/>
      <c r="N1096" s="1209"/>
      <c r="O1096" s="1209"/>
      <c r="P1096" s="1209"/>
      <c r="Q1096" s="1209"/>
      <c r="R1096" s="1821"/>
    </row>
    <row r="1097" spans="1:18" x14ac:dyDescent="0.25">
      <c r="A1097" s="166" t="str">
        <f>+C1097&amp;E1097</f>
        <v>Mutualista PichinchaA</v>
      </c>
      <c r="B1097" s="1860"/>
      <c r="C1097" s="1889" t="s">
        <v>56</v>
      </c>
      <c r="D1097" s="1889" t="s">
        <v>363</v>
      </c>
      <c r="E1097" s="1224" t="s">
        <v>329</v>
      </c>
      <c r="F1097" s="1215" t="s">
        <v>20</v>
      </c>
      <c r="G1097" s="1208"/>
      <c r="H1097" s="1209"/>
      <c r="I1097" s="1209"/>
      <c r="J1097" s="1209"/>
      <c r="K1097" s="1209"/>
      <c r="L1097" s="1209"/>
      <c r="M1097" s="1209"/>
      <c r="N1097" s="1209"/>
      <c r="O1097" s="1209"/>
      <c r="P1097" s="1209"/>
      <c r="Q1097" s="1209"/>
      <c r="R1097" s="1821"/>
    </row>
    <row r="1098" spans="1:18" x14ac:dyDescent="0.25">
      <c r="A1098" s="166" t="str">
        <f>+C1097&amp;E1098</f>
        <v>Mutualista PichinchaAA</v>
      </c>
      <c r="B1098" s="1860"/>
      <c r="C1098" s="1889"/>
      <c r="D1098" s="1889"/>
      <c r="E1098" s="1224" t="s">
        <v>328</v>
      </c>
      <c r="F1098" s="1215" t="s">
        <v>20</v>
      </c>
      <c r="G1098" s="1206">
        <v>188.00000000000006</v>
      </c>
      <c r="H1098" s="1207">
        <v>184.00000000000003</v>
      </c>
      <c r="I1098" s="1207">
        <v>183</v>
      </c>
      <c r="J1098" s="1207">
        <v>179</v>
      </c>
      <c r="K1098" s="1207">
        <v>179.00000000000003</v>
      </c>
      <c r="L1098" s="1207">
        <v>243</v>
      </c>
      <c r="M1098" s="1207">
        <v>242</v>
      </c>
      <c r="N1098" s="1207">
        <v>243</v>
      </c>
      <c r="O1098" s="1207">
        <v>244.00000000000006</v>
      </c>
      <c r="P1098" s="1207">
        <v>244</v>
      </c>
      <c r="Q1098" s="1207">
        <v>242</v>
      </c>
      <c r="R1098" s="1818">
        <v>264.00000000000011</v>
      </c>
    </row>
    <row r="1099" spans="1:18" x14ac:dyDescent="0.25">
      <c r="A1099" s="166" t="str">
        <f>+C1097&amp;E1099</f>
        <v>Mutualista PichinchaB</v>
      </c>
      <c r="B1099" s="1860"/>
      <c r="C1099" s="1889"/>
      <c r="D1099" s="1889"/>
      <c r="E1099" s="1224" t="s">
        <v>330</v>
      </c>
      <c r="F1099" s="1215" t="s">
        <v>20</v>
      </c>
      <c r="G1099" s="1208"/>
      <c r="H1099" s="1209"/>
      <c r="I1099" s="1209"/>
      <c r="J1099" s="1209"/>
      <c r="K1099" s="1209"/>
      <c r="L1099" s="1209"/>
      <c r="M1099" s="1209"/>
      <c r="N1099" s="1209"/>
      <c r="O1099" s="1209"/>
      <c r="P1099" s="1209"/>
      <c r="Q1099" s="1209"/>
      <c r="R1099" s="1821"/>
    </row>
    <row r="1100" spans="1:18" x14ac:dyDescent="0.25">
      <c r="A1100" s="166" t="str">
        <f>+C1097&amp;E1100</f>
        <v>Mutualista PichinchaC</v>
      </c>
      <c r="B1100" s="1860"/>
      <c r="C1100" s="1889"/>
      <c r="D1100" s="1889"/>
      <c r="E1100" s="1224" t="s">
        <v>331</v>
      </c>
      <c r="F1100" s="1215" t="s">
        <v>20</v>
      </c>
      <c r="G1100" s="1206">
        <v>2945.0000000000005</v>
      </c>
      <c r="H1100" s="1207">
        <v>2901.9999999999991</v>
      </c>
      <c r="I1100" s="1207">
        <v>2905.9999999999991</v>
      </c>
      <c r="J1100" s="1207">
        <v>2867.9999999999995</v>
      </c>
      <c r="K1100" s="1207">
        <v>3188.9999999999986</v>
      </c>
      <c r="L1100" s="1207">
        <v>3334.0000000000009</v>
      </c>
      <c r="M1100" s="1207">
        <v>3290.9999999999986</v>
      </c>
      <c r="N1100" s="1207">
        <v>3262.0000000000014</v>
      </c>
      <c r="O1100" s="1207">
        <v>3265</v>
      </c>
      <c r="P1100" s="1207">
        <v>3250.0000000000009</v>
      </c>
      <c r="Q1100" s="1207">
        <v>3232.9999999999995</v>
      </c>
      <c r="R1100" s="1818">
        <v>3302.9999999999982</v>
      </c>
    </row>
    <row r="1101" spans="1:18" x14ac:dyDescent="0.25">
      <c r="A1101" s="166" t="str">
        <f>+C1097&amp;E1101</f>
        <v>Mutualista PichinchaD</v>
      </c>
      <c r="B1101" s="1860"/>
      <c r="C1101" s="1889"/>
      <c r="D1101" s="1889"/>
      <c r="E1101" s="1224" t="s">
        <v>83</v>
      </c>
      <c r="F1101" s="1215" t="s">
        <v>20</v>
      </c>
      <c r="G1101" s="1206">
        <v>12226.000000000004</v>
      </c>
      <c r="H1101" s="1207">
        <v>11818.999999999998</v>
      </c>
      <c r="I1101" s="1207">
        <v>11470.999999999998</v>
      </c>
      <c r="J1101" s="1207">
        <v>11262.999999999998</v>
      </c>
      <c r="K1101" s="1207">
        <v>10677.000000000004</v>
      </c>
      <c r="L1101" s="1207">
        <v>10337.999999999995</v>
      </c>
      <c r="M1101" s="1207">
        <v>10273.000000000002</v>
      </c>
      <c r="N1101" s="1207">
        <v>10167.999999999995</v>
      </c>
      <c r="O1101" s="1207">
        <v>10069</v>
      </c>
      <c r="P1101" s="1207">
        <v>10053.999999999996</v>
      </c>
      <c r="Q1101" s="1207">
        <v>9945.9999999999964</v>
      </c>
      <c r="R1101" s="1818">
        <v>10106.999999999991</v>
      </c>
    </row>
    <row r="1102" spans="1:18" x14ac:dyDescent="0.25">
      <c r="A1102" s="166" t="str">
        <f>+C1097&amp;E1102</f>
        <v>Mutualista PichinchaE</v>
      </c>
      <c r="B1102" s="1860"/>
      <c r="C1102" s="1889"/>
      <c r="D1102" s="1889"/>
      <c r="E1102" s="1224" t="s">
        <v>84</v>
      </c>
      <c r="F1102" s="1215" t="s">
        <v>20</v>
      </c>
      <c r="G1102" s="1208"/>
      <c r="H1102" s="1209"/>
      <c r="I1102" s="1209"/>
      <c r="J1102" s="1209"/>
      <c r="K1102" s="1209"/>
      <c r="L1102" s="1209"/>
      <c r="M1102" s="1209"/>
      <c r="N1102" s="1209"/>
      <c r="O1102" s="1209"/>
      <c r="P1102" s="1209"/>
      <c r="Q1102" s="1209"/>
      <c r="R1102" s="1821"/>
    </row>
    <row r="1103" spans="1:18" x14ac:dyDescent="0.25">
      <c r="A1103" s="166" t="str">
        <f>+C1103&amp;E1103</f>
        <v>Banco ProcreditA</v>
      </c>
      <c r="B1103" s="1860"/>
      <c r="C1103" s="1889" t="s">
        <v>57</v>
      </c>
      <c r="D1103" s="1889" t="s">
        <v>363</v>
      </c>
      <c r="E1103" s="1224" t="s">
        <v>329</v>
      </c>
      <c r="F1103" s="1215" t="s">
        <v>20</v>
      </c>
      <c r="G1103" s="1208"/>
      <c r="H1103" s="1209"/>
      <c r="I1103" s="1209"/>
      <c r="J1103" s="1209"/>
      <c r="K1103" s="1209"/>
      <c r="L1103" s="1209"/>
      <c r="M1103" s="1209"/>
      <c r="N1103" s="1209"/>
      <c r="O1103" s="1209"/>
      <c r="P1103" s="1209"/>
      <c r="Q1103" s="1209"/>
      <c r="R1103" s="1821"/>
    </row>
    <row r="1104" spans="1:18" x14ac:dyDescent="0.25">
      <c r="A1104" s="166" t="str">
        <f>+C1103&amp;E1104</f>
        <v>Banco ProcreditAA</v>
      </c>
      <c r="B1104" s="1860"/>
      <c r="C1104" s="1889"/>
      <c r="D1104" s="1889"/>
      <c r="E1104" s="1224" t="s">
        <v>328</v>
      </c>
      <c r="F1104" s="1215" t="s">
        <v>20</v>
      </c>
      <c r="G1104" s="1208"/>
      <c r="H1104" s="1209"/>
      <c r="I1104" s="1209"/>
      <c r="J1104" s="1209"/>
      <c r="K1104" s="1209"/>
      <c r="L1104" s="1209"/>
      <c r="M1104" s="1209"/>
      <c r="N1104" s="1209"/>
      <c r="O1104" s="1209"/>
      <c r="P1104" s="1209"/>
      <c r="Q1104" s="1209"/>
      <c r="R1104" s="1821"/>
    </row>
    <row r="1105" spans="1:18" x14ac:dyDescent="0.25">
      <c r="A1105" s="166" t="str">
        <f>+C1103&amp;E1105</f>
        <v>Banco ProcreditB</v>
      </c>
      <c r="B1105" s="1860"/>
      <c r="C1105" s="1889"/>
      <c r="D1105" s="1889"/>
      <c r="E1105" s="1224" t="s">
        <v>330</v>
      </c>
      <c r="F1105" s="1215" t="s">
        <v>20</v>
      </c>
      <c r="G1105" s="1208"/>
      <c r="H1105" s="1209"/>
      <c r="I1105" s="1209"/>
      <c r="J1105" s="1209"/>
      <c r="K1105" s="1209"/>
      <c r="L1105" s="1209"/>
      <c r="M1105" s="1209"/>
      <c r="N1105" s="1209"/>
      <c r="O1105" s="1209"/>
      <c r="P1105" s="1209"/>
      <c r="Q1105" s="1209"/>
      <c r="R1105" s="1821"/>
    </row>
    <row r="1106" spans="1:18" x14ac:dyDescent="0.25">
      <c r="A1106" s="166" t="str">
        <f>+C1103&amp;E1106</f>
        <v>Banco ProcreditC</v>
      </c>
      <c r="B1106" s="1860"/>
      <c r="C1106" s="1889"/>
      <c r="D1106" s="1889"/>
      <c r="E1106" s="1224" t="s">
        <v>331</v>
      </c>
      <c r="F1106" s="1215" t="s">
        <v>20</v>
      </c>
      <c r="G1106" s="1208"/>
      <c r="H1106" s="1209"/>
      <c r="I1106" s="1209"/>
      <c r="J1106" s="1209"/>
      <c r="K1106" s="1209"/>
      <c r="L1106" s="1209"/>
      <c r="M1106" s="1209"/>
      <c r="N1106" s="1209"/>
      <c r="O1106" s="1209"/>
      <c r="P1106" s="1209"/>
      <c r="Q1106" s="1209"/>
      <c r="R1106" s="1821"/>
    </row>
    <row r="1107" spans="1:18" x14ac:dyDescent="0.25">
      <c r="A1107" s="166" t="str">
        <f>+C1103&amp;E1107</f>
        <v>Banco ProcreditD</v>
      </c>
      <c r="B1107" s="1860"/>
      <c r="C1107" s="1889"/>
      <c r="D1107" s="1889"/>
      <c r="E1107" s="1224" t="s">
        <v>83</v>
      </c>
      <c r="F1107" s="1215" t="s">
        <v>20</v>
      </c>
      <c r="G1107" s="1206">
        <v>16</v>
      </c>
      <c r="H1107" s="1207">
        <v>16</v>
      </c>
      <c r="I1107" s="1207">
        <v>16</v>
      </c>
      <c r="J1107" s="1207">
        <v>16</v>
      </c>
      <c r="K1107" s="1207">
        <v>16</v>
      </c>
      <c r="L1107" s="1207">
        <v>7</v>
      </c>
      <c r="M1107" s="1207">
        <v>5</v>
      </c>
      <c r="N1107" s="1207">
        <v>5</v>
      </c>
      <c r="O1107" s="1207">
        <v>5</v>
      </c>
      <c r="P1107" s="1207">
        <v>4</v>
      </c>
      <c r="Q1107" s="1207">
        <v>4</v>
      </c>
      <c r="R1107" s="1818">
        <v>4</v>
      </c>
    </row>
    <row r="1108" spans="1:18" x14ac:dyDescent="0.25">
      <c r="A1108" s="166" t="str">
        <f t="shared" ref="A1108:A1126" si="39">+C1103&amp;E1108</f>
        <v>Banco ProcreditE</v>
      </c>
      <c r="B1108" s="1860"/>
      <c r="C1108" s="1889"/>
      <c r="D1108" s="1889"/>
      <c r="E1108" s="1224" t="s">
        <v>84</v>
      </c>
      <c r="F1108" s="1215" t="s">
        <v>20</v>
      </c>
      <c r="G1108" s="1208"/>
      <c r="H1108" s="1209"/>
      <c r="I1108" s="1209"/>
      <c r="J1108" s="1209"/>
      <c r="K1108" s="1209"/>
      <c r="L1108" s="1209"/>
      <c r="M1108" s="1209"/>
      <c r="N1108" s="1209"/>
      <c r="O1108" s="1209"/>
      <c r="P1108" s="1209"/>
      <c r="Q1108" s="1209"/>
      <c r="R1108" s="1821"/>
    </row>
    <row r="1109" spans="1:18" x14ac:dyDescent="0.25">
      <c r="A1109" s="166" t="str">
        <f>+C1109&amp;E1109</f>
        <v>Diners ClubA</v>
      </c>
      <c r="B1109" s="1860"/>
      <c r="C1109" s="1889" t="s">
        <v>58</v>
      </c>
      <c r="D1109" s="1889" t="s">
        <v>363</v>
      </c>
      <c r="E1109" s="1224" t="s">
        <v>329</v>
      </c>
      <c r="F1109" s="1215" t="s">
        <v>20</v>
      </c>
      <c r="G1109" s="1208"/>
      <c r="H1109" s="1209"/>
      <c r="I1109" s="1209"/>
      <c r="J1109" s="1209"/>
      <c r="K1109" s="1209"/>
      <c r="L1109" s="1209"/>
      <c r="M1109" s="1209"/>
      <c r="N1109" s="1209"/>
      <c r="O1109" s="1209"/>
      <c r="P1109" s="1207">
        <v>10765.999999999995</v>
      </c>
      <c r="Q1109" s="1207">
        <v>10873.999999999996</v>
      </c>
      <c r="R1109" s="1818">
        <v>11083.999999999998</v>
      </c>
    </row>
    <row r="1110" spans="1:18" x14ac:dyDescent="0.25">
      <c r="A1110" s="166" t="str">
        <f>+C1109&amp;E1110</f>
        <v>Diners ClubAA</v>
      </c>
      <c r="B1110" s="1860"/>
      <c r="C1110" s="1889"/>
      <c r="D1110" s="1889"/>
      <c r="E1110" s="1224" t="s">
        <v>328</v>
      </c>
      <c r="F1110" s="1215" t="s">
        <v>20</v>
      </c>
      <c r="G1110" s="1206">
        <v>3780.0000000000005</v>
      </c>
      <c r="H1110" s="1207">
        <v>3759.9999999999991</v>
      </c>
      <c r="I1110" s="1207">
        <v>3752.9999999999995</v>
      </c>
      <c r="J1110" s="1207">
        <v>3743.9999999999991</v>
      </c>
      <c r="K1110" s="1207">
        <v>3734.9999999999991</v>
      </c>
      <c r="L1110" s="1207">
        <v>3725.9999999999982</v>
      </c>
      <c r="M1110" s="1207">
        <v>3721.9999999999995</v>
      </c>
      <c r="N1110" s="1207">
        <v>3721.9999999999995</v>
      </c>
      <c r="O1110" s="1207">
        <v>3726.0000000000009</v>
      </c>
      <c r="P1110" s="1207">
        <v>4869.9999999999955</v>
      </c>
      <c r="Q1110" s="1207">
        <v>4862.9999999999945</v>
      </c>
      <c r="R1110" s="1818">
        <v>4859.9999999999991</v>
      </c>
    </row>
    <row r="1111" spans="1:18" x14ac:dyDescent="0.25">
      <c r="A1111" s="166" t="str">
        <f>+C1109&amp;E1111</f>
        <v>Diners ClubB</v>
      </c>
      <c r="B1111" s="1860"/>
      <c r="C1111" s="1889"/>
      <c r="D1111" s="1889"/>
      <c r="E1111" s="1224" t="s">
        <v>330</v>
      </c>
      <c r="F1111" s="1215" t="s">
        <v>20</v>
      </c>
      <c r="G1111" s="1206">
        <v>122541.00000000038</v>
      </c>
      <c r="H1111" s="1207">
        <v>122017.99999999965</v>
      </c>
      <c r="I1111" s="1207">
        <v>121886.99999999967</v>
      </c>
      <c r="J1111" s="1207">
        <v>122083.99999999981</v>
      </c>
      <c r="K1111" s="1207">
        <v>122347.00000000026</v>
      </c>
      <c r="L1111" s="1207">
        <v>122474.0000000001</v>
      </c>
      <c r="M1111" s="1207">
        <v>122774.99999999994</v>
      </c>
      <c r="N1111" s="1207">
        <v>122774.99999999994</v>
      </c>
      <c r="O1111" s="1207">
        <v>124180.00000000012</v>
      </c>
      <c r="P1111" s="1207">
        <v>172889.99999999988</v>
      </c>
      <c r="Q1111" s="1207">
        <v>175422</v>
      </c>
      <c r="R1111" s="1818">
        <v>176598.00000000029</v>
      </c>
    </row>
    <row r="1112" spans="1:18" x14ac:dyDescent="0.25">
      <c r="A1112" s="166" t="str">
        <f>+C1109&amp;E1112</f>
        <v>Diners ClubC</v>
      </c>
      <c r="B1112" s="1860"/>
      <c r="C1112" s="1889"/>
      <c r="D1112" s="1889"/>
      <c r="E1112" s="1224" t="s">
        <v>331</v>
      </c>
      <c r="F1112" s="1215" t="s">
        <v>20</v>
      </c>
      <c r="G1112" s="1206">
        <v>217648.99999999936</v>
      </c>
      <c r="H1112" s="1207">
        <v>216262.00000000055</v>
      </c>
      <c r="I1112" s="1207">
        <v>215704.00000000026</v>
      </c>
      <c r="J1112" s="1207">
        <v>214799.00000000035</v>
      </c>
      <c r="K1112" s="1207">
        <v>215140.99999999965</v>
      </c>
      <c r="L1112" s="1207">
        <v>215366.9999999993</v>
      </c>
      <c r="M1112" s="1207">
        <v>215164.00000000035</v>
      </c>
      <c r="N1112" s="1207">
        <v>215214.00000000058</v>
      </c>
      <c r="O1112" s="1207">
        <v>214147.99999999927</v>
      </c>
      <c r="P1112" s="1207">
        <v>241765.99999999927</v>
      </c>
      <c r="Q1112" s="1207">
        <v>241023.99999999913</v>
      </c>
      <c r="R1112" s="1818">
        <v>239009</v>
      </c>
    </row>
    <row r="1113" spans="1:18" x14ac:dyDescent="0.25">
      <c r="A1113" s="166" t="str">
        <f>+C1109&amp;E1113</f>
        <v>Diners ClubD</v>
      </c>
      <c r="B1113" s="1860"/>
      <c r="C1113" s="1889"/>
      <c r="D1113" s="1889"/>
      <c r="E1113" s="1224" t="s">
        <v>83</v>
      </c>
      <c r="F1113" s="1215" t="s">
        <v>20</v>
      </c>
      <c r="G1113" s="1208"/>
      <c r="H1113" s="1209"/>
      <c r="I1113" s="1207">
        <v>2298.0000000000018</v>
      </c>
      <c r="J1113" s="1207">
        <v>2314.9999999999991</v>
      </c>
      <c r="K1113" s="1207">
        <v>2307.0000000000023</v>
      </c>
      <c r="L1113" s="1207">
        <v>2310.0000000000009</v>
      </c>
      <c r="M1113" s="1207">
        <v>2295.9999999999991</v>
      </c>
      <c r="N1113" s="1207">
        <v>2295.9999999999991</v>
      </c>
      <c r="O1113" s="1207">
        <v>2260.9999999999995</v>
      </c>
      <c r="P1113" s="1207">
        <v>2254.0000000000018</v>
      </c>
      <c r="Q1113" s="1207">
        <v>2275.9999999999995</v>
      </c>
      <c r="R1113" s="1818">
        <v>2306.9999999999991</v>
      </c>
    </row>
    <row r="1114" spans="1:18" x14ac:dyDescent="0.25">
      <c r="A1114" s="166" t="str">
        <f>+C1109&amp;E1114</f>
        <v>Diners ClubE</v>
      </c>
      <c r="B1114" s="1860"/>
      <c r="C1114" s="1889"/>
      <c r="D1114" s="1889"/>
      <c r="E1114" s="1224" t="s">
        <v>84</v>
      </c>
      <c r="F1114" s="1215" t="s">
        <v>20</v>
      </c>
      <c r="G1114" s="1206">
        <v>2585.9999999999991</v>
      </c>
      <c r="H1114" s="1207">
        <v>2161.9999999999986</v>
      </c>
      <c r="I1114" s="1207">
        <v>1835.9999999999986</v>
      </c>
      <c r="J1114" s="1207">
        <v>1788.000000000002</v>
      </c>
      <c r="K1114" s="1207">
        <v>1732.9999999999986</v>
      </c>
      <c r="L1114" s="1207">
        <v>1713</v>
      </c>
      <c r="M1114" s="1207">
        <v>1681.9999999999989</v>
      </c>
      <c r="N1114" s="1207">
        <v>1681.9999999999993</v>
      </c>
      <c r="O1114" s="1207">
        <v>1638.0000000000002</v>
      </c>
      <c r="P1114" s="1207">
        <v>1617</v>
      </c>
      <c r="Q1114" s="1207">
        <v>1355</v>
      </c>
      <c r="R1114" s="1818">
        <v>1286</v>
      </c>
    </row>
    <row r="1115" spans="1:18" x14ac:dyDescent="0.25">
      <c r="A1115" s="166" t="str">
        <f>+C1115&amp;E1115</f>
        <v>FiresaA</v>
      </c>
      <c r="B1115" s="1860"/>
      <c r="C1115" s="1889" t="s">
        <v>59</v>
      </c>
      <c r="D1115" s="1889" t="s">
        <v>363</v>
      </c>
      <c r="E1115" s="1224" t="s">
        <v>329</v>
      </c>
      <c r="F1115" s="1215" t="s">
        <v>20</v>
      </c>
      <c r="G1115" s="1208"/>
      <c r="H1115" s="1209"/>
      <c r="I1115" s="1209"/>
      <c r="J1115" s="1209"/>
      <c r="K1115" s="1209"/>
      <c r="L1115" s="1209"/>
      <c r="M1115" s="1209"/>
      <c r="N1115" s="1209"/>
      <c r="O1115" s="1209"/>
      <c r="P1115" s="1209"/>
      <c r="Q1115" s="1209"/>
      <c r="R1115" s="1821"/>
    </row>
    <row r="1116" spans="1:18" x14ac:dyDescent="0.25">
      <c r="A1116" s="166" t="str">
        <f>+C1115&amp;E1116</f>
        <v>FiresaAA</v>
      </c>
      <c r="B1116" s="1860"/>
      <c r="C1116" s="1889"/>
      <c r="D1116" s="1889"/>
      <c r="E1116" s="1224" t="s">
        <v>328</v>
      </c>
      <c r="F1116" s="1215" t="s">
        <v>20</v>
      </c>
      <c r="G1116" s="1208"/>
      <c r="H1116" s="1209"/>
      <c r="I1116" s="1209"/>
      <c r="J1116" s="1209"/>
      <c r="K1116" s="1209"/>
      <c r="L1116" s="1209"/>
      <c r="M1116" s="1209"/>
      <c r="N1116" s="1209"/>
      <c r="O1116" s="1209"/>
      <c r="P1116" s="1209"/>
      <c r="Q1116" s="1209"/>
      <c r="R1116" s="1821"/>
    </row>
    <row r="1117" spans="1:18" x14ac:dyDescent="0.25">
      <c r="A1117" s="166" t="str">
        <f>+C1115&amp;E1117</f>
        <v>FiresaB</v>
      </c>
      <c r="B1117" s="1860"/>
      <c r="C1117" s="1889"/>
      <c r="D1117" s="1889"/>
      <c r="E1117" s="1224" t="s">
        <v>330</v>
      </c>
      <c r="F1117" s="1215" t="s">
        <v>20</v>
      </c>
      <c r="G1117" s="1208"/>
      <c r="H1117" s="1209"/>
      <c r="I1117" s="1209"/>
      <c r="J1117" s="1209"/>
      <c r="K1117" s="1209"/>
      <c r="L1117" s="1209"/>
      <c r="M1117" s="1209"/>
      <c r="N1117" s="1209"/>
      <c r="O1117" s="1209"/>
      <c r="P1117" s="1209"/>
      <c r="Q1117" s="1209"/>
      <c r="R1117" s="1821"/>
    </row>
    <row r="1118" spans="1:18" x14ac:dyDescent="0.25">
      <c r="A1118" s="166" t="str">
        <f>+C1115&amp;E1118</f>
        <v>FiresaC</v>
      </c>
      <c r="B1118" s="1860"/>
      <c r="C1118" s="1889"/>
      <c r="D1118" s="1889"/>
      <c r="E1118" s="1224" t="s">
        <v>331</v>
      </c>
      <c r="F1118" s="1215" t="s">
        <v>20</v>
      </c>
      <c r="G1118" s="1208"/>
      <c r="H1118" s="1209"/>
      <c r="I1118" s="1209"/>
      <c r="J1118" s="1209"/>
      <c r="K1118" s="1209"/>
      <c r="L1118" s="1209"/>
      <c r="M1118" s="1209"/>
      <c r="N1118" s="1209"/>
      <c r="O1118" s="1209"/>
      <c r="P1118" s="1209"/>
      <c r="Q1118" s="1209"/>
      <c r="R1118" s="1821"/>
    </row>
    <row r="1119" spans="1:18" x14ac:dyDescent="0.25">
      <c r="A1119" s="166" t="str">
        <f>+C1115&amp;E1119</f>
        <v>FiresaD</v>
      </c>
      <c r="B1119" s="1860"/>
      <c r="C1119" s="1889"/>
      <c r="D1119" s="1889"/>
      <c r="E1119" s="1224" t="s">
        <v>83</v>
      </c>
      <c r="F1119" s="1215" t="s">
        <v>20</v>
      </c>
      <c r="G1119" s="1208"/>
      <c r="H1119" s="1209"/>
      <c r="I1119" s="1209"/>
      <c r="J1119" s="1209"/>
      <c r="K1119" s="1209"/>
      <c r="L1119" s="1209"/>
      <c r="M1119" s="1209"/>
      <c r="N1119" s="1209"/>
      <c r="O1119" s="1209"/>
      <c r="P1119" s="1209"/>
      <c r="Q1119" s="1209"/>
      <c r="R1119" s="1821"/>
    </row>
    <row r="1120" spans="1:18" x14ac:dyDescent="0.25">
      <c r="A1120" s="166" t="str">
        <f>+C1115&amp;E1120</f>
        <v>FiresaE</v>
      </c>
      <c r="B1120" s="1860"/>
      <c r="C1120" s="1889"/>
      <c r="D1120" s="1889"/>
      <c r="E1120" s="1224" t="s">
        <v>84</v>
      </c>
      <c r="F1120" s="1215" t="s">
        <v>20</v>
      </c>
      <c r="G1120" s="1206">
        <v>1433</v>
      </c>
      <c r="H1120" s="1207">
        <v>1433</v>
      </c>
      <c r="I1120" s="1207">
        <v>1137</v>
      </c>
      <c r="J1120" s="1207">
        <v>1102</v>
      </c>
      <c r="K1120" s="1207">
        <v>986</v>
      </c>
      <c r="L1120" s="1207">
        <v>873</v>
      </c>
      <c r="M1120" s="1207">
        <v>835</v>
      </c>
      <c r="N1120" s="1207">
        <v>701</v>
      </c>
      <c r="O1120" s="1207">
        <v>622</v>
      </c>
      <c r="P1120" s="1207">
        <v>489</v>
      </c>
      <c r="Q1120" s="1207">
        <v>460</v>
      </c>
      <c r="R1120" s="1818">
        <v>413</v>
      </c>
    </row>
    <row r="1121" spans="1:18" x14ac:dyDescent="0.25">
      <c r="A1121" s="166" t="str">
        <f t="shared" si="39"/>
        <v>A</v>
      </c>
      <c r="B1121" s="1860"/>
      <c r="C1121" s="1889" t="s">
        <v>60</v>
      </c>
      <c r="D1121" s="1889" t="s">
        <v>363</v>
      </c>
      <c r="E1121" s="1224" t="s">
        <v>329</v>
      </c>
      <c r="F1121" s="1215" t="s">
        <v>20</v>
      </c>
      <c r="G1121" s="1208"/>
      <c r="H1121" s="1209"/>
      <c r="I1121" s="1209"/>
      <c r="J1121" s="1209"/>
      <c r="K1121" s="1209"/>
      <c r="L1121" s="1209"/>
      <c r="M1121" s="1209"/>
      <c r="N1121" s="1209"/>
      <c r="O1121" s="1209"/>
      <c r="P1121" s="1209"/>
      <c r="Q1121" s="1209"/>
      <c r="R1121" s="1821"/>
    </row>
    <row r="1122" spans="1:18" x14ac:dyDescent="0.25">
      <c r="A1122" s="166" t="str">
        <f t="shared" si="39"/>
        <v>AA</v>
      </c>
      <c r="B1122" s="1860"/>
      <c r="C1122" s="1889"/>
      <c r="D1122" s="1889"/>
      <c r="E1122" s="1224" t="s">
        <v>328</v>
      </c>
      <c r="F1122" s="1215" t="s">
        <v>20</v>
      </c>
      <c r="G1122" s="1208"/>
      <c r="H1122" s="1209"/>
      <c r="I1122" s="1209"/>
      <c r="J1122" s="1209"/>
      <c r="K1122" s="1209"/>
      <c r="L1122" s="1209"/>
      <c r="M1122" s="1209"/>
      <c r="N1122" s="1209"/>
      <c r="O1122" s="1209"/>
      <c r="P1122" s="1209"/>
      <c r="Q1122" s="1209"/>
      <c r="R1122" s="1821"/>
    </row>
    <row r="1123" spans="1:18" x14ac:dyDescent="0.25">
      <c r="A1123" s="166" t="str">
        <f t="shared" si="39"/>
        <v>B</v>
      </c>
      <c r="B1123" s="1860"/>
      <c r="C1123" s="1889"/>
      <c r="D1123" s="1889"/>
      <c r="E1123" s="1224" t="s">
        <v>330</v>
      </c>
      <c r="F1123" s="1215" t="s">
        <v>20</v>
      </c>
      <c r="G1123" s="1208"/>
      <c r="H1123" s="1209"/>
      <c r="I1123" s="1209"/>
      <c r="J1123" s="1209"/>
      <c r="K1123" s="1209"/>
      <c r="L1123" s="1209"/>
      <c r="M1123" s="1209"/>
      <c r="N1123" s="1209"/>
      <c r="O1123" s="1209"/>
      <c r="P1123" s="1209"/>
      <c r="Q1123" s="1209"/>
      <c r="R1123" s="1821"/>
    </row>
    <row r="1124" spans="1:18" x14ac:dyDescent="0.25">
      <c r="A1124" s="166" t="str">
        <f t="shared" si="39"/>
        <v>C</v>
      </c>
      <c r="B1124" s="1860"/>
      <c r="C1124" s="1889"/>
      <c r="D1124" s="1889"/>
      <c r="E1124" s="1224" t="s">
        <v>331</v>
      </c>
      <c r="F1124" s="1215" t="s">
        <v>20</v>
      </c>
      <c r="G1124" s="1208"/>
      <c r="H1124" s="1209"/>
      <c r="I1124" s="1209"/>
      <c r="J1124" s="1209"/>
      <c r="K1124" s="1209"/>
      <c r="L1124" s="1209"/>
      <c r="M1124" s="1209"/>
      <c r="N1124" s="1209"/>
      <c r="O1124" s="1209"/>
      <c r="P1124" s="1209"/>
      <c r="Q1124" s="1209"/>
      <c r="R1124" s="1821"/>
    </row>
    <row r="1125" spans="1:18" x14ac:dyDescent="0.25">
      <c r="A1125" s="166" t="str">
        <f t="shared" si="39"/>
        <v>D</v>
      </c>
      <c r="B1125" s="1860"/>
      <c r="C1125" s="1889"/>
      <c r="D1125" s="1889"/>
      <c r="E1125" s="1224" t="s">
        <v>83</v>
      </c>
      <c r="F1125" s="1215" t="s">
        <v>20</v>
      </c>
      <c r="G1125" s="1208"/>
      <c r="H1125" s="1209"/>
      <c r="I1125" s="1209"/>
      <c r="J1125" s="1209"/>
      <c r="K1125" s="1209"/>
      <c r="L1125" s="1209"/>
      <c r="M1125" s="1209"/>
      <c r="N1125" s="1209"/>
      <c r="O1125" s="1209"/>
      <c r="P1125" s="1209"/>
      <c r="Q1125" s="1209"/>
      <c r="R1125" s="1821"/>
    </row>
    <row r="1126" spans="1:18" x14ac:dyDescent="0.25">
      <c r="A1126" s="166" t="str">
        <f t="shared" si="39"/>
        <v>VazcorpE</v>
      </c>
      <c r="B1126" s="1860"/>
      <c r="C1126" s="1889"/>
      <c r="D1126" s="1889"/>
      <c r="E1126" s="1224" t="s">
        <v>84</v>
      </c>
      <c r="F1126" s="1215" t="s">
        <v>20</v>
      </c>
      <c r="G1126" s="1208"/>
      <c r="H1126" s="1209"/>
      <c r="I1126" s="1209"/>
      <c r="J1126" s="1209"/>
      <c r="K1126" s="1209"/>
      <c r="L1126" s="1209"/>
      <c r="M1126" s="1209"/>
      <c r="N1126" s="1209"/>
      <c r="O1126" s="1209"/>
      <c r="P1126" s="1209"/>
      <c r="Q1126" s="1209"/>
      <c r="R1126" s="1821"/>
    </row>
    <row r="1127" spans="1:18" x14ac:dyDescent="0.25">
      <c r="A1127" s="166" t="str">
        <f>+C1127&amp;E1127</f>
        <v>InterdinA</v>
      </c>
      <c r="B1127" s="1860"/>
      <c r="C1127" s="1889" t="s">
        <v>361</v>
      </c>
      <c r="D1127" s="1889" t="s">
        <v>363</v>
      </c>
      <c r="E1127" s="1224" t="s">
        <v>329</v>
      </c>
      <c r="F1127" s="1215" t="s">
        <v>20</v>
      </c>
      <c r="G1127" s="1206">
        <v>11018.999999999998</v>
      </c>
      <c r="H1127" s="1207">
        <v>10936.999999999985</v>
      </c>
      <c r="I1127" s="1207">
        <v>10831.000000000002</v>
      </c>
      <c r="J1127" s="1207">
        <v>10808.000000000004</v>
      </c>
      <c r="K1127" s="1207">
        <v>10793.999999999995</v>
      </c>
      <c r="L1127" s="1207">
        <v>10804</v>
      </c>
      <c r="M1127" s="1207">
        <v>10837</v>
      </c>
      <c r="N1127" s="1207">
        <v>10837</v>
      </c>
      <c r="O1127" s="1207">
        <v>10745.999999999995</v>
      </c>
      <c r="P1127" s="1209"/>
      <c r="Q1127" s="1209"/>
      <c r="R1127" s="1821"/>
    </row>
    <row r="1128" spans="1:18" x14ac:dyDescent="0.25">
      <c r="A1128" s="166" t="str">
        <f>+C1127&amp;E1128</f>
        <v>InterdinAA</v>
      </c>
      <c r="B1128" s="1860"/>
      <c r="C1128" s="1889"/>
      <c r="D1128" s="1889"/>
      <c r="E1128" s="1224" t="s">
        <v>328</v>
      </c>
      <c r="F1128" s="1215" t="s">
        <v>20</v>
      </c>
      <c r="G1128" s="1206">
        <v>1188.0000000000002</v>
      </c>
      <c r="H1128" s="1207">
        <v>1173.0000000000005</v>
      </c>
      <c r="I1128" s="1207">
        <v>1164.9999999999998</v>
      </c>
      <c r="J1128" s="1207">
        <v>1158</v>
      </c>
      <c r="K1128" s="1207">
        <v>1158</v>
      </c>
      <c r="L1128" s="1207">
        <v>1156</v>
      </c>
      <c r="M1128" s="1207">
        <v>1144.9999999999998</v>
      </c>
      <c r="N1128" s="1207">
        <v>1144.9999999999998</v>
      </c>
      <c r="O1128" s="1207">
        <v>1154</v>
      </c>
      <c r="P1128" s="1209"/>
      <c r="Q1128" s="1209"/>
      <c r="R1128" s="1821"/>
    </row>
    <row r="1129" spans="1:18" x14ac:dyDescent="0.25">
      <c r="A1129" s="166" t="str">
        <f>+C1127&amp;E1129</f>
        <v>InterdinB</v>
      </c>
      <c r="B1129" s="1860"/>
      <c r="C1129" s="1889"/>
      <c r="D1129" s="1889"/>
      <c r="E1129" s="1224" t="s">
        <v>330</v>
      </c>
      <c r="F1129" s="1215" t="s">
        <v>20</v>
      </c>
      <c r="G1129" s="1206">
        <v>51687.00000000008</v>
      </c>
      <c r="H1129" s="1207">
        <v>51022.999999999913</v>
      </c>
      <c r="I1129" s="1207">
        <v>50408.999999999985</v>
      </c>
      <c r="J1129" s="1207">
        <v>49684.999999999971</v>
      </c>
      <c r="K1129" s="1207">
        <v>49393.999999999964</v>
      </c>
      <c r="L1129" s="1207">
        <v>48806.000000000029</v>
      </c>
      <c r="M1129" s="1207">
        <v>48628.000000000029</v>
      </c>
      <c r="N1129" s="1207">
        <v>48628.000000000029</v>
      </c>
      <c r="O1129" s="1207">
        <v>48133.999999999913</v>
      </c>
      <c r="P1129" s="1209"/>
      <c r="Q1129" s="1209"/>
      <c r="R1129" s="1821"/>
    </row>
    <row r="1130" spans="1:18" x14ac:dyDescent="0.25">
      <c r="A1130" s="166" t="str">
        <f>+C1127&amp;E1130</f>
        <v>InterdinC</v>
      </c>
      <c r="B1130" s="1860"/>
      <c r="C1130" s="1889"/>
      <c r="D1130" s="1889"/>
      <c r="E1130" s="1224" t="s">
        <v>331</v>
      </c>
      <c r="F1130" s="1215" t="s">
        <v>20</v>
      </c>
      <c r="G1130" s="1206">
        <v>21269.999999999978</v>
      </c>
      <c r="H1130" s="1207">
        <v>21598.999999999982</v>
      </c>
      <c r="I1130" s="1207">
        <v>22407.999999999996</v>
      </c>
      <c r="J1130" s="1207">
        <v>23306.000000000033</v>
      </c>
      <c r="K1130" s="1207">
        <v>24343.999999999996</v>
      </c>
      <c r="L1130" s="1207">
        <v>25117.999999999996</v>
      </c>
      <c r="M1130" s="1207">
        <v>25884.999999999996</v>
      </c>
      <c r="N1130" s="1207">
        <v>25884.999999999996</v>
      </c>
      <c r="O1130" s="1207">
        <v>26606.000000000011</v>
      </c>
      <c r="P1130" s="1209"/>
      <c r="Q1130" s="1209"/>
      <c r="R1130" s="1821"/>
    </row>
    <row r="1131" spans="1:18" x14ac:dyDescent="0.25">
      <c r="A1131" s="166" t="str">
        <f>+C1127&amp;E1131</f>
        <v>InterdinD</v>
      </c>
      <c r="B1131" s="1860"/>
      <c r="C1131" s="1889"/>
      <c r="D1131" s="1889"/>
      <c r="E1131" s="1224" t="s">
        <v>83</v>
      </c>
      <c r="F1131" s="1215" t="s">
        <v>20</v>
      </c>
      <c r="G1131" s="1208"/>
      <c r="H1131" s="1209"/>
      <c r="I1131" s="1209"/>
      <c r="J1131" s="1209"/>
      <c r="K1131" s="1209"/>
      <c r="L1131" s="1209"/>
      <c r="M1131" s="1209"/>
      <c r="N1131" s="1209"/>
      <c r="O1131" s="1209"/>
      <c r="P1131" s="1209"/>
      <c r="Q1131" s="1209"/>
      <c r="R1131" s="1821"/>
    </row>
    <row r="1132" spans="1:18" ht="15.75" thickBot="1" x14ac:dyDescent="0.3">
      <c r="A1132" s="166" t="str">
        <f>+C1127&amp;E1132</f>
        <v>InterdinE</v>
      </c>
      <c r="B1132" s="1861"/>
      <c r="C1132" s="1890"/>
      <c r="D1132" s="1890"/>
      <c r="E1132" s="1225" t="s">
        <v>84</v>
      </c>
      <c r="F1132" s="1216" t="s">
        <v>20</v>
      </c>
      <c r="G1132" s="1213"/>
      <c r="H1132" s="1210"/>
      <c r="I1132" s="1210"/>
      <c r="J1132" s="1210"/>
      <c r="K1132" s="1210"/>
      <c r="L1132" s="1210"/>
      <c r="M1132" s="1210"/>
      <c r="N1132" s="1210"/>
      <c r="O1132" s="1210"/>
      <c r="P1132" s="1210"/>
      <c r="Q1132" s="1210"/>
      <c r="R1132" s="1822"/>
    </row>
    <row r="1133" spans="1:18" ht="15.75" thickTop="1" x14ac:dyDescent="0.25">
      <c r="O1133" s="365">
        <f>SUM(O1007:O1132)</f>
        <v>2561377.9999999995</v>
      </c>
      <c r="P1133" s="365">
        <f t="shared" ref="P1133" si="40">SUM(P1007:P1132)</f>
        <v>2564764.9999999995</v>
      </c>
    </row>
    <row r="1136" spans="1:18" ht="23.25" x14ac:dyDescent="0.35">
      <c r="B1136" s="14" t="str">
        <f>+Contenido!C77</f>
        <v>7.1.3 Número de tarjetas de crédito principales por segmento genérico y marca</v>
      </c>
    </row>
    <row r="1137" spans="1:18" ht="15.75" thickBot="1" x14ac:dyDescent="0.3"/>
    <row r="1138" spans="1:18" ht="15.75" thickTop="1" x14ac:dyDescent="0.25">
      <c r="B1138" s="1862" t="s">
        <v>5</v>
      </c>
      <c r="C1138" s="1863"/>
      <c r="D1138" s="1863"/>
      <c r="E1138" s="1863"/>
      <c r="F1138" s="1864"/>
      <c r="G1138" s="1871" t="s">
        <v>6</v>
      </c>
      <c r="H1138" s="1872"/>
      <c r="I1138" s="1872"/>
      <c r="J1138" s="1872"/>
      <c r="K1138" s="1872"/>
      <c r="L1138" s="1872"/>
      <c r="M1138" s="1872"/>
      <c r="N1138" s="1872"/>
      <c r="O1138" s="1872"/>
      <c r="P1138" s="1872"/>
      <c r="Q1138" s="1872"/>
      <c r="R1138" s="1873"/>
    </row>
    <row r="1139" spans="1:18" x14ac:dyDescent="0.25">
      <c r="B1139" s="1865"/>
      <c r="C1139" s="1866"/>
      <c r="D1139" s="1866"/>
      <c r="E1139" s="1866"/>
      <c r="F1139" s="1867"/>
      <c r="G1139" s="1237" t="s">
        <v>7</v>
      </c>
      <c r="H1139" s="1238" t="s">
        <v>8</v>
      </c>
      <c r="I1139" s="1238" t="s">
        <v>9</v>
      </c>
      <c r="J1139" s="1238" t="s">
        <v>10</v>
      </c>
      <c r="K1139" s="1238" t="s">
        <v>11</v>
      </c>
      <c r="L1139" s="1238" t="s">
        <v>12</v>
      </c>
      <c r="M1139" s="1238" t="s">
        <v>13</v>
      </c>
      <c r="N1139" s="1238" t="s">
        <v>14</v>
      </c>
      <c r="O1139" s="1238" t="s">
        <v>15</v>
      </c>
      <c r="P1139" s="1238" t="s">
        <v>16</v>
      </c>
      <c r="Q1139" s="1238" t="s">
        <v>17</v>
      </c>
      <c r="R1139" s="1239" t="s">
        <v>18</v>
      </c>
    </row>
    <row r="1140" spans="1:18" ht="15.75" thickBot="1" x14ac:dyDescent="0.3">
      <c r="B1140" s="1868"/>
      <c r="C1140" s="1869"/>
      <c r="D1140" s="1869"/>
      <c r="E1140" s="1869"/>
      <c r="F1140" s="1870"/>
      <c r="G1140" s="1240" t="s">
        <v>19</v>
      </c>
      <c r="H1140" s="1241" t="s">
        <v>19</v>
      </c>
      <c r="I1140" s="1241" t="s">
        <v>19</v>
      </c>
      <c r="J1140" s="1241" t="s">
        <v>19</v>
      </c>
      <c r="K1140" s="1241" t="s">
        <v>19</v>
      </c>
      <c r="L1140" s="1241" t="s">
        <v>19</v>
      </c>
      <c r="M1140" s="1241" t="s">
        <v>19</v>
      </c>
      <c r="N1140" s="1241" t="s">
        <v>19</v>
      </c>
      <c r="O1140" s="1241" t="s">
        <v>19</v>
      </c>
      <c r="P1140" s="1241" t="s">
        <v>19</v>
      </c>
      <c r="Q1140" s="1241" t="s">
        <v>19</v>
      </c>
      <c r="R1140" s="1242" t="s">
        <v>19</v>
      </c>
    </row>
    <row r="1141" spans="1:18" ht="15.75" thickTop="1" x14ac:dyDescent="0.25">
      <c r="A1141" s="166" t="str">
        <f>+$C$1141&amp;E1141</f>
        <v>VisaA</v>
      </c>
      <c r="B1141" s="1859" t="s">
        <v>67</v>
      </c>
      <c r="C1141" s="1891" t="s">
        <v>68</v>
      </c>
      <c r="D1141" s="1891" t="s">
        <v>363</v>
      </c>
      <c r="E1141" s="1243" t="s">
        <v>329</v>
      </c>
      <c r="F1141" s="1234" t="s">
        <v>20</v>
      </c>
      <c r="G1141" s="1226">
        <v>58907.000000000015</v>
      </c>
      <c r="H1141" s="1227">
        <v>58672.000000000058</v>
      </c>
      <c r="I1141" s="1227">
        <v>58759.999999999993</v>
      </c>
      <c r="J1141" s="1227">
        <v>59415.999999999905</v>
      </c>
      <c r="K1141" s="1227">
        <v>60014.000000000029</v>
      </c>
      <c r="L1141" s="1227">
        <v>59262.000000000051</v>
      </c>
      <c r="M1141" s="1227">
        <v>59626.999999999905</v>
      </c>
      <c r="N1141" s="1227">
        <v>60570.999999999884</v>
      </c>
      <c r="O1141" s="1227">
        <v>60951.999999999985</v>
      </c>
      <c r="P1141" s="1227">
        <v>61203.999999999978</v>
      </c>
      <c r="Q1141" s="1227">
        <v>61663.000000000029</v>
      </c>
      <c r="R1141" s="1823">
        <v>62123.000000000036</v>
      </c>
    </row>
    <row r="1142" spans="1:18" x14ac:dyDescent="0.25">
      <c r="A1142" s="166" t="str">
        <f t="shared" ref="A1142:A1146" si="41">+$C$1141&amp;E1142</f>
        <v>VisaAA</v>
      </c>
      <c r="B1142" s="1860"/>
      <c r="C1142" s="1889"/>
      <c r="D1142" s="1889"/>
      <c r="E1142" s="1244" t="s">
        <v>328</v>
      </c>
      <c r="F1142" s="1235" t="s">
        <v>20</v>
      </c>
      <c r="G1142" s="1228">
        <v>11948.000000000005</v>
      </c>
      <c r="H1142" s="1229">
        <v>11812</v>
      </c>
      <c r="I1142" s="1229">
        <v>11846.999999999998</v>
      </c>
      <c r="J1142" s="1229">
        <v>11852.000000000007</v>
      </c>
      <c r="K1142" s="1229">
        <v>12004.000000000018</v>
      </c>
      <c r="L1142" s="1229">
        <v>12218.000000000002</v>
      </c>
      <c r="M1142" s="1229">
        <v>12228.000000000005</v>
      </c>
      <c r="N1142" s="1229">
        <v>11909.000000000004</v>
      </c>
      <c r="O1142" s="1229">
        <v>12063.999999999998</v>
      </c>
      <c r="P1142" s="1229">
        <v>12209.000000000004</v>
      </c>
      <c r="Q1142" s="1229">
        <v>12410.999999999998</v>
      </c>
      <c r="R1142" s="1824">
        <v>12351.000000000005</v>
      </c>
    </row>
    <row r="1143" spans="1:18" x14ac:dyDescent="0.25">
      <c r="A1143" s="166" t="str">
        <f t="shared" si="41"/>
        <v>VisaB</v>
      </c>
      <c r="B1143" s="1860"/>
      <c r="C1143" s="1889"/>
      <c r="D1143" s="1889"/>
      <c r="E1143" s="1244" t="s">
        <v>330</v>
      </c>
      <c r="F1143" s="1235" t="s">
        <v>20</v>
      </c>
      <c r="G1143" s="1228">
        <v>193773.00000000009</v>
      </c>
      <c r="H1143" s="1229">
        <v>193189.00000000026</v>
      </c>
      <c r="I1143" s="1229">
        <v>193334.00000000026</v>
      </c>
      <c r="J1143" s="1229">
        <v>192665.00000000044</v>
      </c>
      <c r="K1143" s="1229">
        <v>192433.99999999988</v>
      </c>
      <c r="L1143" s="1229">
        <v>190170.0000000002</v>
      </c>
      <c r="M1143" s="1229">
        <v>191214.99999999956</v>
      </c>
      <c r="N1143" s="1229">
        <v>192091.00000000006</v>
      </c>
      <c r="O1143" s="1229">
        <v>192998.0000000002</v>
      </c>
      <c r="P1143" s="1229">
        <v>192305.99999999968</v>
      </c>
      <c r="Q1143" s="1229">
        <v>192755.00000000061</v>
      </c>
      <c r="R1143" s="1824">
        <v>192484.99999999977</v>
      </c>
    </row>
    <row r="1144" spans="1:18" x14ac:dyDescent="0.25">
      <c r="A1144" s="166" t="str">
        <f t="shared" si="41"/>
        <v>VisaC</v>
      </c>
      <c r="B1144" s="1860"/>
      <c r="C1144" s="1889"/>
      <c r="D1144" s="1889"/>
      <c r="E1144" s="1244" t="s">
        <v>331</v>
      </c>
      <c r="F1144" s="1235" t="s">
        <v>20</v>
      </c>
      <c r="G1144" s="1228">
        <v>300887.00000000035</v>
      </c>
      <c r="H1144" s="1229">
        <v>300337.0000000007</v>
      </c>
      <c r="I1144" s="1229">
        <v>301713.00000000116</v>
      </c>
      <c r="J1144" s="1229">
        <v>305258.99999999901</v>
      </c>
      <c r="K1144" s="1229">
        <v>305452.00000000035</v>
      </c>
      <c r="L1144" s="1229">
        <v>307510.99999999924</v>
      </c>
      <c r="M1144" s="1229">
        <v>311906.99999999948</v>
      </c>
      <c r="N1144" s="1229">
        <v>315068.99999999948</v>
      </c>
      <c r="O1144" s="1229">
        <v>315931.99999999971</v>
      </c>
      <c r="P1144" s="1229">
        <v>315402.99999999924</v>
      </c>
      <c r="Q1144" s="1229">
        <v>317118.99999999965</v>
      </c>
      <c r="R1144" s="1824">
        <v>316603.99999999948</v>
      </c>
    </row>
    <row r="1145" spans="1:18" x14ac:dyDescent="0.25">
      <c r="A1145" s="166" t="str">
        <f t="shared" si="41"/>
        <v>VisaD</v>
      </c>
      <c r="B1145" s="1860"/>
      <c r="C1145" s="1889"/>
      <c r="D1145" s="1889"/>
      <c r="E1145" s="1244" t="s">
        <v>83</v>
      </c>
      <c r="F1145" s="1235" t="s">
        <v>20</v>
      </c>
      <c r="G1145" s="1228">
        <v>417808.99999999808</v>
      </c>
      <c r="H1145" s="1229">
        <v>416563</v>
      </c>
      <c r="I1145" s="1229">
        <v>418229.00000000012</v>
      </c>
      <c r="J1145" s="1229">
        <v>419194.00000000047</v>
      </c>
      <c r="K1145" s="1229">
        <v>415932.99999999965</v>
      </c>
      <c r="L1145" s="1229">
        <v>412338.99999999866</v>
      </c>
      <c r="M1145" s="1229">
        <v>414236.99999999994</v>
      </c>
      <c r="N1145" s="1229">
        <v>422695.99999999965</v>
      </c>
      <c r="O1145" s="1229">
        <v>426584.99999999983</v>
      </c>
      <c r="P1145" s="1229">
        <v>426884.99999999889</v>
      </c>
      <c r="Q1145" s="1229">
        <v>434497.00000000035</v>
      </c>
      <c r="R1145" s="1824">
        <v>434801.0000000007</v>
      </c>
    </row>
    <row r="1146" spans="1:18" x14ac:dyDescent="0.25">
      <c r="A1146" s="166" t="str">
        <f t="shared" si="41"/>
        <v>VisaE</v>
      </c>
      <c r="B1146" s="1860"/>
      <c r="C1146" s="1889"/>
      <c r="D1146" s="1889"/>
      <c r="E1146" s="1244" t="s">
        <v>84</v>
      </c>
      <c r="F1146" s="1235" t="s">
        <v>20</v>
      </c>
      <c r="G1146" s="1228">
        <v>151346.99999999988</v>
      </c>
      <c r="H1146" s="1229">
        <v>149759.99999999988</v>
      </c>
      <c r="I1146" s="1229">
        <v>146357.00000000009</v>
      </c>
      <c r="J1146" s="1229">
        <v>144832.00000000012</v>
      </c>
      <c r="K1146" s="1229">
        <v>144228.00000000012</v>
      </c>
      <c r="L1146" s="1229">
        <v>141218.99999999997</v>
      </c>
      <c r="M1146" s="1229">
        <v>139839.99999999997</v>
      </c>
      <c r="N1146" s="1229">
        <v>138606.00000000012</v>
      </c>
      <c r="O1146" s="1229">
        <v>139840.99999999991</v>
      </c>
      <c r="P1146" s="1229">
        <v>138435</v>
      </c>
      <c r="Q1146" s="1229">
        <v>134626.00000000003</v>
      </c>
      <c r="R1146" s="1824">
        <v>130864.00000000022</v>
      </c>
    </row>
    <row r="1147" spans="1:18" x14ac:dyDescent="0.25">
      <c r="A1147" s="166" t="str">
        <f>+$C$1147&amp;E1147</f>
        <v>MastercardA</v>
      </c>
      <c r="B1147" s="1860"/>
      <c r="C1147" s="1889" t="s">
        <v>69</v>
      </c>
      <c r="D1147" s="1889" t="s">
        <v>363</v>
      </c>
      <c r="E1147" s="1244" t="s">
        <v>329</v>
      </c>
      <c r="F1147" s="1235" t="s">
        <v>20</v>
      </c>
      <c r="G1147" s="1228">
        <v>250</v>
      </c>
      <c r="H1147" s="1229">
        <v>246.00000000000003</v>
      </c>
      <c r="I1147" s="1229">
        <v>247</v>
      </c>
      <c r="J1147" s="1229">
        <v>250</v>
      </c>
      <c r="K1147" s="1229">
        <v>259.00000000000011</v>
      </c>
      <c r="L1147" s="1229">
        <v>259.00000000000006</v>
      </c>
      <c r="M1147" s="1229">
        <v>257</v>
      </c>
      <c r="N1147" s="1229">
        <v>259.00000000000006</v>
      </c>
      <c r="O1147" s="1229">
        <v>258.00000000000006</v>
      </c>
      <c r="P1147" s="1229">
        <v>264</v>
      </c>
      <c r="Q1147" s="1229">
        <v>263</v>
      </c>
      <c r="R1147" s="1824">
        <v>257</v>
      </c>
    </row>
    <row r="1148" spans="1:18" x14ac:dyDescent="0.25">
      <c r="A1148" s="166" t="str">
        <f t="shared" ref="A1148:A1152" si="42">+$C$1147&amp;E1148</f>
        <v>MastercardAA</v>
      </c>
      <c r="B1148" s="1860"/>
      <c r="C1148" s="1889"/>
      <c r="D1148" s="1889"/>
      <c r="E1148" s="1244" t="s">
        <v>328</v>
      </c>
      <c r="F1148" s="1235" t="s">
        <v>20</v>
      </c>
      <c r="G1148" s="1228">
        <v>31827.000000000004</v>
      </c>
      <c r="H1148" s="1229">
        <v>31855.999999999971</v>
      </c>
      <c r="I1148" s="1229">
        <v>32127.999999999964</v>
      </c>
      <c r="J1148" s="1229">
        <v>33050.999999999985</v>
      </c>
      <c r="K1148" s="1229">
        <v>33432.999999999985</v>
      </c>
      <c r="L1148" s="1229">
        <v>34161</v>
      </c>
      <c r="M1148" s="1229">
        <v>35526.999999999978</v>
      </c>
      <c r="N1148" s="1229">
        <v>36844.999999999993</v>
      </c>
      <c r="O1148" s="1229">
        <v>37020.000000000044</v>
      </c>
      <c r="P1148" s="1229">
        <v>37470.999999999978</v>
      </c>
      <c r="Q1148" s="1229">
        <v>38060</v>
      </c>
      <c r="R1148" s="1824">
        <v>38532</v>
      </c>
    </row>
    <row r="1149" spans="1:18" x14ac:dyDescent="0.25">
      <c r="A1149" s="166" t="str">
        <f t="shared" si="42"/>
        <v>MastercardB</v>
      </c>
      <c r="B1149" s="1860"/>
      <c r="C1149" s="1889"/>
      <c r="D1149" s="1889"/>
      <c r="E1149" s="1244" t="s">
        <v>330</v>
      </c>
      <c r="F1149" s="1235" t="s">
        <v>20</v>
      </c>
      <c r="G1149" s="1228">
        <v>67372.999999999942</v>
      </c>
      <c r="H1149" s="1229">
        <v>67116.000000000102</v>
      </c>
      <c r="I1149" s="1229">
        <v>66632.999999999956</v>
      </c>
      <c r="J1149" s="1229">
        <v>66249.999999999927</v>
      </c>
      <c r="K1149" s="1229">
        <v>65580.999999999927</v>
      </c>
      <c r="L1149" s="1229">
        <v>65130.000000000058</v>
      </c>
      <c r="M1149" s="1229">
        <v>66044.999999999971</v>
      </c>
      <c r="N1149" s="1229">
        <v>66357.999999999898</v>
      </c>
      <c r="O1149" s="1229">
        <v>66679.000000000015</v>
      </c>
      <c r="P1149" s="1229">
        <v>66811.000000000146</v>
      </c>
      <c r="Q1149" s="1229">
        <v>68150.999999999971</v>
      </c>
      <c r="R1149" s="1824">
        <v>68231.999999999956</v>
      </c>
    </row>
    <row r="1150" spans="1:18" x14ac:dyDescent="0.25">
      <c r="A1150" s="166" t="str">
        <f t="shared" si="42"/>
        <v>MastercardC</v>
      </c>
      <c r="B1150" s="1860"/>
      <c r="C1150" s="1889"/>
      <c r="D1150" s="1889"/>
      <c r="E1150" s="1244" t="s">
        <v>331</v>
      </c>
      <c r="F1150" s="1235" t="s">
        <v>20</v>
      </c>
      <c r="G1150" s="1228">
        <v>246215.99999999988</v>
      </c>
      <c r="H1150" s="1229">
        <v>244861.00000000052</v>
      </c>
      <c r="I1150" s="1229">
        <v>242847.00000000055</v>
      </c>
      <c r="J1150" s="1229">
        <v>241478.00000000023</v>
      </c>
      <c r="K1150" s="1229">
        <v>239358.00000000052</v>
      </c>
      <c r="L1150" s="1229">
        <v>239750.99999999968</v>
      </c>
      <c r="M1150" s="1229">
        <v>241517.99999999971</v>
      </c>
      <c r="N1150" s="1229">
        <v>242916.0000000002</v>
      </c>
      <c r="O1150" s="1229">
        <v>247055.00000000026</v>
      </c>
      <c r="P1150" s="1229">
        <v>249108.00000000032</v>
      </c>
      <c r="Q1150" s="1229">
        <v>250553.00000000006</v>
      </c>
      <c r="R1150" s="1824">
        <v>249386.99999999983</v>
      </c>
    </row>
    <row r="1151" spans="1:18" x14ac:dyDescent="0.25">
      <c r="A1151" s="166" t="str">
        <f t="shared" si="42"/>
        <v>MastercardD</v>
      </c>
      <c r="B1151" s="1860"/>
      <c r="C1151" s="1889"/>
      <c r="D1151" s="1889"/>
      <c r="E1151" s="1244" t="s">
        <v>83</v>
      </c>
      <c r="F1151" s="1235" t="s">
        <v>20</v>
      </c>
      <c r="G1151" s="1228">
        <v>256582.9999999993</v>
      </c>
      <c r="H1151" s="1229">
        <v>253818.99999999991</v>
      </c>
      <c r="I1151" s="1229">
        <v>251138.99999999988</v>
      </c>
      <c r="J1151" s="1229">
        <v>249206.99999999953</v>
      </c>
      <c r="K1151" s="1229">
        <v>247485.99999999983</v>
      </c>
      <c r="L1151" s="1229">
        <v>248585.00000000015</v>
      </c>
      <c r="M1151" s="1229">
        <v>251040.00000000012</v>
      </c>
      <c r="N1151" s="1229">
        <v>253182.00000000006</v>
      </c>
      <c r="O1151" s="1229">
        <v>260911.99999999959</v>
      </c>
      <c r="P1151" s="1229">
        <v>264799.00000000081</v>
      </c>
      <c r="Q1151" s="1229">
        <v>266303.99999999983</v>
      </c>
      <c r="R1151" s="1824">
        <v>266322.99999999971</v>
      </c>
    </row>
    <row r="1152" spans="1:18" x14ac:dyDescent="0.25">
      <c r="A1152" s="166" t="str">
        <f t="shared" si="42"/>
        <v>MastercardE</v>
      </c>
      <c r="B1152" s="1860"/>
      <c r="C1152" s="1889"/>
      <c r="D1152" s="1889"/>
      <c r="E1152" s="1244" t="s">
        <v>84</v>
      </c>
      <c r="F1152" s="1235" t="s">
        <v>20</v>
      </c>
      <c r="G1152" s="1228">
        <v>97017.000000000146</v>
      </c>
      <c r="H1152" s="1229">
        <v>96146.000000000058</v>
      </c>
      <c r="I1152" s="1229">
        <v>95942.999999999985</v>
      </c>
      <c r="J1152" s="1229">
        <v>94027.999999999956</v>
      </c>
      <c r="K1152" s="1229">
        <v>93638.000000000102</v>
      </c>
      <c r="L1152" s="1229">
        <v>93647</v>
      </c>
      <c r="M1152" s="1229">
        <v>92652.999999999884</v>
      </c>
      <c r="N1152" s="1229">
        <v>92078.000000000058</v>
      </c>
      <c r="O1152" s="1229">
        <v>94113.000000000058</v>
      </c>
      <c r="P1152" s="1229">
        <v>94750.999999999956</v>
      </c>
      <c r="Q1152" s="1229">
        <v>94561.000000000015</v>
      </c>
      <c r="R1152" s="1824">
        <v>94332.000000000044</v>
      </c>
    </row>
    <row r="1153" spans="1:18" x14ac:dyDescent="0.25">
      <c r="A1153" s="166" t="str">
        <f>+$C$1153&amp;E1153</f>
        <v>American ExpressA</v>
      </c>
      <c r="B1153" s="1860"/>
      <c r="C1153" s="1889" t="s">
        <v>70</v>
      </c>
      <c r="D1153" s="1889" t="s">
        <v>363</v>
      </c>
      <c r="E1153" s="1244" t="s">
        <v>329</v>
      </c>
      <c r="F1153" s="1235" t="s">
        <v>20</v>
      </c>
      <c r="G1153" s="1230"/>
      <c r="H1153" s="1231"/>
      <c r="I1153" s="1231"/>
      <c r="J1153" s="1231"/>
      <c r="K1153" s="1231"/>
      <c r="L1153" s="1231"/>
      <c r="M1153" s="1231"/>
      <c r="N1153" s="1231"/>
      <c r="O1153" s="1231"/>
      <c r="P1153" s="1231"/>
      <c r="Q1153" s="1231"/>
      <c r="R1153" s="1825"/>
    </row>
    <row r="1154" spans="1:18" x14ac:dyDescent="0.25">
      <c r="A1154" s="166" t="str">
        <f t="shared" ref="A1154:A1158" si="43">+$C$1153&amp;E1154</f>
        <v>American ExpressAA</v>
      </c>
      <c r="B1154" s="1860"/>
      <c r="C1154" s="1889"/>
      <c r="D1154" s="1889"/>
      <c r="E1154" s="1244" t="s">
        <v>328</v>
      </c>
      <c r="F1154" s="1235" t="s">
        <v>20</v>
      </c>
      <c r="G1154" s="1228">
        <v>1945.0000000000002</v>
      </c>
      <c r="H1154" s="1229">
        <v>1941.0000000000002</v>
      </c>
      <c r="I1154" s="1229">
        <v>1893.9999999999998</v>
      </c>
      <c r="J1154" s="1229">
        <v>1892.9999999999995</v>
      </c>
      <c r="K1154" s="1229">
        <v>1874.9999999999995</v>
      </c>
      <c r="L1154" s="1229">
        <v>1856.0000000000002</v>
      </c>
      <c r="M1154" s="1229">
        <v>1852.9999999999993</v>
      </c>
      <c r="N1154" s="1229">
        <v>1849.0000000000005</v>
      </c>
      <c r="O1154" s="1229">
        <v>1822.0000000000002</v>
      </c>
      <c r="P1154" s="1229">
        <v>1809.9999999999998</v>
      </c>
      <c r="Q1154" s="1229">
        <v>1761.0000000000002</v>
      </c>
      <c r="R1154" s="1824">
        <v>1737.9999999999993</v>
      </c>
    </row>
    <row r="1155" spans="1:18" x14ac:dyDescent="0.25">
      <c r="A1155" s="166" t="str">
        <f t="shared" si="43"/>
        <v>American ExpressB</v>
      </c>
      <c r="B1155" s="1860"/>
      <c r="C1155" s="1889"/>
      <c r="D1155" s="1889"/>
      <c r="E1155" s="1244" t="s">
        <v>330</v>
      </c>
      <c r="F1155" s="1235" t="s">
        <v>20</v>
      </c>
      <c r="G1155" s="1228">
        <v>45288.99999999992</v>
      </c>
      <c r="H1155" s="1229">
        <v>45408.999999999993</v>
      </c>
      <c r="I1155" s="1229">
        <v>44416.000000000007</v>
      </c>
      <c r="J1155" s="1229">
        <v>44461.999999999993</v>
      </c>
      <c r="K1155" s="1229">
        <v>44282.999999999978</v>
      </c>
      <c r="L1155" s="1229">
        <v>43766.999999999985</v>
      </c>
      <c r="M1155" s="1229">
        <v>43281.999999999993</v>
      </c>
      <c r="N1155" s="1229">
        <v>43063.000000000015</v>
      </c>
      <c r="O1155" s="1229">
        <v>42847.000000000022</v>
      </c>
      <c r="P1155" s="1229">
        <v>42302.999999999993</v>
      </c>
      <c r="Q1155" s="1229">
        <v>42085.999999999993</v>
      </c>
      <c r="R1155" s="1824">
        <v>41690.000000000022</v>
      </c>
    </row>
    <row r="1156" spans="1:18" x14ac:dyDescent="0.25">
      <c r="A1156" s="166" t="str">
        <f t="shared" si="43"/>
        <v>American ExpressC</v>
      </c>
      <c r="B1156" s="1860"/>
      <c r="C1156" s="1889"/>
      <c r="D1156" s="1889"/>
      <c r="E1156" s="1244" t="s">
        <v>331</v>
      </c>
      <c r="F1156" s="1235" t="s">
        <v>20</v>
      </c>
      <c r="G1156" s="1228">
        <v>42113.000000000022</v>
      </c>
      <c r="H1156" s="1229">
        <v>42343.000000000022</v>
      </c>
      <c r="I1156" s="1229">
        <v>41682.999999999978</v>
      </c>
      <c r="J1156" s="1229">
        <v>41616.999999999993</v>
      </c>
      <c r="K1156" s="1229">
        <v>41252.999999999993</v>
      </c>
      <c r="L1156" s="1229">
        <v>40759.000000000007</v>
      </c>
      <c r="M1156" s="1229">
        <v>40389.000000000022</v>
      </c>
      <c r="N1156" s="1229">
        <v>40005.999999999993</v>
      </c>
      <c r="O1156" s="1229">
        <v>39835.000000000029</v>
      </c>
      <c r="P1156" s="1229">
        <v>39198.000000000007</v>
      </c>
      <c r="Q1156" s="1229">
        <v>38941.999999999971</v>
      </c>
      <c r="R1156" s="1824">
        <v>38376.999999999985</v>
      </c>
    </row>
    <row r="1157" spans="1:18" x14ac:dyDescent="0.25">
      <c r="A1157" s="166" t="str">
        <f t="shared" si="43"/>
        <v>American ExpressD</v>
      </c>
      <c r="B1157" s="1860"/>
      <c r="C1157" s="1889"/>
      <c r="D1157" s="1889"/>
      <c r="E1157" s="1244" t="s">
        <v>83</v>
      </c>
      <c r="F1157" s="1235" t="s">
        <v>20</v>
      </c>
      <c r="G1157" s="1228">
        <v>109924.99999999987</v>
      </c>
      <c r="H1157" s="1229">
        <v>109623.99999999974</v>
      </c>
      <c r="I1157" s="1229">
        <v>106600.00000000015</v>
      </c>
      <c r="J1157" s="1229">
        <v>106383.00000000016</v>
      </c>
      <c r="K1157" s="1229">
        <v>106091.00000000003</v>
      </c>
      <c r="L1157" s="1229">
        <v>105319.00000000003</v>
      </c>
      <c r="M1157" s="1229">
        <v>104495.99999999994</v>
      </c>
      <c r="N1157" s="1229">
        <v>104500.00000000016</v>
      </c>
      <c r="O1157" s="1229">
        <v>104411.00000000006</v>
      </c>
      <c r="P1157" s="1229">
        <v>103774.00000000004</v>
      </c>
      <c r="Q1157" s="1229">
        <v>103457.00000000006</v>
      </c>
      <c r="R1157" s="1824">
        <v>102851.0000000002</v>
      </c>
    </row>
    <row r="1158" spans="1:18" x14ac:dyDescent="0.25">
      <c r="A1158" s="166" t="str">
        <f t="shared" si="43"/>
        <v>American ExpressE</v>
      </c>
      <c r="B1158" s="1860"/>
      <c r="C1158" s="1889"/>
      <c r="D1158" s="1889"/>
      <c r="E1158" s="1244" t="s">
        <v>84</v>
      </c>
      <c r="F1158" s="1235" t="s">
        <v>20</v>
      </c>
      <c r="G1158" s="1230"/>
      <c r="H1158" s="1231"/>
      <c r="I1158" s="1231"/>
      <c r="J1158" s="1231"/>
      <c r="K1158" s="1231"/>
      <c r="L1158" s="1231"/>
      <c r="M1158" s="1231"/>
      <c r="N1158" s="1231"/>
      <c r="O1158" s="1231"/>
      <c r="P1158" s="1231"/>
      <c r="Q1158" s="1231"/>
      <c r="R1158" s="1825"/>
    </row>
    <row r="1159" spans="1:18" x14ac:dyDescent="0.25">
      <c r="A1159" s="166" t="str">
        <f>+$C$1159&amp;E1159</f>
        <v>Diners ClubA</v>
      </c>
      <c r="B1159" s="1860"/>
      <c r="C1159" s="1889" t="s">
        <v>58</v>
      </c>
      <c r="D1159" s="1889" t="s">
        <v>363</v>
      </c>
      <c r="E1159" s="1244" t="s">
        <v>329</v>
      </c>
      <c r="F1159" s="1235" t="s">
        <v>20</v>
      </c>
      <c r="G1159" s="1230"/>
      <c r="H1159" s="1231"/>
      <c r="I1159" s="1231"/>
      <c r="J1159" s="1231"/>
      <c r="K1159" s="1231"/>
      <c r="L1159" s="1231"/>
      <c r="M1159" s="1231"/>
      <c r="N1159" s="1231"/>
      <c r="O1159" s="1231"/>
      <c r="P1159" s="1231"/>
      <c r="Q1159" s="1231"/>
      <c r="R1159" s="1825"/>
    </row>
    <row r="1160" spans="1:18" x14ac:dyDescent="0.25">
      <c r="A1160" s="166" t="str">
        <f t="shared" ref="A1160:A1164" si="44">+$C$1159&amp;E1160</f>
        <v>Diners ClubAA</v>
      </c>
      <c r="B1160" s="1860"/>
      <c r="C1160" s="1889"/>
      <c r="D1160" s="1889"/>
      <c r="E1160" s="1244" t="s">
        <v>328</v>
      </c>
      <c r="F1160" s="1235" t="s">
        <v>20</v>
      </c>
      <c r="G1160" s="1228">
        <v>3780.0000000000005</v>
      </c>
      <c r="H1160" s="1229">
        <v>3759.9999999999991</v>
      </c>
      <c r="I1160" s="1229">
        <v>3752.9999999999995</v>
      </c>
      <c r="J1160" s="1229">
        <v>3743.9999999999991</v>
      </c>
      <c r="K1160" s="1229">
        <v>3734.9999999999991</v>
      </c>
      <c r="L1160" s="1229">
        <v>3725.9999999999982</v>
      </c>
      <c r="M1160" s="1229">
        <v>3721.9999999999995</v>
      </c>
      <c r="N1160" s="1229">
        <v>3721.9999999999995</v>
      </c>
      <c r="O1160" s="1229">
        <v>3726.0000000000009</v>
      </c>
      <c r="P1160" s="1229">
        <v>3720</v>
      </c>
      <c r="Q1160" s="1229">
        <v>3719.9999999999995</v>
      </c>
      <c r="R1160" s="1824">
        <v>3715.9999999999982</v>
      </c>
    </row>
    <row r="1161" spans="1:18" x14ac:dyDescent="0.25">
      <c r="A1161" s="166" t="str">
        <f t="shared" si="44"/>
        <v>Diners ClubB</v>
      </c>
      <c r="B1161" s="1860"/>
      <c r="C1161" s="1889"/>
      <c r="D1161" s="1889"/>
      <c r="E1161" s="1244" t="s">
        <v>330</v>
      </c>
      <c r="F1161" s="1235" t="s">
        <v>20</v>
      </c>
      <c r="G1161" s="1228">
        <v>122541.00000000038</v>
      </c>
      <c r="H1161" s="1229">
        <v>122017.99999999965</v>
      </c>
      <c r="I1161" s="1229">
        <v>121886.99999999967</v>
      </c>
      <c r="J1161" s="1229">
        <v>122083.99999999981</v>
      </c>
      <c r="K1161" s="1229">
        <v>122347.00000000026</v>
      </c>
      <c r="L1161" s="1229">
        <v>122474.0000000001</v>
      </c>
      <c r="M1161" s="1229">
        <v>122774.99999999994</v>
      </c>
      <c r="N1161" s="1229">
        <v>122774.99999999994</v>
      </c>
      <c r="O1161" s="1229">
        <v>124180.00000000012</v>
      </c>
      <c r="P1161" s="1229">
        <v>124907.99999999988</v>
      </c>
      <c r="Q1161" s="1229">
        <v>127206.00000000022</v>
      </c>
      <c r="R1161" s="1824">
        <v>128693.00000000009</v>
      </c>
    </row>
    <row r="1162" spans="1:18" x14ac:dyDescent="0.25">
      <c r="A1162" s="166" t="str">
        <f t="shared" si="44"/>
        <v>Diners ClubC</v>
      </c>
      <c r="B1162" s="1860"/>
      <c r="C1162" s="1889"/>
      <c r="D1162" s="1889"/>
      <c r="E1162" s="1244" t="s">
        <v>331</v>
      </c>
      <c r="F1162" s="1235" t="s">
        <v>20</v>
      </c>
      <c r="G1162" s="1228">
        <v>141070.99999999991</v>
      </c>
      <c r="H1162" s="1229">
        <v>139936.00000000035</v>
      </c>
      <c r="I1162" s="1229">
        <v>139376.0000000002</v>
      </c>
      <c r="J1162" s="1229">
        <v>138827.00000000017</v>
      </c>
      <c r="K1162" s="1229">
        <v>139145.00000000017</v>
      </c>
      <c r="L1162" s="1229">
        <v>139234.99999999991</v>
      </c>
      <c r="M1162" s="1229">
        <v>139026.00000000035</v>
      </c>
      <c r="N1162" s="1229">
        <v>139026.00000000035</v>
      </c>
      <c r="O1162" s="1229">
        <v>138963.99999999965</v>
      </c>
      <c r="P1162" s="1229">
        <v>139557.00000000017</v>
      </c>
      <c r="Q1162" s="1229">
        <v>138146.99999999953</v>
      </c>
      <c r="R1162" s="1824">
        <v>136719.00000000009</v>
      </c>
    </row>
    <row r="1163" spans="1:18" x14ac:dyDescent="0.25">
      <c r="A1163" s="166" t="str">
        <f t="shared" si="44"/>
        <v>Diners ClubD</v>
      </c>
      <c r="B1163" s="1860"/>
      <c r="C1163" s="1889"/>
      <c r="D1163" s="1889"/>
      <c r="E1163" s="1244" t="s">
        <v>83</v>
      </c>
      <c r="F1163" s="1235" t="s">
        <v>20</v>
      </c>
      <c r="G1163" s="1230"/>
      <c r="H1163" s="1231"/>
      <c r="I1163" s="1229">
        <v>2298.0000000000018</v>
      </c>
      <c r="J1163" s="1229">
        <v>2314.9999999999991</v>
      </c>
      <c r="K1163" s="1229">
        <v>2307.0000000000023</v>
      </c>
      <c r="L1163" s="1229">
        <v>2310.0000000000009</v>
      </c>
      <c r="M1163" s="1229">
        <v>2295.9999999999991</v>
      </c>
      <c r="N1163" s="1229">
        <v>2295.9999999999991</v>
      </c>
      <c r="O1163" s="1229">
        <v>2260.9999999999995</v>
      </c>
      <c r="P1163" s="1229">
        <v>2254.0000000000018</v>
      </c>
      <c r="Q1163" s="1229">
        <v>2275.9999999999995</v>
      </c>
      <c r="R1163" s="1824">
        <v>2306.9999999999991</v>
      </c>
    </row>
    <row r="1164" spans="1:18" x14ac:dyDescent="0.25">
      <c r="A1164" s="166" t="str">
        <f t="shared" si="44"/>
        <v>Diners ClubE</v>
      </c>
      <c r="B1164" s="1860"/>
      <c r="C1164" s="1889"/>
      <c r="D1164" s="1889"/>
      <c r="E1164" s="1244" t="s">
        <v>84</v>
      </c>
      <c r="F1164" s="1235" t="s">
        <v>20</v>
      </c>
      <c r="G1164" s="1228">
        <v>2585.9999999999991</v>
      </c>
      <c r="H1164" s="1229">
        <v>2161.9999999999986</v>
      </c>
      <c r="I1164" s="1229">
        <v>1835.9999999999986</v>
      </c>
      <c r="J1164" s="1229">
        <v>1788.000000000002</v>
      </c>
      <c r="K1164" s="1229">
        <v>1732.9999999999986</v>
      </c>
      <c r="L1164" s="1229">
        <v>1713</v>
      </c>
      <c r="M1164" s="1229">
        <v>1681.9999999999989</v>
      </c>
      <c r="N1164" s="1229">
        <v>1681.9999999999993</v>
      </c>
      <c r="O1164" s="1229">
        <v>1638.0000000000002</v>
      </c>
      <c r="P1164" s="1229">
        <v>1617</v>
      </c>
      <c r="Q1164" s="1229">
        <v>1355</v>
      </c>
      <c r="R1164" s="1824">
        <v>1286</v>
      </c>
    </row>
    <row r="1165" spans="1:18" x14ac:dyDescent="0.25">
      <c r="A1165" s="166" t="str">
        <f>+$C$1165&amp;E1165</f>
        <v>Cuota FácilA</v>
      </c>
      <c r="B1165" s="1860"/>
      <c r="C1165" s="1889" t="s">
        <v>71</v>
      </c>
      <c r="D1165" s="1889" t="s">
        <v>363</v>
      </c>
      <c r="E1165" s="1244" t="s">
        <v>329</v>
      </c>
      <c r="F1165" s="1235" t="s">
        <v>20</v>
      </c>
      <c r="G1165" s="1230"/>
      <c r="H1165" s="1231"/>
      <c r="I1165" s="1231"/>
      <c r="J1165" s="1231"/>
      <c r="K1165" s="1231"/>
      <c r="L1165" s="1231"/>
      <c r="M1165" s="1231"/>
      <c r="N1165" s="1231"/>
      <c r="O1165" s="1231"/>
      <c r="P1165" s="1231"/>
      <c r="Q1165" s="1231"/>
      <c r="R1165" s="1825"/>
    </row>
    <row r="1166" spans="1:18" x14ac:dyDescent="0.25">
      <c r="A1166" s="166" t="str">
        <f t="shared" ref="A1166:A1170" si="45">+$C$1165&amp;E1166</f>
        <v>Cuota FácilAA</v>
      </c>
      <c r="B1166" s="1860"/>
      <c r="C1166" s="1889"/>
      <c r="D1166" s="1889"/>
      <c r="E1166" s="1244" t="s">
        <v>328</v>
      </c>
      <c r="F1166" s="1235" t="s">
        <v>20</v>
      </c>
      <c r="G1166" s="1230"/>
      <c r="H1166" s="1231"/>
      <c r="I1166" s="1231"/>
      <c r="J1166" s="1231"/>
      <c r="K1166" s="1231"/>
      <c r="L1166" s="1231"/>
      <c r="M1166" s="1231"/>
      <c r="N1166" s="1231"/>
      <c r="O1166" s="1231"/>
      <c r="P1166" s="1231"/>
      <c r="Q1166" s="1231"/>
      <c r="R1166" s="1825"/>
    </row>
    <row r="1167" spans="1:18" x14ac:dyDescent="0.25">
      <c r="A1167" s="166" t="str">
        <f t="shared" si="45"/>
        <v>Cuota FácilB</v>
      </c>
      <c r="B1167" s="1860"/>
      <c r="C1167" s="1889"/>
      <c r="D1167" s="1889"/>
      <c r="E1167" s="1244" t="s">
        <v>330</v>
      </c>
      <c r="F1167" s="1235" t="s">
        <v>20</v>
      </c>
      <c r="G1167" s="1230"/>
      <c r="H1167" s="1231"/>
      <c r="I1167" s="1231"/>
      <c r="J1167" s="1231"/>
      <c r="K1167" s="1231"/>
      <c r="L1167" s="1231"/>
      <c r="M1167" s="1231"/>
      <c r="N1167" s="1231"/>
      <c r="O1167" s="1231"/>
      <c r="P1167" s="1231"/>
      <c r="Q1167" s="1231"/>
      <c r="R1167" s="1825"/>
    </row>
    <row r="1168" spans="1:18" x14ac:dyDescent="0.25">
      <c r="A1168" s="166" t="str">
        <f t="shared" si="45"/>
        <v>Cuota FácilC</v>
      </c>
      <c r="B1168" s="1860"/>
      <c r="C1168" s="1889"/>
      <c r="D1168" s="1889"/>
      <c r="E1168" s="1244" t="s">
        <v>331</v>
      </c>
      <c r="F1168" s="1235" t="s">
        <v>20</v>
      </c>
      <c r="G1168" s="1230"/>
      <c r="H1168" s="1231"/>
      <c r="I1168" s="1231"/>
      <c r="J1168" s="1231"/>
      <c r="K1168" s="1231"/>
      <c r="L1168" s="1231"/>
      <c r="M1168" s="1231"/>
      <c r="N1168" s="1231"/>
      <c r="O1168" s="1231"/>
      <c r="P1168" s="1231"/>
      <c r="Q1168" s="1231"/>
      <c r="R1168" s="1825"/>
    </row>
    <row r="1169" spans="1:18" x14ac:dyDescent="0.25">
      <c r="A1169" s="166" t="str">
        <f t="shared" si="45"/>
        <v>Cuota FácilD</v>
      </c>
      <c r="B1169" s="1860"/>
      <c r="C1169" s="1889"/>
      <c r="D1169" s="1889"/>
      <c r="E1169" s="1244" t="s">
        <v>83</v>
      </c>
      <c r="F1169" s="1235" t="s">
        <v>20</v>
      </c>
      <c r="G1169" s="1228">
        <v>26951</v>
      </c>
      <c r="H1169" s="1229">
        <v>24180.000000000011</v>
      </c>
      <c r="I1169" s="1229">
        <v>21136.000000000015</v>
      </c>
      <c r="J1169" s="1229">
        <v>18409.999999999985</v>
      </c>
      <c r="K1169" s="1229">
        <v>16382.000000000004</v>
      </c>
      <c r="L1169" s="1229">
        <v>14409.000000000007</v>
      </c>
      <c r="M1169" s="1229">
        <v>11979.000000000004</v>
      </c>
      <c r="N1169" s="1229">
        <v>9856.9999999999982</v>
      </c>
      <c r="O1169" s="1229">
        <v>8270.9999999999982</v>
      </c>
      <c r="P1169" s="1229">
        <v>6968.0000000000009</v>
      </c>
      <c r="Q1169" s="1229">
        <v>6027</v>
      </c>
      <c r="R1169" s="1824">
        <v>5155.0000000000009</v>
      </c>
    </row>
    <row r="1170" spans="1:18" x14ac:dyDescent="0.25">
      <c r="A1170" s="166" t="str">
        <f t="shared" si="45"/>
        <v>Cuota FácilE</v>
      </c>
      <c r="B1170" s="1860"/>
      <c r="C1170" s="1889"/>
      <c r="D1170" s="1889"/>
      <c r="E1170" s="1244" t="s">
        <v>84</v>
      </c>
      <c r="F1170" s="1235" t="s">
        <v>20</v>
      </c>
      <c r="G1170" s="1230"/>
      <c r="H1170" s="1231"/>
      <c r="I1170" s="1231"/>
      <c r="J1170" s="1231"/>
      <c r="K1170" s="1231"/>
      <c r="L1170" s="1231"/>
      <c r="M1170" s="1231"/>
      <c r="N1170" s="1231"/>
      <c r="O1170" s="1231"/>
      <c r="P1170" s="1231"/>
      <c r="Q1170" s="1231"/>
      <c r="R1170" s="1825"/>
    </row>
    <row r="1171" spans="1:18" x14ac:dyDescent="0.25">
      <c r="B1171" s="1860"/>
      <c r="C1171" s="1889" t="s">
        <v>72</v>
      </c>
      <c r="D1171" s="1889" t="s">
        <v>363</v>
      </c>
      <c r="E1171" s="1244" t="s">
        <v>329</v>
      </c>
      <c r="F1171" s="1235" t="s">
        <v>20</v>
      </c>
      <c r="G1171" s="1230"/>
      <c r="H1171" s="1231"/>
      <c r="I1171" s="1231"/>
      <c r="J1171" s="1231"/>
      <c r="K1171" s="1231"/>
      <c r="L1171" s="1231"/>
      <c r="M1171" s="1231"/>
      <c r="N1171" s="1231"/>
      <c r="O1171" s="1231"/>
      <c r="P1171" s="1231"/>
      <c r="Q1171" s="1231"/>
      <c r="R1171" s="1825"/>
    </row>
    <row r="1172" spans="1:18" x14ac:dyDescent="0.25">
      <c r="B1172" s="1860"/>
      <c r="C1172" s="1889"/>
      <c r="D1172" s="1889"/>
      <c r="E1172" s="1244" t="s">
        <v>328</v>
      </c>
      <c r="F1172" s="1235" t="s">
        <v>20</v>
      </c>
      <c r="G1172" s="1230"/>
      <c r="H1172" s="1231"/>
      <c r="I1172" s="1231"/>
      <c r="J1172" s="1231"/>
      <c r="K1172" s="1231"/>
      <c r="L1172" s="1231"/>
      <c r="M1172" s="1231"/>
      <c r="N1172" s="1231"/>
      <c r="O1172" s="1231"/>
      <c r="P1172" s="1231"/>
      <c r="Q1172" s="1231"/>
      <c r="R1172" s="1825"/>
    </row>
    <row r="1173" spans="1:18" x14ac:dyDescent="0.25">
      <c r="B1173" s="1860"/>
      <c r="C1173" s="1889"/>
      <c r="D1173" s="1889"/>
      <c r="E1173" s="1244" t="s">
        <v>330</v>
      </c>
      <c r="F1173" s="1235" t="s">
        <v>20</v>
      </c>
      <c r="G1173" s="1230"/>
      <c r="H1173" s="1231"/>
      <c r="I1173" s="1231"/>
      <c r="J1173" s="1231"/>
      <c r="K1173" s="1231"/>
      <c r="L1173" s="1231"/>
      <c r="M1173" s="1231"/>
      <c r="N1173" s="1231"/>
      <c r="O1173" s="1231"/>
      <c r="P1173" s="1231"/>
      <c r="Q1173" s="1231"/>
      <c r="R1173" s="1825"/>
    </row>
    <row r="1174" spans="1:18" x14ac:dyDescent="0.25">
      <c r="B1174" s="1860"/>
      <c r="C1174" s="1889"/>
      <c r="D1174" s="1889"/>
      <c r="E1174" s="1244" t="s">
        <v>331</v>
      </c>
      <c r="F1174" s="1235" t="s">
        <v>20</v>
      </c>
      <c r="G1174" s="1230"/>
      <c r="H1174" s="1231"/>
      <c r="I1174" s="1231"/>
      <c r="J1174" s="1231"/>
      <c r="K1174" s="1231"/>
      <c r="L1174" s="1231"/>
      <c r="M1174" s="1231"/>
      <c r="N1174" s="1231"/>
      <c r="O1174" s="1231"/>
      <c r="P1174" s="1231"/>
      <c r="Q1174" s="1231"/>
      <c r="R1174" s="1825"/>
    </row>
    <row r="1175" spans="1:18" x14ac:dyDescent="0.25">
      <c r="B1175" s="1860"/>
      <c r="C1175" s="1889"/>
      <c r="D1175" s="1889"/>
      <c r="E1175" s="1244" t="s">
        <v>83</v>
      </c>
      <c r="F1175" s="1235" t="s">
        <v>20</v>
      </c>
      <c r="G1175" s="1230"/>
      <c r="H1175" s="1231"/>
      <c r="I1175" s="1231"/>
      <c r="J1175" s="1231"/>
      <c r="K1175" s="1231"/>
      <c r="L1175" s="1231"/>
      <c r="M1175" s="1231"/>
      <c r="N1175" s="1231"/>
      <c r="O1175" s="1231"/>
      <c r="P1175" s="1231"/>
      <c r="Q1175" s="1231"/>
      <c r="R1175" s="1825"/>
    </row>
    <row r="1176" spans="1:18" x14ac:dyDescent="0.25">
      <c r="B1176" s="1860"/>
      <c r="C1176" s="1889"/>
      <c r="D1176" s="1889"/>
      <c r="E1176" s="1244" t="s">
        <v>84</v>
      </c>
      <c r="F1176" s="1235" t="s">
        <v>20</v>
      </c>
      <c r="G1176" s="1230"/>
      <c r="H1176" s="1231"/>
      <c r="I1176" s="1231"/>
      <c r="J1176" s="1231"/>
      <c r="K1176" s="1231"/>
      <c r="L1176" s="1231"/>
      <c r="M1176" s="1231"/>
      <c r="N1176" s="1231"/>
      <c r="O1176" s="1231"/>
      <c r="P1176" s="1231"/>
      <c r="Q1176" s="1231"/>
      <c r="R1176" s="1825"/>
    </row>
    <row r="1177" spans="1:18" x14ac:dyDescent="0.25">
      <c r="A1177" s="166" t="str">
        <f>+$C$1177&amp;E1177</f>
        <v>Union PayA</v>
      </c>
      <c r="B1177" s="1860"/>
      <c r="C1177" s="1889" t="s">
        <v>73</v>
      </c>
      <c r="D1177" s="1889" t="s">
        <v>363</v>
      </c>
      <c r="E1177" s="1244" t="s">
        <v>329</v>
      </c>
      <c r="F1177" s="1235" t="s">
        <v>20</v>
      </c>
      <c r="G1177" s="1230"/>
      <c r="H1177" s="1231"/>
      <c r="I1177" s="1231"/>
      <c r="J1177" s="1231"/>
      <c r="K1177" s="1231"/>
      <c r="L1177" s="1231"/>
      <c r="M1177" s="1231"/>
      <c r="N1177" s="1231"/>
      <c r="O1177" s="1231"/>
      <c r="P1177" s="1231"/>
      <c r="Q1177" s="1231"/>
      <c r="R1177" s="1825"/>
    </row>
    <row r="1178" spans="1:18" x14ac:dyDescent="0.25">
      <c r="A1178" s="166" t="str">
        <f t="shared" ref="A1178:A1182" si="46">+$C$1177&amp;E1178</f>
        <v>Union PayAA</v>
      </c>
      <c r="B1178" s="1860"/>
      <c r="C1178" s="1889"/>
      <c r="D1178" s="1889"/>
      <c r="E1178" s="1244" t="s">
        <v>328</v>
      </c>
      <c r="F1178" s="1235" t="s">
        <v>20</v>
      </c>
      <c r="G1178" s="1230"/>
      <c r="H1178" s="1231"/>
      <c r="I1178" s="1231"/>
      <c r="J1178" s="1231"/>
      <c r="K1178" s="1231"/>
      <c r="L1178" s="1231"/>
      <c r="M1178" s="1231"/>
      <c r="N1178" s="1231"/>
      <c r="O1178" s="1231"/>
      <c r="P1178" s="1231"/>
      <c r="Q1178" s="1231"/>
      <c r="R1178" s="1825"/>
    </row>
    <row r="1179" spans="1:18" x14ac:dyDescent="0.25">
      <c r="A1179" s="166" t="str">
        <f t="shared" si="46"/>
        <v>Union PayB</v>
      </c>
      <c r="B1179" s="1860"/>
      <c r="C1179" s="1889"/>
      <c r="D1179" s="1889"/>
      <c r="E1179" s="1244" t="s">
        <v>330</v>
      </c>
      <c r="F1179" s="1235" t="s">
        <v>20</v>
      </c>
      <c r="G1179" s="1230"/>
      <c r="H1179" s="1231"/>
      <c r="I1179" s="1231"/>
      <c r="J1179" s="1231"/>
      <c r="K1179" s="1231"/>
      <c r="L1179" s="1231"/>
      <c r="M1179" s="1231"/>
      <c r="N1179" s="1231"/>
      <c r="O1179" s="1231"/>
      <c r="P1179" s="1231"/>
      <c r="Q1179" s="1231"/>
      <c r="R1179" s="1825"/>
    </row>
    <row r="1180" spans="1:18" x14ac:dyDescent="0.25">
      <c r="A1180" s="166" t="str">
        <f t="shared" si="46"/>
        <v>Union PayC</v>
      </c>
      <c r="B1180" s="1860"/>
      <c r="C1180" s="1889"/>
      <c r="D1180" s="1889"/>
      <c r="E1180" s="1244" t="s">
        <v>331</v>
      </c>
      <c r="F1180" s="1235" t="s">
        <v>20</v>
      </c>
      <c r="G1180" s="1230"/>
      <c r="H1180" s="1231"/>
      <c r="I1180" s="1231"/>
      <c r="J1180" s="1231"/>
      <c r="K1180" s="1231"/>
      <c r="L1180" s="1231"/>
      <c r="M1180" s="1231"/>
      <c r="N1180" s="1231"/>
      <c r="O1180" s="1231"/>
      <c r="P1180" s="1231"/>
      <c r="Q1180" s="1231"/>
      <c r="R1180" s="1825"/>
    </row>
    <row r="1181" spans="1:18" x14ac:dyDescent="0.25">
      <c r="A1181" s="166" t="str">
        <f t="shared" si="46"/>
        <v>Union PayD</v>
      </c>
      <c r="B1181" s="1860"/>
      <c r="C1181" s="1889"/>
      <c r="D1181" s="1889"/>
      <c r="E1181" s="1244" t="s">
        <v>83</v>
      </c>
      <c r="F1181" s="1235" t="s">
        <v>20</v>
      </c>
      <c r="G1181" s="1230"/>
      <c r="H1181" s="1231"/>
      <c r="I1181" s="1231"/>
      <c r="J1181" s="1231"/>
      <c r="K1181" s="1231"/>
      <c r="L1181" s="1231"/>
      <c r="M1181" s="1231"/>
      <c r="N1181" s="1231"/>
      <c r="O1181" s="1231"/>
      <c r="P1181" s="1231"/>
      <c r="Q1181" s="1231"/>
      <c r="R1181" s="1825"/>
    </row>
    <row r="1182" spans="1:18" x14ac:dyDescent="0.25">
      <c r="A1182" s="166" t="str">
        <f t="shared" si="46"/>
        <v>Union PayE</v>
      </c>
      <c r="B1182" s="1860"/>
      <c r="C1182" s="1889"/>
      <c r="D1182" s="1889"/>
      <c r="E1182" s="1244" t="s">
        <v>84</v>
      </c>
      <c r="F1182" s="1235" t="s">
        <v>20</v>
      </c>
      <c r="G1182" s="1230"/>
      <c r="H1182" s="1231"/>
      <c r="I1182" s="1231"/>
      <c r="J1182" s="1231"/>
      <c r="K1182" s="1231"/>
      <c r="L1182" s="1231"/>
      <c r="M1182" s="1231"/>
      <c r="N1182" s="1231"/>
      <c r="O1182" s="1231"/>
      <c r="P1182" s="1231"/>
      <c r="Q1182" s="1231"/>
      <c r="R1182" s="1825"/>
    </row>
    <row r="1183" spans="1:18" x14ac:dyDescent="0.25">
      <c r="A1183" s="166" t="str">
        <f>+$C$1183&amp;E1183</f>
        <v>DiscoverA</v>
      </c>
      <c r="B1183" s="1860"/>
      <c r="C1183" s="1889" t="s">
        <v>74</v>
      </c>
      <c r="D1183" s="1889" t="s">
        <v>363</v>
      </c>
      <c r="E1183" s="1244" t="s">
        <v>329</v>
      </c>
      <c r="F1183" s="1235" t="s">
        <v>20</v>
      </c>
      <c r="G1183" s="1230"/>
      <c r="H1183" s="1231"/>
      <c r="I1183" s="1231"/>
      <c r="J1183" s="1231"/>
      <c r="K1183" s="1231"/>
      <c r="L1183" s="1231"/>
      <c r="M1183" s="1231"/>
      <c r="N1183" s="1231"/>
      <c r="O1183" s="1231"/>
      <c r="P1183" s="1231"/>
      <c r="Q1183" s="1231"/>
      <c r="R1183" s="1825"/>
    </row>
    <row r="1184" spans="1:18" x14ac:dyDescent="0.25">
      <c r="A1184" s="166" t="str">
        <f t="shared" ref="A1184:A1188" si="47">+$C$1183&amp;E1184</f>
        <v>DiscoverAA</v>
      </c>
      <c r="B1184" s="1860"/>
      <c r="C1184" s="1889"/>
      <c r="D1184" s="1889"/>
      <c r="E1184" s="1244" t="s">
        <v>328</v>
      </c>
      <c r="F1184" s="1235" t="s">
        <v>20</v>
      </c>
      <c r="G1184" s="1230"/>
      <c r="H1184" s="1231"/>
      <c r="I1184" s="1231"/>
      <c r="J1184" s="1231"/>
      <c r="K1184" s="1231"/>
      <c r="L1184" s="1231"/>
      <c r="M1184" s="1231"/>
      <c r="N1184" s="1231"/>
      <c r="O1184" s="1231"/>
      <c r="P1184" s="1231"/>
      <c r="Q1184" s="1231"/>
      <c r="R1184" s="1825"/>
    </row>
    <row r="1185" spans="1:18" x14ac:dyDescent="0.25">
      <c r="A1185" s="166" t="str">
        <f t="shared" si="47"/>
        <v>DiscoverB</v>
      </c>
      <c r="B1185" s="1860"/>
      <c r="C1185" s="1889"/>
      <c r="D1185" s="1889"/>
      <c r="E1185" s="1244" t="s">
        <v>330</v>
      </c>
      <c r="F1185" s="1235" t="s">
        <v>20</v>
      </c>
      <c r="G1185" s="1230"/>
      <c r="H1185" s="1231"/>
      <c r="I1185" s="1231"/>
      <c r="J1185" s="1231"/>
      <c r="K1185" s="1231"/>
      <c r="L1185" s="1231"/>
      <c r="M1185" s="1231"/>
      <c r="N1185" s="1231"/>
      <c r="O1185" s="1231"/>
      <c r="P1185" s="1231"/>
      <c r="Q1185" s="1231"/>
      <c r="R1185" s="1825"/>
    </row>
    <row r="1186" spans="1:18" x14ac:dyDescent="0.25">
      <c r="A1186" s="166" t="str">
        <f t="shared" si="47"/>
        <v>DiscoverC</v>
      </c>
      <c r="B1186" s="1860"/>
      <c r="C1186" s="1889"/>
      <c r="D1186" s="1889"/>
      <c r="E1186" s="1244" t="s">
        <v>331</v>
      </c>
      <c r="F1186" s="1235" t="s">
        <v>20</v>
      </c>
      <c r="G1186" s="1228">
        <v>85207.999999999985</v>
      </c>
      <c r="H1186" s="1229">
        <v>84771.999999999898</v>
      </c>
      <c r="I1186" s="1229">
        <v>84761.000000000029</v>
      </c>
      <c r="J1186" s="1229">
        <v>84133.000000000073</v>
      </c>
      <c r="K1186" s="1229">
        <v>83803.000000000044</v>
      </c>
      <c r="L1186" s="1229">
        <v>83978</v>
      </c>
      <c r="M1186" s="1229">
        <v>83916.000000000044</v>
      </c>
      <c r="N1186" s="1229">
        <v>83853.999999999884</v>
      </c>
      <c r="O1186" s="1229">
        <v>82619.999999999985</v>
      </c>
      <c r="P1186" s="1229">
        <v>82545.999999999956</v>
      </c>
      <c r="Q1186" s="1229">
        <v>82785.999999999971</v>
      </c>
      <c r="R1186" s="1824">
        <v>82264.000000000087</v>
      </c>
    </row>
    <row r="1187" spans="1:18" x14ac:dyDescent="0.25">
      <c r="A1187" s="166" t="str">
        <f t="shared" si="47"/>
        <v>DiscoverD</v>
      </c>
      <c r="B1187" s="1860"/>
      <c r="C1187" s="1889"/>
      <c r="D1187" s="1889"/>
      <c r="E1187" s="1244" t="s">
        <v>83</v>
      </c>
      <c r="F1187" s="1235" t="s">
        <v>20</v>
      </c>
      <c r="G1187" s="1230"/>
      <c r="H1187" s="1231"/>
      <c r="I1187" s="1231"/>
      <c r="J1187" s="1231"/>
      <c r="K1187" s="1231"/>
      <c r="L1187" s="1231"/>
      <c r="M1187" s="1231"/>
      <c r="N1187" s="1231"/>
      <c r="O1187" s="1231"/>
      <c r="P1187" s="1231"/>
      <c r="Q1187" s="1231"/>
      <c r="R1187" s="1825"/>
    </row>
    <row r="1188" spans="1:18" x14ac:dyDescent="0.25">
      <c r="A1188" s="166" t="str">
        <f t="shared" si="47"/>
        <v>DiscoverE</v>
      </c>
      <c r="B1188" s="1860"/>
      <c r="C1188" s="1889"/>
      <c r="D1188" s="1889"/>
      <c r="E1188" s="1244" t="s">
        <v>84</v>
      </c>
      <c r="F1188" s="1235" t="s">
        <v>20</v>
      </c>
      <c r="G1188" s="1230"/>
      <c r="H1188" s="1231"/>
      <c r="I1188" s="1231"/>
      <c r="J1188" s="1231"/>
      <c r="K1188" s="1231"/>
      <c r="L1188" s="1231"/>
      <c r="M1188" s="1231"/>
      <c r="N1188" s="1231"/>
      <c r="O1188" s="1231"/>
      <c r="P1188" s="1231"/>
      <c r="Q1188" s="1231"/>
      <c r="R1188" s="1825"/>
    </row>
    <row r="1189" spans="1:18" x14ac:dyDescent="0.25">
      <c r="A1189" s="166" t="str">
        <f>+$C$1189&amp;E1189</f>
        <v>Otras marcasA</v>
      </c>
      <c r="B1189" s="1860"/>
      <c r="C1189" s="1889" t="s">
        <v>497</v>
      </c>
      <c r="D1189" s="1889" t="s">
        <v>363</v>
      </c>
      <c r="E1189" s="1244" t="s">
        <v>329</v>
      </c>
      <c r="F1189" s="1235" t="s">
        <v>20</v>
      </c>
      <c r="G1189" s="1230"/>
      <c r="H1189" s="1231"/>
      <c r="I1189" s="1231"/>
      <c r="J1189" s="1231"/>
      <c r="K1189" s="1231"/>
      <c r="L1189" s="1231"/>
      <c r="M1189" s="1231"/>
      <c r="N1189" s="1231"/>
      <c r="O1189" s="1231"/>
      <c r="P1189" s="1231"/>
      <c r="Q1189" s="1231"/>
      <c r="R1189" s="1825"/>
    </row>
    <row r="1190" spans="1:18" x14ac:dyDescent="0.25">
      <c r="A1190" s="166" t="str">
        <f t="shared" ref="A1190:A1194" si="48">+$C$1189&amp;E1190</f>
        <v>Otras marcasAA</v>
      </c>
      <c r="B1190" s="1860"/>
      <c r="C1190" s="1889"/>
      <c r="D1190" s="1889"/>
      <c r="E1190" s="1244" t="s">
        <v>328</v>
      </c>
      <c r="F1190" s="1235" t="s">
        <v>20</v>
      </c>
      <c r="G1190" s="1230"/>
      <c r="H1190" s="1231"/>
      <c r="I1190" s="1231"/>
      <c r="J1190" s="1231"/>
      <c r="K1190" s="1231"/>
      <c r="L1190" s="1231"/>
      <c r="M1190" s="1231"/>
      <c r="N1190" s="1231"/>
      <c r="O1190" s="1231"/>
      <c r="P1190" s="1231"/>
      <c r="Q1190" s="1231"/>
      <c r="R1190" s="1825"/>
    </row>
    <row r="1191" spans="1:18" x14ac:dyDescent="0.25">
      <c r="A1191" s="166" t="str">
        <f t="shared" si="48"/>
        <v>Otras marcasB</v>
      </c>
      <c r="B1191" s="1860"/>
      <c r="C1191" s="1889"/>
      <c r="D1191" s="1889"/>
      <c r="E1191" s="1244" t="s">
        <v>330</v>
      </c>
      <c r="F1191" s="1235" t="s">
        <v>20</v>
      </c>
      <c r="G1191" s="1230"/>
      <c r="H1191" s="1231"/>
      <c r="I1191" s="1231"/>
      <c r="J1191" s="1231"/>
      <c r="K1191" s="1231"/>
      <c r="L1191" s="1231"/>
      <c r="M1191" s="1231"/>
      <c r="N1191" s="1231"/>
      <c r="O1191" s="1231"/>
      <c r="P1191" s="1231"/>
      <c r="Q1191" s="1231"/>
      <c r="R1191" s="1825"/>
    </row>
    <row r="1192" spans="1:18" x14ac:dyDescent="0.25">
      <c r="A1192" s="166" t="str">
        <f t="shared" si="48"/>
        <v>Otras marcasC</v>
      </c>
      <c r="B1192" s="1860"/>
      <c r="C1192" s="1889"/>
      <c r="D1192" s="1889"/>
      <c r="E1192" s="1244" t="s">
        <v>331</v>
      </c>
      <c r="F1192" s="1235" t="s">
        <v>20</v>
      </c>
      <c r="G1192" s="1230"/>
      <c r="H1192" s="1231"/>
      <c r="I1192" s="1231"/>
      <c r="J1192" s="1231"/>
      <c r="K1192" s="1231"/>
      <c r="L1192" s="1231"/>
      <c r="M1192" s="1231"/>
      <c r="N1192" s="1231"/>
      <c r="O1192" s="1231"/>
      <c r="P1192" s="1231"/>
      <c r="Q1192" s="1231"/>
      <c r="R1192" s="1825"/>
    </row>
    <row r="1193" spans="1:18" x14ac:dyDescent="0.25">
      <c r="A1193" s="166" t="str">
        <f t="shared" si="48"/>
        <v>Otras marcasD</v>
      </c>
      <c r="B1193" s="1860"/>
      <c r="C1193" s="1889"/>
      <c r="D1193" s="1889"/>
      <c r="E1193" s="1244" t="s">
        <v>83</v>
      </c>
      <c r="F1193" s="1235" t="s">
        <v>20</v>
      </c>
      <c r="G1193" s="1230"/>
      <c r="H1193" s="1231"/>
      <c r="I1193" s="1231"/>
      <c r="J1193" s="1231"/>
      <c r="K1193" s="1231"/>
      <c r="L1193" s="1231"/>
      <c r="M1193" s="1231"/>
      <c r="N1193" s="1231"/>
      <c r="O1193" s="1231"/>
      <c r="P1193" s="1231"/>
      <c r="Q1193" s="1229">
        <v>956.99999999999989</v>
      </c>
      <c r="R1193" s="1824">
        <v>953.00000000000023</v>
      </c>
    </row>
    <row r="1194" spans="1:18" x14ac:dyDescent="0.25">
      <c r="A1194" s="166" t="str">
        <f t="shared" si="48"/>
        <v>Otras marcasE</v>
      </c>
      <c r="B1194" s="1860"/>
      <c r="C1194" s="1889"/>
      <c r="D1194" s="1889"/>
      <c r="E1194" s="1244" t="s">
        <v>84</v>
      </c>
      <c r="F1194" s="1235" t="s">
        <v>20</v>
      </c>
      <c r="G1194" s="1228">
        <v>4425.9999999999991</v>
      </c>
      <c r="H1194" s="1229">
        <v>4412.9999999999982</v>
      </c>
      <c r="I1194" s="1229">
        <v>4102.0000000000009</v>
      </c>
      <c r="J1194" s="1229">
        <v>4043.9999999999995</v>
      </c>
      <c r="K1194" s="1229">
        <v>3918.0000000000005</v>
      </c>
      <c r="L1194" s="1229">
        <v>12326.000000000002</v>
      </c>
      <c r="M1194" s="1229">
        <v>12223.000000000004</v>
      </c>
      <c r="N1194" s="1229">
        <v>26791.000000000007</v>
      </c>
      <c r="O1194" s="1229">
        <v>27636.999999999982</v>
      </c>
      <c r="P1194" s="1229">
        <v>27474.999999999989</v>
      </c>
      <c r="Q1194" s="1229">
        <v>2758.0000000000009</v>
      </c>
      <c r="R1194" s="1824">
        <v>31745.000000000004</v>
      </c>
    </row>
    <row r="1195" spans="1:18" x14ac:dyDescent="0.25">
      <c r="A1195" s="166" t="str">
        <f>+$C$1195&amp;E1195</f>
        <v>AlíaA</v>
      </c>
      <c r="B1195" s="1860"/>
      <c r="C1195" s="1889" t="s">
        <v>367</v>
      </c>
      <c r="D1195" s="1889" t="s">
        <v>363</v>
      </c>
      <c r="E1195" s="1244" t="s">
        <v>329</v>
      </c>
      <c r="F1195" s="1235" t="s">
        <v>20</v>
      </c>
      <c r="G1195" s="1228">
        <v>28120.000000000007</v>
      </c>
      <c r="H1195" s="1229">
        <v>28054</v>
      </c>
      <c r="I1195" s="1229">
        <v>27915.000000000004</v>
      </c>
      <c r="J1195" s="1229">
        <v>27716.999999999989</v>
      </c>
      <c r="K1195" s="1229">
        <v>27532.000000000007</v>
      </c>
      <c r="L1195" s="1229">
        <v>27244.000000000004</v>
      </c>
      <c r="M1195" s="1229">
        <v>26976</v>
      </c>
      <c r="N1195" s="1229">
        <v>26697.000000000025</v>
      </c>
      <c r="O1195" s="1229">
        <v>26454.999999999989</v>
      </c>
      <c r="P1195" s="1229">
        <v>26200.999999999996</v>
      </c>
      <c r="Q1195" s="1229">
        <v>25944.000000000029</v>
      </c>
      <c r="R1195" s="1824">
        <v>25677</v>
      </c>
    </row>
    <row r="1196" spans="1:18" x14ac:dyDescent="0.25">
      <c r="A1196" s="166" t="str">
        <f t="shared" ref="A1196:A1200" si="49">+$C$1195&amp;E1196</f>
        <v>AlíaAA</v>
      </c>
      <c r="B1196" s="1860"/>
      <c r="C1196" s="1889"/>
      <c r="D1196" s="1889"/>
      <c r="E1196" s="1244" t="s">
        <v>328</v>
      </c>
      <c r="F1196" s="1235" t="s">
        <v>20</v>
      </c>
      <c r="G1196" s="1230"/>
      <c r="H1196" s="1231"/>
      <c r="I1196" s="1231"/>
      <c r="J1196" s="1231"/>
      <c r="K1196" s="1231"/>
      <c r="L1196" s="1231"/>
      <c r="M1196" s="1231"/>
      <c r="N1196" s="1231"/>
      <c r="O1196" s="1231"/>
      <c r="P1196" s="1231"/>
      <c r="Q1196" s="1231"/>
      <c r="R1196" s="1825"/>
    </row>
    <row r="1197" spans="1:18" x14ac:dyDescent="0.25">
      <c r="A1197" s="166" t="str">
        <f t="shared" si="49"/>
        <v>AlíaB</v>
      </c>
      <c r="B1197" s="1860"/>
      <c r="C1197" s="1889"/>
      <c r="D1197" s="1889"/>
      <c r="E1197" s="1244" t="s">
        <v>330</v>
      </c>
      <c r="F1197" s="1235" t="s">
        <v>20</v>
      </c>
      <c r="G1197" s="1228">
        <v>60677.000000000029</v>
      </c>
      <c r="H1197" s="1229">
        <v>60954.000000000007</v>
      </c>
      <c r="I1197" s="1229">
        <v>61742.000000000036</v>
      </c>
      <c r="J1197" s="1229">
        <v>62216.000000000007</v>
      </c>
      <c r="K1197" s="1229">
        <v>62645.000000000007</v>
      </c>
      <c r="L1197" s="1229">
        <v>62907.000000000015</v>
      </c>
      <c r="M1197" s="1229">
        <v>63680.999999999985</v>
      </c>
      <c r="N1197" s="1229">
        <v>64098.000000000036</v>
      </c>
      <c r="O1197" s="1229">
        <v>64409.999999999927</v>
      </c>
      <c r="P1197" s="1229">
        <v>65347.000000000036</v>
      </c>
      <c r="Q1197" s="1229">
        <v>65826.000000000029</v>
      </c>
      <c r="R1197" s="1824">
        <v>66109</v>
      </c>
    </row>
    <row r="1198" spans="1:18" x14ac:dyDescent="0.25">
      <c r="A1198" s="166" t="str">
        <f t="shared" si="49"/>
        <v>AlíaC</v>
      </c>
      <c r="B1198" s="1860"/>
      <c r="C1198" s="1889"/>
      <c r="D1198" s="1889"/>
      <c r="E1198" s="1244" t="s">
        <v>331</v>
      </c>
      <c r="F1198" s="1235" t="s">
        <v>20</v>
      </c>
      <c r="G1198" s="1228">
        <v>33747.999999999985</v>
      </c>
      <c r="H1198" s="1229">
        <v>33925.000000000015</v>
      </c>
      <c r="I1198" s="1229">
        <v>33895.999999999971</v>
      </c>
      <c r="J1198" s="1229">
        <v>33597</v>
      </c>
      <c r="K1198" s="1229">
        <v>33482.000000000036</v>
      </c>
      <c r="L1198" s="1229">
        <v>33246.000000000015</v>
      </c>
      <c r="M1198" s="1229">
        <v>32893</v>
      </c>
      <c r="N1198" s="1229">
        <v>32562.000000000018</v>
      </c>
      <c r="O1198" s="1229">
        <v>32173.000000000018</v>
      </c>
      <c r="P1198" s="1229">
        <v>31723.999999999993</v>
      </c>
      <c r="Q1198" s="1229">
        <v>31341.000000000007</v>
      </c>
      <c r="R1198" s="1824">
        <v>30828.999999999996</v>
      </c>
    </row>
    <row r="1199" spans="1:18" x14ac:dyDescent="0.25">
      <c r="A1199" s="166" t="str">
        <f t="shared" si="49"/>
        <v>AlíaD</v>
      </c>
      <c r="B1199" s="1860"/>
      <c r="C1199" s="1889"/>
      <c r="D1199" s="1889"/>
      <c r="E1199" s="1244" t="s">
        <v>83</v>
      </c>
      <c r="F1199" s="1235" t="s">
        <v>20</v>
      </c>
      <c r="G1199" s="1228">
        <v>5132.0000000000009</v>
      </c>
      <c r="H1199" s="1229">
        <v>5200.9999999999991</v>
      </c>
      <c r="I1199" s="1229">
        <v>5262</v>
      </c>
      <c r="J1199" s="1229">
        <v>5290</v>
      </c>
      <c r="K1199" s="1229">
        <v>5381.9999999999973</v>
      </c>
      <c r="L1199" s="1229">
        <v>5445.9999999999982</v>
      </c>
      <c r="M1199" s="1229">
        <v>5511.9999999999982</v>
      </c>
      <c r="N1199" s="1229">
        <v>5621.0000000000009</v>
      </c>
      <c r="O1199" s="1229">
        <v>5719.0000000000036</v>
      </c>
      <c r="P1199" s="1229">
        <v>5716.9999999999991</v>
      </c>
      <c r="Q1199" s="1229">
        <v>5757.0000000000036</v>
      </c>
      <c r="R1199" s="1824">
        <v>5788.0000000000018</v>
      </c>
    </row>
    <row r="1200" spans="1:18" ht="15.75" thickBot="1" x14ac:dyDescent="0.3">
      <c r="A1200" s="166" t="str">
        <f t="shared" si="49"/>
        <v>AlíaE</v>
      </c>
      <c r="B1200" s="1861"/>
      <c r="C1200" s="1890"/>
      <c r="D1200" s="1890"/>
      <c r="E1200" s="1245" t="s">
        <v>84</v>
      </c>
      <c r="F1200" s="1236" t="s">
        <v>20</v>
      </c>
      <c r="G1200" s="1233"/>
      <c r="H1200" s="1232"/>
      <c r="I1200" s="1232"/>
      <c r="J1200" s="1232"/>
      <c r="K1200" s="1232"/>
      <c r="L1200" s="1232"/>
      <c r="M1200" s="1232"/>
      <c r="N1200" s="1232"/>
      <c r="O1200" s="1232"/>
      <c r="P1200" s="1232"/>
      <c r="Q1200" s="1232"/>
      <c r="R1200" s="1826"/>
    </row>
    <row r="1201" spans="1:18" ht="15.75" thickTop="1" x14ac:dyDescent="0.25">
      <c r="N1201" s="384">
        <f t="shared" ref="N1201:O1201" si="50">SUM(N1141:N1200)</f>
        <v>2540979</v>
      </c>
      <c r="O1201" s="384">
        <f t="shared" si="50"/>
        <v>2561377.9999999991</v>
      </c>
      <c r="P1201" s="384">
        <f>SUM(P1141:P1200)</f>
        <v>2564764.9999999991</v>
      </c>
    </row>
    <row r="1205" spans="1:18" ht="23.25" x14ac:dyDescent="0.35">
      <c r="B1205" s="14" t="str">
        <f>+Contenido!C78</f>
        <v>7.1.4 Número de tarjetas de crédito principales por segmento genérico y clasificación</v>
      </c>
    </row>
    <row r="1206" spans="1:18" ht="15.75" thickBot="1" x14ac:dyDescent="0.3"/>
    <row r="1207" spans="1:18" ht="15.75" thickTop="1" x14ac:dyDescent="0.25">
      <c r="B1207" s="1862" t="s">
        <v>5</v>
      </c>
      <c r="C1207" s="1863"/>
      <c r="D1207" s="1863"/>
      <c r="E1207" s="1863"/>
      <c r="F1207" s="1864"/>
      <c r="G1207" s="1871" t="s">
        <v>6</v>
      </c>
      <c r="H1207" s="1872"/>
      <c r="I1207" s="1872"/>
      <c r="J1207" s="1872"/>
      <c r="K1207" s="1872"/>
      <c r="L1207" s="1872"/>
      <c r="M1207" s="1872"/>
      <c r="N1207" s="1872"/>
      <c r="O1207" s="1872"/>
      <c r="P1207" s="1872"/>
      <c r="Q1207" s="1872"/>
      <c r="R1207" s="1873"/>
    </row>
    <row r="1208" spans="1:18" x14ac:dyDescent="0.25">
      <c r="B1208" s="1865"/>
      <c r="C1208" s="1866"/>
      <c r="D1208" s="1866"/>
      <c r="E1208" s="1866"/>
      <c r="F1208" s="1867"/>
      <c r="G1208" s="1257" t="s">
        <v>7</v>
      </c>
      <c r="H1208" s="1258" t="s">
        <v>8</v>
      </c>
      <c r="I1208" s="1258" t="s">
        <v>9</v>
      </c>
      <c r="J1208" s="1258" t="s">
        <v>10</v>
      </c>
      <c r="K1208" s="1258" t="s">
        <v>11</v>
      </c>
      <c r="L1208" s="1258" t="s">
        <v>12</v>
      </c>
      <c r="M1208" s="1258" t="s">
        <v>13</v>
      </c>
      <c r="N1208" s="1258" t="s">
        <v>14</v>
      </c>
      <c r="O1208" s="1258" t="s">
        <v>15</v>
      </c>
      <c r="P1208" s="1258" t="s">
        <v>16</v>
      </c>
      <c r="Q1208" s="1258" t="s">
        <v>17</v>
      </c>
      <c r="R1208" s="1259" t="s">
        <v>18</v>
      </c>
    </row>
    <row r="1209" spans="1:18" ht="15.75" thickBot="1" x14ac:dyDescent="0.3">
      <c r="B1209" s="1868"/>
      <c r="C1209" s="1869"/>
      <c r="D1209" s="1869"/>
      <c r="E1209" s="1869"/>
      <c r="F1209" s="1870"/>
      <c r="G1209" s="1260" t="s">
        <v>19</v>
      </c>
      <c r="H1209" s="1261" t="s">
        <v>19</v>
      </c>
      <c r="I1209" s="1261" t="s">
        <v>19</v>
      </c>
      <c r="J1209" s="1261" t="s">
        <v>19</v>
      </c>
      <c r="K1209" s="1261" t="s">
        <v>19</v>
      </c>
      <c r="L1209" s="1261" t="s">
        <v>19</v>
      </c>
      <c r="M1209" s="1261" t="s">
        <v>19</v>
      </c>
      <c r="N1209" s="1261" t="s">
        <v>19</v>
      </c>
      <c r="O1209" s="1261" t="s">
        <v>19</v>
      </c>
      <c r="P1209" s="1261" t="s">
        <v>19</v>
      </c>
      <c r="Q1209" s="1261" t="s">
        <v>19</v>
      </c>
      <c r="R1209" s="1262" t="s">
        <v>19</v>
      </c>
    </row>
    <row r="1210" spans="1:18" ht="15.75" customHeight="1" thickTop="1" x14ac:dyDescent="0.25">
      <c r="B1210" s="1859" t="s">
        <v>76</v>
      </c>
      <c r="C1210" s="1891" t="s">
        <v>77</v>
      </c>
      <c r="D1210" s="1891" t="s">
        <v>363</v>
      </c>
      <c r="E1210" s="1263" t="s">
        <v>329</v>
      </c>
      <c r="F1210" s="1254" t="s">
        <v>20</v>
      </c>
      <c r="G1210" s="1251"/>
      <c r="H1210" s="1252"/>
      <c r="I1210" s="1252"/>
      <c r="J1210" s="1252"/>
      <c r="K1210" s="1252"/>
      <c r="L1210" s="1252"/>
      <c r="M1210" s="1252"/>
      <c r="N1210" s="1252"/>
      <c r="O1210" s="1252"/>
      <c r="P1210" s="1252"/>
      <c r="Q1210" s="1828"/>
      <c r="R1210" s="1827"/>
    </row>
    <row r="1211" spans="1:18" x14ac:dyDescent="0.25">
      <c r="B1211" s="1860"/>
      <c r="C1211" s="1889"/>
      <c r="D1211" s="1889"/>
      <c r="E1211" s="1264" t="s">
        <v>328</v>
      </c>
      <c r="F1211" s="1255" t="s">
        <v>20</v>
      </c>
      <c r="G1211" s="1248"/>
      <c r="H1211" s="1249"/>
      <c r="I1211" s="1249"/>
      <c r="J1211" s="1249"/>
      <c r="K1211" s="1249"/>
      <c r="L1211" s="1249"/>
      <c r="M1211" s="1249"/>
      <c r="N1211" s="1249"/>
      <c r="O1211" s="1249"/>
      <c r="P1211" s="1249"/>
      <c r="Q1211" s="1829"/>
      <c r="R1211" s="1825"/>
    </row>
    <row r="1212" spans="1:18" x14ac:dyDescent="0.25">
      <c r="B1212" s="1860"/>
      <c r="C1212" s="1889"/>
      <c r="D1212" s="1889"/>
      <c r="E1212" s="1264" t="s">
        <v>330</v>
      </c>
      <c r="F1212" s="1255" t="s">
        <v>20</v>
      </c>
      <c r="G1212" s="1248"/>
      <c r="H1212" s="1249"/>
      <c r="I1212" s="1249"/>
      <c r="J1212" s="1249"/>
      <c r="K1212" s="1249"/>
      <c r="L1212" s="1249"/>
      <c r="M1212" s="1249"/>
      <c r="N1212" s="1249"/>
      <c r="O1212" s="1249"/>
      <c r="P1212" s="1249"/>
      <c r="Q1212" s="1829"/>
      <c r="R1212" s="1825"/>
    </row>
    <row r="1213" spans="1:18" x14ac:dyDescent="0.25">
      <c r="B1213" s="1860"/>
      <c r="C1213" s="1889"/>
      <c r="D1213" s="1889"/>
      <c r="E1213" s="1264" t="s">
        <v>331</v>
      </c>
      <c r="F1213" s="1255" t="s">
        <v>20</v>
      </c>
      <c r="G1213" s="1248"/>
      <c r="H1213" s="1249"/>
      <c r="I1213" s="1249"/>
      <c r="J1213" s="1249"/>
      <c r="K1213" s="1249"/>
      <c r="L1213" s="1249"/>
      <c r="M1213" s="1249"/>
      <c r="N1213" s="1249"/>
      <c r="O1213" s="1249"/>
      <c r="P1213" s="1249"/>
      <c r="Q1213" s="1829"/>
      <c r="R1213" s="1825"/>
    </row>
    <row r="1214" spans="1:18" x14ac:dyDescent="0.25">
      <c r="B1214" s="1860"/>
      <c r="C1214" s="1889"/>
      <c r="D1214" s="1889"/>
      <c r="E1214" s="1264" t="s">
        <v>83</v>
      </c>
      <c r="F1214" s="1255" t="s">
        <v>20</v>
      </c>
      <c r="G1214" s="1248"/>
      <c r="H1214" s="1249"/>
      <c r="I1214" s="1249"/>
      <c r="J1214" s="1249"/>
      <c r="K1214" s="1249"/>
      <c r="L1214" s="1249"/>
      <c r="M1214" s="1249"/>
      <c r="N1214" s="1249"/>
      <c r="O1214" s="1249"/>
      <c r="P1214" s="1249"/>
      <c r="Q1214" s="1829"/>
      <c r="R1214" s="1825"/>
    </row>
    <row r="1215" spans="1:18" x14ac:dyDescent="0.25">
      <c r="B1215" s="1860"/>
      <c r="C1215" s="1889"/>
      <c r="D1215" s="1889"/>
      <c r="E1215" s="1264" t="s">
        <v>84</v>
      </c>
      <c r="F1215" s="1255" t="s">
        <v>20</v>
      </c>
      <c r="G1215" s="1248"/>
      <c r="H1215" s="1249"/>
      <c r="I1215" s="1249"/>
      <c r="J1215" s="1249"/>
      <c r="K1215" s="1249"/>
      <c r="L1215" s="1249"/>
      <c r="M1215" s="1249"/>
      <c r="N1215" s="1249"/>
      <c r="O1215" s="1249"/>
      <c r="P1215" s="1249"/>
      <c r="Q1215" s="1829"/>
      <c r="R1215" s="1825"/>
    </row>
    <row r="1216" spans="1:18" x14ac:dyDescent="0.25">
      <c r="A1216" s="166" t="str">
        <f>+$C$1216&amp;E1216</f>
        <v>Persona naturalA</v>
      </c>
      <c r="B1216" s="1860"/>
      <c r="C1216" s="1889" t="s">
        <v>78</v>
      </c>
      <c r="D1216" s="1889" t="s">
        <v>363</v>
      </c>
      <c r="E1216" s="1264" t="s">
        <v>329</v>
      </c>
      <c r="F1216" s="1255" t="s">
        <v>20</v>
      </c>
      <c r="G1216" s="1246">
        <v>80255.999999999869</v>
      </c>
      <c r="H1216" s="1247">
        <v>79972.000000000044</v>
      </c>
      <c r="I1216" s="1247">
        <v>79960.999999999927</v>
      </c>
      <c r="J1216" s="1247">
        <v>80395.999999999956</v>
      </c>
      <c r="K1216" s="1247">
        <v>80644</v>
      </c>
      <c r="L1216" s="1247">
        <v>79487.000000000073</v>
      </c>
      <c r="M1216" s="1247">
        <v>79384.999999999942</v>
      </c>
      <c r="N1216" s="1247">
        <v>79694.999999999985</v>
      </c>
      <c r="O1216" s="1247">
        <v>79622.000000000131</v>
      </c>
      <c r="P1216" s="1247">
        <v>79478.999999999985</v>
      </c>
      <c r="Q1216" s="1830">
        <v>79569.999999999854</v>
      </c>
      <c r="R1216" s="1824">
        <v>79631.000000000102</v>
      </c>
    </row>
    <row r="1217" spans="1:18" x14ac:dyDescent="0.25">
      <c r="A1217" s="166" t="str">
        <f t="shared" ref="A1217:A1221" si="51">+$C$1216&amp;E1217</f>
        <v>Persona naturalAA</v>
      </c>
      <c r="B1217" s="1860"/>
      <c r="C1217" s="1889"/>
      <c r="D1217" s="1889"/>
      <c r="E1217" s="1264" t="s">
        <v>328</v>
      </c>
      <c r="F1217" s="1255" t="s">
        <v>20</v>
      </c>
      <c r="G1217" s="1246">
        <v>49479.999999999905</v>
      </c>
      <c r="H1217" s="1247">
        <v>49350.000000000022</v>
      </c>
      <c r="I1217" s="1247">
        <v>49603.000000000007</v>
      </c>
      <c r="J1217" s="1247">
        <v>50522.000000000065</v>
      </c>
      <c r="K1217" s="1247">
        <v>51029.000000000124</v>
      </c>
      <c r="L1217" s="1247">
        <v>51943.000000000051</v>
      </c>
      <c r="M1217" s="1247">
        <v>53311</v>
      </c>
      <c r="N1217" s="1247">
        <v>54304.99999999984</v>
      </c>
      <c r="O1217" s="1247">
        <v>54611.999999999978</v>
      </c>
      <c r="P1217" s="1247">
        <v>55195.000000000007</v>
      </c>
      <c r="Q1217" s="1830">
        <v>55939.000000000007</v>
      </c>
      <c r="R1217" s="1824">
        <v>56324.000000000029</v>
      </c>
    </row>
    <row r="1218" spans="1:18" x14ac:dyDescent="0.25">
      <c r="A1218" s="166" t="str">
        <f t="shared" si="51"/>
        <v>Persona naturalB</v>
      </c>
      <c r="B1218" s="1860"/>
      <c r="C1218" s="1889"/>
      <c r="D1218" s="1889"/>
      <c r="E1218" s="1264" t="s">
        <v>330</v>
      </c>
      <c r="F1218" s="1255" t="s">
        <v>20</v>
      </c>
      <c r="G1218" s="1246">
        <v>448523</v>
      </c>
      <c r="H1218" s="1247">
        <v>447243.00000000087</v>
      </c>
      <c r="I1218" s="1247">
        <v>446644.00000000099</v>
      </c>
      <c r="J1218" s="1247">
        <v>446440.99999999854</v>
      </c>
      <c r="K1218" s="1247">
        <v>445009.0000000007</v>
      </c>
      <c r="L1218" s="1247">
        <v>445163.99999999983</v>
      </c>
      <c r="M1218" s="1247">
        <v>447141.00000000134</v>
      </c>
      <c r="N1218" s="1247">
        <v>448611.99999999895</v>
      </c>
      <c r="O1218" s="1247">
        <v>450042.99999999983</v>
      </c>
      <c r="P1218" s="1247">
        <v>450539.00000000192</v>
      </c>
      <c r="Q1218" s="1830">
        <v>454977.99999999942</v>
      </c>
      <c r="R1218" s="1824">
        <v>456348.99999999907</v>
      </c>
    </row>
    <row r="1219" spans="1:18" x14ac:dyDescent="0.25">
      <c r="A1219" s="166" t="str">
        <f t="shared" si="51"/>
        <v>Persona naturalC</v>
      </c>
      <c r="B1219" s="1860"/>
      <c r="C1219" s="1889"/>
      <c r="D1219" s="1889"/>
      <c r="E1219" s="1264" t="s">
        <v>331</v>
      </c>
      <c r="F1219" s="1255" t="s">
        <v>20</v>
      </c>
      <c r="G1219" s="1246">
        <v>811085.00000000338</v>
      </c>
      <c r="H1219" s="1247">
        <v>807188.00000000023</v>
      </c>
      <c r="I1219" s="1247">
        <v>805566.00000000151</v>
      </c>
      <c r="J1219" s="1247">
        <v>804526.00000000151</v>
      </c>
      <c r="K1219" s="1247">
        <v>806325.99999999593</v>
      </c>
      <c r="L1219" s="1247">
        <v>810516.99999999965</v>
      </c>
      <c r="M1219" s="1247">
        <v>814067.00000000291</v>
      </c>
      <c r="N1219" s="1247">
        <v>821185.99999999942</v>
      </c>
      <c r="O1219" s="1247">
        <v>823249.00000000128</v>
      </c>
      <c r="P1219" s="1247">
        <v>823459.00000000407</v>
      </c>
      <c r="Q1219" s="1830">
        <v>823988.00000000524</v>
      </c>
      <c r="R1219" s="1824">
        <v>818951.99999999523</v>
      </c>
    </row>
    <row r="1220" spans="1:18" x14ac:dyDescent="0.25">
      <c r="A1220" s="166" t="str">
        <f t="shared" si="51"/>
        <v>Persona naturalD</v>
      </c>
      <c r="B1220" s="1860"/>
      <c r="C1220" s="1889"/>
      <c r="D1220" s="1889"/>
      <c r="E1220" s="1264" t="s">
        <v>83</v>
      </c>
      <c r="F1220" s="1255" t="s">
        <v>20</v>
      </c>
      <c r="G1220" s="1246">
        <v>746133.99999999977</v>
      </c>
      <c r="H1220" s="1247">
        <v>739877.99999999837</v>
      </c>
      <c r="I1220" s="1247">
        <v>735665</v>
      </c>
      <c r="J1220" s="1247">
        <v>731452.00000000023</v>
      </c>
      <c r="K1220" s="1247">
        <v>739660.00000000163</v>
      </c>
      <c r="L1220" s="1247">
        <v>737652.00000000081</v>
      </c>
      <c r="M1220" s="1247">
        <v>738197.99999999988</v>
      </c>
      <c r="N1220" s="1247">
        <v>745522.00000000116</v>
      </c>
      <c r="O1220" s="1247">
        <v>754913.00000000047</v>
      </c>
      <c r="P1220" s="1247">
        <v>756688.99999999942</v>
      </c>
      <c r="Q1220" s="1830">
        <v>764040.99999999732</v>
      </c>
      <c r="R1220" s="1824">
        <v>763010.00000000279</v>
      </c>
    </row>
    <row r="1221" spans="1:18" x14ac:dyDescent="0.25">
      <c r="A1221" s="166" t="str">
        <f t="shared" si="51"/>
        <v>Persona naturalE</v>
      </c>
      <c r="B1221" s="1860"/>
      <c r="C1221" s="1889"/>
      <c r="D1221" s="1889"/>
      <c r="E1221" s="1264" t="s">
        <v>84</v>
      </c>
      <c r="F1221" s="1255" t="s">
        <v>20</v>
      </c>
      <c r="G1221" s="1246">
        <v>242047.99999999991</v>
      </c>
      <c r="H1221" s="1247">
        <v>239020.00000000041</v>
      </c>
      <c r="I1221" s="1247">
        <v>234502.99999999956</v>
      </c>
      <c r="J1221" s="1247">
        <v>231026.99999999988</v>
      </c>
      <c r="K1221" s="1247">
        <v>230004.00000000017</v>
      </c>
      <c r="L1221" s="1247">
        <v>227030.99999999959</v>
      </c>
      <c r="M1221" s="1247">
        <v>224839.0000000002</v>
      </c>
      <c r="N1221" s="1247">
        <v>222646.00000000009</v>
      </c>
      <c r="O1221" s="1247">
        <v>225638.00000000012</v>
      </c>
      <c r="P1221" s="1247">
        <v>224620.99999999994</v>
      </c>
      <c r="Q1221" s="1830">
        <v>219932.00000000047</v>
      </c>
      <c r="R1221" s="1824">
        <v>215186.99999999988</v>
      </c>
    </row>
    <row r="1222" spans="1:18" x14ac:dyDescent="0.25">
      <c r="A1222" s="166" t="str">
        <f>+$C$1222&amp;E1222</f>
        <v>EmpresarialA</v>
      </c>
      <c r="B1222" s="1860"/>
      <c r="C1222" s="1889" t="s">
        <v>79</v>
      </c>
      <c r="D1222" s="1889" t="s">
        <v>363</v>
      </c>
      <c r="E1222" s="1264" t="s">
        <v>329</v>
      </c>
      <c r="F1222" s="1255" t="s">
        <v>20</v>
      </c>
      <c r="G1222" s="1246">
        <v>1118.0000000000002</v>
      </c>
      <c r="H1222" s="1247">
        <v>1107.9999999999995</v>
      </c>
      <c r="I1222" s="1247">
        <v>1101</v>
      </c>
      <c r="J1222" s="1247">
        <v>1093.0000000000002</v>
      </c>
      <c r="K1222" s="1247">
        <v>1121.0000000000002</v>
      </c>
      <c r="L1222" s="1247">
        <v>1137.9999999999998</v>
      </c>
      <c r="M1222" s="1247">
        <v>1229.9999999999995</v>
      </c>
      <c r="N1222" s="1247">
        <v>1365.0000000000005</v>
      </c>
      <c r="O1222" s="1247">
        <v>1420</v>
      </c>
      <c r="P1222" s="1247">
        <v>1511</v>
      </c>
      <c r="Q1222" s="1830">
        <v>1580</v>
      </c>
      <c r="R1222" s="1824">
        <v>1685</v>
      </c>
    </row>
    <row r="1223" spans="1:18" x14ac:dyDescent="0.25">
      <c r="A1223" s="166" t="str">
        <f t="shared" ref="A1223:A1227" si="52">+$C$1222&amp;E1223</f>
        <v>EmpresarialAA</v>
      </c>
      <c r="B1223" s="1860"/>
      <c r="C1223" s="1889"/>
      <c r="D1223" s="1889"/>
      <c r="E1223" s="1264" t="s">
        <v>328</v>
      </c>
      <c r="F1223" s="1255" t="s">
        <v>20</v>
      </c>
      <c r="G1223" s="1246">
        <v>1</v>
      </c>
      <c r="H1223" s="1247">
        <v>1</v>
      </c>
      <c r="I1223" s="1247">
        <v>1</v>
      </c>
      <c r="J1223" s="1249"/>
      <c r="K1223" s="1249"/>
      <c r="L1223" s="1249"/>
      <c r="M1223" s="1249"/>
      <c r="N1223" s="1247">
        <v>2</v>
      </c>
      <c r="O1223" s="1247">
        <v>2</v>
      </c>
      <c r="P1223" s="1247">
        <v>4</v>
      </c>
      <c r="Q1223" s="1830">
        <v>4</v>
      </c>
      <c r="R1223" s="1824">
        <v>5</v>
      </c>
    </row>
    <row r="1224" spans="1:18" x14ac:dyDescent="0.25">
      <c r="A1224" s="166" t="str">
        <f t="shared" si="52"/>
        <v>EmpresarialB</v>
      </c>
      <c r="B1224" s="1860"/>
      <c r="C1224" s="1889"/>
      <c r="D1224" s="1889"/>
      <c r="E1224" s="1264" t="s">
        <v>330</v>
      </c>
      <c r="F1224" s="1255" t="s">
        <v>20</v>
      </c>
      <c r="G1224" s="1246">
        <v>8040.9999999999991</v>
      </c>
      <c r="H1224" s="1247">
        <v>8116.99999999999</v>
      </c>
      <c r="I1224" s="1247">
        <v>8198.9999999999982</v>
      </c>
      <c r="J1224" s="1247">
        <v>8296.9999999999982</v>
      </c>
      <c r="K1224" s="1247">
        <v>8418.9999999999982</v>
      </c>
      <c r="L1224" s="1247">
        <v>8567.0000000000036</v>
      </c>
      <c r="M1224" s="1247">
        <v>8614.0000000000018</v>
      </c>
      <c r="N1224" s="1247">
        <v>8604.0000000000036</v>
      </c>
      <c r="O1224" s="1247">
        <v>8896.9999999999873</v>
      </c>
      <c r="P1224" s="1247">
        <v>9000</v>
      </c>
      <c r="Q1224" s="1830">
        <v>9009.9999999999945</v>
      </c>
      <c r="R1224" s="1824">
        <v>9130.9999999999927</v>
      </c>
    </row>
    <row r="1225" spans="1:18" x14ac:dyDescent="0.25">
      <c r="A1225" s="166" t="str">
        <f t="shared" si="52"/>
        <v>EmpresarialC</v>
      </c>
      <c r="B1225" s="1860"/>
      <c r="C1225" s="1889"/>
      <c r="D1225" s="1889"/>
      <c r="E1225" s="1264" t="s">
        <v>331</v>
      </c>
      <c r="F1225" s="1255" t="s">
        <v>20</v>
      </c>
      <c r="G1225" s="1246">
        <v>5563.0000000000055</v>
      </c>
      <c r="H1225" s="1247">
        <v>5612.0000000000082</v>
      </c>
      <c r="I1225" s="1247">
        <v>5525.9999999999964</v>
      </c>
      <c r="J1225" s="1247">
        <v>6908.9999999999991</v>
      </c>
      <c r="K1225" s="1247">
        <v>4135.0000000000027</v>
      </c>
      <c r="L1225" s="1247">
        <v>4143.0000000000009</v>
      </c>
      <c r="M1225" s="1247">
        <v>4109</v>
      </c>
      <c r="N1225" s="1247">
        <v>4185.9999999999973</v>
      </c>
      <c r="O1225" s="1247">
        <v>4181</v>
      </c>
      <c r="P1225" s="1247">
        <v>4115.9999999999982</v>
      </c>
      <c r="Q1225" s="1830">
        <v>4128.9999999999991</v>
      </c>
      <c r="R1225" s="1824">
        <v>4137.0000000000009</v>
      </c>
    </row>
    <row r="1226" spans="1:18" x14ac:dyDescent="0.25">
      <c r="A1226" s="166" t="str">
        <f t="shared" si="52"/>
        <v>EmpresarialD</v>
      </c>
      <c r="B1226" s="1860"/>
      <c r="C1226" s="1889"/>
      <c r="D1226" s="1889"/>
      <c r="E1226" s="1264" t="s">
        <v>83</v>
      </c>
      <c r="F1226" s="1255" t="s">
        <v>20</v>
      </c>
      <c r="G1226" s="1246">
        <v>19678.999999999996</v>
      </c>
      <c r="H1226" s="1247">
        <v>19910.000000000007</v>
      </c>
      <c r="I1226" s="1247">
        <v>20218.000000000029</v>
      </c>
      <c r="J1226" s="1247">
        <v>20848.999999999989</v>
      </c>
      <c r="K1226" s="1247">
        <v>4312.9999999999991</v>
      </c>
      <c r="L1226" s="1247">
        <v>4323.9999999999991</v>
      </c>
      <c r="M1226" s="1247">
        <v>4308</v>
      </c>
      <c r="N1226" s="1247">
        <v>4314.0000000000036</v>
      </c>
      <c r="O1226" s="1247">
        <v>4308.9999999999991</v>
      </c>
      <c r="P1226" s="1247">
        <v>4309</v>
      </c>
      <c r="Q1226" s="1830">
        <v>4306</v>
      </c>
      <c r="R1226" s="1824">
        <v>4305</v>
      </c>
    </row>
    <row r="1227" spans="1:18" x14ac:dyDescent="0.25">
      <c r="A1227" s="166" t="str">
        <f t="shared" si="52"/>
        <v>EmpresarialE</v>
      </c>
      <c r="B1227" s="1860"/>
      <c r="C1227" s="1889"/>
      <c r="D1227" s="1889"/>
      <c r="E1227" s="1264" t="s">
        <v>84</v>
      </c>
      <c r="F1227" s="1255" t="s">
        <v>20</v>
      </c>
      <c r="G1227" s="1246">
        <v>245</v>
      </c>
      <c r="H1227" s="1247">
        <v>241.9999999999998</v>
      </c>
      <c r="I1227" s="1247">
        <v>238</v>
      </c>
      <c r="J1227" s="1247">
        <v>243.00000000000009</v>
      </c>
      <c r="K1227" s="1247">
        <v>245</v>
      </c>
      <c r="L1227" s="1247">
        <v>240</v>
      </c>
      <c r="M1227" s="1247">
        <v>241.00000000000006</v>
      </c>
      <c r="N1227" s="1247">
        <v>241.00000000000006</v>
      </c>
      <c r="O1227" s="1247">
        <v>255.00000000000003</v>
      </c>
      <c r="P1227" s="1247">
        <v>260</v>
      </c>
      <c r="Q1227" s="1830">
        <v>259.00000000000006</v>
      </c>
      <c r="R1227" s="1824">
        <v>262.00000000000006</v>
      </c>
    </row>
    <row r="1228" spans="1:18" x14ac:dyDescent="0.25">
      <c r="A1228" s="166" t="str">
        <f>+$C$1228&amp;E1228</f>
        <v>Marca compartidaA</v>
      </c>
      <c r="B1228" s="1860"/>
      <c r="C1228" s="1889" t="s">
        <v>80</v>
      </c>
      <c r="D1228" s="1889" t="s">
        <v>363</v>
      </c>
      <c r="E1228" s="1264" t="s">
        <v>329</v>
      </c>
      <c r="F1228" s="1255" t="s">
        <v>20</v>
      </c>
      <c r="G1228" s="1246">
        <v>5903.0000000000009</v>
      </c>
      <c r="H1228" s="1247">
        <v>5891.9999999999973</v>
      </c>
      <c r="I1228" s="1247">
        <v>5859.9999999999973</v>
      </c>
      <c r="J1228" s="1247">
        <v>5894.0000000000009</v>
      </c>
      <c r="K1228" s="1247">
        <v>6040</v>
      </c>
      <c r="L1228" s="1247">
        <v>6140</v>
      </c>
      <c r="M1228" s="1247">
        <v>6244.9999999999991</v>
      </c>
      <c r="N1228" s="1247">
        <v>6467.0000000000018</v>
      </c>
      <c r="O1228" s="1247">
        <v>6622.9999999999982</v>
      </c>
      <c r="P1228" s="1247">
        <v>6678.9999999999945</v>
      </c>
      <c r="Q1228" s="1830">
        <v>6719.9999999999991</v>
      </c>
      <c r="R1228" s="1824">
        <v>6740.9999999999982</v>
      </c>
    </row>
    <row r="1229" spans="1:18" x14ac:dyDescent="0.25">
      <c r="A1229" s="166" t="str">
        <f t="shared" ref="A1229:A1233" si="53">+$C$1228&amp;E1229</f>
        <v>Marca compartidaAA</v>
      </c>
      <c r="B1229" s="1860"/>
      <c r="C1229" s="1889"/>
      <c r="D1229" s="1889"/>
      <c r="E1229" s="1264" t="s">
        <v>328</v>
      </c>
      <c r="F1229" s="1255" t="s">
        <v>20</v>
      </c>
      <c r="G1229" s="1246">
        <v>19</v>
      </c>
      <c r="H1229" s="1247">
        <v>18</v>
      </c>
      <c r="I1229" s="1247">
        <v>18</v>
      </c>
      <c r="J1229" s="1247">
        <v>18</v>
      </c>
      <c r="K1229" s="1247">
        <v>18</v>
      </c>
      <c r="L1229" s="1247">
        <v>18</v>
      </c>
      <c r="M1229" s="1247">
        <v>19</v>
      </c>
      <c r="N1229" s="1247">
        <v>18</v>
      </c>
      <c r="O1229" s="1247">
        <v>18</v>
      </c>
      <c r="P1229" s="1247">
        <v>11</v>
      </c>
      <c r="Q1229" s="1830">
        <v>9</v>
      </c>
      <c r="R1229" s="1824">
        <v>8</v>
      </c>
    </row>
    <row r="1230" spans="1:18" x14ac:dyDescent="0.25">
      <c r="A1230" s="166" t="str">
        <f t="shared" si="53"/>
        <v>Marca compartidaB</v>
      </c>
      <c r="B1230" s="1860"/>
      <c r="C1230" s="1889"/>
      <c r="D1230" s="1889"/>
      <c r="E1230" s="1264" t="s">
        <v>330</v>
      </c>
      <c r="F1230" s="1255" t="s">
        <v>20</v>
      </c>
      <c r="G1230" s="1246">
        <v>33088.999999999949</v>
      </c>
      <c r="H1230" s="1247">
        <v>33326.000000000065</v>
      </c>
      <c r="I1230" s="1247">
        <v>33168.999999999985</v>
      </c>
      <c r="J1230" s="1247">
        <v>32939</v>
      </c>
      <c r="K1230" s="1247">
        <v>33861.999999999978</v>
      </c>
      <c r="L1230" s="1247">
        <v>30716.999999999971</v>
      </c>
      <c r="M1230" s="1247">
        <v>31243.000000000018</v>
      </c>
      <c r="N1230" s="1247">
        <v>31168.999999999967</v>
      </c>
      <c r="O1230" s="1247">
        <v>32174</v>
      </c>
      <c r="P1230" s="1247">
        <v>32135.999999999996</v>
      </c>
      <c r="Q1230" s="1830">
        <v>32036</v>
      </c>
      <c r="R1230" s="1824">
        <v>31728.999999999978</v>
      </c>
    </row>
    <row r="1231" spans="1:18" x14ac:dyDescent="0.25">
      <c r="A1231" s="166" t="str">
        <f t="shared" si="53"/>
        <v>Marca compartidaC</v>
      </c>
      <c r="B1231" s="1860"/>
      <c r="C1231" s="1889"/>
      <c r="D1231" s="1889"/>
      <c r="E1231" s="1264" t="s">
        <v>331</v>
      </c>
      <c r="F1231" s="1255" t="s">
        <v>20</v>
      </c>
      <c r="G1231" s="1246">
        <v>32595.000000000015</v>
      </c>
      <c r="H1231" s="1247">
        <v>33374.000000000051</v>
      </c>
      <c r="I1231" s="1247">
        <v>33183.999999999978</v>
      </c>
      <c r="J1231" s="1247">
        <v>33476.000000000036</v>
      </c>
      <c r="K1231" s="1247">
        <v>32031.999999999975</v>
      </c>
      <c r="L1231" s="1247">
        <v>29819.999999999971</v>
      </c>
      <c r="M1231" s="1247">
        <v>31472.999999999993</v>
      </c>
      <c r="N1231" s="1247">
        <v>28060.999999999993</v>
      </c>
      <c r="O1231" s="1247">
        <v>29148.999999999985</v>
      </c>
      <c r="P1231" s="1247">
        <v>29960.999999999964</v>
      </c>
      <c r="Q1231" s="1830">
        <v>30771.000000000015</v>
      </c>
      <c r="R1231" s="1824">
        <v>31090.999999999996</v>
      </c>
    </row>
    <row r="1232" spans="1:18" x14ac:dyDescent="0.25">
      <c r="A1232" s="166" t="str">
        <f t="shared" si="53"/>
        <v>Marca compartidaD</v>
      </c>
      <c r="B1232" s="1860"/>
      <c r="C1232" s="1889"/>
      <c r="D1232" s="1889"/>
      <c r="E1232" s="1264" t="s">
        <v>83</v>
      </c>
      <c r="F1232" s="1255" t="s">
        <v>20</v>
      </c>
      <c r="G1232" s="1246">
        <v>42899.999999999985</v>
      </c>
      <c r="H1232" s="1247">
        <v>42011.000000000044</v>
      </c>
      <c r="I1232" s="1247">
        <v>41534.999999999956</v>
      </c>
      <c r="J1232" s="1247">
        <v>41364.000000000044</v>
      </c>
      <c r="K1232" s="1247">
        <v>40270.999999999993</v>
      </c>
      <c r="L1232" s="1247">
        <v>39540.999999999985</v>
      </c>
      <c r="M1232" s="1247">
        <v>40321.999999999985</v>
      </c>
      <c r="N1232" s="1247">
        <v>41721.999999999985</v>
      </c>
      <c r="O1232" s="1247">
        <v>42556.000000000029</v>
      </c>
      <c r="P1232" s="1247">
        <v>43138.000000000015</v>
      </c>
      <c r="Q1232" s="1830">
        <v>43904</v>
      </c>
      <c r="R1232" s="1824">
        <v>43909.000000000015</v>
      </c>
    </row>
    <row r="1233" spans="1:18" x14ac:dyDescent="0.25">
      <c r="A1233" s="166" t="str">
        <f t="shared" si="53"/>
        <v>Marca compartidaE</v>
      </c>
      <c r="B1233" s="1860"/>
      <c r="C1233" s="1889"/>
      <c r="D1233" s="1889"/>
      <c r="E1233" s="1264" t="s">
        <v>84</v>
      </c>
      <c r="F1233" s="1255" t="s">
        <v>20</v>
      </c>
      <c r="G1233" s="1246">
        <v>2252.0000000000005</v>
      </c>
      <c r="H1233" s="1247">
        <v>2207.0000000000018</v>
      </c>
      <c r="I1233" s="1247">
        <v>2162.0000000000005</v>
      </c>
      <c r="J1233" s="1247">
        <v>2270.0000000000014</v>
      </c>
      <c r="K1233" s="1247">
        <v>2246.9999999999995</v>
      </c>
      <c r="L1233" s="1247">
        <v>2006.9999999999993</v>
      </c>
      <c r="M1233" s="1247">
        <v>1974.9999999999995</v>
      </c>
      <c r="N1233" s="1247">
        <v>1957</v>
      </c>
      <c r="O1233" s="1247">
        <v>1965.0000000000007</v>
      </c>
      <c r="P1233" s="1247">
        <v>1947.0000000000011</v>
      </c>
      <c r="Q1233" s="1830">
        <v>1925.9999999999993</v>
      </c>
      <c r="R1233" s="1824">
        <v>1907.0000000000007</v>
      </c>
    </row>
    <row r="1234" spans="1:18" x14ac:dyDescent="0.25">
      <c r="A1234" s="166" t="str">
        <f>+$C$1234&amp;E1234</f>
        <v>Sistema cerradoA</v>
      </c>
      <c r="B1234" s="1860"/>
      <c r="C1234" s="1889" t="s">
        <v>81</v>
      </c>
      <c r="D1234" s="1889" t="s">
        <v>363</v>
      </c>
      <c r="E1234" s="1264" t="s">
        <v>329</v>
      </c>
      <c r="F1234" s="1255" t="s">
        <v>20</v>
      </c>
      <c r="G1234" s="1248"/>
      <c r="H1234" s="1249"/>
      <c r="I1234" s="1249"/>
      <c r="J1234" s="1249"/>
      <c r="K1234" s="1249"/>
      <c r="L1234" s="1249"/>
      <c r="M1234" s="1249"/>
      <c r="N1234" s="1249"/>
      <c r="O1234" s="1249"/>
      <c r="P1234" s="1249"/>
      <c r="Q1234" s="1829"/>
      <c r="R1234" s="1825"/>
    </row>
    <row r="1235" spans="1:18" x14ac:dyDescent="0.25">
      <c r="A1235" s="166" t="str">
        <f t="shared" ref="A1235:A1239" si="54">+$C$1234&amp;E1235</f>
        <v>Sistema cerradoAA</v>
      </c>
      <c r="B1235" s="1860"/>
      <c r="C1235" s="1889"/>
      <c r="D1235" s="1889"/>
      <c r="E1235" s="1264" t="s">
        <v>328</v>
      </c>
      <c r="F1235" s="1255" t="s">
        <v>20</v>
      </c>
      <c r="G1235" s="1248"/>
      <c r="H1235" s="1249"/>
      <c r="I1235" s="1249"/>
      <c r="J1235" s="1249"/>
      <c r="K1235" s="1249"/>
      <c r="L1235" s="1249"/>
      <c r="M1235" s="1249"/>
      <c r="N1235" s="1249"/>
      <c r="O1235" s="1249"/>
      <c r="P1235" s="1249"/>
      <c r="Q1235" s="1829"/>
      <c r="R1235" s="1825"/>
    </row>
    <row r="1236" spans="1:18" x14ac:dyDescent="0.25">
      <c r="A1236" s="166" t="str">
        <f t="shared" si="54"/>
        <v>Sistema cerradoB</v>
      </c>
      <c r="B1236" s="1860"/>
      <c r="C1236" s="1889"/>
      <c r="D1236" s="1889"/>
      <c r="E1236" s="1264" t="s">
        <v>330</v>
      </c>
      <c r="F1236" s="1255" t="s">
        <v>20</v>
      </c>
      <c r="G1236" s="1248"/>
      <c r="H1236" s="1249"/>
      <c r="I1236" s="1249"/>
      <c r="J1236" s="1249"/>
      <c r="K1236" s="1249"/>
      <c r="L1236" s="1249"/>
      <c r="M1236" s="1249"/>
      <c r="N1236" s="1249"/>
      <c r="O1236" s="1249"/>
      <c r="P1236" s="1249"/>
      <c r="Q1236" s="1829"/>
      <c r="R1236" s="1825"/>
    </row>
    <row r="1237" spans="1:18" x14ac:dyDescent="0.25">
      <c r="A1237" s="166" t="str">
        <f t="shared" si="54"/>
        <v>Sistema cerradoC</v>
      </c>
      <c r="B1237" s="1860"/>
      <c r="C1237" s="1889"/>
      <c r="D1237" s="1889"/>
      <c r="E1237" s="1264" t="s">
        <v>331</v>
      </c>
      <c r="F1237" s="1255" t="s">
        <v>20</v>
      </c>
      <c r="G1237" s="1248"/>
      <c r="H1237" s="1249"/>
      <c r="I1237" s="1249"/>
      <c r="J1237" s="1249"/>
      <c r="K1237" s="1249"/>
      <c r="L1237" s="1249"/>
      <c r="M1237" s="1249"/>
      <c r="N1237" s="1249"/>
      <c r="O1237" s="1249"/>
      <c r="P1237" s="1249"/>
      <c r="Q1237" s="1829"/>
      <c r="R1237" s="1825"/>
    </row>
    <row r="1238" spans="1:18" x14ac:dyDescent="0.25">
      <c r="A1238" s="166" t="str">
        <f t="shared" si="54"/>
        <v>Sistema cerradoD</v>
      </c>
      <c r="B1238" s="1860"/>
      <c r="C1238" s="1889"/>
      <c r="D1238" s="1889"/>
      <c r="E1238" s="1264" t="s">
        <v>83</v>
      </c>
      <c r="F1238" s="1255" t="s">
        <v>20</v>
      </c>
      <c r="G1238" s="1248"/>
      <c r="H1238" s="1249"/>
      <c r="I1238" s="1249"/>
      <c r="J1238" s="1249"/>
      <c r="K1238" s="1249"/>
      <c r="L1238" s="1249"/>
      <c r="M1238" s="1249"/>
      <c r="N1238" s="1249"/>
      <c r="O1238" s="1249"/>
      <c r="P1238" s="1249"/>
      <c r="Q1238" s="1830">
        <v>956.99999999999989</v>
      </c>
      <c r="R1238" s="1824">
        <v>953.00000000000023</v>
      </c>
    </row>
    <row r="1239" spans="1:18" x14ac:dyDescent="0.25">
      <c r="A1239" s="166" t="str">
        <f t="shared" si="54"/>
        <v>Sistema cerradoE</v>
      </c>
      <c r="B1239" s="1860"/>
      <c r="C1239" s="1889"/>
      <c r="D1239" s="1889"/>
      <c r="E1239" s="1264" t="s">
        <v>84</v>
      </c>
      <c r="F1239" s="1255" t="s">
        <v>20</v>
      </c>
      <c r="G1239" s="1246">
        <v>10830.999999999998</v>
      </c>
      <c r="H1239" s="1247">
        <v>11012.000000000002</v>
      </c>
      <c r="I1239" s="1247">
        <v>11334.999999999998</v>
      </c>
      <c r="J1239" s="1247">
        <v>11152.000000000005</v>
      </c>
      <c r="K1239" s="1247">
        <v>11021.000000000004</v>
      </c>
      <c r="L1239" s="1247">
        <v>19626.999999999989</v>
      </c>
      <c r="M1239" s="1247">
        <v>19343</v>
      </c>
      <c r="N1239" s="1247">
        <v>34313.000000000022</v>
      </c>
      <c r="O1239" s="1247">
        <v>35371.000000000007</v>
      </c>
      <c r="P1239" s="1247">
        <v>35450</v>
      </c>
      <c r="Q1239" s="1830">
        <v>11182.999999999995</v>
      </c>
      <c r="R1239" s="1824">
        <v>40870.999999999949</v>
      </c>
    </row>
    <row r="1240" spans="1:18" x14ac:dyDescent="0.25">
      <c r="A1240" s="166" t="str">
        <f>+$C$1240&amp;E1240</f>
        <v>BásicaA</v>
      </c>
      <c r="B1240" s="1860"/>
      <c r="C1240" s="1889" t="s">
        <v>82</v>
      </c>
      <c r="D1240" s="1889" t="s">
        <v>363</v>
      </c>
      <c r="E1240" s="1264" t="s">
        <v>329</v>
      </c>
      <c r="F1240" s="1255" t="s">
        <v>20</v>
      </c>
      <c r="G1240" s="1248"/>
      <c r="H1240" s="1249"/>
      <c r="I1240" s="1249"/>
      <c r="J1240" s="1249"/>
      <c r="K1240" s="1249"/>
      <c r="L1240" s="1249"/>
      <c r="M1240" s="1249"/>
      <c r="N1240" s="1249"/>
      <c r="O1240" s="1249"/>
      <c r="P1240" s="1249"/>
      <c r="Q1240" s="1829"/>
      <c r="R1240" s="1825"/>
    </row>
    <row r="1241" spans="1:18" x14ac:dyDescent="0.25">
      <c r="A1241" s="166" t="str">
        <f t="shared" ref="A1241:A1245" si="55">+$C$1240&amp;E1241</f>
        <v>BásicaAA</v>
      </c>
      <c r="B1241" s="1860"/>
      <c r="C1241" s="1889"/>
      <c r="D1241" s="1889"/>
      <c r="E1241" s="1264" t="s">
        <v>328</v>
      </c>
      <c r="F1241" s="1255" t="s">
        <v>20</v>
      </c>
      <c r="G1241" s="1248"/>
      <c r="H1241" s="1249"/>
      <c r="I1241" s="1249"/>
      <c r="J1241" s="1249"/>
      <c r="K1241" s="1249"/>
      <c r="L1241" s="1249"/>
      <c r="M1241" s="1249"/>
      <c r="N1241" s="1249"/>
      <c r="O1241" s="1249"/>
      <c r="P1241" s="1249"/>
      <c r="Q1241" s="1829"/>
      <c r="R1241" s="1825"/>
    </row>
    <row r="1242" spans="1:18" x14ac:dyDescent="0.25">
      <c r="A1242" s="166" t="str">
        <f t="shared" si="55"/>
        <v>BásicaB</v>
      </c>
      <c r="B1242" s="1860"/>
      <c r="C1242" s="1889"/>
      <c r="D1242" s="1889"/>
      <c r="E1242" s="1264" t="s">
        <v>330</v>
      </c>
      <c r="F1242" s="1255" t="s">
        <v>20</v>
      </c>
      <c r="G1242" s="1248"/>
      <c r="H1242" s="1249"/>
      <c r="I1242" s="1249"/>
      <c r="J1242" s="1249"/>
      <c r="K1242" s="1249"/>
      <c r="L1242" s="1249"/>
      <c r="M1242" s="1249"/>
      <c r="N1242" s="1249"/>
      <c r="O1242" s="1249"/>
      <c r="P1242" s="1249"/>
      <c r="Q1242" s="1829"/>
      <c r="R1242" s="1825"/>
    </row>
    <row r="1243" spans="1:18" x14ac:dyDescent="0.25">
      <c r="A1243" s="166" t="str">
        <f t="shared" si="55"/>
        <v>BásicaC</v>
      </c>
      <c r="B1243" s="1860"/>
      <c r="C1243" s="1889"/>
      <c r="D1243" s="1889"/>
      <c r="E1243" s="1264" t="s">
        <v>331</v>
      </c>
      <c r="F1243" s="1255" t="s">
        <v>20</v>
      </c>
      <c r="G1243" s="1248"/>
      <c r="H1243" s="1249"/>
      <c r="I1243" s="1249"/>
      <c r="J1243" s="1249"/>
      <c r="K1243" s="1249"/>
      <c r="L1243" s="1249"/>
      <c r="M1243" s="1249"/>
      <c r="N1243" s="1249"/>
      <c r="O1243" s="1249"/>
      <c r="P1243" s="1249"/>
      <c r="Q1243" s="1829"/>
      <c r="R1243" s="1825"/>
    </row>
    <row r="1244" spans="1:18" x14ac:dyDescent="0.25">
      <c r="A1244" s="166" t="str">
        <f t="shared" si="55"/>
        <v>BásicaD</v>
      </c>
      <c r="B1244" s="1860"/>
      <c r="C1244" s="1889"/>
      <c r="D1244" s="1889"/>
      <c r="E1244" s="1264" t="s">
        <v>83</v>
      </c>
      <c r="F1244" s="1255" t="s">
        <v>20</v>
      </c>
      <c r="G1244" s="1246">
        <v>7687.0000000000027</v>
      </c>
      <c r="H1244" s="1247">
        <v>7587.9999999999964</v>
      </c>
      <c r="I1244" s="1247">
        <v>7246.0000000000009</v>
      </c>
      <c r="J1244" s="1247">
        <v>7134.0000000000018</v>
      </c>
      <c r="K1244" s="1247">
        <v>9336.9999999999873</v>
      </c>
      <c r="L1244" s="1247">
        <v>6891.0000000000045</v>
      </c>
      <c r="M1244" s="1247">
        <v>6732.0000000000018</v>
      </c>
      <c r="N1244" s="1247">
        <v>6593.9999999999973</v>
      </c>
      <c r="O1244" s="1247">
        <v>6381.0000000000045</v>
      </c>
      <c r="P1244" s="1247">
        <v>6261.0000000000036</v>
      </c>
      <c r="Q1244" s="1830">
        <v>6067.0000000000036</v>
      </c>
      <c r="R1244" s="1824">
        <v>6001.0000000000009</v>
      </c>
    </row>
    <row r="1245" spans="1:18" ht="15.75" thickBot="1" x14ac:dyDescent="0.3">
      <c r="A1245" s="166" t="str">
        <f t="shared" si="55"/>
        <v>BásicaE</v>
      </c>
      <c r="B1245" s="1861"/>
      <c r="C1245" s="1890"/>
      <c r="D1245" s="1890"/>
      <c r="E1245" s="1265" t="s">
        <v>84</v>
      </c>
      <c r="F1245" s="1256" t="s">
        <v>20</v>
      </c>
      <c r="G1245" s="1253"/>
      <c r="H1245" s="1250"/>
      <c r="I1245" s="1250"/>
      <c r="J1245" s="1250"/>
      <c r="K1245" s="1250"/>
      <c r="L1245" s="1250"/>
      <c r="M1245" s="1250"/>
      <c r="N1245" s="1250"/>
      <c r="O1245" s="1250"/>
      <c r="P1245" s="1250"/>
      <c r="Q1245" s="1831"/>
      <c r="R1245" s="1826"/>
    </row>
    <row r="1246" spans="1:18" ht="15.75" thickTop="1" x14ac:dyDescent="0.25">
      <c r="M1246" s="365">
        <f t="shared" ref="M1246:O1246" si="56">SUM(M1210:M1245)</f>
        <v>2512795.0000000042</v>
      </c>
      <c r="N1246" s="365">
        <f t="shared" si="56"/>
        <v>2540978.9999999991</v>
      </c>
      <c r="O1246" s="365">
        <f t="shared" si="56"/>
        <v>2561378.0000000019</v>
      </c>
      <c r="P1246" s="365">
        <f>SUM(P1210:P1245)</f>
        <v>2564765.0000000056</v>
      </c>
    </row>
    <row r="1250" spans="1:18" ht="23.25" x14ac:dyDescent="0.35">
      <c r="B1250" s="14" t="str">
        <f>+Contenido!C79</f>
        <v>7.1.5 Número de tarjetas de crédito principales por segmento genérico y calificación</v>
      </c>
    </row>
    <row r="1251" spans="1:18" ht="15.75" thickBot="1" x14ac:dyDescent="0.3"/>
    <row r="1252" spans="1:18" ht="15.75" thickTop="1" x14ac:dyDescent="0.25">
      <c r="B1252" s="1862" t="s">
        <v>5</v>
      </c>
      <c r="C1252" s="1863"/>
      <c r="D1252" s="1863"/>
      <c r="E1252" s="1863"/>
      <c r="F1252" s="1864"/>
      <c r="G1252" s="1871" t="s">
        <v>6</v>
      </c>
      <c r="H1252" s="1872"/>
      <c r="I1252" s="1872"/>
      <c r="J1252" s="1872"/>
      <c r="K1252" s="1872"/>
      <c r="L1252" s="1872"/>
      <c r="M1252" s="1872"/>
      <c r="N1252" s="1872"/>
      <c r="O1252" s="1872"/>
      <c r="P1252" s="1872"/>
      <c r="Q1252" s="1872"/>
      <c r="R1252" s="1873"/>
    </row>
    <row r="1253" spans="1:18" x14ac:dyDescent="0.25">
      <c r="B1253" s="1865"/>
      <c r="C1253" s="1866"/>
      <c r="D1253" s="1866"/>
      <c r="E1253" s="1866"/>
      <c r="F1253" s="1867"/>
      <c r="G1253" s="1275" t="s">
        <v>7</v>
      </c>
      <c r="H1253" s="1276" t="s">
        <v>8</v>
      </c>
      <c r="I1253" s="1276" t="s">
        <v>9</v>
      </c>
      <c r="J1253" s="1276" t="s">
        <v>10</v>
      </c>
      <c r="K1253" s="1276" t="s">
        <v>11</v>
      </c>
      <c r="L1253" s="1276" t="s">
        <v>12</v>
      </c>
      <c r="M1253" s="1276" t="s">
        <v>13</v>
      </c>
      <c r="N1253" s="1276" t="s">
        <v>14</v>
      </c>
      <c r="O1253" s="1276" t="s">
        <v>15</v>
      </c>
      <c r="P1253" s="1276" t="s">
        <v>16</v>
      </c>
      <c r="Q1253" s="1276" t="s">
        <v>17</v>
      </c>
      <c r="R1253" s="1277" t="s">
        <v>18</v>
      </c>
    </row>
    <row r="1254" spans="1:18" ht="15.75" thickBot="1" x14ac:dyDescent="0.3">
      <c r="B1254" s="1868"/>
      <c r="C1254" s="1869"/>
      <c r="D1254" s="1869"/>
      <c r="E1254" s="1869"/>
      <c r="F1254" s="1870"/>
      <c r="G1254" s="1278" t="s">
        <v>19</v>
      </c>
      <c r="H1254" s="1279" t="s">
        <v>19</v>
      </c>
      <c r="I1254" s="1279" t="s">
        <v>19</v>
      </c>
      <c r="J1254" s="1279" t="s">
        <v>19</v>
      </c>
      <c r="K1254" s="1279" t="s">
        <v>19</v>
      </c>
      <c r="L1254" s="1279" t="s">
        <v>19</v>
      </c>
      <c r="M1254" s="1279" t="s">
        <v>19</v>
      </c>
      <c r="N1254" s="1279" t="s">
        <v>19</v>
      </c>
      <c r="O1254" s="1279" t="s">
        <v>19</v>
      </c>
      <c r="P1254" s="1279" t="s">
        <v>19</v>
      </c>
      <c r="Q1254" s="1279" t="s">
        <v>19</v>
      </c>
      <c r="R1254" s="1280" t="s">
        <v>19</v>
      </c>
    </row>
    <row r="1255" spans="1:18" ht="15.75" customHeight="1" thickTop="1" x14ac:dyDescent="0.25">
      <c r="A1255" s="166" t="str">
        <f>+$C$1255&amp;E1255</f>
        <v>A1A</v>
      </c>
      <c r="B1255" s="1859" t="s">
        <v>191</v>
      </c>
      <c r="C1255" s="1891" t="s">
        <v>184</v>
      </c>
      <c r="D1255" s="1891" t="s">
        <v>363</v>
      </c>
      <c r="E1255" s="1281" t="s">
        <v>329</v>
      </c>
      <c r="F1255" s="1272" t="s">
        <v>20</v>
      </c>
      <c r="G1255" s="1266">
        <v>80625.999999999956</v>
      </c>
      <c r="H1255" s="1267">
        <v>80209.000000000044</v>
      </c>
      <c r="I1255" s="1267">
        <v>77467.999999999913</v>
      </c>
      <c r="J1255" s="1267">
        <v>80848.999999999956</v>
      </c>
      <c r="K1255" s="1267">
        <v>79158</v>
      </c>
      <c r="L1255" s="1267">
        <v>80609.000000000044</v>
      </c>
      <c r="M1255" s="1267">
        <v>80720.999999999927</v>
      </c>
      <c r="N1255" s="1267">
        <v>79619.000000000058</v>
      </c>
      <c r="O1255" s="1267">
        <v>81845.000000000044</v>
      </c>
      <c r="P1255" s="1267">
        <v>81659.999999999985</v>
      </c>
      <c r="Q1255" s="1267">
        <v>81794.000000000073</v>
      </c>
      <c r="R1255" s="1823">
        <v>83250</v>
      </c>
    </row>
    <row r="1256" spans="1:18" x14ac:dyDescent="0.25">
      <c r="A1256" s="166" t="str">
        <f t="shared" ref="A1256:A1260" si="57">+$C$1255&amp;E1256</f>
        <v>A1AA</v>
      </c>
      <c r="B1256" s="1860"/>
      <c r="C1256" s="1889"/>
      <c r="D1256" s="1889"/>
      <c r="E1256" s="1282" t="s">
        <v>328</v>
      </c>
      <c r="F1256" s="1273" t="s">
        <v>20</v>
      </c>
      <c r="G1256" s="1268">
        <v>46393</v>
      </c>
      <c r="H1256" s="1269">
        <v>46257.999999999993</v>
      </c>
      <c r="I1256" s="1269">
        <v>46344.000000000036</v>
      </c>
      <c r="J1256" s="1269">
        <v>47182.999999999985</v>
      </c>
      <c r="K1256" s="1269">
        <v>48012.999999999884</v>
      </c>
      <c r="L1256" s="1269">
        <v>49065.999999999964</v>
      </c>
      <c r="M1256" s="1269">
        <v>50157</v>
      </c>
      <c r="N1256" s="1269">
        <v>51199.999999999993</v>
      </c>
      <c r="O1256" s="1269">
        <v>51923.000000000007</v>
      </c>
      <c r="P1256" s="1269">
        <v>52293.999999999905</v>
      </c>
      <c r="Q1256" s="1269">
        <v>52967.999999999956</v>
      </c>
      <c r="R1256" s="1824">
        <v>54102.000000000058</v>
      </c>
    </row>
    <row r="1257" spans="1:18" x14ac:dyDescent="0.25">
      <c r="A1257" s="166" t="str">
        <f t="shared" si="57"/>
        <v>A1B</v>
      </c>
      <c r="B1257" s="1860"/>
      <c r="C1257" s="1889"/>
      <c r="D1257" s="1889"/>
      <c r="E1257" s="1282" t="s">
        <v>330</v>
      </c>
      <c r="F1257" s="1273" t="s">
        <v>20</v>
      </c>
      <c r="G1257" s="1268">
        <v>438765.00000000035</v>
      </c>
      <c r="H1257" s="1269">
        <v>437124.00000000146</v>
      </c>
      <c r="I1257" s="1269">
        <v>434855.99999999901</v>
      </c>
      <c r="J1257" s="1269">
        <v>444049.00000000122</v>
      </c>
      <c r="K1257" s="1269">
        <v>443058.99999999994</v>
      </c>
      <c r="L1257" s="1269">
        <v>441325.99999999971</v>
      </c>
      <c r="M1257" s="1269">
        <v>442026.99999999825</v>
      </c>
      <c r="N1257" s="1269">
        <v>438946.99999999936</v>
      </c>
      <c r="O1257" s="1269">
        <v>448246.99999999965</v>
      </c>
      <c r="P1257" s="1269">
        <v>447390.99999999977</v>
      </c>
      <c r="Q1257" s="1269">
        <v>450512.00000000064</v>
      </c>
      <c r="R1257" s="1824">
        <v>463471.00000000047</v>
      </c>
    </row>
    <row r="1258" spans="1:18" x14ac:dyDescent="0.25">
      <c r="A1258" s="166" t="str">
        <f t="shared" si="57"/>
        <v>A1C</v>
      </c>
      <c r="B1258" s="1860"/>
      <c r="C1258" s="1889"/>
      <c r="D1258" s="1889"/>
      <c r="E1258" s="1282" t="s">
        <v>331</v>
      </c>
      <c r="F1258" s="1273" t="s">
        <v>20</v>
      </c>
      <c r="G1258" s="1268">
        <v>750180.00000000163</v>
      </c>
      <c r="H1258" s="1269">
        <v>742425.00000000105</v>
      </c>
      <c r="I1258" s="1269">
        <v>740611.00000000047</v>
      </c>
      <c r="J1258" s="1269">
        <v>757827.00000000198</v>
      </c>
      <c r="K1258" s="1269">
        <v>752092.99999999872</v>
      </c>
      <c r="L1258" s="1269">
        <v>756285.99999999499</v>
      </c>
      <c r="M1258" s="1269">
        <v>755516.99999999697</v>
      </c>
      <c r="N1258" s="1269">
        <v>754274</v>
      </c>
      <c r="O1258" s="1269">
        <v>769980.00000000093</v>
      </c>
      <c r="P1258" s="1269">
        <v>765672.00000000093</v>
      </c>
      <c r="Q1258" s="1269">
        <v>762403.00000000256</v>
      </c>
      <c r="R1258" s="1824">
        <v>782173.00000000012</v>
      </c>
    </row>
    <row r="1259" spans="1:18" x14ac:dyDescent="0.25">
      <c r="A1259" s="166" t="str">
        <f t="shared" si="57"/>
        <v>A1D</v>
      </c>
      <c r="B1259" s="1860"/>
      <c r="C1259" s="1889"/>
      <c r="D1259" s="1889"/>
      <c r="E1259" s="1282" t="s">
        <v>83</v>
      </c>
      <c r="F1259" s="1273" t="s">
        <v>20</v>
      </c>
      <c r="G1259" s="1268">
        <v>714786</v>
      </c>
      <c r="H1259" s="1269">
        <v>717830.0000000014</v>
      </c>
      <c r="I1259" s="1269">
        <v>692392.99999999907</v>
      </c>
      <c r="J1259" s="1269">
        <v>713026.00000000047</v>
      </c>
      <c r="K1259" s="1269">
        <v>704782.00000000291</v>
      </c>
      <c r="L1259" s="1269">
        <v>701115.00000000279</v>
      </c>
      <c r="M1259" s="1269">
        <v>703490.0000000021</v>
      </c>
      <c r="N1259" s="1269">
        <v>701167.99999999814</v>
      </c>
      <c r="O1259" s="1269">
        <v>731897.99999999919</v>
      </c>
      <c r="P1259" s="1269">
        <v>734336.99999999849</v>
      </c>
      <c r="Q1259" s="1269">
        <v>740023.99999999744</v>
      </c>
      <c r="R1259" s="1824">
        <v>754312.99999999988</v>
      </c>
    </row>
    <row r="1260" spans="1:18" x14ac:dyDescent="0.25">
      <c r="A1260" s="166" t="str">
        <f t="shared" si="57"/>
        <v>A1E</v>
      </c>
      <c r="B1260" s="1860"/>
      <c r="C1260" s="1889"/>
      <c r="D1260" s="1889"/>
      <c r="E1260" s="1282" t="s">
        <v>84</v>
      </c>
      <c r="F1260" s="1273" t="s">
        <v>20</v>
      </c>
      <c r="G1260" s="1268">
        <v>214965.00000000061</v>
      </c>
      <c r="H1260" s="1269">
        <v>215750.00000000015</v>
      </c>
      <c r="I1260" s="1269">
        <v>210379.00000000006</v>
      </c>
      <c r="J1260" s="1269">
        <v>209853.99999999988</v>
      </c>
      <c r="K1260" s="1269">
        <v>204806.00000000012</v>
      </c>
      <c r="L1260" s="1269">
        <v>212834.00000000015</v>
      </c>
      <c r="M1260" s="1269">
        <v>208510.99999999988</v>
      </c>
      <c r="N1260" s="1269">
        <v>225195.00000000017</v>
      </c>
      <c r="O1260" s="1269">
        <v>229780.99999999991</v>
      </c>
      <c r="P1260" s="1269">
        <v>228659.99999999974</v>
      </c>
      <c r="Q1260" s="1269">
        <v>200423.00000000023</v>
      </c>
      <c r="R1260" s="1824">
        <v>232024.00000000012</v>
      </c>
    </row>
    <row r="1261" spans="1:18" x14ac:dyDescent="0.25">
      <c r="A1261" s="166" t="str">
        <f>+$C$1261&amp;E1261</f>
        <v>A2A</v>
      </c>
      <c r="B1261" s="1860"/>
      <c r="C1261" s="1889" t="s">
        <v>185</v>
      </c>
      <c r="D1261" s="1889" t="s">
        <v>363</v>
      </c>
      <c r="E1261" s="1282" t="s">
        <v>329</v>
      </c>
      <c r="F1261" s="1273" t="s">
        <v>20</v>
      </c>
      <c r="G1261" s="1268">
        <v>696</v>
      </c>
      <c r="H1261" s="1269">
        <v>562.00000000000011</v>
      </c>
      <c r="I1261" s="1269">
        <v>3190.0000000000005</v>
      </c>
      <c r="J1261" s="1269">
        <v>591</v>
      </c>
      <c r="K1261" s="1269">
        <v>1163</v>
      </c>
      <c r="L1261" s="1269">
        <v>689.00000000000023</v>
      </c>
      <c r="M1261" s="1269">
        <v>613.99999999999977</v>
      </c>
      <c r="N1261" s="1269">
        <v>2772</v>
      </c>
      <c r="O1261" s="1269">
        <v>564.00000000000011</v>
      </c>
      <c r="P1261" s="1269">
        <v>542</v>
      </c>
      <c r="Q1261" s="1269">
        <v>574.00000000000011</v>
      </c>
      <c r="R1261" s="1824">
        <v>406</v>
      </c>
    </row>
    <row r="1262" spans="1:18" x14ac:dyDescent="0.25">
      <c r="A1262" s="166" t="str">
        <f t="shared" ref="A1262:A1266" si="58">+$C$1261&amp;E1262</f>
        <v>A2AA</v>
      </c>
      <c r="B1262" s="1860"/>
      <c r="C1262" s="1889"/>
      <c r="D1262" s="1889"/>
      <c r="E1262" s="1282" t="s">
        <v>328</v>
      </c>
      <c r="F1262" s="1273" t="s">
        <v>20</v>
      </c>
      <c r="G1262" s="1268">
        <v>282.00000000000006</v>
      </c>
      <c r="H1262" s="1269">
        <v>294</v>
      </c>
      <c r="I1262" s="1269">
        <v>351</v>
      </c>
      <c r="J1262" s="1269">
        <v>291.00000000000011</v>
      </c>
      <c r="K1262" s="1269">
        <v>319</v>
      </c>
      <c r="L1262" s="1269">
        <v>139</v>
      </c>
      <c r="M1262" s="1269">
        <v>337.00000000000011</v>
      </c>
      <c r="N1262" s="1269">
        <v>426.99999999999989</v>
      </c>
      <c r="O1262" s="1269">
        <v>122.00000000000001</v>
      </c>
      <c r="P1262" s="1269">
        <v>115.00000000000001</v>
      </c>
      <c r="Q1262" s="1269">
        <v>118</v>
      </c>
      <c r="R1262" s="1824">
        <v>102.00000000000001</v>
      </c>
    </row>
    <row r="1263" spans="1:18" x14ac:dyDescent="0.25">
      <c r="A1263" s="166" t="str">
        <f t="shared" si="58"/>
        <v>A2B</v>
      </c>
      <c r="B1263" s="1860"/>
      <c r="C1263" s="1889"/>
      <c r="D1263" s="1889"/>
      <c r="E1263" s="1282" t="s">
        <v>330</v>
      </c>
      <c r="F1263" s="1273" t="s">
        <v>20</v>
      </c>
      <c r="G1263" s="1268">
        <v>9907.0000000000036</v>
      </c>
      <c r="H1263" s="1269">
        <v>8926.0000000000073</v>
      </c>
      <c r="I1263" s="1269">
        <v>15260.000000000025</v>
      </c>
      <c r="J1263" s="1269">
        <v>9155.9999999999945</v>
      </c>
      <c r="K1263" s="1269">
        <v>9339.9999999999909</v>
      </c>
      <c r="L1263" s="1269">
        <v>8379.0000000000018</v>
      </c>
      <c r="M1263" s="1269">
        <v>9242.9999999999982</v>
      </c>
      <c r="N1263" s="1269">
        <v>14453.000000000005</v>
      </c>
      <c r="O1263" s="1269">
        <v>7558.0000000000018</v>
      </c>
      <c r="P1263" s="1269">
        <v>7299.9999999999936</v>
      </c>
      <c r="Q1263" s="1269">
        <v>7450.0000000000027</v>
      </c>
      <c r="R1263" s="1824">
        <v>5040.0000000000018</v>
      </c>
    </row>
    <row r="1264" spans="1:18" x14ac:dyDescent="0.25">
      <c r="A1264" s="166" t="str">
        <f t="shared" si="58"/>
        <v>A2C</v>
      </c>
      <c r="B1264" s="1860"/>
      <c r="C1264" s="1889"/>
      <c r="D1264" s="1889"/>
      <c r="E1264" s="1282" t="s">
        <v>331</v>
      </c>
      <c r="F1264" s="1273" t="s">
        <v>20</v>
      </c>
      <c r="G1264" s="1268">
        <v>23929.999999999993</v>
      </c>
      <c r="H1264" s="1269">
        <v>25361.000000000033</v>
      </c>
      <c r="I1264" s="1269">
        <v>33491.000000000015</v>
      </c>
      <c r="J1264" s="1269">
        <v>21371.000000000011</v>
      </c>
      <c r="K1264" s="1269">
        <v>22883</v>
      </c>
      <c r="L1264" s="1269">
        <v>20760.000000000022</v>
      </c>
      <c r="M1264" s="1269">
        <v>25603.000000000004</v>
      </c>
      <c r="N1264" s="1269">
        <v>30909.000000000011</v>
      </c>
      <c r="O1264" s="1269">
        <v>19631.999999999989</v>
      </c>
      <c r="P1264" s="1269">
        <v>20620.000000000018</v>
      </c>
      <c r="Q1264" s="1269">
        <v>19447.999999999993</v>
      </c>
      <c r="R1264" s="1824">
        <v>12861.999999999993</v>
      </c>
    </row>
    <row r="1265" spans="1:18" x14ac:dyDescent="0.25">
      <c r="A1265" s="166" t="str">
        <f t="shared" si="58"/>
        <v>A2D</v>
      </c>
      <c r="B1265" s="1860"/>
      <c r="C1265" s="1889"/>
      <c r="D1265" s="1889"/>
      <c r="E1265" s="1282" t="s">
        <v>83</v>
      </c>
      <c r="F1265" s="1273" t="s">
        <v>20</v>
      </c>
      <c r="G1265" s="1268">
        <v>16900.000000000004</v>
      </c>
      <c r="H1265" s="1269">
        <v>9789.0000000000018</v>
      </c>
      <c r="I1265" s="1269">
        <v>32252</v>
      </c>
      <c r="J1265" s="1269">
        <v>15163.999999999995</v>
      </c>
      <c r="K1265" s="1269">
        <v>16961.000000000007</v>
      </c>
      <c r="L1265" s="1269">
        <v>15747.000000000007</v>
      </c>
      <c r="M1265" s="1269">
        <v>17027.999999999978</v>
      </c>
      <c r="N1265" s="1269">
        <v>30965.000000000065</v>
      </c>
      <c r="O1265" s="1269">
        <v>8785.0000000000036</v>
      </c>
      <c r="P1265" s="1269">
        <v>8329.0000000000073</v>
      </c>
      <c r="Q1265" s="1269">
        <v>9256.9999999999982</v>
      </c>
      <c r="R1265" s="1824">
        <v>6788.0000000000009</v>
      </c>
    </row>
    <row r="1266" spans="1:18" x14ac:dyDescent="0.25">
      <c r="A1266" s="166" t="str">
        <f t="shared" si="58"/>
        <v>A2E</v>
      </c>
      <c r="B1266" s="1860"/>
      <c r="C1266" s="1889"/>
      <c r="D1266" s="1889"/>
      <c r="E1266" s="1282" t="s">
        <v>84</v>
      </c>
      <c r="F1266" s="1273" t="s">
        <v>20</v>
      </c>
      <c r="G1266" s="1268">
        <v>16184.999999999978</v>
      </c>
      <c r="H1266" s="1269">
        <v>10391.000000000005</v>
      </c>
      <c r="I1266" s="1269">
        <v>6623.9999999999964</v>
      </c>
      <c r="J1266" s="1269">
        <v>12917.999999999995</v>
      </c>
      <c r="K1266" s="1269">
        <v>15019.999999999998</v>
      </c>
      <c r="L1266" s="1269">
        <v>7746.9999999999991</v>
      </c>
      <c r="M1266" s="1269">
        <v>14844</v>
      </c>
      <c r="N1266" s="1269">
        <v>7816.0000000000009</v>
      </c>
      <c r="O1266" s="1269">
        <v>5512.9999999999964</v>
      </c>
      <c r="P1266" s="1269">
        <v>5253.9999999999945</v>
      </c>
      <c r="Q1266" s="1269">
        <v>5495.9999999999982</v>
      </c>
      <c r="R1266" s="1824">
        <v>4230</v>
      </c>
    </row>
    <row r="1267" spans="1:18" x14ac:dyDescent="0.25">
      <c r="A1267" s="166" t="str">
        <f>+$C$1267&amp;E1267</f>
        <v>A3A</v>
      </c>
      <c r="B1267" s="1860"/>
      <c r="C1267" s="1889" t="s">
        <v>186</v>
      </c>
      <c r="D1267" s="1889" t="s">
        <v>363</v>
      </c>
      <c r="E1267" s="1282" t="s">
        <v>329</v>
      </c>
      <c r="F1267" s="1273" t="s">
        <v>20</v>
      </c>
      <c r="G1267" s="1268">
        <v>2870</v>
      </c>
      <c r="H1267" s="1269">
        <v>2803.9999999999973</v>
      </c>
      <c r="I1267" s="1269">
        <v>2796.0000000000005</v>
      </c>
      <c r="J1267" s="1269">
        <v>2677.9999999999991</v>
      </c>
      <c r="K1267" s="1269">
        <v>2495.9999999999995</v>
      </c>
      <c r="L1267" s="1269">
        <v>2422.0000000000005</v>
      </c>
      <c r="M1267" s="1269">
        <v>2452.0000000000027</v>
      </c>
      <c r="N1267" s="1269">
        <v>2162.0000000000005</v>
      </c>
      <c r="O1267" s="1269">
        <v>2298.0000000000005</v>
      </c>
      <c r="P1267" s="1269">
        <v>2442.0000000000005</v>
      </c>
      <c r="Q1267" s="1269">
        <v>2377.9999999999995</v>
      </c>
      <c r="R1267" s="1824">
        <v>1616</v>
      </c>
    </row>
    <row r="1268" spans="1:18" x14ac:dyDescent="0.25">
      <c r="A1268" s="166" t="str">
        <f t="shared" ref="A1268:A1272" si="59">+$C$1267&amp;E1268</f>
        <v>A3AA</v>
      </c>
      <c r="B1268" s="1860"/>
      <c r="C1268" s="1889"/>
      <c r="D1268" s="1889"/>
      <c r="E1268" s="1282" t="s">
        <v>328</v>
      </c>
      <c r="F1268" s="1273" t="s">
        <v>20</v>
      </c>
      <c r="G1268" s="1268">
        <v>1765.9999999999991</v>
      </c>
      <c r="H1268" s="1269">
        <v>1699.0000000000007</v>
      </c>
      <c r="I1268" s="1269">
        <v>1833.0000000000005</v>
      </c>
      <c r="J1268" s="1269">
        <v>1951.0000000000005</v>
      </c>
      <c r="K1268" s="1269">
        <v>1570.0000000000005</v>
      </c>
      <c r="L1268" s="1269">
        <v>1748.0000000000014</v>
      </c>
      <c r="M1268" s="1269">
        <v>1739.0000000000009</v>
      </c>
      <c r="N1268" s="1269">
        <v>1658.9999999999993</v>
      </c>
      <c r="O1268" s="1269">
        <v>1557.0000000000007</v>
      </c>
      <c r="P1268" s="1269">
        <v>1691</v>
      </c>
      <c r="Q1268" s="1269">
        <v>1720</v>
      </c>
      <c r="R1268" s="1824">
        <v>1132.9999999999995</v>
      </c>
    </row>
    <row r="1269" spans="1:18" x14ac:dyDescent="0.25">
      <c r="A1269" s="166" t="str">
        <f t="shared" si="59"/>
        <v>A3B</v>
      </c>
      <c r="B1269" s="1860"/>
      <c r="C1269" s="1889"/>
      <c r="D1269" s="1889"/>
      <c r="E1269" s="1282" t="s">
        <v>330</v>
      </c>
      <c r="F1269" s="1273" t="s">
        <v>20</v>
      </c>
      <c r="G1269" s="1268">
        <v>23183.999999999996</v>
      </c>
      <c r="H1269" s="1269">
        <v>22924.999999999996</v>
      </c>
      <c r="I1269" s="1269">
        <v>19332.000000000018</v>
      </c>
      <c r="J1269" s="1269">
        <v>17120.999999999996</v>
      </c>
      <c r="K1269" s="1269">
        <v>16705.000000000018</v>
      </c>
      <c r="L1269" s="1269">
        <v>17678.000000000011</v>
      </c>
      <c r="M1269" s="1269">
        <v>17718.999999999989</v>
      </c>
      <c r="N1269" s="1269">
        <v>17030.999999999982</v>
      </c>
      <c r="O1269" s="1269">
        <v>18483.999999999993</v>
      </c>
      <c r="P1269" s="1269">
        <v>19037.000000000011</v>
      </c>
      <c r="Q1269" s="1269">
        <v>18876.999999999996</v>
      </c>
      <c r="R1269" s="1824">
        <v>12161.000000000002</v>
      </c>
    </row>
    <row r="1270" spans="1:18" x14ac:dyDescent="0.25">
      <c r="A1270" s="166" t="str">
        <f t="shared" si="59"/>
        <v>A3C</v>
      </c>
      <c r="B1270" s="1860"/>
      <c r="C1270" s="1889"/>
      <c r="D1270" s="1889"/>
      <c r="E1270" s="1282" t="s">
        <v>331</v>
      </c>
      <c r="F1270" s="1273" t="s">
        <v>20</v>
      </c>
      <c r="G1270" s="1268">
        <v>34899.000000000044</v>
      </c>
      <c r="H1270" s="1269">
        <v>31930.000000000044</v>
      </c>
      <c r="I1270" s="1269">
        <v>27858</v>
      </c>
      <c r="J1270" s="1269">
        <v>24662.999999999996</v>
      </c>
      <c r="K1270" s="1269">
        <v>25362.999999999985</v>
      </c>
      <c r="L1270" s="1269">
        <v>25868.000000000076</v>
      </c>
      <c r="M1270" s="1269">
        <v>24275.00000000004</v>
      </c>
      <c r="N1270" s="1269">
        <v>25287.000000000033</v>
      </c>
      <c r="O1270" s="1269">
        <v>27138</v>
      </c>
      <c r="P1270" s="1269">
        <v>27057.999999999964</v>
      </c>
      <c r="Q1270" s="1269">
        <v>29437.999999999942</v>
      </c>
      <c r="R1270" s="1824">
        <v>19374.000000000007</v>
      </c>
    </row>
    <row r="1271" spans="1:18" x14ac:dyDescent="0.25">
      <c r="A1271" s="166" t="str">
        <f t="shared" si="59"/>
        <v>A3D</v>
      </c>
      <c r="B1271" s="1860"/>
      <c r="C1271" s="1889"/>
      <c r="D1271" s="1889"/>
      <c r="E1271" s="1282" t="s">
        <v>83</v>
      </c>
      <c r="F1271" s="1273" t="s">
        <v>20</v>
      </c>
      <c r="G1271" s="1268">
        <v>32327.999999999985</v>
      </c>
      <c r="H1271" s="1269">
        <v>28685.000000000007</v>
      </c>
      <c r="I1271" s="1269">
        <v>29239.999999999993</v>
      </c>
      <c r="J1271" s="1269">
        <v>24855.000000000007</v>
      </c>
      <c r="K1271" s="1269">
        <v>24006.000000000036</v>
      </c>
      <c r="L1271" s="1269">
        <v>26042.999999999975</v>
      </c>
      <c r="M1271" s="1269">
        <v>23556.000000000025</v>
      </c>
      <c r="N1271" s="1269">
        <v>23028</v>
      </c>
      <c r="O1271" s="1269">
        <v>24879.000000000004</v>
      </c>
      <c r="P1271" s="1269">
        <v>23800.000000000044</v>
      </c>
      <c r="Q1271" s="1269">
        <v>24402.000000000004</v>
      </c>
      <c r="R1271" s="1824">
        <v>17707.999999999996</v>
      </c>
    </row>
    <row r="1272" spans="1:18" x14ac:dyDescent="0.25">
      <c r="A1272" s="166" t="str">
        <f t="shared" si="59"/>
        <v>A3E</v>
      </c>
      <c r="B1272" s="1860"/>
      <c r="C1272" s="1889"/>
      <c r="D1272" s="1889"/>
      <c r="E1272" s="1282" t="s">
        <v>84</v>
      </c>
      <c r="F1272" s="1273" t="s">
        <v>20</v>
      </c>
      <c r="G1272" s="1268">
        <v>11023</v>
      </c>
      <c r="H1272" s="1269">
        <v>12134.999999999996</v>
      </c>
      <c r="I1272" s="1269">
        <v>16020.000000000025</v>
      </c>
      <c r="J1272" s="1269">
        <v>7702.0000000000009</v>
      </c>
      <c r="K1272" s="1269">
        <v>9174.9999999999945</v>
      </c>
      <c r="L1272" s="1269">
        <v>15721.000000000007</v>
      </c>
      <c r="M1272" s="1269">
        <v>10167.000000000007</v>
      </c>
      <c r="N1272" s="1269">
        <v>13760.999999999998</v>
      </c>
      <c r="O1272" s="1269">
        <v>15719.000000000005</v>
      </c>
      <c r="P1272" s="1269">
        <v>14735.999999999998</v>
      </c>
      <c r="Q1272" s="1269">
        <v>13626</v>
      </c>
      <c r="R1272" s="1824">
        <v>10411.000000000004</v>
      </c>
    </row>
    <row r="1273" spans="1:18" x14ac:dyDescent="0.25">
      <c r="A1273" s="166" t="str">
        <f>+$C$1273&amp;E1273</f>
        <v>B1A</v>
      </c>
      <c r="B1273" s="1860"/>
      <c r="C1273" s="1889" t="s">
        <v>187</v>
      </c>
      <c r="D1273" s="1889" t="s">
        <v>363</v>
      </c>
      <c r="E1273" s="1282" t="s">
        <v>329</v>
      </c>
      <c r="F1273" s="1273" t="s">
        <v>20</v>
      </c>
      <c r="G1273" s="1268">
        <v>1159.0000000000005</v>
      </c>
      <c r="H1273" s="1269">
        <v>1097.9999999999998</v>
      </c>
      <c r="I1273" s="1269">
        <v>968.00000000000011</v>
      </c>
      <c r="J1273" s="1269">
        <v>824.99999999999977</v>
      </c>
      <c r="K1273" s="1269">
        <v>2184</v>
      </c>
      <c r="L1273" s="1269">
        <v>768.00000000000011</v>
      </c>
      <c r="M1273" s="1269">
        <v>884.99999999999977</v>
      </c>
      <c r="N1273" s="1269">
        <v>742.99999999999977</v>
      </c>
      <c r="O1273" s="1269">
        <v>690</v>
      </c>
      <c r="P1273" s="1269">
        <v>699</v>
      </c>
      <c r="Q1273" s="1269">
        <v>724.00000000000023</v>
      </c>
      <c r="R1273" s="1824">
        <v>566</v>
      </c>
    </row>
    <row r="1274" spans="1:18" x14ac:dyDescent="0.25">
      <c r="A1274" s="166" t="str">
        <f t="shared" ref="A1274:A1278" si="60">+$C$1273&amp;E1274</f>
        <v>B1AA</v>
      </c>
      <c r="B1274" s="1860"/>
      <c r="C1274" s="1889"/>
      <c r="D1274" s="1889"/>
      <c r="E1274" s="1282" t="s">
        <v>328</v>
      </c>
      <c r="F1274" s="1273" t="s">
        <v>20</v>
      </c>
      <c r="G1274" s="1268">
        <v>334.00000000000006</v>
      </c>
      <c r="H1274" s="1269">
        <v>357.99999999999989</v>
      </c>
      <c r="I1274" s="1269">
        <v>296.00000000000011</v>
      </c>
      <c r="J1274" s="1269">
        <v>276.00000000000023</v>
      </c>
      <c r="K1274" s="1269">
        <v>289</v>
      </c>
      <c r="L1274" s="1269">
        <v>237.00000000000011</v>
      </c>
      <c r="M1274" s="1269">
        <v>301</v>
      </c>
      <c r="N1274" s="1269">
        <v>206</v>
      </c>
      <c r="O1274" s="1269">
        <v>268.00000000000011</v>
      </c>
      <c r="P1274" s="1269">
        <v>309</v>
      </c>
      <c r="Q1274" s="1269">
        <v>275.00000000000017</v>
      </c>
      <c r="R1274" s="1824">
        <v>204.00000000000003</v>
      </c>
    </row>
    <row r="1275" spans="1:18" x14ac:dyDescent="0.25">
      <c r="A1275" s="166" t="str">
        <f t="shared" si="60"/>
        <v>B1B</v>
      </c>
      <c r="B1275" s="1860"/>
      <c r="C1275" s="1889"/>
      <c r="D1275" s="1889"/>
      <c r="E1275" s="1282" t="s">
        <v>330</v>
      </c>
      <c r="F1275" s="1273" t="s">
        <v>20</v>
      </c>
      <c r="G1275" s="1268">
        <v>5463</v>
      </c>
      <c r="H1275" s="1269">
        <v>5360.9999999999973</v>
      </c>
      <c r="I1275" s="1269">
        <v>4267.9999999999964</v>
      </c>
      <c r="J1275" s="1269">
        <v>3995.0000000000027</v>
      </c>
      <c r="K1275" s="1269">
        <v>4117.0000000000009</v>
      </c>
      <c r="L1275" s="1269">
        <v>3673.0000000000014</v>
      </c>
      <c r="M1275" s="1269">
        <v>4498.0000000000018</v>
      </c>
      <c r="N1275" s="1269">
        <v>4059.9999999999995</v>
      </c>
      <c r="O1275" s="1269">
        <v>3453.0000000000014</v>
      </c>
      <c r="P1275" s="1269">
        <v>4047.0000000000009</v>
      </c>
      <c r="Q1275" s="1269">
        <v>4265</v>
      </c>
      <c r="R1275" s="1824">
        <v>3142.0000000000009</v>
      </c>
    </row>
    <row r="1276" spans="1:18" x14ac:dyDescent="0.25">
      <c r="A1276" s="166" t="str">
        <f t="shared" si="60"/>
        <v>B1C</v>
      </c>
      <c r="B1276" s="1860"/>
      <c r="C1276" s="1889"/>
      <c r="D1276" s="1889"/>
      <c r="E1276" s="1282" t="s">
        <v>331</v>
      </c>
      <c r="F1276" s="1273" t="s">
        <v>20</v>
      </c>
      <c r="G1276" s="1268">
        <v>9940.9999999999891</v>
      </c>
      <c r="H1276" s="1269">
        <v>11639.999999999995</v>
      </c>
      <c r="I1276" s="1269">
        <v>8844.0000000000091</v>
      </c>
      <c r="J1276" s="1269">
        <v>8714.9999999999818</v>
      </c>
      <c r="K1276" s="1269">
        <v>8906.9999999999945</v>
      </c>
      <c r="L1276" s="1269">
        <v>8344.9999999999982</v>
      </c>
      <c r="M1276" s="1269">
        <v>9549.9999999999891</v>
      </c>
      <c r="N1276" s="1269">
        <v>8056.9999999999964</v>
      </c>
      <c r="O1276" s="1269">
        <v>7634.9999999999936</v>
      </c>
      <c r="P1276" s="1269">
        <v>8900.9999999999945</v>
      </c>
      <c r="Q1276" s="1269">
        <v>8949.0000000000255</v>
      </c>
      <c r="R1276" s="1824">
        <v>6164.9999999999982</v>
      </c>
    </row>
    <row r="1277" spans="1:18" x14ac:dyDescent="0.25">
      <c r="A1277" s="166" t="str">
        <f t="shared" si="60"/>
        <v>B1D</v>
      </c>
      <c r="B1277" s="1860"/>
      <c r="C1277" s="1889"/>
      <c r="D1277" s="1889"/>
      <c r="E1277" s="1282" t="s">
        <v>83</v>
      </c>
      <c r="F1277" s="1273" t="s">
        <v>20</v>
      </c>
      <c r="G1277" s="1268">
        <v>10950.999999999996</v>
      </c>
      <c r="H1277" s="1269">
        <v>10850.000000000007</v>
      </c>
      <c r="I1277" s="1269">
        <v>10203.999999999993</v>
      </c>
      <c r="J1277" s="1269">
        <v>8911.9999999999964</v>
      </c>
      <c r="K1277" s="1269">
        <v>8859.0000000000055</v>
      </c>
      <c r="L1277" s="1269">
        <v>8465</v>
      </c>
      <c r="M1277" s="1269">
        <v>8565.9999999999945</v>
      </c>
      <c r="N1277" s="1269">
        <v>6804.0000000000073</v>
      </c>
      <c r="O1277" s="1269">
        <v>8072.9999999999982</v>
      </c>
      <c r="P1277" s="1269">
        <v>7367.9999999999973</v>
      </c>
      <c r="Q1277" s="1269">
        <v>7898.0000000000064</v>
      </c>
      <c r="R1277" s="1824">
        <v>5616.0000000000009</v>
      </c>
    </row>
    <row r="1278" spans="1:18" x14ac:dyDescent="0.25">
      <c r="A1278" s="166" t="str">
        <f t="shared" si="60"/>
        <v>B1E</v>
      </c>
      <c r="B1278" s="1860"/>
      <c r="C1278" s="1889"/>
      <c r="D1278" s="1889"/>
      <c r="E1278" s="1282" t="s">
        <v>84</v>
      </c>
      <c r="F1278" s="1273" t="s">
        <v>20</v>
      </c>
      <c r="G1278" s="1268">
        <v>2681.9999999999991</v>
      </c>
      <c r="H1278" s="1269">
        <v>3033.9999999999986</v>
      </c>
      <c r="I1278" s="1269">
        <v>2665.9999999999986</v>
      </c>
      <c r="J1278" s="1269">
        <v>1888.9999999999989</v>
      </c>
      <c r="K1278" s="1269">
        <v>2146.0000000000009</v>
      </c>
      <c r="L1278" s="1269">
        <v>1976.9999999999991</v>
      </c>
      <c r="M1278" s="1269">
        <v>2199.9999999999986</v>
      </c>
      <c r="N1278" s="1269">
        <v>1990.9999999999993</v>
      </c>
      <c r="O1278" s="1269">
        <v>2020.9999999999998</v>
      </c>
      <c r="P1278" s="1269">
        <v>2301.9999999999986</v>
      </c>
      <c r="Q1278" s="1269">
        <v>2202</v>
      </c>
      <c r="R1278" s="1824">
        <v>1342.0000000000002</v>
      </c>
    </row>
    <row r="1279" spans="1:18" x14ac:dyDescent="0.25">
      <c r="A1279" s="166" t="str">
        <f>+$C$1279&amp;E1279</f>
        <v>B2A</v>
      </c>
      <c r="B1279" s="1860"/>
      <c r="C1279" s="1889" t="s">
        <v>188</v>
      </c>
      <c r="D1279" s="1889" t="s">
        <v>363</v>
      </c>
      <c r="E1279" s="1282" t="s">
        <v>329</v>
      </c>
      <c r="F1279" s="1273" t="s">
        <v>20</v>
      </c>
      <c r="G1279" s="1268">
        <v>520.00000000000011</v>
      </c>
      <c r="H1279" s="1269">
        <v>709.00000000000011</v>
      </c>
      <c r="I1279" s="1269">
        <v>701</v>
      </c>
      <c r="J1279" s="1269">
        <v>511</v>
      </c>
      <c r="K1279" s="1269">
        <v>425</v>
      </c>
      <c r="L1279" s="1269">
        <v>395</v>
      </c>
      <c r="M1279" s="1269">
        <v>437.00000000000006</v>
      </c>
      <c r="N1279" s="1269">
        <v>422.00000000000006</v>
      </c>
      <c r="O1279" s="1269">
        <v>389.00000000000017</v>
      </c>
      <c r="P1279" s="1269">
        <v>369</v>
      </c>
      <c r="Q1279" s="1269">
        <v>484</v>
      </c>
      <c r="R1279" s="1824">
        <v>311.00000000000006</v>
      </c>
    </row>
    <row r="1280" spans="1:18" x14ac:dyDescent="0.25">
      <c r="A1280" s="166" t="str">
        <f t="shared" ref="A1280:A1284" si="61">+$C$1279&amp;E1280</f>
        <v>B2AA</v>
      </c>
      <c r="B1280" s="1860"/>
      <c r="C1280" s="1889"/>
      <c r="D1280" s="1889"/>
      <c r="E1280" s="1282" t="s">
        <v>328</v>
      </c>
      <c r="F1280" s="1273" t="s">
        <v>20</v>
      </c>
      <c r="G1280" s="1268">
        <v>269.00000000000011</v>
      </c>
      <c r="H1280" s="1269">
        <v>272</v>
      </c>
      <c r="I1280" s="1269">
        <v>284.00000000000006</v>
      </c>
      <c r="J1280" s="1269">
        <v>292</v>
      </c>
      <c r="K1280" s="1269">
        <v>307</v>
      </c>
      <c r="L1280" s="1269">
        <v>232</v>
      </c>
      <c r="M1280" s="1269">
        <v>282</v>
      </c>
      <c r="N1280" s="1269">
        <v>282.00000000000011</v>
      </c>
      <c r="O1280" s="1269">
        <v>241.00000000000003</v>
      </c>
      <c r="P1280" s="1269">
        <v>276.99999999999977</v>
      </c>
      <c r="Q1280" s="1269">
        <v>291</v>
      </c>
      <c r="R1280" s="1824">
        <v>222</v>
      </c>
    </row>
    <row r="1281" spans="1:18" x14ac:dyDescent="0.25">
      <c r="A1281" s="166" t="str">
        <f t="shared" si="61"/>
        <v>B2B</v>
      </c>
      <c r="B1281" s="1860"/>
      <c r="C1281" s="1889"/>
      <c r="D1281" s="1889"/>
      <c r="E1281" s="1282" t="s">
        <v>330</v>
      </c>
      <c r="F1281" s="1273" t="s">
        <v>20</v>
      </c>
      <c r="G1281" s="1268">
        <v>3320</v>
      </c>
      <c r="H1281" s="1269">
        <v>4092.0000000000027</v>
      </c>
      <c r="I1281" s="1269">
        <v>3466.9999999999955</v>
      </c>
      <c r="J1281" s="1269">
        <v>2407.0000000000023</v>
      </c>
      <c r="K1281" s="1269">
        <v>2382.0000000000032</v>
      </c>
      <c r="L1281" s="1269">
        <v>2688.9999999999986</v>
      </c>
      <c r="M1281" s="1269">
        <v>2969.0000000000018</v>
      </c>
      <c r="N1281" s="1269">
        <v>2871.9999999999986</v>
      </c>
      <c r="O1281" s="1269">
        <v>2434.0000000000005</v>
      </c>
      <c r="P1281" s="1269">
        <v>2559.0000000000023</v>
      </c>
      <c r="Q1281" s="1269">
        <v>3270</v>
      </c>
      <c r="R1281" s="1824">
        <v>2052.9999999999991</v>
      </c>
    </row>
    <row r="1282" spans="1:18" x14ac:dyDescent="0.25">
      <c r="A1282" s="166" t="str">
        <f t="shared" si="61"/>
        <v>B2C</v>
      </c>
      <c r="B1282" s="1860"/>
      <c r="C1282" s="1889"/>
      <c r="D1282" s="1889"/>
      <c r="E1282" s="1282" t="s">
        <v>331</v>
      </c>
      <c r="F1282" s="1273" t="s">
        <v>20</v>
      </c>
      <c r="G1282" s="1268">
        <v>7171.0000000000073</v>
      </c>
      <c r="H1282" s="1269">
        <v>9490.0000000000109</v>
      </c>
      <c r="I1282" s="1269">
        <v>7468.0000000000082</v>
      </c>
      <c r="J1282" s="1269">
        <v>5948.0000000000064</v>
      </c>
      <c r="K1282" s="1269">
        <v>5921.9999999999973</v>
      </c>
      <c r="L1282" s="1269">
        <v>6902.9999999999991</v>
      </c>
      <c r="M1282" s="1269">
        <v>7133.0000000000018</v>
      </c>
      <c r="N1282" s="1269">
        <v>7164.0000000000018</v>
      </c>
      <c r="O1282" s="1269">
        <v>5754.0000000000009</v>
      </c>
      <c r="P1282" s="1269">
        <v>7520.9999999999973</v>
      </c>
      <c r="Q1282" s="1269">
        <v>8655.0000000000073</v>
      </c>
      <c r="R1282" s="1824">
        <v>5572.9999999999873</v>
      </c>
    </row>
    <row r="1283" spans="1:18" x14ac:dyDescent="0.25">
      <c r="A1283" s="166" t="str">
        <f t="shared" si="61"/>
        <v>B2D</v>
      </c>
      <c r="B1283" s="1860"/>
      <c r="C1283" s="1889"/>
      <c r="D1283" s="1889"/>
      <c r="E1283" s="1282" t="s">
        <v>83</v>
      </c>
      <c r="F1283" s="1273" t="s">
        <v>20</v>
      </c>
      <c r="G1283" s="1268">
        <v>7004.0000000000118</v>
      </c>
      <c r="H1283" s="1269">
        <v>7481.0000000000009</v>
      </c>
      <c r="I1283" s="1269">
        <v>8464.9999999999873</v>
      </c>
      <c r="J1283" s="1269">
        <v>6222.9999999999909</v>
      </c>
      <c r="K1283" s="1269">
        <v>5644.9999999999973</v>
      </c>
      <c r="L1283" s="1269">
        <v>6321.0000000000073</v>
      </c>
      <c r="M1283" s="1269">
        <v>6185.9999999999927</v>
      </c>
      <c r="N1283" s="1269">
        <v>5671.0000000000036</v>
      </c>
      <c r="O1283" s="1269">
        <v>5171.9999999999964</v>
      </c>
      <c r="P1283" s="1269">
        <v>5383.0000000000036</v>
      </c>
      <c r="Q1283" s="1269">
        <v>6692.9999999999982</v>
      </c>
      <c r="R1283" s="1824">
        <v>3897.0000000000014</v>
      </c>
    </row>
    <row r="1284" spans="1:18" x14ac:dyDescent="0.25">
      <c r="A1284" s="166" t="str">
        <f t="shared" si="61"/>
        <v>B2E</v>
      </c>
      <c r="B1284" s="1860"/>
      <c r="C1284" s="1889"/>
      <c r="D1284" s="1889"/>
      <c r="E1284" s="1282" t="s">
        <v>84</v>
      </c>
      <c r="F1284" s="1273" t="s">
        <v>20</v>
      </c>
      <c r="G1284" s="1268">
        <v>2886.0000000000014</v>
      </c>
      <c r="H1284" s="1269">
        <v>3249.0000000000014</v>
      </c>
      <c r="I1284" s="1269">
        <v>3642.0000000000018</v>
      </c>
      <c r="J1284" s="1269">
        <v>3001.0000000000009</v>
      </c>
      <c r="K1284" s="1269">
        <v>2582.9999999999991</v>
      </c>
      <c r="L1284" s="1269">
        <v>2638.9999999999982</v>
      </c>
      <c r="M1284" s="1269">
        <v>2809.9999999999986</v>
      </c>
      <c r="N1284" s="1269">
        <v>2797.9999999999982</v>
      </c>
      <c r="O1284" s="1269">
        <v>2924.0000000000014</v>
      </c>
      <c r="P1284" s="1269">
        <v>3403.9999999999977</v>
      </c>
      <c r="Q1284" s="1269">
        <v>3403.0000000000014</v>
      </c>
      <c r="R1284" s="1824">
        <v>2228</v>
      </c>
    </row>
    <row r="1285" spans="1:18" x14ac:dyDescent="0.25">
      <c r="A1285" s="166" t="str">
        <f>+$C$1285&amp;E1285</f>
        <v>C1A</v>
      </c>
      <c r="B1285" s="1860"/>
      <c r="C1285" s="1889" t="s">
        <v>189</v>
      </c>
      <c r="D1285" s="1889" t="s">
        <v>363</v>
      </c>
      <c r="E1285" s="1282" t="s">
        <v>329</v>
      </c>
      <c r="F1285" s="1273" t="s">
        <v>20</v>
      </c>
      <c r="G1285" s="1268">
        <v>490.00000000000006</v>
      </c>
      <c r="H1285" s="1269">
        <v>498.00000000000006</v>
      </c>
      <c r="I1285" s="1269">
        <v>470.00000000000011</v>
      </c>
      <c r="J1285" s="1269">
        <v>483.00000000000006</v>
      </c>
      <c r="K1285" s="1269">
        <v>531</v>
      </c>
      <c r="L1285" s="1269">
        <v>411</v>
      </c>
      <c r="M1285" s="1269">
        <v>440</v>
      </c>
      <c r="N1285" s="1269">
        <v>478</v>
      </c>
      <c r="O1285" s="1269">
        <v>510.00000000000011</v>
      </c>
      <c r="P1285" s="1269">
        <v>562.00000000000023</v>
      </c>
      <c r="Q1285" s="1269">
        <v>427</v>
      </c>
      <c r="R1285" s="1824">
        <v>408.99999999999989</v>
      </c>
    </row>
    <row r="1286" spans="1:18" x14ac:dyDescent="0.25">
      <c r="A1286" s="166" t="str">
        <f t="shared" ref="A1286:A1290" si="62">+$C$1285&amp;E1286</f>
        <v>C1AA</v>
      </c>
      <c r="B1286" s="1860"/>
      <c r="C1286" s="1889"/>
      <c r="D1286" s="1889"/>
      <c r="E1286" s="1282" t="s">
        <v>328</v>
      </c>
      <c r="F1286" s="1273" t="s">
        <v>20</v>
      </c>
      <c r="G1286" s="1268">
        <v>120.00000000000004</v>
      </c>
      <c r="H1286" s="1269">
        <v>135.00000000000003</v>
      </c>
      <c r="I1286" s="1269">
        <v>123.00000000000007</v>
      </c>
      <c r="J1286" s="1269">
        <v>137</v>
      </c>
      <c r="K1286" s="1269">
        <v>107.00000000000001</v>
      </c>
      <c r="L1286" s="1269">
        <v>126</v>
      </c>
      <c r="M1286" s="1269">
        <v>103</v>
      </c>
      <c r="N1286" s="1269">
        <v>106</v>
      </c>
      <c r="O1286" s="1269">
        <v>123.00000000000004</v>
      </c>
      <c r="P1286" s="1269">
        <v>103.00000000000003</v>
      </c>
      <c r="Q1286" s="1269">
        <v>144.00000000000006</v>
      </c>
      <c r="R1286" s="1824">
        <v>106.00000000000001</v>
      </c>
    </row>
    <row r="1287" spans="1:18" x14ac:dyDescent="0.25">
      <c r="A1287" s="166" t="str">
        <f t="shared" si="62"/>
        <v>C1B</v>
      </c>
      <c r="B1287" s="1860"/>
      <c r="C1287" s="1889"/>
      <c r="D1287" s="1889"/>
      <c r="E1287" s="1282" t="s">
        <v>330</v>
      </c>
      <c r="F1287" s="1273" t="s">
        <v>20</v>
      </c>
      <c r="G1287" s="1268">
        <v>2430</v>
      </c>
      <c r="H1287" s="1269">
        <v>3070.9999999999995</v>
      </c>
      <c r="I1287" s="1269">
        <v>2714</v>
      </c>
      <c r="J1287" s="1269">
        <v>2625.0000000000041</v>
      </c>
      <c r="K1287" s="1269">
        <v>2938.0000000000027</v>
      </c>
      <c r="L1287" s="1269">
        <v>2448.0000000000041</v>
      </c>
      <c r="M1287" s="1269">
        <v>2683.9999999999995</v>
      </c>
      <c r="N1287" s="1269">
        <v>2827.9999999999977</v>
      </c>
      <c r="O1287" s="1269">
        <v>2618.0000000000023</v>
      </c>
      <c r="P1287" s="1269">
        <v>2807.0000000000014</v>
      </c>
      <c r="Q1287" s="1269">
        <v>2603.9999999999973</v>
      </c>
      <c r="R1287" s="1824">
        <v>2521.9999999999995</v>
      </c>
    </row>
    <row r="1288" spans="1:18" x14ac:dyDescent="0.25">
      <c r="A1288" s="166" t="str">
        <f t="shared" si="62"/>
        <v>C1C</v>
      </c>
      <c r="B1288" s="1860"/>
      <c r="C1288" s="1889"/>
      <c r="D1288" s="1889"/>
      <c r="E1288" s="1282" t="s">
        <v>331</v>
      </c>
      <c r="F1288" s="1273" t="s">
        <v>20</v>
      </c>
      <c r="G1288" s="1268">
        <v>5348.0000000000073</v>
      </c>
      <c r="H1288" s="1269">
        <v>6963.9999999999955</v>
      </c>
      <c r="I1288" s="1269">
        <v>5912.9999999999991</v>
      </c>
      <c r="J1288" s="1269">
        <v>5479.9999999999964</v>
      </c>
      <c r="K1288" s="1269">
        <v>6012.0000000000009</v>
      </c>
      <c r="L1288" s="1269">
        <v>5194.9999999999982</v>
      </c>
      <c r="M1288" s="1269">
        <v>6309.0000000000055</v>
      </c>
      <c r="N1288" s="1269">
        <v>6044.9999999999927</v>
      </c>
      <c r="O1288" s="1269">
        <v>5063.9999999999982</v>
      </c>
      <c r="P1288" s="1269">
        <v>5564.9999999999955</v>
      </c>
      <c r="Q1288" s="1269">
        <v>5670.0000000000027</v>
      </c>
      <c r="R1288" s="1824">
        <v>4523.0000000000055</v>
      </c>
    </row>
    <row r="1289" spans="1:18" x14ac:dyDescent="0.25">
      <c r="A1289" s="166" t="str">
        <f t="shared" si="62"/>
        <v>C1D</v>
      </c>
      <c r="B1289" s="1860"/>
      <c r="C1289" s="1889"/>
      <c r="D1289" s="1889"/>
      <c r="E1289" s="1282" t="s">
        <v>83</v>
      </c>
      <c r="F1289" s="1273" t="s">
        <v>20</v>
      </c>
      <c r="G1289" s="1268">
        <v>5464.0000000000027</v>
      </c>
      <c r="H1289" s="1269">
        <v>6806.9999999999964</v>
      </c>
      <c r="I1289" s="1269">
        <v>5822.9999999999945</v>
      </c>
      <c r="J1289" s="1269">
        <v>5546.9999999999945</v>
      </c>
      <c r="K1289" s="1269">
        <v>5853.9999999999991</v>
      </c>
      <c r="L1289" s="1269">
        <v>4737.0000000000009</v>
      </c>
      <c r="M1289" s="1269">
        <v>5414.9999999999973</v>
      </c>
      <c r="N1289" s="1269">
        <v>5090.9999999999991</v>
      </c>
      <c r="O1289" s="1269">
        <v>4433.0000000000027</v>
      </c>
      <c r="P1289" s="1269">
        <v>5438.0000000000045</v>
      </c>
      <c r="Q1289" s="1269">
        <v>4318.0000000000027</v>
      </c>
      <c r="R1289" s="1824">
        <v>3783.9999999999991</v>
      </c>
    </row>
    <row r="1290" spans="1:18" x14ac:dyDescent="0.25">
      <c r="A1290" s="166" t="str">
        <f t="shared" si="62"/>
        <v>C1E</v>
      </c>
      <c r="B1290" s="1860"/>
      <c r="C1290" s="1889"/>
      <c r="D1290" s="1889"/>
      <c r="E1290" s="1282" t="s">
        <v>84</v>
      </c>
      <c r="F1290" s="1273" t="s">
        <v>20</v>
      </c>
      <c r="G1290" s="1268">
        <v>1465</v>
      </c>
      <c r="H1290" s="1269">
        <v>1779.9999999999991</v>
      </c>
      <c r="I1290" s="1269">
        <v>1894.0000000000007</v>
      </c>
      <c r="J1290" s="1269">
        <v>1693.0000000000002</v>
      </c>
      <c r="K1290" s="1269">
        <v>1523.9999999999998</v>
      </c>
      <c r="L1290" s="1269">
        <v>1828</v>
      </c>
      <c r="M1290" s="1269">
        <v>1439.9999999999993</v>
      </c>
      <c r="N1290" s="1269">
        <v>1244.9999999999995</v>
      </c>
      <c r="O1290" s="1269">
        <v>1415.0000000000002</v>
      </c>
      <c r="P1290" s="1269">
        <v>1351.9999999999998</v>
      </c>
      <c r="Q1290" s="1269">
        <v>1544.0000000000007</v>
      </c>
      <c r="R1290" s="1824">
        <v>1320</v>
      </c>
    </row>
    <row r="1291" spans="1:18" x14ac:dyDescent="0.25">
      <c r="A1291" s="166" t="str">
        <f>+$C$1291&amp;E1291</f>
        <v>C2A</v>
      </c>
      <c r="B1291" s="1860"/>
      <c r="C1291" s="1889" t="s">
        <v>190</v>
      </c>
      <c r="D1291" s="1889" t="s">
        <v>363</v>
      </c>
      <c r="E1291" s="1282" t="s">
        <v>329</v>
      </c>
      <c r="F1291" s="1273" t="s">
        <v>20</v>
      </c>
      <c r="G1291" s="1268">
        <v>257</v>
      </c>
      <c r="H1291" s="1269">
        <v>378</v>
      </c>
      <c r="I1291" s="1269">
        <v>430</v>
      </c>
      <c r="J1291" s="1269">
        <v>443.00000000000006</v>
      </c>
      <c r="K1291" s="1269">
        <v>524</v>
      </c>
      <c r="L1291" s="1269">
        <v>360.00000000000006</v>
      </c>
      <c r="M1291" s="1269">
        <v>314</v>
      </c>
      <c r="N1291" s="1269">
        <v>319</v>
      </c>
      <c r="O1291" s="1269">
        <v>351</v>
      </c>
      <c r="P1291" s="1269">
        <v>391</v>
      </c>
      <c r="Q1291" s="1269">
        <v>406</v>
      </c>
      <c r="R1291" s="1824">
        <v>395</v>
      </c>
    </row>
    <row r="1292" spans="1:18" x14ac:dyDescent="0.25">
      <c r="A1292" s="166" t="str">
        <f t="shared" ref="A1292:A1296" si="63">+$C$1291&amp;E1292</f>
        <v>C2AA</v>
      </c>
      <c r="B1292" s="1860"/>
      <c r="C1292" s="1889"/>
      <c r="D1292" s="1889"/>
      <c r="E1292" s="1282" t="s">
        <v>328</v>
      </c>
      <c r="F1292" s="1273" t="s">
        <v>20</v>
      </c>
      <c r="G1292" s="1268">
        <v>105.00000000000001</v>
      </c>
      <c r="H1292" s="1269">
        <v>112.00000000000006</v>
      </c>
      <c r="I1292" s="1269">
        <v>117</v>
      </c>
      <c r="J1292" s="1269">
        <v>133.00000000000003</v>
      </c>
      <c r="K1292" s="1269">
        <v>139</v>
      </c>
      <c r="L1292" s="1269">
        <v>114.00000000000001</v>
      </c>
      <c r="M1292" s="1269">
        <v>107</v>
      </c>
      <c r="N1292" s="1269">
        <v>97.000000000000014</v>
      </c>
      <c r="O1292" s="1269">
        <v>80</v>
      </c>
      <c r="P1292" s="1269">
        <v>100</v>
      </c>
      <c r="Q1292" s="1269">
        <v>101</v>
      </c>
      <c r="R1292" s="1824">
        <v>112</v>
      </c>
    </row>
    <row r="1293" spans="1:18" x14ac:dyDescent="0.25">
      <c r="A1293" s="166" t="str">
        <f t="shared" si="63"/>
        <v>C2B</v>
      </c>
      <c r="B1293" s="1860"/>
      <c r="C1293" s="1889"/>
      <c r="D1293" s="1889"/>
      <c r="E1293" s="1282" t="s">
        <v>330</v>
      </c>
      <c r="F1293" s="1273" t="s">
        <v>20</v>
      </c>
      <c r="G1293" s="1268">
        <v>1580</v>
      </c>
      <c r="H1293" s="1269">
        <v>1789.9999999999991</v>
      </c>
      <c r="I1293" s="1269">
        <v>2038.9999999999993</v>
      </c>
      <c r="J1293" s="1269">
        <v>2030.9999999999984</v>
      </c>
      <c r="K1293" s="1269">
        <v>1820.999999999998</v>
      </c>
      <c r="L1293" s="1269">
        <v>1598.0000000000009</v>
      </c>
      <c r="M1293" s="1269">
        <v>1579.0000000000005</v>
      </c>
      <c r="N1293" s="1269">
        <v>1603.0000000000005</v>
      </c>
      <c r="O1293" s="1269">
        <v>1639.9999999999995</v>
      </c>
      <c r="P1293" s="1269">
        <v>1771.0000000000009</v>
      </c>
      <c r="Q1293" s="1269">
        <v>1912.9999999999998</v>
      </c>
      <c r="R1293" s="1824">
        <v>1742.9999999999998</v>
      </c>
    </row>
    <row r="1294" spans="1:18" x14ac:dyDescent="0.25">
      <c r="A1294" s="166" t="str">
        <f t="shared" si="63"/>
        <v>C2C</v>
      </c>
      <c r="B1294" s="1860"/>
      <c r="C1294" s="1889"/>
      <c r="D1294" s="1889"/>
      <c r="E1294" s="1282" t="s">
        <v>331</v>
      </c>
      <c r="F1294" s="1273" t="s">
        <v>20</v>
      </c>
      <c r="G1294" s="1268">
        <v>3531.9999999999991</v>
      </c>
      <c r="H1294" s="1269">
        <v>3540.9999999999977</v>
      </c>
      <c r="I1294" s="1269">
        <v>4425</v>
      </c>
      <c r="J1294" s="1269">
        <v>4500.9999999999891</v>
      </c>
      <c r="K1294" s="1269">
        <v>3983.9999999999977</v>
      </c>
      <c r="L1294" s="1269">
        <v>3925.0000000000014</v>
      </c>
      <c r="M1294" s="1269">
        <v>4174.9999999999955</v>
      </c>
      <c r="N1294" s="1269">
        <v>3583</v>
      </c>
      <c r="O1294" s="1269">
        <v>3630.0000000000005</v>
      </c>
      <c r="P1294" s="1269">
        <v>4015.0000000000009</v>
      </c>
      <c r="Q1294" s="1269">
        <v>4826.9999999999982</v>
      </c>
      <c r="R1294" s="1824">
        <v>3845.0000000000036</v>
      </c>
    </row>
    <row r="1295" spans="1:18" x14ac:dyDescent="0.25">
      <c r="A1295" s="166" t="str">
        <f t="shared" si="63"/>
        <v>C2D</v>
      </c>
      <c r="B1295" s="1860"/>
      <c r="C1295" s="1889"/>
      <c r="D1295" s="1889"/>
      <c r="E1295" s="1282" t="s">
        <v>83</v>
      </c>
      <c r="F1295" s="1273" t="s">
        <v>20</v>
      </c>
      <c r="G1295" s="1268">
        <v>4207</v>
      </c>
      <c r="H1295" s="1269">
        <v>3763.0000000000009</v>
      </c>
      <c r="I1295" s="1269">
        <v>4150.0000000000009</v>
      </c>
      <c r="J1295" s="1269">
        <v>4624.0000000000055</v>
      </c>
      <c r="K1295" s="1269">
        <v>4240.9999999999955</v>
      </c>
      <c r="L1295" s="1269">
        <v>3926.9999999999982</v>
      </c>
      <c r="M1295" s="1269">
        <v>3984.0000000000064</v>
      </c>
      <c r="N1295" s="1269">
        <v>3608.9999999999991</v>
      </c>
      <c r="O1295" s="1269">
        <v>3709.0000000000014</v>
      </c>
      <c r="P1295" s="1269">
        <v>3954.0000000000009</v>
      </c>
      <c r="Q1295" s="1269">
        <v>4500.0000000000027</v>
      </c>
      <c r="R1295" s="1824">
        <v>3465.0000000000005</v>
      </c>
    </row>
    <row r="1296" spans="1:18" x14ac:dyDescent="0.25">
      <c r="A1296" s="166" t="str">
        <f t="shared" si="63"/>
        <v>C2E</v>
      </c>
      <c r="B1296" s="1860"/>
      <c r="C1296" s="1889"/>
      <c r="D1296" s="1889"/>
      <c r="E1296" s="1282" t="s">
        <v>84</v>
      </c>
      <c r="F1296" s="1273" t="s">
        <v>20</v>
      </c>
      <c r="G1296" s="1268">
        <v>1233</v>
      </c>
      <c r="H1296" s="1269">
        <v>1275.0000000000002</v>
      </c>
      <c r="I1296" s="1269">
        <v>1500.9999999999991</v>
      </c>
      <c r="J1296" s="1269">
        <v>1481.0000000000002</v>
      </c>
      <c r="K1296" s="1269">
        <v>1271.9999999999995</v>
      </c>
      <c r="L1296" s="1269">
        <v>582</v>
      </c>
      <c r="M1296" s="1269">
        <v>1037.0000000000002</v>
      </c>
      <c r="N1296" s="1269">
        <v>1032</v>
      </c>
      <c r="O1296" s="1269">
        <v>1213.0000000000002</v>
      </c>
      <c r="P1296" s="1269">
        <v>1460.9999999999993</v>
      </c>
      <c r="Q1296" s="1269">
        <v>1403.9999999999995</v>
      </c>
      <c r="R1296" s="1824">
        <v>1200</v>
      </c>
    </row>
    <row r="1297" spans="1:18" x14ac:dyDescent="0.25">
      <c r="A1297" s="166" t="str">
        <f>+$C$1297&amp;E1297</f>
        <v>DA</v>
      </c>
      <c r="B1297" s="1860"/>
      <c r="C1297" s="1889" t="s">
        <v>83</v>
      </c>
      <c r="D1297" s="1889" t="s">
        <v>363</v>
      </c>
      <c r="E1297" s="1282" t="s">
        <v>329</v>
      </c>
      <c r="F1297" s="1273" t="s">
        <v>20</v>
      </c>
      <c r="G1297" s="1268">
        <v>252</v>
      </c>
      <c r="H1297" s="1269">
        <v>216</v>
      </c>
      <c r="I1297" s="1269">
        <v>338</v>
      </c>
      <c r="J1297" s="1269">
        <v>383</v>
      </c>
      <c r="K1297" s="1269">
        <v>435</v>
      </c>
      <c r="L1297" s="1269">
        <v>310</v>
      </c>
      <c r="M1297" s="1269">
        <v>269.99999999999989</v>
      </c>
      <c r="N1297" s="1269">
        <v>297.00000000000006</v>
      </c>
      <c r="O1297" s="1269">
        <v>320.99999999999989</v>
      </c>
      <c r="P1297" s="1269">
        <v>297</v>
      </c>
      <c r="Q1297" s="1269">
        <v>333</v>
      </c>
      <c r="R1297" s="1824">
        <v>324</v>
      </c>
    </row>
    <row r="1298" spans="1:18" x14ac:dyDescent="0.25">
      <c r="A1298" s="166" t="str">
        <f t="shared" ref="A1298:A1302" si="64">+$C$1297&amp;E1298</f>
        <v>DAA</v>
      </c>
      <c r="B1298" s="1860"/>
      <c r="C1298" s="1889"/>
      <c r="D1298" s="1889"/>
      <c r="E1298" s="1282" t="s">
        <v>328</v>
      </c>
      <c r="F1298" s="1273" t="s">
        <v>20</v>
      </c>
      <c r="G1298" s="1268">
        <v>76</v>
      </c>
      <c r="H1298" s="1269">
        <v>85</v>
      </c>
      <c r="I1298" s="1269">
        <v>104</v>
      </c>
      <c r="J1298" s="1269">
        <v>75</v>
      </c>
      <c r="K1298" s="1269">
        <v>99.000000000000057</v>
      </c>
      <c r="L1298" s="1269">
        <v>99.000000000000043</v>
      </c>
      <c r="M1298" s="1269">
        <v>91</v>
      </c>
      <c r="N1298" s="1269">
        <v>106</v>
      </c>
      <c r="O1298" s="1269">
        <v>80</v>
      </c>
      <c r="P1298" s="1269">
        <v>81</v>
      </c>
      <c r="Q1298" s="1269">
        <v>99</v>
      </c>
      <c r="R1298" s="1824">
        <v>110.00000000000003</v>
      </c>
    </row>
    <row r="1299" spans="1:18" x14ac:dyDescent="0.25">
      <c r="A1299" s="166" t="str">
        <f t="shared" si="64"/>
        <v>DB</v>
      </c>
      <c r="B1299" s="1860"/>
      <c r="C1299" s="1889"/>
      <c r="D1299" s="1889"/>
      <c r="E1299" s="1282" t="s">
        <v>330</v>
      </c>
      <c r="F1299" s="1273" t="s">
        <v>20</v>
      </c>
      <c r="G1299" s="1268">
        <v>1491.9999999999989</v>
      </c>
      <c r="H1299" s="1269">
        <v>1400</v>
      </c>
      <c r="I1299" s="1269">
        <v>1742.0000000000002</v>
      </c>
      <c r="J1299" s="1269">
        <v>1778.0000000000007</v>
      </c>
      <c r="K1299" s="1269">
        <v>1776.9999999999984</v>
      </c>
      <c r="L1299" s="1269">
        <v>1411.0000000000014</v>
      </c>
      <c r="M1299" s="1269">
        <v>1386.0000000000014</v>
      </c>
      <c r="N1299" s="1269">
        <v>1549.0000000000014</v>
      </c>
      <c r="O1299" s="1269">
        <v>1595.9999999999995</v>
      </c>
      <c r="P1299" s="1269">
        <v>1628</v>
      </c>
      <c r="Q1299" s="1269">
        <v>1713.9999999999998</v>
      </c>
      <c r="R1299" s="1824">
        <v>1594.0000000000007</v>
      </c>
    </row>
    <row r="1300" spans="1:18" x14ac:dyDescent="0.25">
      <c r="A1300" s="166" t="str">
        <f t="shared" si="64"/>
        <v>DC</v>
      </c>
      <c r="B1300" s="1860"/>
      <c r="C1300" s="1889"/>
      <c r="D1300" s="1889"/>
      <c r="E1300" s="1282" t="s">
        <v>331</v>
      </c>
      <c r="F1300" s="1273" t="s">
        <v>20</v>
      </c>
      <c r="G1300" s="1268">
        <v>3012.0000000000005</v>
      </c>
      <c r="H1300" s="1269">
        <v>2968.9999999999973</v>
      </c>
      <c r="I1300" s="1269">
        <v>3558.0000000000032</v>
      </c>
      <c r="J1300" s="1269">
        <v>3499.0000000000005</v>
      </c>
      <c r="K1300" s="1269">
        <v>3115.0000000000023</v>
      </c>
      <c r="L1300" s="1269">
        <v>3102</v>
      </c>
      <c r="M1300" s="1269">
        <v>3471.9999999999991</v>
      </c>
      <c r="N1300" s="1269">
        <v>3897.9999999999986</v>
      </c>
      <c r="O1300" s="1269">
        <v>3450.0000000000018</v>
      </c>
      <c r="P1300" s="1269">
        <v>3807.9999999999982</v>
      </c>
      <c r="Q1300" s="1269">
        <v>4253.0000000000009</v>
      </c>
      <c r="R1300" s="1824">
        <v>4166.0000000000009</v>
      </c>
    </row>
    <row r="1301" spans="1:18" x14ac:dyDescent="0.25">
      <c r="A1301" s="166" t="str">
        <f t="shared" si="64"/>
        <v>DD</v>
      </c>
      <c r="B1301" s="1860"/>
      <c r="C1301" s="1889"/>
      <c r="D1301" s="1889"/>
      <c r="E1301" s="1282" t="s">
        <v>83</v>
      </c>
      <c r="F1301" s="1273" t="s">
        <v>20</v>
      </c>
      <c r="G1301" s="1268">
        <v>9037.0000000000073</v>
      </c>
      <c r="H1301" s="1269">
        <v>8834.9999999999964</v>
      </c>
      <c r="I1301" s="1269">
        <v>8451.0000000000018</v>
      </c>
      <c r="J1301" s="1269">
        <v>5829.9999999999955</v>
      </c>
      <c r="K1301" s="1269">
        <v>4973.9999999999982</v>
      </c>
      <c r="L1301" s="1269">
        <v>4522.9999999999991</v>
      </c>
      <c r="M1301" s="1269">
        <v>5380.0000000000009</v>
      </c>
      <c r="N1301" s="1269">
        <v>5667.9999999999918</v>
      </c>
      <c r="O1301" s="1269">
        <v>5383.0000000000018</v>
      </c>
      <c r="P1301" s="1269">
        <v>6801.0000000000009</v>
      </c>
      <c r="Q1301" s="1269">
        <v>6519.0000000000064</v>
      </c>
      <c r="R1301" s="1824">
        <v>6800.9999999999909</v>
      </c>
    </row>
    <row r="1302" spans="1:18" x14ac:dyDescent="0.25">
      <c r="A1302" s="166" t="str">
        <f t="shared" si="64"/>
        <v>DE</v>
      </c>
      <c r="B1302" s="1860"/>
      <c r="C1302" s="1889"/>
      <c r="D1302" s="1889"/>
      <c r="E1302" s="1282" t="s">
        <v>84</v>
      </c>
      <c r="F1302" s="1273" t="s">
        <v>20</v>
      </c>
      <c r="G1302" s="1268">
        <v>623</v>
      </c>
      <c r="H1302" s="1269">
        <v>544</v>
      </c>
      <c r="I1302" s="1269">
        <v>1251.9999999999998</v>
      </c>
      <c r="J1302" s="1269">
        <v>1173</v>
      </c>
      <c r="K1302" s="1269">
        <v>1593.0000000000005</v>
      </c>
      <c r="L1302" s="1269">
        <v>996.99999999999943</v>
      </c>
      <c r="M1302" s="1269">
        <v>832.00000000000023</v>
      </c>
      <c r="N1302" s="1269">
        <v>843</v>
      </c>
      <c r="O1302" s="1269">
        <v>384.00000000000006</v>
      </c>
      <c r="P1302" s="1269">
        <v>932.00000000000045</v>
      </c>
      <c r="Q1302" s="1269">
        <v>950.00000000000023</v>
      </c>
      <c r="R1302" s="1824">
        <v>1082.9999999999998</v>
      </c>
    </row>
    <row r="1303" spans="1:18" x14ac:dyDescent="0.25">
      <c r="A1303" s="166" t="str">
        <f>+$C$1303&amp;E1303</f>
        <v>EA</v>
      </c>
      <c r="B1303" s="1860"/>
      <c r="C1303" s="1889" t="s">
        <v>84</v>
      </c>
      <c r="D1303" s="1889" t="s">
        <v>363</v>
      </c>
      <c r="E1303" s="1282" t="s">
        <v>329</v>
      </c>
      <c r="F1303" s="1273" t="s">
        <v>20</v>
      </c>
      <c r="G1303" s="1268">
        <v>407.00000000000006</v>
      </c>
      <c r="H1303" s="1269">
        <v>498</v>
      </c>
      <c r="I1303" s="1269">
        <v>561</v>
      </c>
      <c r="J1303" s="1269">
        <v>620</v>
      </c>
      <c r="K1303" s="1269">
        <v>889.00000000000011</v>
      </c>
      <c r="L1303" s="1269">
        <v>801</v>
      </c>
      <c r="M1303" s="1269">
        <v>727.00000000000011</v>
      </c>
      <c r="N1303" s="1269">
        <v>715.00000000000011</v>
      </c>
      <c r="O1303" s="1269">
        <v>697.00000000000023</v>
      </c>
      <c r="P1303" s="1269">
        <v>707.00000000000045</v>
      </c>
      <c r="Q1303" s="1269">
        <v>750</v>
      </c>
      <c r="R1303" s="1824">
        <v>780.00000000000011</v>
      </c>
    </row>
    <row r="1304" spans="1:18" x14ac:dyDescent="0.25">
      <c r="A1304" s="166" t="str">
        <f t="shared" ref="A1304:A1308" si="65">+$C$1303&amp;E1304</f>
        <v>EAA</v>
      </c>
      <c r="B1304" s="1860"/>
      <c r="C1304" s="1889"/>
      <c r="D1304" s="1889"/>
      <c r="E1304" s="1282" t="s">
        <v>328</v>
      </c>
      <c r="F1304" s="1273" t="s">
        <v>20</v>
      </c>
      <c r="G1304" s="1268">
        <v>155</v>
      </c>
      <c r="H1304" s="1269">
        <v>156</v>
      </c>
      <c r="I1304" s="1269">
        <v>169.99999999999991</v>
      </c>
      <c r="J1304" s="1269">
        <v>202</v>
      </c>
      <c r="K1304" s="1269">
        <v>204.00000000000006</v>
      </c>
      <c r="L1304" s="1269">
        <v>200.00000000000003</v>
      </c>
      <c r="M1304" s="1269">
        <v>213.00000000000003</v>
      </c>
      <c r="N1304" s="1269">
        <v>242.00000000000011</v>
      </c>
      <c r="O1304" s="1269">
        <v>238</v>
      </c>
      <c r="P1304" s="1269">
        <v>240</v>
      </c>
      <c r="Q1304" s="1269">
        <v>236.00000000000006</v>
      </c>
      <c r="R1304" s="1824">
        <v>246.00000000000006</v>
      </c>
    </row>
    <row r="1305" spans="1:18" x14ac:dyDescent="0.25">
      <c r="A1305" s="166" t="str">
        <f t="shared" si="65"/>
        <v>EB</v>
      </c>
      <c r="B1305" s="1860"/>
      <c r="C1305" s="1889"/>
      <c r="D1305" s="1889"/>
      <c r="E1305" s="1282" t="s">
        <v>330</v>
      </c>
      <c r="F1305" s="1273" t="s">
        <v>20</v>
      </c>
      <c r="G1305" s="1268">
        <v>3512.0000000000055</v>
      </c>
      <c r="H1305" s="1269">
        <v>3997.0000000000036</v>
      </c>
      <c r="I1305" s="1269">
        <v>4333.9999999999955</v>
      </c>
      <c r="J1305" s="1269">
        <v>4515.0000000000036</v>
      </c>
      <c r="K1305" s="1269">
        <v>5151.0000000000055</v>
      </c>
      <c r="L1305" s="1269">
        <v>5245.9999999999991</v>
      </c>
      <c r="M1305" s="1269">
        <v>4892.9999999999982</v>
      </c>
      <c r="N1305" s="1269">
        <v>5042.0000000000073</v>
      </c>
      <c r="O1305" s="1269">
        <v>5083.9999999999945</v>
      </c>
      <c r="P1305" s="1269">
        <v>5134.9999999999973</v>
      </c>
      <c r="Q1305" s="1269">
        <v>5418.9999999999936</v>
      </c>
      <c r="R1305" s="1824">
        <v>5482.9999999999991</v>
      </c>
    </row>
    <row r="1306" spans="1:18" x14ac:dyDescent="0.25">
      <c r="A1306" s="166" t="str">
        <f t="shared" si="65"/>
        <v>EC</v>
      </c>
      <c r="B1306" s="1860"/>
      <c r="C1306" s="1889"/>
      <c r="D1306" s="1889"/>
      <c r="E1306" s="1282" t="s">
        <v>331</v>
      </c>
      <c r="F1306" s="1273" t="s">
        <v>20</v>
      </c>
      <c r="G1306" s="1268">
        <v>11230</v>
      </c>
      <c r="H1306" s="1269">
        <v>11854</v>
      </c>
      <c r="I1306" s="1269">
        <v>12108.000000000013</v>
      </c>
      <c r="J1306" s="1269">
        <v>12906.999999999978</v>
      </c>
      <c r="K1306" s="1269">
        <v>14213.999999999998</v>
      </c>
      <c r="L1306" s="1269">
        <v>14096.000000000018</v>
      </c>
      <c r="M1306" s="1269">
        <v>13615.000000000004</v>
      </c>
      <c r="N1306" s="1269">
        <v>14215.999999999991</v>
      </c>
      <c r="O1306" s="1269">
        <v>14296.000000000027</v>
      </c>
      <c r="P1306" s="1269">
        <v>14375.999999999996</v>
      </c>
      <c r="Q1306" s="1269">
        <v>15245.000000000007</v>
      </c>
      <c r="R1306" s="1824">
        <v>15498.999999999985</v>
      </c>
    </row>
    <row r="1307" spans="1:18" x14ac:dyDescent="0.25">
      <c r="A1307" s="166" t="str">
        <f t="shared" si="65"/>
        <v>ED</v>
      </c>
      <c r="B1307" s="1860"/>
      <c r="C1307" s="1889"/>
      <c r="D1307" s="1889"/>
      <c r="E1307" s="1282" t="s">
        <v>83</v>
      </c>
      <c r="F1307" s="1273" t="s">
        <v>20</v>
      </c>
      <c r="G1307" s="1268">
        <v>15723.000000000025</v>
      </c>
      <c r="H1307" s="1269">
        <v>15347.000000000009</v>
      </c>
      <c r="I1307" s="1269">
        <v>13685.999999999998</v>
      </c>
      <c r="J1307" s="1269">
        <v>16617.999999999985</v>
      </c>
      <c r="K1307" s="1269">
        <v>18259.000000000015</v>
      </c>
      <c r="L1307" s="1269">
        <v>17530</v>
      </c>
      <c r="M1307" s="1269">
        <v>15955.000000000045</v>
      </c>
      <c r="N1307" s="1269">
        <v>16147.999999999987</v>
      </c>
      <c r="O1307" s="1269">
        <v>15826.999999999987</v>
      </c>
      <c r="P1307" s="1269">
        <v>14986.999999999998</v>
      </c>
      <c r="Q1307" s="1269">
        <v>15663.999999999987</v>
      </c>
      <c r="R1307" s="1824">
        <v>15806.000000000002</v>
      </c>
    </row>
    <row r="1308" spans="1:18" ht="15.75" thickBot="1" x14ac:dyDescent="0.3">
      <c r="A1308" s="166" t="str">
        <f t="shared" si="65"/>
        <v>EE</v>
      </c>
      <c r="B1308" s="1861"/>
      <c r="C1308" s="1890"/>
      <c r="D1308" s="1890"/>
      <c r="E1308" s="1283" t="s">
        <v>84</v>
      </c>
      <c r="F1308" s="1274" t="s">
        <v>20</v>
      </c>
      <c r="G1308" s="1270">
        <v>4314</v>
      </c>
      <c r="H1308" s="1271">
        <v>4322.9999999999955</v>
      </c>
      <c r="I1308" s="1271">
        <v>4260</v>
      </c>
      <c r="J1308" s="1271">
        <v>4980.9999999999973</v>
      </c>
      <c r="K1308" s="1271">
        <v>5398.0000000000036</v>
      </c>
      <c r="L1308" s="1271">
        <v>4580.0000000000027</v>
      </c>
      <c r="M1308" s="1271">
        <v>4556.9999999999973</v>
      </c>
      <c r="N1308" s="1271">
        <v>4476.0000000000009</v>
      </c>
      <c r="O1308" s="1271">
        <v>4259.0000000000027</v>
      </c>
      <c r="P1308" s="1271">
        <v>4177</v>
      </c>
      <c r="Q1308" s="1271">
        <v>4251.9999999999991</v>
      </c>
      <c r="R1308" s="1832">
        <v>4389.0000000000027</v>
      </c>
    </row>
    <row r="1309" spans="1:18" ht="15.75" thickTop="1" x14ac:dyDescent="0.25">
      <c r="G1309" s="384">
        <f>SUM(G1255:G1308)</f>
        <v>2547449.0000000023</v>
      </c>
      <c r="N1309" s="384">
        <f t="shared" ref="N1309:O1309" si="66">SUM(N1255:N1308)</f>
        <v>2540978.9999999977</v>
      </c>
      <c r="O1309" s="384">
        <f t="shared" si="66"/>
        <v>2561378</v>
      </c>
      <c r="P1309" s="384">
        <f>SUM(P1255:P1308)</f>
        <v>2564764.9999999986</v>
      </c>
    </row>
    <row r="1313" spans="1:18" ht="23.25" x14ac:dyDescent="0.35">
      <c r="B1313" s="14" t="s">
        <v>380</v>
      </c>
    </row>
    <row r="1314" spans="1:18" ht="15.75" thickBot="1" x14ac:dyDescent="0.3"/>
    <row r="1315" spans="1:18" ht="15.75" thickTop="1" x14ac:dyDescent="0.25">
      <c r="B1315" s="1892" t="s">
        <v>5</v>
      </c>
      <c r="C1315" s="1892"/>
      <c r="D1315" s="1892"/>
      <c r="E1315" s="1892"/>
      <c r="F1315" s="1892"/>
      <c r="G1315" s="1895" t="s">
        <v>6</v>
      </c>
      <c r="H1315" s="1895"/>
      <c r="I1315" s="1895"/>
      <c r="J1315" s="1895"/>
      <c r="K1315" s="1895"/>
      <c r="L1315" s="1895"/>
      <c r="M1315" s="1895"/>
      <c r="N1315" s="1895"/>
      <c r="O1315" s="1895"/>
      <c r="P1315" s="1895"/>
      <c r="Q1315" s="1895"/>
      <c r="R1315" s="1895"/>
    </row>
    <row r="1316" spans="1:18" x14ac:dyDescent="0.25">
      <c r="B1316" s="1893"/>
      <c r="C1316" s="1893"/>
      <c r="D1316" s="1893"/>
      <c r="E1316" s="1893"/>
      <c r="F1316" s="1893"/>
      <c r="G1316" s="382" t="s">
        <v>7</v>
      </c>
      <c r="H1316" s="382" t="s">
        <v>8</v>
      </c>
      <c r="I1316" s="382" t="s">
        <v>9</v>
      </c>
      <c r="J1316" s="382" t="s">
        <v>10</v>
      </c>
      <c r="K1316" s="382" t="s">
        <v>11</v>
      </c>
      <c r="L1316" s="382" t="s">
        <v>12</v>
      </c>
      <c r="M1316" s="382" t="s">
        <v>13</v>
      </c>
      <c r="N1316" s="382" t="s">
        <v>14</v>
      </c>
      <c r="O1316" s="382" t="s">
        <v>15</v>
      </c>
      <c r="P1316" s="382" t="s">
        <v>16</v>
      </c>
      <c r="Q1316" s="382" t="s">
        <v>17</v>
      </c>
      <c r="R1316" s="382" t="s">
        <v>18</v>
      </c>
    </row>
    <row r="1317" spans="1:18" ht="15.75" thickBot="1" x14ac:dyDescent="0.3">
      <c r="B1317" s="1894"/>
      <c r="C1317" s="1894"/>
      <c r="D1317" s="1894"/>
      <c r="E1317" s="1894"/>
      <c r="F1317" s="1894"/>
      <c r="G1317" s="383" t="s">
        <v>19</v>
      </c>
      <c r="H1317" s="383" t="s">
        <v>19</v>
      </c>
      <c r="I1317" s="383" t="s">
        <v>19</v>
      </c>
      <c r="J1317" s="383" t="s">
        <v>19</v>
      </c>
      <c r="K1317" s="383" t="s">
        <v>19</v>
      </c>
      <c r="L1317" s="383" t="s">
        <v>19</v>
      </c>
      <c r="M1317" s="383" t="s">
        <v>19</v>
      </c>
      <c r="N1317" s="383" t="s">
        <v>19</v>
      </c>
      <c r="O1317" s="383" t="s">
        <v>19</v>
      </c>
      <c r="P1317" s="383" t="s">
        <v>19</v>
      </c>
      <c r="Q1317" s="383" t="s">
        <v>19</v>
      </c>
      <c r="R1317" s="383" t="s">
        <v>19</v>
      </c>
    </row>
    <row r="1318" spans="1:18" ht="15.75" thickTop="1" x14ac:dyDescent="0.25">
      <c r="A1318" s="166" t="str">
        <f>+$C$1318&amp;E1318</f>
        <v xml:space="preserve"> AzuayA</v>
      </c>
      <c r="B1318" s="1896" t="s">
        <v>85</v>
      </c>
      <c r="C1318" s="1889" t="s">
        <v>86</v>
      </c>
      <c r="D1318" s="1889" t="s">
        <v>363</v>
      </c>
      <c r="E1318" s="1290" t="s">
        <v>329</v>
      </c>
      <c r="F1318" s="1288" t="s">
        <v>20</v>
      </c>
      <c r="G1318" s="1284">
        <v>4308.0000000000009</v>
      </c>
      <c r="H1318" s="1285">
        <v>4313</v>
      </c>
      <c r="I1318" s="1285">
        <v>4344.0000000000009</v>
      </c>
      <c r="J1318" s="1285">
        <v>4322.9999999999991</v>
      </c>
      <c r="K1318" s="1285">
        <v>4323</v>
      </c>
      <c r="L1318" s="1285">
        <v>4364.0000000000018</v>
      </c>
      <c r="M1318" s="1285">
        <v>4450.9999999999991</v>
      </c>
      <c r="N1318" s="1285">
        <v>4519</v>
      </c>
      <c r="O1318" s="1285">
        <v>4532.9999999999991</v>
      </c>
      <c r="P1318" s="1285">
        <v>4537</v>
      </c>
      <c r="Q1318" s="1285">
        <v>4554</v>
      </c>
      <c r="R1318" s="1823">
        <v>4610.9999999999973</v>
      </c>
    </row>
    <row r="1319" spans="1:18" x14ac:dyDescent="0.25">
      <c r="A1319" s="166" t="str">
        <f t="shared" ref="A1319:A1323" si="67">+$C$1318&amp;E1319</f>
        <v xml:space="preserve"> AzuayAA</v>
      </c>
      <c r="B1319" s="1897"/>
      <c r="C1319" s="1889"/>
      <c r="D1319" s="1889"/>
      <c r="E1319" s="1290" t="s">
        <v>328</v>
      </c>
      <c r="F1319" s="1288" t="s">
        <v>20</v>
      </c>
      <c r="G1319" s="1284">
        <v>2616.0000000000005</v>
      </c>
      <c r="H1319" s="1285">
        <v>2604.0000000000005</v>
      </c>
      <c r="I1319" s="1285">
        <v>2623.9999999999995</v>
      </c>
      <c r="J1319" s="1285">
        <v>2648.9999999999986</v>
      </c>
      <c r="K1319" s="1285">
        <v>2702.9999999999982</v>
      </c>
      <c r="L1319" s="1285">
        <v>2753.9999999999986</v>
      </c>
      <c r="M1319" s="1285">
        <v>2927.0000000000005</v>
      </c>
      <c r="N1319" s="1285">
        <v>2970.9999999999986</v>
      </c>
      <c r="O1319" s="1285">
        <v>3012.0000000000009</v>
      </c>
      <c r="P1319" s="1285">
        <v>3047.0000000000027</v>
      </c>
      <c r="Q1319" s="1285">
        <v>3068.0000000000014</v>
      </c>
      <c r="R1319" s="1824">
        <v>3106.9999999999986</v>
      </c>
    </row>
    <row r="1320" spans="1:18" x14ac:dyDescent="0.25">
      <c r="A1320" s="166" t="str">
        <f t="shared" si="67"/>
        <v xml:space="preserve"> AzuayB</v>
      </c>
      <c r="B1320" s="1897"/>
      <c r="C1320" s="1889"/>
      <c r="D1320" s="1889"/>
      <c r="E1320" s="1290" t="s">
        <v>330</v>
      </c>
      <c r="F1320" s="1288" t="s">
        <v>20</v>
      </c>
      <c r="G1320" s="1284">
        <v>27330</v>
      </c>
      <c r="H1320" s="1285">
        <v>27359.999999999964</v>
      </c>
      <c r="I1320" s="1285">
        <v>27438.999999999993</v>
      </c>
      <c r="J1320" s="1285">
        <v>27290.000000000025</v>
      </c>
      <c r="K1320" s="1285">
        <v>27339.000000000011</v>
      </c>
      <c r="L1320" s="1285">
        <v>27355.999999999975</v>
      </c>
      <c r="M1320" s="1285">
        <v>27683</v>
      </c>
      <c r="N1320" s="1285">
        <v>27548.999999999978</v>
      </c>
      <c r="O1320" s="1285">
        <v>27611</v>
      </c>
      <c r="P1320" s="1285">
        <v>27548.000000000036</v>
      </c>
      <c r="Q1320" s="1285">
        <v>27891.000000000018</v>
      </c>
      <c r="R1320" s="1824">
        <v>27961.999999999993</v>
      </c>
    </row>
    <row r="1321" spans="1:18" x14ac:dyDescent="0.25">
      <c r="A1321" s="166" t="str">
        <f t="shared" si="67"/>
        <v xml:space="preserve"> AzuayC</v>
      </c>
      <c r="B1321" s="1897"/>
      <c r="C1321" s="1889"/>
      <c r="D1321" s="1889"/>
      <c r="E1321" s="1290" t="s">
        <v>331</v>
      </c>
      <c r="F1321" s="1288" t="s">
        <v>20</v>
      </c>
      <c r="G1321" s="1284">
        <v>53973.999999999956</v>
      </c>
      <c r="H1321" s="1285">
        <v>53798.999999999985</v>
      </c>
      <c r="I1321" s="1285">
        <v>53847.999999999993</v>
      </c>
      <c r="J1321" s="1285">
        <v>53700.000000000087</v>
      </c>
      <c r="K1321" s="1285">
        <v>53669.000000000015</v>
      </c>
      <c r="L1321" s="1285">
        <v>53943.99999999992</v>
      </c>
      <c r="M1321" s="1285">
        <v>54821.99999999992</v>
      </c>
      <c r="N1321" s="1285">
        <v>55079.000000000029</v>
      </c>
      <c r="O1321" s="1285">
        <v>55433.999999999971</v>
      </c>
      <c r="P1321" s="1285">
        <v>55350.000000000022</v>
      </c>
      <c r="Q1321" s="1285">
        <v>55337.000000000058</v>
      </c>
      <c r="R1321" s="1824">
        <v>55197.999999999935</v>
      </c>
    </row>
    <row r="1322" spans="1:18" x14ac:dyDescent="0.25">
      <c r="A1322" s="166" t="str">
        <f t="shared" si="67"/>
        <v xml:space="preserve"> AzuayD</v>
      </c>
      <c r="B1322" s="1897"/>
      <c r="C1322" s="1889"/>
      <c r="D1322" s="1889"/>
      <c r="E1322" s="1290" t="s">
        <v>83</v>
      </c>
      <c r="F1322" s="1288" t="s">
        <v>20</v>
      </c>
      <c r="G1322" s="1284">
        <v>46551.999999999971</v>
      </c>
      <c r="H1322" s="1285">
        <v>46321.000000000022</v>
      </c>
      <c r="I1322" s="1285">
        <v>46580.99999999992</v>
      </c>
      <c r="J1322" s="1285">
        <v>46458.000000000015</v>
      </c>
      <c r="K1322" s="1285">
        <v>46245.999999999993</v>
      </c>
      <c r="L1322" s="1285">
        <v>46541.000000000036</v>
      </c>
      <c r="M1322" s="1285">
        <v>47874</v>
      </c>
      <c r="N1322" s="1285">
        <v>48058.999999999985</v>
      </c>
      <c r="O1322" s="1285">
        <v>48760.000000000036</v>
      </c>
      <c r="P1322" s="1285">
        <v>49056.999999999978</v>
      </c>
      <c r="Q1322" s="1285">
        <v>49953.000000000051</v>
      </c>
      <c r="R1322" s="1824">
        <v>50180.999999999956</v>
      </c>
    </row>
    <row r="1323" spans="1:18" x14ac:dyDescent="0.25">
      <c r="A1323" s="166" t="str">
        <f t="shared" si="67"/>
        <v xml:space="preserve"> AzuayE</v>
      </c>
      <c r="B1323" s="1897"/>
      <c r="C1323" s="1889"/>
      <c r="D1323" s="1889"/>
      <c r="E1323" s="1290" t="s">
        <v>84</v>
      </c>
      <c r="F1323" s="1288" t="s">
        <v>20</v>
      </c>
      <c r="G1323" s="1284">
        <v>10344.999999999996</v>
      </c>
      <c r="H1323" s="1285">
        <v>10215.999999999996</v>
      </c>
      <c r="I1323" s="1285">
        <v>10027.000000000009</v>
      </c>
      <c r="J1323" s="1285">
        <v>9873.9999999999982</v>
      </c>
      <c r="K1323" s="1285">
        <v>9870.9999999999964</v>
      </c>
      <c r="L1323" s="1285">
        <v>9784.9999999999927</v>
      </c>
      <c r="M1323" s="1285">
        <v>9684.0000000000036</v>
      </c>
      <c r="N1323" s="1285">
        <v>9846.9999999999964</v>
      </c>
      <c r="O1323" s="1285">
        <v>10100</v>
      </c>
      <c r="P1323" s="1285">
        <v>10206.999999999991</v>
      </c>
      <c r="Q1323" s="1285">
        <v>9571.9999999999982</v>
      </c>
      <c r="R1323" s="1824">
        <v>9660.9999999999964</v>
      </c>
    </row>
    <row r="1324" spans="1:18" x14ac:dyDescent="0.25">
      <c r="A1324" s="166" t="str">
        <f>+$C$1324&amp;E1324</f>
        <v xml:space="preserve"> BolívarA</v>
      </c>
      <c r="B1324" s="1897"/>
      <c r="C1324" s="1889" t="s">
        <v>500</v>
      </c>
      <c r="D1324" s="1889" t="s">
        <v>363</v>
      </c>
      <c r="E1324" s="1290" t="s">
        <v>329</v>
      </c>
      <c r="F1324" s="1288" t="s">
        <v>20</v>
      </c>
      <c r="G1324" s="1284">
        <v>182</v>
      </c>
      <c r="H1324" s="1285">
        <v>181.00000000000003</v>
      </c>
      <c r="I1324" s="1285">
        <v>180.00000000000003</v>
      </c>
      <c r="J1324" s="1285">
        <v>173</v>
      </c>
      <c r="K1324" s="1285">
        <v>175</v>
      </c>
      <c r="L1324" s="1285">
        <v>172.00000000000006</v>
      </c>
      <c r="M1324" s="1285">
        <v>173</v>
      </c>
      <c r="N1324" s="1285">
        <v>178</v>
      </c>
      <c r="O1324" s="1285">
        <v>182.00000000000003</v>
      </c>
      <c r="P1324" s="1285">
        <v>180</v>
      </c>
      <c r="Q1324" s="1285">
        <v>181</v>
      </c>
      <c r="R1324" s="1824">
        <v>181</v>
      </c>
    </row>
    <row r="1325" spans="1:18" x14ac:dyDescent="0.25">
      <c r="A1325" s="166" t="str">
        <f t="shared" ref="A1325:A1329" si="68">+$C$1324&amp;E1325</f>
        <v xml:space="preserve"> BolívarAA</v>
      </c>
      <c r="B1325" s="1897"/>
      <c r="C1325" s="1889"/>
      <c r="D1325" s="1889"/>
      <c r="E1325" s="1290" t="s">
        <v>328</v>
      </c>
      <c r="F1325" s="1288" t="s">
        <v>20</v>
      </c>
      <c r="G1325" s="1284">
        <v>82</v>
      </c>
      <c r="H1325" s="1285">
        <v>82</v>
      </c>
      <c r="I1325" s="1285">
        <v>82</v>
      </c>
      <c r="J1325" s="1285">
        <v>83</v>
      </c>
      <c r="K1325" s="1285">
        <v>81</v>
      </c>
      <c r="L1325" s="1285">
        <v>79</v>
      </c>
      <c r="M1325" s="1285">
        <v>80.000000000000014</v>
      </c>
      <c r="N1325" s="1285">
        <v>78.000000000000014</v>
      </c>
      <c r="O1325" s="1285">
        <v>84.000000000000014</v>
      </c>
      <c r="P1325" s="1285">
        <v>83</v>
      </c>
      <c r="Q1325" s="1285">
        <v>84</v>
      </c>
      <c r="R1325" s="1824">
        <v>84.000000000000014</v>
      </c>
    </row>
    <row r="1326" spans="1:18" x14ac:dyDescent="0.25">
      <c r="A1326" s="166" t="str">
        <f t="shared" si="68"/>
        <v xml:space="preserve"> BolívarB</v>
      </c>
      <c r="B1326" s="1897"/>
      <c r="C1326" s="1889"/>
      <c r="D1326" s="1889"/>
      <c r="E1326" s="1290" t="s">
        <v>330</v>
      </c>
      <c r="F1326" s="1288" t="s">
        <v>20</v>
      </c>
      <c r="G1326" s="1284">
        <v>1621.9999999999991</v>
      </c>
      <c r="H1326" s="1285">
        <v>1604.0000000000002</v>
      </c>
      <c r="I1326" s="1285">
        <v>1585.9999999999989</v>
      </c>
      <c r="J1326" s="1285">
        <v>1576</v>
      </c>
      <c r="K1326" s="1285">
        <v>1577</v>
      </c>
      <c r="L1326" s="1285">
        <v>1559.0000000000007</v>
      </c>
      <c r="M1326" s="1285">
        <v>1543.0000000000002</v>
      </c>
      <c r="N1326" s="1285">
        <v>1559.000000000002</v>
      </c>
      <c r="O1326" s="1285">
        <v>1588</v>
      </c>
      <c r="P1326" s="1285">
        <v>1603.0000000000005</v>
      </c>
      <c r="Q1326" s="1285">
        <v>1647.9999999999995</v>
      </c>
      <c r="R1326" s="1824">
        <v>1667.9999999999995</v>
      </c>
    </row>
    <row r="1327" spans="1:18" x14ac:dyDescent="0.25">
      <c r="A1327" s="166" t="str">
        <f t="shared" si="68"/>
        <v xml:space="preserve"> BolívarC</v>
      </c>
      <c r="B1327" s="1897"/>
      <c r="C1327" s="1889"/>
      <c r="D1327" s="1889"/>
      <c r="E1327" s="1290" t="s">
        <v>331</v>
      </c>
      <c r="F1327" s="1288" t="s">
        <v>20</v>
      </c>
      <c r="G1327" s="1284">
        <v>3561.9999999999986</v>
      </c>
      <c r="H1327" s="1285">
        <v>3538.0000000000032</v>
      </c>
      <c r="I1327" s="1285">
        <v>3553.0000000000005</v>
      </c>
      <c r="J1327" s="1285">
        <v>3556.0000000000027</v>
      </c>
      <c r="K1327" s="1285">
        <v>3584.0000000000009</v>
      </c>
      <c r="L1327" s="1285">
        <v>3612.9999999999977</v>
      </c>
      <c r="M1327" s="1285">
        <v>3615.0000000000023</v>
      </c>
      <c r="N1327" s="1285">
        <v>3671.0000000000005</v>
      </c>
      <c r="O1327" s="1285">
        <v>3760.0000000000023</v>
      </c>
      <c r="P1327" s="1285">
        <v>3791.0000000000027</v>
      </c>
      <c r="Q1327" s="1285">
        <v>3789</v>
      </c>
      <c r="R1327" s="1824">
        <v>3795.9999999999986</v>
      </c>
    </row>
    <row r="1328" spans="1:18" x14ac:dyDescent="0.25">
      <c r="A1328" s="166" t="str">
        <f t="shared" si="68"/>
        <v xml:space="preserve"> BolívarD</v>
      </c>
      <c r="B1328" s="1897"/>
      <c r="C1328" s="1889"/>
      <c r="D1328" s="1889"/>
      <c r="E1328" s="1290" t="s">
        <v>83</v>
      </c>
      <c r="F1328" s="1288" t="s">
        <v>20</v>
      </c>
      <c r="G1328" s="1284">
        <v>2812</v>
      </c>
      <c r="H1328" s="1285">
        <v>2773.9999999999995</v>
      </c>
      <c r="I1328" s="1285">
        <v>2785.0000000000009</v>
      </c>
      <c r="J1328" s="1285">
        <v>2766.0000000000027</v>
      </c>
      <c r="K1328" s="1285">
        <v>2782.9999999999977</v>
      </c>
      <c r="L1328" s="1285">
        <v>2808.0000000000009</v>
      </c>
      <c r="M1328" s="1285">
        <v>2819.0000000000005</v>
      </c>
      <c r="N1328" s="1285">
        <v>2876.0000000000014</v>
      </c>
      <c r="O1328" s="1285">
        <v>2913.0000000000009</v>
      </c>
      <c r="P1328" s="1285">
        <v>2961.0000000000023</v>
      </c>
      <c r="Q1328" s="1285">
        <v>3058.0000000000005</v>
      </c>
      <c r="R1328" s="1824">
        <v>3172.9999999999991</v>
      </c>
    </row>
    <row r="1329" spans="1:18" x14ac:dyDescent="0.25">
      <c r="A1329" s="166" t="str">
        <f t="shared" si="68"/>
        <v xml:space="preserve"> BolívarE</v>
      </c>
      <c r="B1329" s="1897"/>
      <c r="C1329" s="1889"/>
      <c r="D1329" s="1889"/>
      <c r="E1329" s="1290" t="s">
        <v>84</v>
      </c>
      <c r="F1329" s="1288" t="s">
        <v>20</v>
      </c>
      <c r="G1329" s="1284">
        <v>2049</v>
      </c>
      <c r="H1329" s="1285">
        <v>2025.0000000000007</v>
      </c>
      <c r="I1329" s="1285">
        <v>1998.0000000000005</v>
      </c>
      <c r="J1329" s="1285">
        <v>1967.0000000000005</v>
      </c>
      <c r="K1329" s="1285">
        <v>1979.9999999999998</v>
      </c>
      <c r="L1329" s="1285">
        <v>1950</v>
      </c>
      <c r="M1329" s="1285">
        <v>1939</v>
      </c>
      <c r="N1329" s="1285">
        <v>1925.0000000000005</v>
      </c>
      <c r="O1329" s="1285">
        <v>1949.9999999999998</v>
      </c>
      <c r="P1329" s="1285">
        <v>1937.0000000000002</v>
      </c>
      <c r="Q1329" s="1285">
        <v>1911.0000000000002</v>
      </c>
      <c r="R1329" s="1824">
        <v>1912.9999999999998</v>
      </c>
    </row>
    <row r="1330" spans="1:18" x14ac:dyDescent="0.25">
      <c r="A1330" s="166" t="str">
        <f>+$C$1330&amp;E1330</f>
        <v xml:space="preserve"> CañarA</v>
      </c>
      <c r="B1330" s="1897"/>
      <c r="C1330" s="1889" t="s">
        <v>87</v>
      </c>
      <c r="D1330" s="1889" t="s">
        <v>363</v>
      </c>
      <c r="E1330" s="1290" t="s">
        <v>329</v>
      </c>
      <c r="F1330" s="1288" t="s">
        <v>20</v>
      </c>
      <c r="G1330" s="1284">
        <v>261</v>
      </c>
      <c r="H1330" s="1285">
        <v>262</v>
      </c>
      <c r="I1330" s="1285">
        <v>259</v>
      </c>
      <c r="J1330" s="1285">
        <v>259</v>
      </c>
      <c r="K1330" s="1285">
        <v>261</v>
      </c>
      <c r="L1330" s="1285">
        <v>259.00000000000006</v>
      </c>
      <c r="M1330" s="1285">
        <v>260.00000000000006</v>
      </c>
      <c r="N1330" s="1285">
        <v>269.00000000000006</v>
      </c>
      <c r="O1330" s="1285">
        <v>271</v>
      </c>
      <c r="P1330" s="1285">
        <v>274</v>
      </c>
      <c r="Q1330" s="1285">
        <v>274</v>
      </c>
      <c r="R1330" s="1824">
        <v>275.00000000000006</v>
      </c>
    </row>
    <row r="1331" spans="1:18" x14ac:dyDescent="0.25">
      <c r="A1331" s="166" t="str">
        <f t="shared" ref="A1331:A1335" si="69">+$C$1330&amp;E1331</f>
        <v xml:space="preserve"> CañarAA</v>
      </c>
      <c r="B1331" s="1897"/>
      <c r="C1331" s="1889"/>
      <c r="D1331" s="1889"/>
      <c r="E1331" s="1290" t="s">
        <v>328</v>
      </c>
      <c r="F1331" s="1288" t="s">
        <v>20</v>
      </c>
      <c r="G1331" s="1284">
        <v>127</v>
      </c>
      <c r="H1331" s="1285">
        <v>125</v>
      </c>
      <c r="I1331" s="1285">
        <v>124.00000000000001</v>
      </c>
      <c r="J1331" s="1285">
        <v>127.00000000000001</v>
      </c>
      <c r="K1331" s="1285">
        <v>136</v>
      </c>
      <c r="L1331" s="1285">
        <v>137.00000000000003</v>
      </c>
      <c r="M1331" s="1285">
        <v>134</v>
      </c>
      <c r="N1331" s="1285">
        <v>135.00000000000003</v>
      </c>
      <c r="O1331" s="1285">
        <v>139</v>
      </c>
      <c r="P1331" s="1285">
        <v>145.00000000000003</v>
      </c>
      <c r="Q1331" s="1285">
        <v>151</v>
      </c>
      <c r="R1331" s="1824">
        <v>158.00000000000003</v>
      </c>
    </row>
    <row r="1332" spans="1:18" x14ac:dyDescent="0.25">
      <c r="A1332" s="166" t="str">
        <f t="shared" si="69"/>
        <v xml:space="preserve"> CañarB</v>
      </c>
      <c r="B1332" s="1897"/>
      <c r="C1332" s="1889"/>
      <c r="D1332" s="1889"/>
      <c r="E1332" s="1290" t="s">
        <v>330</v>
      </c>
      <c r="F1332" s="1288" t="s">
        <v>20</v>
      </c>
      <c r="G1332" s="1284">
        <v>2315.0000000000023</v>
      </c>
      <c r="H1332" s="1285">
        <v>2339.0000000000009</v>
      </c>
      <c r="I1332" s="1285">
        <v>2340.0000000000014</v>
      </c>
      <c r="J1332" s="1285">
        <v>2330.9999999999991</v>
      </c>
      <c r="K1332" s="1285">
        <v>2332.0000000000005</v>
      </c>
      <c r="L1332" s="1285">
        <v>2338</v>
      </c>
      <c r="M1332" s="1285">
        <v>2340.0000000000005</v>
      </c>
      <c r="N1332" s="1285">
        <v>2345.0000000000014</v>
      </c>
      <c r="O1332" s="1285">
        <v>2374.9999999999995</v>
      </c>
      <c r="P1332" s="1285">
        <v>2363.0000000000023</v>
      </c>
      <c r="Q1332" s="1285">
        <v>2384.9999999999986</v>
      </c>
      <c r="R1332" s="1824">
        <v>2410.9999999999995</v>
      </c>
    </row>
    <row r="1333" spans="1:18" x14ac:dyDescent="0.25">
      <c r="A1333" s="166" t="str">
        <f t="shared" si="69"/>
        <v xml:space="preserve"> CañarC</v>
      </c>
      <c r="B1333" s="1897"/>
      <c r="C1333" s="1889"/>
      <c r="D1333" s="1889"/>
      <c r="E1333" s="1290" t="s">
        <v>331</v>
      </c>
      <c r="F1333" s="1288" t="s">
        <v>20</v>
      </c>
      <c r="G1333" s="1284">
        <v>5651.0000000000018</v>
      </c>
      <c r="H1333" s="1285">
        <v>5616.9999999999955</v>
      </c>
      <c r="I1333" s="1285">
        <v>5575.9999999999945</v>
      </c>
      <c r="J1333" s="1285">
        <v>5594.0000000000009</v>
      </c>
      <c r="K1333" s="1285">
        <v>5575.9999999999973</v>
      </c>
      <c r="L1333" s="1285">
        <v>5642.9999999999991</v>
      </c>
      <c r="M1333" s="1285">
        <v>5673.0000000000009</v>
      </c>
      <c r="N1333" s="1285">
        <v>5713.0000000000036</v>
      </c>
      <c r="O1333" s="1285">
        <v>5741.0000000000027</v>
      </c>
      <c r="P1333" s="1285">
        <v>5721.9999999999991</v>
      </c>
      <c r="Q1333" s="1285">
        <v>5753.9999999999991</v>
      </c>
      <c r="R1333" s="1824">
        <v>5726.0000000000027</v>
      </c>
    </row>
    <row r="1334" spans="1:18" x14ac:dyDescent="0.25">
      <c r="A1334" s="166" t="str">
        <f t="shared" si="69"/>
        <v xml:space="preserve"> CañarD</v>
      </c>
      <c r="B1334" s="1897"/>
      <c r="C1334" s="1889"/>
      <c r="D1334" s="1889"/>
      <c r="E1334" s="1290" t="s">
        <v>83</v>
      </c>
      <c r="F1334" s="1288" t="s">
        <v>20</v>
      </c>
      <c r="G1334" s="1284">
        <v>5527.9999999999973</v>
      </c>
      <c r="H1334" s="1285">
        <v>5488.9999999999991</v>
      </c>
      <c r="I1334" s="1285">
        <v>5488.0000000000018</v>
      </c>
      <c r="J1334" s="1285">
        <v>5489.9999999999964</v>
      </c>
      <c r="K1334" s="1285">
        <v>5471.9999999999982</v>
      </c>
      <c r="L1334" s="1285">
        <v>5569.0000000000045</v>
      </c>
      <c r="M1334" s="1285">
        <v>5568.9999999999991</v>
      </c>
      <c r="N1334" s="1285">
        <v>5618.9999999999991</v>
      </c>
      <c r="O1334" s="1285">
        <v>5667.0000000000036</v>
      </c>
      <c r="P1334" s="1285">
        <v>5694.9999999999991</v>
      </c>
      <c r="Q1334" s="1285">
        <v>5786.9999999999973</v>
      </c>
      <c r="R1334" s="1824">
        <v>5807.9999999999909</v>
      </c>
    </row>
    <row r="1335" spans="1:18" x14ac:dyDescent="0.25">
      <c r="A1335" s="166" t="str">
        <f t="shared" si="69"/>
        <v xml:space="preserve"> CañarE</v>
      </c>
      <c r="B1335" s="1897"/>
      <c r="C1335" s="1889"/>
      <c r="D1335" s="1889"/>
      <c r="E1335" s="1290" t="s">
        <v>84</v>
      </c>
      <c r="F1335" s="1288" t="s">
        <v>20</v>
      </c>
      <c r="G1335" s="1284">
        <v>1170</v>
      </c>
      <c r="H1335" s="1285">
        <v>1151.0000000000002</v>
      </c>
      <c r="I1335" s="1285">
        <v>1119.0000000000002</v>
      </c>
      <c r="J1335" s="1285">
        <v>1108</v>
      </c>
      <c r="K1335" s="1285">
        <v>1108.9999999999998</v>
      </c>
      <c r="L1335" s="1285">
        <v>1095</v>
      </c>
      <c r="M1335" s="1285">
        <v>1087.9999999999998</v>
      </c>
      <c r="N1335" s="1285">
        <v>1087.0000000000002</v>
      </c>
      <c r="O1335" s="1285">
        <v>1107.0000000000002</v>
      </c>
      <c r="P1335" s="1285">
        <v>1112.0000000000002</v>
      </c>
      <c r="Q1335" s="1285">
        <v>1101</v>
      </c>
      <c r="R1335" s="1824">
        <v>1076.0000000000002</v>
      </c>
    </row>
    <row r="1336" spans="1:18" x14ac:dyDescent="0.25">
      <c r="A1336" s="166" t="str">
        <f>+$C$1336&amp;E1336</f>
        <v xml:space="preserve"> CarchiA</v>
      </c>
      <c r="B1336" s="1897"/>
      <c r="C1336" s="1889" t="s">
        <v>88</v>
      </c>
      <c r="D1336" s="1889" t="s">
        <v>363</v>
      </c>
      <c r="E1336" s="1290" t="s">
        <v>329</v>
      </c>
      <c r="F1336" s="1288" t="s">
        <v>20</v>
      </c>
      <c r="G1336" s="1284">
        <v>325.00000000000017</v>
      </c>
      <c r="H1336" s="1285">
        <v>330</v>
      </c>
      <c r="I1336" s="1285">
        <v>331.99999999999989</v>
      </c>
      <c r="J1336" s="1285">
        <v>326.00000000000017</v>
      </c>
      <c r="K1336" s="1285">
        <v>330.99999999999989</v>
      </c>
      <c r="L1336" s="1285">
        <v>333.00000000000006</v>
      </c>
      <c r="M1336" s="1285">
        <v>332.00000000000011</v>
      </c>
      <c r="N1336" s="1285">
        <v>347</v>
      </c>
      <c r="O1336" s="1285">
        <v>351.00000000000006</v>
      </c>
      <c r="P1336" s="1285">
        <v>352</v>
      </c>
      <c r="Q1336" s="1285">
        <v>354</v>
      </c>
      <c r="R1336" s="1824">
        <v>353</v>
      </c>
    </row>
    <row r="1337" spans="1:18" x14ac:dyDescent="0.25">
      <c r="A1337" s="166" t="str">
        <f t="shared" ref="A1337:A1341" si="70">+$C$1336&amp;E1337</f>
        <v xml:space="preserve"> CarchiAA</v>
      </c>
      <c r="B1337" s="1897"/>
      <c r="C1337" s="1889"/>
      <c r="D1337" s="1889"/>
      <c r="E1337" s="1290" t="s">
        <v>328</v>
      </c>
      <c r="F1337" s="1288" t="s">
        <v>20</v>
      </c>
      <c r="G1337" s="1284">
        <v>215.00000000000003</v>
      </c>
      <c r="H1337" s="1285">
        <v>214.00000000000003</v>
      </c>
      <c r="I1337" s="1285">
        <v>214</v>
      </c>
      <c r="J1337" s="1285">
        <v>215.00000000000003</v>
      </c>
      <c r="K1337" s="1285">
        <v>214.00000000000003</v>
      </c>
      <c r="L1337" s="1285">
        <v>212</v>
      </c>
      <c r="M1337" s="1285">
        <v>216.00000000000009</v>
      </c>
      <c r="N1337" s="1285">
        <v>216.00000000000003</v>
      </c>
      <c r="O1337" s="1285">
        <v>216.00000000000003</v>
      </c>
      <c r="P1337" s="1285">
        <v>217</v>
      </c>
      <c r="Q1337" s="1285">
        <v>218.00000000000006</v>
      </c>
      <c r="R1337" s="1824">
        <v>217</v>
      </c>
    </row>
    <row r="1338" spans="1:18" x14ac:dyDescent="0.25">
      <c r="A1338" s="166" t="str">
        <f t="shared" si="70"/>
        <v xml:space="preserve"> CarchiB</v>
      </c>
      <c r="B1338" s="1897"/>
      <c r="C1338" s="1889"/>
      <c r="D1338" s="1889"/>
      <c r="E1338" s="1290" t="s">
        <v>330</v>
      </c>
      <c r="F1338" s="1288" t="s">
        <v>20</v>
      </c>
      <c r="G1338" s="1284">
        <v>2517.9999999999964</v>
      </c>
      <c r="H1338" s="1285">
        <v>2512.9999999999991</v>
      </c>
      <c r="I1338" s="1285">
        <v>2514</v>
      </c>
      <c r="J1338" s="1285">
        <v>2510.9999999999995</v>
      </c>
      <c r="K1338" s="1285">
        <v>2507.9999999999986</v>
      </c>
      <c r="L1338" s="1285">
        <v>2524</v>
      </c>
      <c r="M1338" s="1285">
        <v>2552.9999999999986</v>
      </c>
      <c r="N1338" s="1285">
        <v>2774.0000000000014</v>
      </c>
      <c r="O1338" s="1285">
        <v>2768.0000000000009</v>
      </c>
      <c r="P1338" s="1285">
        <v>2761.9999999999995</v>
      </c>
      <c r="Q1338" s="1285">
        <v>2809.9999999999986</v>
      </c>
      <c r="R1338" s="1824">
        <v>2825.9999999999986</v>
      </c>
    </row>
    <row r="1339" spans="1:18" x14ac:dyDescent="0.25">
      <c r="A1339" s="166" t="str">
        <f t="shared" si="70"/>
        <v xml:space="preserve"> CarchiC</v>
      </c>
      <c r="B1339" s="1897"/>
      <c r="C1339" s="1889"/>
      <c r="D1339" s="1889"/>
      <c r="E1339" s="1290" t="s">
        <v>331</v>
      </c>
      <c r="F1339" s="1288" t="s">
        <v>20</v>
      </c>
      <c r="G1339" s="1284">
        <v>4202</v>
      </c>
      <c r="H1339" s="1285">
        <v>4190.9999999999973</v>
      </c>
      <c r="I1339" s="1285">
        <v>4224.0000000000036</v>
      </c>
      <c r="J1339" s="1285">
        <v>4218.9999999999973</v>
      </c>
      <c r="K1339" s="1285">
        <v>4240.0000000000009</v>
      </c>
      <c r="L1339" s="1285">
        <v>4322.9999999999982</v>
      </c>
      <c r="M1339" s="1285">
        <v>4333.0000000000009</v>
      </c>
      <c r="N1339" s="1285">
        <v>4489.0000000000018</v>
      </c>
      <c r="O1339" s="1285">
        <v>4530</v>
      </c>
      <c r="P1339" s="1285">
        <v>4561.0000000000009</v>
      </c>
      <c r="Q1339" s="1285">
        <v>4562.9999999999955</v>
      </c>
      <c r="R1339" s="1824">
        <v>4529</v>
      </c>
    </row>
    <row r="1340" spans="1:18" x14ac:dyDescent="0.25">
      <c r="A1340" s="166" t="str">
        <f t="shared" si="70"/>
        <v xml:space="preserve"> CarchiD</v>
      </c>
      <c r="B1340" s="1897"/>
      <c r="C1340" s="1889"/>
      <c r="D1340" s="1889"/>
      <c r="E1340" s="1290" t="s">
        <v>83</v>
      </c>
      <c r="F1340" s="1288" t="s">
        <v>20</v>
      </c>
      <c r="G1340" s="1284">
        <v>3128.0000000000014</v>
      </c>
      <c r="H1340" s="1285">
        <v>3127.9999999999982</v>
      </c>
      <c r="I1340" s="1285">
        <v>3134.0000000000014</v>
      </c>
      <c r="J1340" s="1285">
        <v>3132.9999999999991</v>
      </c>
      <c r="K1340" s="1285">
        <v>3135.0000000000005</v>
      </c>
      <c r="L1340" s="1285">
        <v>3166.9999999999995</v>
      </c>
      <c r="M1340" s="1285">
        <v>3211.0000000000005</v>
      </c>
      <c r="N1340" s="1285">
        <v>3917</v>
      </c>
      <c r="O1340" s="1285">
        <v>4003.9999999999995</v>
      </c>
      <c r="P1340" s="1285">
        <v>4068.9999999999991</v>
      </c>
      <c r="Q1340" s="1285">
        <v>4149</v>
      </c>
      <c r="R1340" s="1824">
        <v>4177.0000000000009</v>
      </c>
    </row>
    <row r="1341" spans="1:18" x14ac:dyDescent="0.25">
      <c r="A1341" s="166" t="str">
        <f t="shared" si="70"/>
        <v xml:space="preserve"> CarchiE</v>
      </c>
      <c r="B1341" s="1897"/>
      <c r="C1341" s="1889"/>
      <c r="D1341" s="1889"/>
      <c r="E1341" s="1290" t="s">
        <v>84</v>
      </c>
      <c r="F1341" s="1288" t="s">
        <v>20</v>
      </c>
      <c r="G1341" s="1284">
        <v>2097</v>
      </c>
      <c r="H1341" s="1285">
        <v>2051.0000000000005</v>
      </c>
      <c r="I1341" s="1285">
        <v>2006.0000000000002</v>
      </c>
      <c r="J1341" s="1285">
        <v>1971</v>
      </c>
      <c r="K1341" s="1285">
        <v>1957.9999999999998</v>
      </c>
      <c r="L1341" s="1285">
        <v>1935.9999999999991</v>
      </c>
      <c r="M1341" s="1285">
        <v>1921.0000000000002</v>
      </c>
      <c r="N1341" s="1285">
        <v>1898.9999999999995</v>
      </c>
      <c r="O1341" s="1285">
        <v>1938.0000000000011</v>
      </c>
      <c r="P1341" s="1285">
        <v>1934.9999999999995</v>
      </c>
      <c r="Q1341" s="1285">
        <v>1913</v>
      </c>
      <c r="R1341" s="1824">
        <v>1847.9999999999998</v>
      </c>
    </row>
    <row r="1342" spans="1:18" x14ac:dyDescent="0.25">
      <c r="A1342" s="166" t="str">
        <f>+$C$1342&amp;E1342</f>
        <v xml:space="preserve"> ChimborazoA</v>
      </c>
      <c r="B1342" s="1897"/>
      <c r="C1342" s="1889" t="s">
        <v>90</v>
      </c>
      <c r="D1342" s="1889" t="s">
        <v>363</v>
      </c>
      <c r="E1342" s="1290" t="s">
        <v>329</v>
      </c>
      <c r="F1342" s="1288" t="s">
        <v>20</v>
      </c>
      <c r="G1342" s="1284">
        <v>992.00000000000034</v>
      </c>
      <c r="H1342" s="1285">
        <v>989.00000000000023</v>
      </c>
      <c r="I1342" s="1285">
        <v>991.00000000000011</v>
      </c>
      <c r="J1342" s="1285">
        <v>980</v>
      </c>
      <c r="K1342" s="1285">
        <v>971.99999999999977</v>
      </c>
      <c r="L1342" s="1285">
        <v>982.00000000000011</v>
      </c>
      <c r="M1342" s="1285">
        <v>985</v>
      </c>
      <c r="N1342" s="1285">
        <v>987</v>
      </c>
      <c r="O1342" s="1285">
        <v>984.99999999999955</v>
      </c>
      <c r="P1342" s="1285">
        <v>984</v>
      </c>
      <c r="Q1342" s="1285">
        <v>985.99999999999977</v>
      </c>
      <c r="R1342" s="1824">
        <v>988.99999999999966</v>
      </c>
    </row>
    <row r="1343" spans="1:18" x14ac:dyDescent="0.25">
      <c r="A1343" s="166" t="str">
        <f t="shared" ref="A1343:A1347" si="71">+$C$1342&amp;E1343</f>
        <v xml:space="preserve"> ChimborazoAA</v>
      </c>
      <c r="B1343" s="1897"/>
      <c r="C1343" s="1889"/>
      <c r="D1343" s="1889"/>
      <c r="E1343" s="1290" t="s">
        <v>328</v>
      </c>
      <c r="F1343" s="1288" t="s">
        <v>20</v>
      </c>
      <c r="G1343" s="1284">
        <v>365</v>
      </c>
      <c r="H1343" s="1285">
        <v>367</v>
      </c>
      <c r="I1343" s="1285">
        <v>358</v>
      </c>
      <c r="J1343" s="1285">
        <v>374</v>
      </c>
      <c r="K1343" s="1285">
        <v>375</v>
      </c>
      <c r="L1343" s="1285">
        <v>378.00000000000006</v>
      </c>
      <c r="M1343" s="1285">
        <v>386</v>
      </c>
      <c r="N1343" s="1285">
        <v>405</v>
      </c>
      <c r="O1343" s="1285">
        <v>406</v>
      </c>
      <c r="P1343" s="1285">
        <v>423.99999999999983</v>
      </c>
      <c r="Q1343" s="1285">
        <v>425.99999999999989</v>
      </c>
      <c r="R1343" s="1824">
        <v>429.00000000000006</v>
      </c>
    </row>
    <row r="1344" spans="1:18" x14ac:dyDescent="0.25">
      <c r="A1344" s="166" t="str">
        <f t="shared" si="71"/>
        <v xml:space="preserve"> ChimborazoB</v>
      </c>
      <c r="B1344" s="1897"/>
      <c r="C1344" s="1889"/>
      <c r="D1344" s="1889"/>
      <c r="E1344" s="1290" t="s">
        <v>330</v>
      </c>
      <c r="F1344" s="1288" t="s">
        <v>20</v>
      </c>
      <c r="G1344" s="1284">
        <v>7140.9999999999991</v>
      </c>
      <c r="H1344" s="1285">
        <v>7125.0000000000009</v>
      </c>
      <c r="I1344" s="1285">
        <v>7075.9999999999982</v>
      </c>
      <c r="J1344" s="1285">
        <v>7048.9999999999945</v>
      </c>
      <c r="K1344" s="1285">
        <v>7054.0000000000009</v>
      </c>
      <c r="L1344" s="1285">
        <v>7043.9999999999982</v>
      </c>
      <c r="M1344" s="1285">
        <v>7064</v>
      </c>
      <c r="N1344" s="1285">
        <v>7085.9999999999955</v>
      </c>
      <c r="O1344" s="1285">
        <v>7180.0000000000036</v>
      </c>
      <c r="P1344" s="1285">
        <v>7173.0000000000027</v>
      </c>
      <c r="Q1344" s="1285">
        <v>7264.9999999999955</v>
      </c>
      <c r="R1344" s="1824">
        <v>7311.9999999999991</v>
      </c>
    </row>
    <row r="1345" spans="1:18" x14ac:dyDescent="0.25">
      <c r="A1345" s="166" t="str">
        <f t="shared" si="71"/>
        <v xml:space="preserve"> ChimborazoC</v>
      </c>
      <c r="B1345" s="1897"/>
      <c r="C1345" s="1889"/>
      <c r="D1345" s="1889"/>
      <c r="E1345" s="1290" t="s">
        <v>331</v>
      </c>
      <c r="F1345" s="1288" t="s">
        <v>20</v>
      </c>
      <c r="G1345" s="1284">
        <v>15695.000000000011</v>
      </c>
      <c r="H1345" s="1285">
        <v>15650.000000000005</v>
      </c>
      <c r="I1345" s="1285">
        <v>15571.000000000013</v>
      </c>
      <c r="J1345" s="1285">
        <v>15541</v>
      </c>
      <c r="K1345" s="1285">
        <v>15458.000000000007</v>
      </c>
      <c r="L1345" s="1285">
        <v>15610.00000000002</v>
      </c>
      <c r="M1345" s="1285">
        <v>15706.000000000013</v>
      </c>
      <c r="N1345" s="1285">
        <v>15791.999999999995</v>
      </c>
      <c r="O1345" s="1285">
        <v>15886.000000000027</v>
      </c>
      <c r="P1345" s="1285">
        <v>15887.000000000015</v>
      </c>
      <c r="Q1345" s="1285">
        <v>15974</v>
      </c>
      <c r="R1345" s="1824">
        <v>15899.000000000009</v>
      </c>
    </row>
    <row r="1346" spans="1:18" x14ac:dyDescent="0.25">
      <c r="A1346" s="166" t="str">
        <f t="shared" si="71"/>
        <v xml:space="preserve"> ChimborazoD</v>
      </c>
      <c r="B1346" s="1897"/>
      <c r="C1346" s="1889"/>
      <c r="D1346" s="1889"/>
      <c r="E1346" s="1290" t="s">
        <v>83</v>
      </c>
      <c r="F1346" s="1288" t="s">
        <v>20</v>
      </c>
      <c r="G1346" s="1284">
        <v>12788.999999999998</v>
      </c>
      <c r="H1346" s="1285">
        <v>12673.000000000015</v>
      </c>
      <c r="I1346" s="1285">
        <v>12545.999999999993</v>
      </c>
      <c r="J1346" s="1285">
        <v>12407.000000000004</v>
      </c>
      <c r="K1346" s="1285">
        <v>12285.000000000007</v>
      </c>
      <c r="L1346" s="1285">
        <v>12566.999999999987</v>
      </c>
      <c r="M1346" s="1285">
        <v>12661.000000000007</v>
      </c>
      <c r="N1346" s="1285">
        <v>12794.000000000007</v>
      </c>
      <c r="O1346" s="1285">
        <v>12972.000000000013</v>
      </c>
      <c r="P1346" s="1285">
        <v>13029.000000000005</v>
      </c>
      <c r="Q1346" s="1285">
        <v>13263.000000000005</v>
      </c>
      <c r="R1346" s="1824">
        <v>13347.000000000005</v>
      </c>
    </row>
    <row r="1347" spans="1:18" x14ac:dyDescent="0.25">
      <c r="A1347" s="166" t="str">
        <f t="shared" si="71"/>
        <v xml:space="preserve"> ChimborazoE</v>
      </c>
      <c r="B1347" s="1897"/>
      <c r="C1347" s="1889"/>
      <c r="D1347" s="1889"/>
      <c r="E1347" s="1290" t="s">
        <v>84</v>
      </c>
      <c r="F1347" s="1288" t="s">
        <v>20</v>
      </c>
      <c r="G1347" s="1284">
        <v>3966.9999999999977</v>
      </c>
      <c r="H1347" s="1285">
        <v>3885.9999999999982</v>
      </c>
      <c r="I1347" s="1285">
        <v>3808.0000000000032</v>
      </c>
      <c r="J1347" s="1285">
        <v>3753.9999999999977</v>
      </c>
      <c r="K1347" s="1285">
        <v>3749</v>
      </c>
      <c r="L1347" s="1285">
        <v>3713.9999999999995</v>
      </c>
      <c r="M1347" s="1285">
        <v>3662.9999999999991</v>
      </c>
      <c r="N1347" s="1285">
        <v>3773.0000000000023</v>
      </c>
      <c r="O1347" s="1285">
        <v>3867.0000000000023</v>
      </c>
      <c r="P1347" s="1285">
        <v>3890.0000000000005</v>
      </c>
      <c r="Q1347" s="1285">
        <v>3693.0000000000005</v>
      </c>
      <c r="R1347" s="1824">
        <v>3765</v>
      </c>
    </row>
    <row r="1348" spans="1:18" x14ac:dyDescent="0.25">
      <c r="A1348" s="166" t="str">
        <f>+$C$1348&amp;E1348</f>
        <v xml:space="preserve"> CotopaxiA</v>
      </c>
      <c r="B1348" s="1897"/>
      <c r="C1348" s="1889" t="s">
        <v>89</v>
      </c>
      <c r="D1348" s="1889" t="s">
        <v>363</v>
      </c>
      <c r="E1348" s="1290" t="s">
        <v>329</v>
      </c>
      <c r="F1348" s="1288" t="s">
        <v>20</v>
      </c>
      <c r="G1348" s="1284">
        <v>879</v>
      </c>
      <c r="H1348" s="1285">
        <v>873.99999999999977</v>
      </c>
      <c r="I1348" s="1285">
        <v>879.00000000000023</v>
      </c>
      <c r="J1348" s="1285">
        <v>873.99999999999977</v>
      </c>
      <c r="K1348" s="1285">
        <v>883.00000000000011</v>
      </c>
      <c r="L1348" s="1285">
        <v>874</v>
      </c>
      <c r="M1348" s="1285">
        <v>876.00000000000011</v>
      </c>
      <c r="N1348" s="1285">
        <v>884</v>
      </c>
      <c r="O1348" s="1285">
        <v>884.00000000000011</v>
      </c>
      <c r="P1348" s="1285">
        <v>889.99999999999977</v>
      </c>
      <c r="Q1348" s="1285">
        <v>885</v>
      </c>
      <c r="R1348" s="1824">
        <v>873.99999999999989</v>
      </c>
    </row>
    <row r="1349" spans="1:18" x14ac:dyDescent="0.25">
      <c r="A1349" s="166" t="str">
        <f t="shared" ref="A1349:A1353" si="72">+$C$1348&amp;E1349</f>
        <v xml:space="preserve"> CotopaxiAA</v>
      </c>
      <c r="B1349" s="1897"/>
      <c r="C1349" s="1889"/>
      <c r="D1349" s="1889"/>
      <c r="E1349" s="1290" t="s">
        <v>328</v>
      </c>
      <c r="F1349" s="1288" t="s">
        <v>20</v>
      </c>
      <c r="G1349" s="1284">
        <v>304</v>
      </c>
      <c r="H1349" s="1285">
        <v>304.00000000000006</v>
      </c>
      <c r="I1349" s="1285">
        <v>302.00000000000006</v>
      </c>
      <c r="J1349" s="1285">
        <v>307</v>
      </c>
      <c r="K1349" s="1285">
        <v>308</v>
      </c>
      <c r="L1349" s="1285">
        <v>313</v>
      </c>
      <c r="M1349" s="1285">
        <v>313.00000000000011</v>
      </c>
      <c r="N1349" s="1285">
        <v>321.99999999999989</v>
      </c>
      <c r="O1349" s="1285">
        <v>333</v>
      </c>
      <c r="P1349" s="1285">
        <v>330</v>
      </c>
      <c r="Q1349" s="1285">
        <v>332</v>
      </c>
      <c r="R1349" s="1824">
        <v>333</v>
      </c>
    </row>
    <row r="1350" spans="1:18" x14ac:dyDescent="0.25">
      <c r="A1350" s="166" t="str">
        <f t="shared" si="72"/>
        <v xml:space="preserve"> CotopaxiB</v>
      </c>
      <c r="B1350" s="1897"/>
      <c r="C1350" s="1889"/>
      <c r="D1350" s="1889"/>
      <c r="E1350" s="1290" t="s">
        <v>330</v>
      </c>
      <c r="F1350" s="1288" t="s">
        <v>20</v>
      </c>
      <c r="G1350" s="1284">
        <v>6124.9999999999973</v>
      </c>
      <c r="H1350" s="1285">
        <v>6078.9999999999982</v>
      </c>
      <c r="I1350" s="1285">
        <v>6083.0000000000018</v>
      </c>
      <c r="J1350" s="1285">
        <v>6038.0000000000027</v>
      </c>
      <c r="K1350" s="1285">
        <v>5982.0000000000009</v>
      </c>
      <c r="L1350" s="1285">
        <v>5989.0000000000045</v>
      </c>
      <c r="M1350" s="1285">
        <v>6043</v>
      </c>
      <c r="N1350" s="1285">
        <v>6076.9999999999945</v>
      </c>
      <c r="O1350" s="1285">
        <v>6124.0000000000091</v>
      </c>
      <c r="P1350" s="1285">
        <v>6128.0000000000027</v>
      </c>
      <c r="Q1350" s="1285">
        <v>6212.0000000000045</v>
      </c>
      <c r="R1350" s="1824">
        <v>6170.0000000000018</v>
      </c>
    </row>
    <row r="1351" spans="1:18" x14ac:dyDescent="0.25">
      <c r="A1351" s="166" t="str">
        <f t="shared" si="72"/>
        <v xml:space="preserve"> CotopaxiC</v>
      </c>
      <c r="B1351" s="1897"/>
      <c r="C1351" s="1889"/>
      <c r="D1351" s="1889"/>
      <c r="E1351" s="1290" t="s">
        <v>331</v>
      </c>
      <c r="F1351" s="1288" t="s">
        <v>20</v>
      </c>
      <c r="G1351" s="1284">
        <v>11345.999999999995</v>
      </c>
      <c r="H1351" s="1285">
        <v>11261.999999999991</v>
      </c>
      <c r="I1351" s="1285">
        <v>11198.999999999998</v>
      </c>
      <c r="J1351" s="1285">
        <v>11183.000000000013</v>
      </c>
      <c r="K1351" s="1285">
        <v>11138.000000000005</v>
      </c>
      <c r="L1351" s="1285">
        <v>11247.999999999998</v>
      </c>
      <c r="M1351" s="1285">
        <v>11338.000000000002</v>
      </c>
      <c r="N1351" s="1285">
        <v>11410.999999999995</v>
      </c>
      <c r="O1351" s="1285">
        <v>11459.999999999985</v>
      </c>
      <c r="P1351" s="1285">
        <v>11485</v>
      </c>
      <c r="Q1351" s="1285">
        <v>11515.999999999996</v>
      </c>
      <c r="R1351" s="1824">
        <v>11407.999999999991</v>
      </c>
    </row>
    <row r="1352" spans="1:18" x14ac:dyDescent="0.25">
      <c r="A1352" s="166" t="str">
        <f t="shared" si="72"/>
        <v xml:space="preserve"> CotopaxiD</v>
      </c>
      <c r="B1352" s="1897"/>
      <c r="C1352" s="1889"/>
      <c r="D1352" s="1889"/>
      <c r="E1352" s="1290" t="s">
        <v>83</v>
      </c>
      <c r="F1352" s="1288" t="s">
        <v>20</v>
      </c>
      <c r="G1352" s="1284">
        <v>9420</v>
      </c>
      <c r="H1352" s="1285">
        <v>9357</v>
      </c>
      <c r="I1352" s="1285">
        <v>9313.0000000000018</v>
      </c>
      <c r="J1352" s="1285">
        <v>9211.0000000000018</v>
      </c>
      <c r="K1352" s="1285">
        <v>9122.9999999999982</v>
      </c>
      <c r="L1352" s="1285">
        <v>9096.9999999999891</v>
      </c>
      <c r="M1352" s="1285">
        <v>9174.0000000000036</v>
      </c>
      <c r="N1352" s="1285">
        <v>9329.9999999999982</v>
      </c>
      <c r="O1352" s="1285">
        <v>9576.0000000000036</v>
      </c>
      <c r="P1352" s="1285">
        <v>9666.9999999999909</v>
      </c>
      <c r="Q1352" s="1285">
        <v>9861.9999999999945</v>
      </c>
      <c r="R1352" s="1824">
        <v>9957.9999999999945</v>
      </c>
    </row>
    <row r="1353" spans="1:18" x14ac:dyDescent="0.25">
      <c r="A1353" s="166" t="str">
        <f t="shared" si="72"/>
        <v xml:space="preserve"> CotopaxiE</v>
      </c>
      <c r="B1353" s="1897"/>
      <c r="C1353" s="1889"/>
      <c r="D1353" s="1889"/>
      <c r="E1353" s="1290" t="s">
        <v>84</v>
      </c>
      <c r="F1353" s="1288" t="s">
        <v>20</v>
      </c>
      <c r="G1353" s="1284">
        <v>5127.9999999999964</v>
      </c>
      <c r="H1353" s="1285">
        <v>5075.0000000000018</v>
      </c>
      <c r="I1353" s="1285">
        <v>5024.9999999999991</v>
      </c>
      <c r="J1353" s="1285">
        <v>5009.0000000000009</v>
      </c>
      <c r="K1353" s="1285">
        <v>5019.9999999999982</v>
      </c>
      <c r="L1353" s="1285">
        <v>4937</v>
      </c>
      <c r="M1353" s="1285">
        <v>4938.9999999999982</v>
      </c>
      <c r="N1353" s="1285">
        <v>4914.9999999999991</v>
      </c>
      <c r="O1353" s="1285">
        <v>4994.0000000000018</v>
      </c>
      <c r="P1353" s="1285">
        <v>4996</v>
      </c>
      <c r="Q1353" s="1285">
        <v>4907.0000000000009</v>
      </c>
      <c r="R1353" s="1824">
        <v>4831.0000000000009</v>
      </c>
    </row>
    <row r="1354" spans="1:18" x14ac:dyDescent="0.25">
      <c r="A1354" s="166" t="str">
        <f>+$C$1354&amp;E1354</f>
        <v xml:space="preserve"> El OroA</v>
      </c>
      <c r="B1354" s="1897"/>
      <c r="C1354" s="1889" t="s">
        <v>91</v>
      </c>
      <c r="D1354" s="1889" t="s">
        <v>363</v>
      </c>
      <c r="E1354" s="1290" t="s">
        <v>329</v>
      </c>
      <c r="F1354" s="1288" t="s">
        <v>20</v>
      </c>
      <c r="G1354" s="1284">
        <v>1710.9999999999995</v>
      </c>
      <c r="H1354" s="1285">
        <v>1707.0000000000005</v>
      </c>
      <c r="I1354" s="1285">
        <v>1700.0000000000005</v>
      </c>
      <c r="J1354" s="1285">
        <v>1681.0000000000014</v>
      </c>
      <c r="K1354" s="1285">
        <v>1693.9999999999993</v>
      </c>
      <c r="L1354" s="1285">
        <v>1710.0000000000005</v>
      </c>
      <c r="M1354" s="1285">
        <v>1712.9999999999998</v>
      </c>
      <c r="N1354" s="1285">
        <v>1737.0000000000002</v>
      </c>
      <c r="O1354" s="1285">
        <v>1733.9999999999993</v>
      </c>
      <c r="P1354" s="1285">
        <v>1750</v>
      </c>
      <c r="Q1354" s="1285">
        <v>1770.9999999999991</v>
      </c>
      <c r="R1354" s="1824">
        <v>1796.0000000000002</v>
      </c>
    </row>
    <row r="1355" spans="1:18" x14ac:dyDescent="0.25">
      <c r="A1355" s="166" t="str">
        <f t="shared" ref="A1355:A1359" si="73">+$C$1354&amp;E1355</f>
        <v xml:space="preserve"> El OroAA</v>
      </c>
      <c r="B1355" s="1897"/>
      <c r="C1355" s="1889"/>
      <c r="D1355" s="1889"/>
      <c r="E1355" s="1290" t="s">
        <v>328</v>
      </c>
      <c r="F1355" s="1288" t="s">
        <v>20</v>
      </c>
      <c r="G1355" s="1284">
        <v>1828.0000000000002</v>
      </c>
      <c r="H1355" s="1285">
        <v>1845</v>
      </c>
      <c r="I1355" s="1285">
        <v>1882.0000000000011</v>
      </c>
      <c r="J1355" s="1285">
        <v>1879.0000000000002</v>
      </c>
      <c r="K1355" s="1285">
        <v>1895.0000000000002</v>
      </c>
      <c r="L1355" s="1285">
        <v>1880.0000000000002</v>
      </c>
      <c r="M1355" s="1285">
        <v>1891.9999999999993</v>
      </c>
      <c r="N1355" s="1285">
        <v>1905.9999999999998</v>
      </c>
      <c r="O1355" s="1285">
        <v>1905.0000000000005</v>
      </c>
      <c r="P1355" s="1285">
        <v>1900.0000000000018</v>
      </c>
      <c r="Q1355" s="1285">
        <v>1899.0000000000009</v>
      </c>
      <c r="R1355" s="1824">
        <v>1855.0000000000005</v>
      </c>
    </row>
    <row r="1356" spans="1:18" x14ac:dyDescent="0.25">
      <c r="A1356" s="166" t="str">
        <f t="shared" si="73"/>
        <v xml:space="preserve"> El OroB</v>
      </c>
      <c r="B1356" s="1897"/>
      <c r="C1356" s="1889"/>
      <c r="D1356" s="1889"/>
      <c r="E1356" s="1290" t="s">
        <v>330</v>
      </c>
      <c r="F1356" s="1288" t="s">
        <v>20</v>
      </c>
      <c r="G1356" s="1284">
        <v>15604.000000000016</v>
      </c>
      <c r="H1356" s="1285">
        <v>15518.000000000009</v>
      </c>
      <c r="I1356" s="1285">
        <v>15381.000000000018</v>
      </c>
      <c r="J1356" s="1285">
        <v>15362.999999999982</v>
      </c>
      <c r="K1356" s="1285">
        <v>15458.999999999998</v>
      </c>
      <c r="L1356" s="1285">
        <v>15473</v>
      </c>
      <c r="M1356" s="1285">
        <v>15514</v>
      </c>
      <c r="N1356" s="1285">
        <v>15486.000000000007</v>
      </c>
      <c r="O1356" s="1285">
        <v>15510.999999999989</v>
      </c>
      <c r="P1356" s="1285">
        <v>15517.000000000018</v>
      </c>
      <c r="Q1356" s="1285">
        <v>15631.000000000002</v>
      </c>
      <c r="R1356" s="1824">
        <v>15620.999999999993</v>
      </c>
    </row>
    <row r="1357" spans="1:18" x14ac:dyDescent="0.25">
      <c r="A1357" s="166" t="str">
        <f t="shared" si="73"/>
        <v xml:space="preserve"> El OroC</v>
      </c>
      <c r="B1357" s="1897"/>
      <c r="C1357" s="1889"/>
      <c r="D1357" s="1889"/>
      <c r="E1357" s="1290" t="s">
        <v>331</v>
      </c>
      <c r="F1357" s="1288" t="s">
        <v>20</v>
      </c>
      <c r="G1357" s="1284">
        <v>33933.000000000036</v>
      </c>
      <c r="H1357" s="1285">
        <v>33760.000000000058</v>
      </c>
      <c r="I1357" s="1285">
        <v>33626.000000000036</v>
      </c>
      <c r="J1357" s="1285">
        <v>33514.000000000044</v>
      </c>
      <c r="K1357" s="1285">
        <v>33562.00000000008</v>
      </c>
      <c r="L1357" s="1285">
        <v>33701.000000000029</v>
      </c>
      <c r="M1357" s="1285">
        <v>33810.999999999964</v>
      </c>
      <c r="N1357" s="1285">
        <v>34240</v>
      </c>
      <c r="O1357" s="1285">
        <v>34124.999999999978</v>
      </c>
      <c r="P1357" s="1285">
        <v>34232.999999999993</v>
      </c>
      <c r="Q1357" s="1285">
        <v>34125.000000000015</v>
      </c>
      <c r="R1357" s="1824">
        <v>34045.999999999964</v>
      </c>
    </row>
    <row r="1358" spans="1:18" x14ac:dyDescent="0.25">
      <c r="A1358" s="166" t="str">
        <f t="shared" si="73"/>
        <v xml:space="preserve"> El OroD</v>
      </c>
      <c r="B1358" s="1897"/>
      <c r="C1358" s="1889"/>
      <c r="D1358" s="1889"/>
      <c r="E1358" s="1290" t="s">
        <v>83</v>
      </c>
      <c r="F1358" s="1288" t="s">
        <v>20</v>
      </c>
      <c r="G1358" s="1284">
        <v>33251.999999999971</v>
      </c>
      <c r="H1358" s="1285">
        <v>33047.000000000022</v>
      </c>
      <c r="I1358" s="1285">
        <v>32924.000000000058</v>
      </c>
      <c r="J1358" s="1285">
        <v>32798.999999999956</v>
      </c>
      <c r="K1358" s="1285">
        <v>32534.999999999985</v>
      </c>
      <c r="L1358" s="1285">
        <v>32516.999999999978</v>
      </c>
      <c r="M1358" s="1285">
        <v>32755.000000000025</v>
      </c>
      <c r="N1358" s="1285">
        <v>33478.000000000007</v>
      </c>
      <c r="O1358" s="1285">
        <v>33744</v>
      </c>
      <c r="P1358" s="1285">
        <v>34199.999999999993</v>
      </c>
      <c r="Q1358" s="1285">
        <v>34431.999999999971</v>
      </c>
      <c r="R1358" s="1824">
        <v>34888.999999999985</v>
      </c>
    </row>
    <row r="1359" spans="1:18" x14ac:dyDescent="0.25">
      <c r="A1359" s="166" t="str">
        <f t="shared" si="73"/>
        <v xml:space="preserve"> El OroE</v>
      </c>
      <c r="B1359" s="1897"/>
      <c r="C1359" s="1889"/>
      <c r="D1359" s="1889"/>
      <c r="E1359" s="1290" t="s">
        <v>84</v>
      </c>
      <c r="F1359" s="1288" t="s">
        <v>20</v>
      </c>
      <c r="G1359" s="1284">
        <v>11662.000000000011</v>
      </c>
      <c r="H1359" s="1285">
        <v>11503</v>
      </c>
      <c r="I1359" s="1285">
        <v>11365.999999999993</v>
      </c>
      <c r="J1359" s="1285">
        <v>11241.000000000011</v>
      </c>
      <c r="K1359" s="1285">
        <v>11192.000000000002</v>
      </c>
      <c r="L1359" s="1285">
        <v>11068.999999999998</v>
      </c>
      <c r="M1359" s="1285">
        <v>10935.999999999995</v>
      </c>
      <c r="N1359" s="1285">
        <v>10813.000000000007</v>
      </c>
      <c r="O1359" s="1285">
        <v>10949.999999999998</v>
      </c>
      <c r="P1359" s="1285">
        <v>10943.000000000004</v>
      </c>
      <c r="Q1359" s="1285">
        <v>10759.000000000002</v>
      </c>
      <c r="R1359" s="1824">
        <v>10587.999999999985</v>
      </c>
    </row>
    <row r="1360" spans="1:18" x14ac:dyDescent="0.25">
      <c r="A1360" s="166" t="str">
        <f>+$C$1360&amp;E1360</f>
        <v xml:space="preserve"> EsmeraldasA</v>
      </c>
      <c r="B1360" s="1897"/>
      <c r="C1360" s="1889" t="s">
        <v>92</v>
      </c>
      <c r="D1360" s="1889" t="s">
        <v>363</v>
      </c>
      <c r="E1360" s="1290" t="s">
        <v>329</v>
      </c>
      <c r="F1360" s="1288" t="s">
        <v>20</v>
      </c>
      <c r="G1360" s="1284">
        <v>735.00000000000034</v>
      </c>
      <c r="H1360" s="1285">
        <v>739.99999999999977</v>
      </c>
      <c r="I1360" s="1285">
        <v>753.99999999999943</v>
      </c>
      <c r="J1360" s="1285">
        <v>882.99999999999966</v>
      </c>
      <c r="K1360" s="1285">
        <v>883</v>
      </c>
      <c r="L1360" s="1285">
        <v>744</v>
      </c>
      <c r="M1360" s="1285">
        <v>744.00000000000011</v>
      </c>
      <c r="N1360" s="1285">
        <v>741</v>
      </c>
      <c r="O1360" s="1285">
        <v>736</v>
      </c>
      <c r="P1360" s="1285">
        <v>736.00000000000034</v>
      </c>
      <c r="Q1360" s="1285">
        <v>743.00000000000011</v>
      </c>
      <c r="R1360" s="1824">
        <v>739</v>
      </c>
    </row>
    <row r="1361" spans="1:18" x14ac:dyDescent="0.25">
      <c r="A1361" s="166" t="str">
        <f t="shared" ref="A1361:A1365" si="74">+$C$1360&amp;E1361</f>
        <v xml:space="preserve"> EsmeraldasAA</v>
      </c>
      <c r="B1361" s="1897"/>
      <c r="C1361" s="1889"/>
      <c r="D1361" s="1889"/>
      <c r="E1361" s="1290" t="s">
        <v>328</v>
      </c>
      <c r="F1361" s="1288" t="s">
        <v>20</v>
      </c>
      <c r="G1361" s="1284">
        <v>421.00000000000023</v>
      </c>
      <c r="H1361" s="1285">
        <v>421.99999999999989</v>
      </c>
      <c r="I1361" s="1285">
        <v>415</v>
      </c>
      <c r="J1361" s="1285">
        <v>415.00000000000006</v>
      </c>
      <c r="K1361" s="1285">
        <v>417</v>
      </c>
      <c r="L1361" s="1285">
        <v>404</v>
      </c>
      <c r="M1361" s="1285">
        <v>410</v>
      </c>
      <c r="N1361" s="1285">
        <v>420</v>
      </c>
      <c r="O1361" s="1285">
        <v>418</v>
      </c>
      <c r="P1361" s="1285">
        <v>414</v>
      </c>
      <c r="Q1361" s="1285">
        <v>414.99999999999989</v>
      </c>
      <c r="R1361" s="1824">
        <v>412</v>
      </c>
    </row>
    <row r="1362" spans="1:18" x14ac:dyDescent="0.25">
      <c r="A1362" s="166" t="str">
        <f t="shared" si="74"/>
        <v xml:space="preserve"> EsmeraldasB</v>
      </c>
      <c r="B1362" s="1897"/>
      <c r="C1362" s="1889"/>
      <c r="D1362" s="1889"/>
      <c r="E1362" s="1290" t="s">
        <v>330</v>
      </c>
      <c r="F1362" s="1288" t="s">
        <v>20</v>
      </c>
      <c r="G1362" s="1284">
        <v>6843.0000000000073</v>
      </c>
      <c r="H1362" s="1285">
        <v>6799.9999999999973</v>
      </c>
      <c r="I1362" s="1285">
        <v>6799.0000000000009</v>
      </c>
      <c r="J1362" s="1285">
        <v>6907.0000000000045</v>
      </c>
      <c r="K1362" s="1285">
        <v>6823</v>
      </c>
      <c r="L1362" s="1285">
        <v>6520.9999999999945</v>
      </c>
      <c r="M1362" s="1285">
        <v>6560.9999999999955</v>
      </c>
      <c r="N1362" s="1285">
        <v>6560.9999999999927</v>
      </c>
      <c r="O1362" s="1285">
        <v>6515.0000000000036</v>
      </c>
      <c r="P1362" s="1285">
        <v>6554.9999999999991</v>
      </c>
      <c r="Q1362" s="1285">
        <v>6645.9999999999936</v>
      </c>
      <c r="R1362" s="1824">
        <v>6665.0000000000045</v>
      </c>
    </row>
    <row r="1363" spans="1:18" x14ac:dyDescent="0.25">
      <c r="A1363" s="166" t="str">
        <f t="shared" si="74"/>
        <v xml:space="preserve"> EsmeraldasC</v>
      </c>
      <c r="B1363" s="1897"/>
      <c r="C1363" s="1889"/>
      <c r="D1363" s="1889"/>
      <c r="E1363" s="1290" t="s">
        <v>331</v>
      </c>
      <c r="F1363" s="1288" t="s">
        <v>20</v>
      </c>
      <c r="G1363" s="1284">
        <v>13082.999999999993</v>
      </c>
      <c r="H1363" s="1285">
        <v>13054.999999999991</v>
      </c>
      <c r="I1363" s="1285">
        <v>13082.000000000002</v>
      </c>
      <c r="J1363" s="1285">
        <v>13392.000000000002</v>
      </c>
      <c r="K1363" s="1285">
        <v>13444.99999999998</v>
      </c>
      <c r="L1363" s="1285">
        <v>13191.000000000015</v>
      </c>
      <c r="M1363" s="1285">
        <v>13329.999999999996</v>
      </c>
      <c r="N1363" s="1285">
        <v>13469.000000000007</v>
      </c>
      <c r="O1363" s="1285">
        <v>13512.999999999991</v>
      </c>
      <c r="P1363" s="1285">
        <v>13652.999999999996</v>
      </c>
      <c r="Q1363" s="1285">
        <v>13803</v>
      </c>
      <c r="R1363" s="1824">
        <v>13704.000000000005</v>
      </c>
    </row>
    <row r="1364" spans="1:18" x14ac:dyDescent="0.25">
      <c r="A1364" s="166" t="str">
        <f t="shared" si="74"/>
        <v xml:space="preserve"> EsmeraldasD</v>
      </c>
      <c r="B1364" s="1897"/>
      <c r="C1364" s="1889"/>
      <c r="D1364" s="1889"/>
      <c r="E1364" s="1290" t="s">
        <v>83</v>
      </c>
      <c r="F1364" s="1288" t="s">
        <v>20</v>
      </c>
      <c r="G1364" s="1284">
        <v>11488.999999999995</v>
      </c>
      <c r="H1364" s="1285">
        <v>11422.999999999996</v>
      </c>
      <c r="I1364" s="1285">
        <v>11407.999999999998</v>
      </c>
      <c r="J1364" s="1285">
        <v>11675.999999999998</v>
      </c>
      <c r="K1364" s="1285">
        <v>11628.000000000004</v>
      </c>
      <c r="L1364" s="1285">
        <v>11416.000000000004</v>
      </c>
      <c r="M1364" s="1285">
        <v>11545.000000000004</v>
      </c>
      <c r="N1364" s="1285">
        <v>11884.000000000009</v>
      </c>
      <c r="O1364" s="1285">
        <v>11647.999999999978</v>
      </c>
      <c r="P1364" s="1285">
        <v>11762.999999999989</v>
      </c>
      <c r="Q1364" s="1285">
        <v>12021.999999999991</v>
      </c>
      <c r="R1364" s="1824">
        <v>12117.999999999998</v>
      </c>
    </row>
    <row r="1365" spans="1:18" x14ac:dyDescent="0.25">
      <c r="A1365" s="166" t="str">
        <f t="shared" si="74"/>
        <v xml:space="preserve"> EsmeraldasE</v>
      </c>
      <c r="B1365" s="1897"/>
      <c r="C1365" s="1889"/>
      <c r="D1365" s="1889"/>
      <c r="E1365" s="1290" t="s">
        <v>84</v>
      </c>
      <c r="F1365" s="1288" t="s">
        <v>20</v>
      </c>
      <c r="G1365" s="1284">
        <v>6675</v>
      </c>
      <c r="H1365" s="1285">
        <v>6613.9999999999982</v>
      </c>
      <c r="I1365" s="1285">
        <v>6573</v>
      </c>
      <c r="J1365" s="1285">
        <v>6511.9999999999955</v>
      </c>
      <c r="K1365" s="1285">
        <v>6506.9999999999973</v>
      </c>
      <c r="L1365" s="1285">
        <v>6874.0000000000018</v>
      </c>
      <c r="M1365" s="1285">
        <v>6852.9999999999991</v>
      </c>
      <c r="N1365" s="1285">
        <v>6939.9999999999982</v>
      </c>
      <c r="O1365" s="1285">
        <v>6942.0000000000009</v>
      </c>
      <c r="P1365" s="1285">
        <v>6978</v>
      </c>
      <c r="Q1365" s="1285">
        <v>6502.9999999999973</v>
      </c>
      <c r="R1365" s="1824">
        <v>6901</v>
      </c>
    </row>
    <row r="1366" spans="1:18" x14ac:dyDescent="0.25">
      <c r="A1366" s="166" t="str">
        <f>+$C$1366&amp;E1366</f>
        <v xml:space="preserve"> GalapagosA</v>
      </c>
      <c r="B1366" s="1897"/>
      <c r="C1366" s="1889" t="s">
        <v>102</v>
      </c>
      <c r="D1366" s="1889" t="s">
        <v>363</v>
      </c>
      <c r="E1366" s="1290" t="s">
        <v>329</v>
      </c>
      <c r="F1366" s="1288" t="s">
        <v>20</v>
      </c>
      <c r="G1366" s="1284">
        <v>19</v>
      </c>
      <c r="H1366" s="1285">
        <v>20</v>
      </c>
      <c r="I1366" s="1285">
        <v>18</v>
      </c>
      <c r="J1366" s="1285">
        <v>21</v>
      </c>
      <c r="K1366" s="1285">
        <v>21.000000000000007</v>
      </c>
      <c r="L1366" s="1285">
        <v>22</v>
      </c>
      <c r="M1366" s="1285">
        <v>21</v>
      </c>
      <c r="N1366" s="1285">
        <v>22</v>
      </c>
      <c r="O1366" s="1285">
        <v>22</v>
      </c>
      <c r="P1366" s="1285">
        <v>23</v>
      </c>
      <c r="Q1366" s="1285">
        <v>24</v>
      </c>
      <c r="R1366" s="1824">
        <v>23</v>
      </c>
    </row>
    <row r="1367" spans="1:18" x14ac:dyDescent="0.25">
      <c r="A1367" s="166" t="str">
        <f t="shared" ref="A1367:A1371" si="75">+$C$1366&amp;E1367</f>
        <v xml:space="preserve"> GalapagosAA</v>
      </c>
      <c r="B1367" s="1897"/>
      <c r="C1367" s="1889"/>
      <c r="D1367" s="1889"/>
      <c r="E1367" s="1290" t="s">
        <v>328</v>
      </c>
      <c r="F1367" s="1288" t="s">
        <v>20</v>
      </c>
      <c r="G1367" s="1284">
        <v>66</v>
      </c>
      <c r="H1367" s="1285">
        <v>66</v>
      </c>
      <c r="I1367" s="1285">
        <v>64</v>
      </c>
      <c r="J1367" s="1285">
        <v>64</v>
      </c>
      <c r="K1367" s="1285">
        <v>63</v>
      </c>
      <c r="L1367" s="1285">
        <v>64</v>
      </c>
      <c r="M1367" s="1285">
        <v>63</v>
      </c>
      <c r="N1367" s="1285">
        <v>68</v>
      </c>
      <c r="O1367" s="1285">
        <v>68.000000000000014</v>
      </c>
      <c r="P1367" s="1285">
        <v>70</v>
      </c>
      <c r="Q1367" s="1285">
        <v>75</v>
      </c>
      <c r="R1367" s="1824">
        <v>73</v>
      </c>
    </row>
    <row r="1368" spans="1:18" x14ac:dyDescent="0.25">
      <c r="A1368" s="166" t="str">
        <f t="shared" si="75"/>
        <v xml:space="preserve"> GalapagosB</v>
      </c>
      <c r="B1368" s="1897"/>
      <c r="C1368" s="1889"/>
      <c r="D1368" s="1889"/>
      <c r="E1368" s="1290" t="s">
        <v>330</v>
      </c>
      <c r="F1368" s="1288" t="s">
        <v>20</v>
      </c>
      <c r="G1368" s="1284">
        <v>792.00000000000034</v>
      </c>
      <c r="H1368" s="1285">
        <v>788.00000000000011</v>
      </c>
      <c r="I1368" s="1285">
        <v>785</v>
      </c>
      <c r="J1368" s="1285">
        <v>785.00000000000034</v>
      </c>
      <c r="K1368" s="1285">
        <v>778.00000000000011</v>
      </c>
      <c r="L1368" s="1285">
        <v>775.00000000000023</v>
      </c>
      <c r="M1368" s="1285">
        <v>775.00000000000011</v>
      </c>
      <c r="N1368" s="1285">
        <v>771.00000000000011</v>
      </c>
      <c r="O1368" s="1285">
        <v>780.00000000000011</v>
      </c>
      <c r="P1368" s="1285">
        <v>787.00000000000034</v>
      </c>
      <c r="Q1368" s="1285">
        <v>798</v>
      </c>
      <c r="R1368" s="1824">
        <v>796</v>
      </c>
    </row>
    <row r="1369" spans="1:18" x14ac:dyDescent="0.25">
      <c r="A1369" s="166" t="str">
        <f t="shared" si="75"/>
        <v xml:space="preserve"> GalapagosC</v>
      </c>
      <c r="B1369" s="1897"/>
      <c r="C1369" s="1889"/>
      <c r="D1369" s="1889"/>
      <c r="E1369" s="1290" t="s">
        <v>331</v>
      </c>
      <c r="F1369" s="1288" t="s">
        <v>20</v>
      </c>
      <c r="G1369" s="1284">
        <v>2182</v>
      </c>
      <c r="H1369" s="1285">
        <v>2181.9999999999986</v>
      </c>
      <c r="I1369" s="1285">
        <v>2185.9999999999982</v>
      </c>
      <c r="J1369" s="1285">
        <v>2170.9999999999995</v>
      </c>
      <c r="K1369" s="1285">
        <v>2171.0000000000009</v>
      </c>
      <c r="L1369" s="1285">
        <v>2163.9999999999991</v>
      </c>
      <c r="M1369" s="1285">
        <v>2172.0000000000023</v>
      </c>
      <c r="N1369" s="1285">
        <v>2177.9999999999986</v>
      </c>
      <c r="O1369" s="1285">
        <v>2201.0000000000009</v>
      </c>
      <c r="P1369" s="1285">
        <v>2205</v>
      </c>
      <c r="Q1369" s="1285">
        <v>2244.0000000000027</v>
      </c>
      <c r="R1369" s="1824">
        <v>2243</v>
      </c>
    </row>
    <row r="1370" spans="1:18" x14ac:dyDescent="0.25">
      <c r="A1370" s="166" t="str">
        <f t="shared" si="75"/>
        <v xml:space="preserve"> GalapagosD</v>
      </c>
      <c r="B1370" s="1897"/>
      <c r="C1370" s="1889"/>
      <c r="D1370" s="1889"/>
      <c r="E1370" s="1290" t="s">
        <v>83</v>
      </c>
      <c r="F1370" s="1288" t="s">
        <v>20</v>
      </c>
      <c r="G1370" s="1284">
        <v>2354</v>
      </c>
      <c r="H1370" s="1285">
        <v>2346.9999999999991</v>
      </c>
      <c r="I1370" s="1285">
        <v>2321.9999999999991</v>
      </c>
      <c r="J1370" s="1285">
        <v>2311.0000000000005</v>
      </c>
      <c r="K1370" s="1285">
        <v>2305.9999999999995</v>
      </c>
      <c r="L1370" s="1285">
        <v>2171.9999999999991</v>
      </c>
      <c r="M1370" s="1285">
        <v>2189.9999999999991</v>
      </c>
      <c r="N1370" s="1285">
        <v>2210</v>
      </c>
      <c r="O1370" s="1285">
        <v>2215.0000000000009</v>
      </c>
      <c r="P1370" s="1285">
        <v>2223</v>
      </c>
      <c r="Q1370" s="1285">
        <v>2219.9999999999991</v>
      </c>
      <c r="R1370" s="1824">
        <v>2235</v>
      </c>
    </row>
    <row r="1371" spans="1:18" x14ac:dyDescent="0.25">
      <c r="A1371" s="166" t="str">
        <f t="shared" si="75"/>
        <v xml:space="preserve"> GalapagosE</v>
      </c>
      <c r="B1371" s="1897"/>
      <c r="C1371" s="1889"/>
      <c r="D1371" s="1889"/>
      <c r="E1371" s="1290" t="s">
        <v>84</v>
      </c>
      <c r="F1371" s="1288" t="s">
        <v>20</v>
      </c>
      <c r="G1371" s="1284">
        <v>239</v>
      </c>
      <c r="H1371" s="1285">
        <v>236</v>
      </c>
      <c r="I1371" s="1285">
        <v>230</v>
      </c>
      <c r="J1371" s="1285">
        <v>224.00000000000003</v>
      </c>
      <c r="K1371" s="1285">
        <v>218</v>
      </c>
      <c r="L1371" s="1285">
        <v>220.00000000000006</v>
      </c>
      <c r="M1371" s="1285">
        <v>225.00000000000006</v>
      </c>
      <c r="N1371" s="1285">
        <v>232.00000000000003</v>
      </c>
      <c r="O1371" s="1285">
        <v>240</v>
      </c>
      <c r="P1371" s="1285">
        <v>248</v>
      </c>
      <c r="Q1371" s="1285">
        <v>258.00000000000006</v>
      </c>
      <c r="R1371" s="1824">
        <v>268</v>
      </c>
    </row>
    <row r="1372" spans="1:18" x14ac:dyDescent="0.25">
      <c r="A1372" s="166" t="str">
        <f>+$C$1372&amp;E1372</f>
        <v xml:space="preserve"> GuayasA</v>
      </c>
      <c r="B1372" s="1897"/>
      <c r="C1372" s="1889" t="s">
        <v>93</v>
      </c>
      <c r="D1372" s="1889" t="s">
        <v>363</v>
      </c>
      <c r="E1372" s="1290" t="s">
        <v>329</v>
      </c>
      <c r="F1372" s="1288" t="s">
        <v>20</v>
      </c>
      <c r="G1372" s="1284">
        <v>27213</v>
      </c>
      <c r="H1372" s="1285">
        <v>27095.999999999993</v>
      </c>
      <c r="I1372" s="1285">
        <v>27073.000000000004</v>
      </c>
      <c r="J1372" s="1285">
        <v>27041.000000000007</v>
      </c>
      <c r="K1372" s="1285">
        <v>27054.999999999993</v>
      </c>
      <c r="L1372" s="1285">
        <v>27020.000000000015</v>
      </c>
      <c r="M1372" s="1285">
        <v>26965.999999999996</v>
      </c>
      <c r="N1372" s="1285">
        <v>27092.000000000011</v>
      </c>
      <c r="O1372" s="1285">
        <v>27124.999999999993</v>
      </c>
      <c r="P1372" s="1285">
        <v>27062.000000000011</v>
      </c>
      <c r="Q1372" s="1285">
        <v>27112.999999999989</v>
      </c>
      <c r="R1372" s="1824">
        <v>27070.999999999993</v>
      </c>
    </row>
    <row r="1373" spans="1:18" x14ac:dyDescent="0.25">
      <c r="A1373" s="166" t="str">
        <f t="shared" ref="A1373:A1377" si="76">+$C$1372&amp;E1373</f>
        <v xml:space="preserve"> GuayasAA</v>
      </c>
      <c r="B1373" s="1897"/>
      <c r="C1373" s="1889"/>
      <c r="D1373" s="1889"/>
      <c r="E1373" s="1290" t="s">
        <v>328</v>
      </c>
      <c r="F1373" s="1288" t="s">
        <v>20</v>
      </c>
      <c r="G1373" s="1284">
        <v>14129.999999999995</v>
      </c>
      <c r="H1373" s="1285">
        <v>14117.000000000007</v>
      </c>
      <c r="I1373" s="1285">
        <v>14285.999999999984</v>
      </c>
      <c r="J1373" s="1285">
        <v>14411.000000000002</v>
      </c>
      <c r="K1373" s="1285">
        <v>14524.000000000004</v>
      </c>
      <c r="L1373" s="1285">
        <v>14808</v>
      </c>
      <c r="M1373" s="1285">
        <v>15342.999999999991</v>
      </c>
      <c r="N1373" s="1285">
        <v>15407.000000000011</v>
      </c>
      <c r="O1373" s="1285">
        <v>15298.999999999996</v>
      </c>
      <c r="P1373" s="1285">
        <v>15371.999999999995</v>
      </c>
      <c r="Q1373" s="1285">
        <v>15597.999999999991</v>
      </c>
      <c r="R1373" s="1824">
        <v>15773.000000000025</v>
      </c>
    </row>
    <row r="1374" spans="1:18" x14ac:dyDescent="0.25">
      <c r="A1374" s="166" t="str">
        <f t="shared" si="76"/>
        <v xml:space="preserve"> GuayasB</v>
      </c>
      <c r="B1374" s="1897"/>
      <c r="C1374" s="1889"/>
      <c r="D1374" s="1889"/>
      <c r="E1374" s="1290" t="s">
        <v>330</v>
      </c>
      <c r="F1374" s="1288" t="s">
        <v>20</v>
      </c>
      <c r="G1374" s="1284">
        <v>137749.00000000015</v>
      </c>
      <c r="H1374" s="1285">
        <v>137533.99999999988</v>
      </c>
      <c r="I1374" s="1285">
        <v>137242.99999999991</v>
      </c>
      <c r="J1374" s="1285">
        <v>137172.99999999983</v>
      </c>
      <c r="K1374" s="1285">
        <v>136910.99999999994</v>
      </c>
      <c r="L1374" s="1285">
        <v>136882.00000000023</v>
      </c>
      <c r="M1374" s="1285">
        <v>137100.00000000003</v>
      </c>
      <c r="N1374" s="1285">
        <v>137323.99999999988</v>
      </c>
      <c r="O1374" s="1285">
        <v>137951.99999999974</v>
      </c>
      <c r="P1374" s="1285">
        <v>138088.00000000003</v>
      </c>
      <c r="Q1374" s="1285">
        <v>139150.00000000015</v>
      </c>
      <c r="R1374" s="1824">
        <v>139219.00000000026</v>
      </c>
    </row>
    <row r="1375" spans="1:18" x14ac:dyDescent="0.25">
      <c r="A1375" s="166" t="str">
        <f t="shared" si="76"/>
        <v xml:space="preserve"> GuayasC</v>
      </c>
      <c r="B1375" s="1897"/>
      <c r="C1375" s="1889"/>
      <c r="D1375" s="1889"/>
      <c r="E1375" s="1290" t="s">
        <v>331</v>
      </c>
      <c r="F1375" s="1288" t="s">
        <v>20</v>
      </c>
      <c r="G1375" s="1284">
        <v>227775.00000000044</v>
      </c>
      <c r="H1375" s="1285">
        <v>227281.99999999994</v>
      </c>
      <c r="I1375" s="1285">
        <v>226581.99999999983</v>
      </c>
      <c r="J1375" s="1285">
        <v>226263.00000000017</v>
      </c>
      <c r="K1375" s="1285">
        <v>225088.99999999965</v>
      </c>
      <c r="L1375" s="1285">
        <v>226250.00000000061</v>
      </c>
      <c r="M1375" s="1285">
        <v>227269.00000000049</v>
      </c>
      <c r="N1375" s="1285">
        <v>227818.00000000047</v>
      </c>
      <c r="O1375" s="1285">
        <v>228061.00000000029</v>
      </c>
      <c r="P1375" s="1285">
        <v>228035.99999999983</v>
      </c>
      <c r="Q1375" s="1285">
        <v>228404.00000000038</v>
      </c>
      <c r="R1375" s="1824">
        <v>227067.00000000076</v>
      </c>
    </row>
    <row r="1376" spans="1:18" x14ac:dyDescent="0.25">
      <c r="A1376" s="166" t="str">
        <f t="shared" si="76"/>
        <v xml:space="preserve"> GuayasD</v>
      </c>
      <c r="B1376" s="1897"/>
      <c r="C1376" s="1889"/>
      <c r="D1376" s="1889"/>
      <c r="E1376" s="1290" t="s">
        <v>83</v>
      </c>
      <c r="F1376" s="1288" t="s">
        <v>20</v>
      </c>
      <c r="G1376" s="1284">
        <v>260826.99999999988</v>
      </c>
      <c r="H1376" s="1285">
        <v>258689.99999999991</v>
      </c>
      <c r="I1376" s="1285">
        <v>256426.00000000012</v>
      </c>
      <c r="J1376" s="1285">
        <v>254533.99999999988</v>
      </c>
      <c r="K1376" s="1285">
        <v>252075.00000000006</v>
      </c>
      <c r="L1376" s="1285">
        <v>250958.99999999988</v>
      </c>
      <c r="M1376" s="1285">
        <v>250356.00000000026</v>
      </c>
      <c r="N1376" s="1285">
        <v>252561.00000000015</v>
      </c>
      <c r="O1376" s="1285">
        <v>254805.00000000003</v>
      </c>
      <c r="P1376" s="1285">
        <v>255096.00000000003</v>
      </c>
      <c r="Q1376" s="1285">
        <v>256836.00000000023</v>
      </c>
      <c r="R1376" s="1824">
        <v>255460.99999999997</v>
      </c>
    </row>
    <row r="1377" spans="1:18" x14ac:dyDescent="0.25">
      <c r="A1377" s="166" t="str">
        <f t="shared" si="76"/>
        <v xml:space="preserve"> GuayasE</v>
      </c>
      <c r="B1377" s="1897"/>
      <c r="C1377" s="1889"/>
      <c r="D1377" s="1889"/>
      <c r="E1377" s="1290" t="s">
        <v>84</v>
      </c>
      <c r="F1377" s="1288" t="s">
        <v>20</v>
      </c>
      <c r="G1377" s="1284">
        <v>63684.999999999993</v>
      </c>
      <c r="H1377" s="1285">
        <v>63064</v>
      </c>
      <c r="I1377" s="1285">
        <v>61582.000000000044</v>
      </c>
      <c r="J1377" s="1285">
        <v>60456.999999999978</v>
      </c>
      <c r="K1377" s="1285">
        <v>59927.999999999949</v>
      </c>
      <c r="L1377" s="1285">
        <v>59525.000000000036</v>
      </c>
      <c r="M1377" s="1285">
        <v>58801.000000000044</v>
      </c>
      <c r="N1377" s="1285">
        <v>69244.999999999927</v>
      </c>
      <c r="O1377" s="1285">
        <v>69950.999999999956</v>
      </c>
      <c r="P1377" s="1285">
        <v>61554.999999999949</v>
      </c>
      <c r="Q1377" s="1285">
        <v>56602.000000000022</v>
      </c>
      <c r="R1377" s="1824">
        <v>61464.000000000007</v>
      </c>
    </row>
    <row r="1378" spans="1:18" x14ac:dyDescent="0.25">
      <c r="A1378" s="166" t="str">
        <f>+$C$1378&amp;E1378</f>
        <v xml:space="preserve"> ImbaburaA</v>
      </c>
      <c r="B1378" s="1897"/>
      <c r="C1378" s="1889" t="s">
        <v>94</v>
      </c>
      <c r="D1378" s="1889" t="s">
        <v>363</v>
      </c>
      <c r="E1378" s="1290" t="s">
        <v>329</v>
      </c>
      <c r="F1378" s="1288" t="s">
        <v>20</v>
      </c>
      <c r="G1378" s="1284">
        <v>1588.9999999999998</v>
      </c>
      <c r="H1378" s="1285">
        <v>1589.9999999999995</v>
      </c>
      <c r="I1378" s="1285">
        <v>1602.0000000000005</v>
      </c>
      <c r="J1378" s="1285">
        <v>1560.0000000000002</v>
      </c>
      <c r="K1378" s="1285">
        <v>1559.0000000000007</v>
      </c>
      <c r="L1378" s="1285">
        <v>1552.9999999999993</v>
      </c>
      <c r="M1378" s="1285">
        <v>1545</v>
      </c>
      <c r="N1378" s="1285">
        <v>1548.0000000000002</v>
      </c>
      <c r="O1378" s="1285">
        <v>1534.0000000000005</v>
      </c>
      <c r="P1378" s="1285">
        <v>1528.9999999999989</v>
      </c>
      <c r="Q1378" s="1285">
        <v>1534.9999999999995</v>
      </c>
      <c r="R1378" s="1824">
        <v>1522</v>
      </c>
    </row>
    <row r="1379" spans="1:18" x14ac:dyDescent="0.25">
      <c r="A1379" s="166" t="str">
        <f t="shared" ref="A1379:A1383" si="77">+$C$1378&amp;E1379</f>
        <v xml:space="preserve"> ImbaburaAA</v>
      </c>
      <c r="B1379" s="1897"/>
      <c r="C1379" s="1889"/>
      <c r="D1379" s="1889"/>
      <c r="E1379" s="1290" t="s">
        <v>328</v>
      </c>
      <c r="F1379" s="1288" t="s">
        <v>20</v>
      </c>
      <c r="G1379" s="1284">
        <v>637</v>
      </c>
      <c r="H1379" s="1285">
        <v>632</v>
      </c>
      <c r="I1379" s="1285">
        <v>663</v>
      </c>
      <c r="J1379" s="1285">
        <v>652</v>
      </c>
      <c r="K1379" s="1285">
        <v>653.99999999999966</v>
      </c>
      <c r="L1379" s="1285">
        <v>665</v>
      </c>
      <c r="M1379" s="1285">
        <v>662.00000000000011</v>
      </c>
      <c r="N1379" s="1285">
        <v>691</v>
      </c>
      <c r="O1379" s="1285">
        <v>715</v>
      </c>
      <c r="P1379" s="1285">
        <v>735</v>
      </c>
      <c r="Q1379" s="1285">
        <v>751</v>
      </c>
      <c r="R1379" s="1824">
        <v>763.00000000000011</v>
      </c>
    </row>
    <row r="1380" spans="1:18" x14ac:dyDescent="0.25">
      <c r="A1380" s="166" t="str">
        <f t="shared" si="77"/>
        <v xml:space="preserve"> ImbaburaB</v>
      </c>
      <c r="B1380" s="1897"/>
      <c r="C1380" s="1889"/>
      <c r="D1380" s="1889"/>
      <c r="E1380" s="1290" t="s">
        <v>330</v>
      </c>
      <c r="F1380" s="1288" t="s">
        <v>20</v>
      </c>
      <c r="G1380" s="1284">
        <v>9870.9999999999818</v>
      </c>
      <c r="H1380" s="1285">
        <v>9811.9999999999945</v>
      </c>
      <c r="I1380" s="1285">
        <v>9886.9999999999891</v>
      </c>
      <c r="J1380" s="1285">
        <v>9805.9999999999927</v>
      </c>
      <c r="K1380" s="1285">
        <v>9803.9999999999982</v>
      </c>
      <c r="L1380" s="1285">
        <v>9767.9999999999982</v>
      </c>
      <c r="M1380" s="1285">
        <v>9838.9999999999945</v>
      </c>
      <c r="N1380" s="1285">
        <v>9909.0000000000164</v>
      </c>
      <c r="O1380" s="1285">
        <v>9966.9999999999982</v>
      </c>
      <c r="P1380" s="1285">
        <v>9953.9999999999873</v>
      </c>
      <c r="Q1380" s="1285">
        <v>10019.000000000004</v>
      </c>
      <c r="R1380" s="1824">
        <v>10056.999999999996</v>
      </c>
    </row>
    <row r="1381" spans="1:18" x14ac:dyDescent="0.25">
      <c r="A1381" s="166" t="str">
        <f t="shared" si="77"/>
        <v xml:space="preserve"> ImbaburaC</v>
      </c>
      <c r="B1381" s="1897"/>
      <c r="C1381" s="1889"/>
      <c r="D1381" s="1889"/>
      <c r="E1381" s="1290" t="s">
        <v>331</v>
      </c>
      <c r="F1381" s="1288" t="s">
        <v>20</v>
      </c>
      <c r="G1381" s="1284">
        <v>20613.000000000018</v>
      </c>
      <c r="H1381" s="1285">
        <v>20456.999999999982</v>
      </c>
      <c r="I1381" s="1285">
        <v>20449.000000000033</v>
      </c>
      <c r="J1381" s="1285">
        <v>20178.999999999971</v>
      </c>
      <c r="K1381" s="1285">
        <v>20156.000000000011</v>
      </c>
      <c r="L1381" s="1285">
        <v>20261.000000000029</v>
      </c>
      <c r="M1381" s="1285">
        <v>20437.999999999982</v>
      </c>
      <c r="N1381" s="1285">
        <v>20896.000000000015</v>
      </c>
      <c r="O1381" s="1285">
        <v>20923.000000000018</v>
      </c>
      <c r="P1381" s="1285">
        <v>20891.000000000022</v>
      </c>
      <c r="Q1381" s="1285">
        <v>20915.000000000015</v>
      </c>
      <c r="R1381" s="1824">
        <v>20736.999999999993</v>
      </c>
    </row>
    <row r="1382" spans="1:18" x14ac:dyDescent="0.25">
      <c r="A1382" s="166" t="str">
        <f t="shared" si="77"/>
        <v xml:space="preserve"> ImbaburaD</v>
      </c>
      <c r="B1382" s="1897"/>
      <c r="C1382" s="1889"/>
      <c r="D1382" s="1889"/>
      <c r="E1382" s="1290" t="s">
        <v>83</v>
      </c>
      <c r="F1382" s="1288" t="s">
        <v>20</v>
      </c>
      <c r="G1382" s="1284">
        <v>16508.999999999996</v>
      </c>
      <c r="H1382" s="1285">
        <v>16356.000000000018</v>
      </c>
      <c r="I1382" s="1285">
        <v>16216.999999999973</v>
      </c>
      <c r="J1382" s="1285">
        <v>16102.000000000011</v>
      </c>
      <c r="K1382" s="1285">
        <v>15919.000000000004</v>
      </c>
      <c r="L1382" s="1285">
        <v>16059</v>
      </c>
      <c r="M1382" s="1285">
        <v>16088.000000000004</v>
      </c>
      <c r="N1382" s="1285">
        <v>16412.000000000007</v>
      </c>
      <c r="O1382" s="1285">
        <v>16756.000000000007</v>
      </c>
      <c r="P1382" s="1285">
        <v>16893.999999999996</v>
      </c>
      <c r="Q1382" s="1285">
        <v>17191.000000000022</v>
      </c>
      <c r="R1382" s="1824">
        <v>17162.000000000029</v>
      </c>
    </row>
    <row r="1383" spans="1:18" x14ac:dyDescent="0.25">
      <c r="A1383" s="166" t="str">
        <f t="shared" si="77"/>
        <v xml:space="preserve"> ImbaburaE</v>
      </c>
      <c r="B1383" s="1897"/>
      <c r="C1383" s="1889"/>
      <c r="D1383" s="1889"/>
      <c r="E1383" s="1290" t="s">
        <v>84</v>
      </c>
      <c r="F1383" s="1288" t="s">
        <v>20</v>
      </c>
      <c r="G1383" s="1284">
        <v>5978.9999999999964</v>
      </c>
      <c r="H1383" s="1285">
        <v>5928.0000000000009</v>
      </c>
      <c r="I1383" s="1285">
        <v>5834.9999999999973</v>
      </c>
      <c r="J1383" s="1285">
        <v>5790.0000000000018</v>
      </c>
      <c r="K1383" s="1285">
        <v>5751.9999999999955</v>
      </c>
      <c r="L1383" s="1285">
        <v>5665.9999999999991</v>
      </c>
      <c r="M1383" s="1285">
        <v>5589</v>
      </c>
      <c r="N1383" s="1285">
        <v>5565.9999999999991</v>
      </c>
      <c r="O1383" s="1285">
        <v>5741.9999999999991</v>
      </c>
      <c r="P1383" s="1285">
        <v>5720.0000000000018</v>
      </c>
      <c r="Q1383" s="1285">
        <v>5501.0000000000036</v>
      </c>
      <c r="R1383" s="1824">
        <v>5423.9999999999982</v>
      </c>
    </row>
    <row r="1384" spans="1:18" x14ac:dyDescent="0.25">
      <c r="A1384" s="166" t="str">
        <f>+$C$1384&amp;E1384</f>
        <v xml:space="preserve"> LojaA</v>
      </c>
      <c r="B1384" s="1897"/>
      <c r="C1384" s="1889" t="s">
        <v>95</v>
      </c>
      <c r="D1384" s="1889" t="s">
        <v>363</v>
      </c>
      <c r="E1384" s="1290" t="s">
        <v>329</v>
      </c>
      <c r="F1384" s="1288" t="s">
        <v>20</v>
      </c>
      <c r="G1384" s="1284">
        <v>786.00000000000045</v>
      </c>
      <c r="H1384" s="1285">
        <v>780.00000000000011</v>
      </c>
      <c r="I1384" s="1285">
        <v>775</v>
      </c>
      <c r="J1384" s="1285">
        <v>765</v>
      </c>
      <c r="K1384" s="1285">
        <v>773.00000000000011</v>
      </c>
      <c r="L1384" s="1285">
        <v>770.99999999999977</v>
      </c>
      <c r="M1384" s="1285">
        <v>762</v>
      </c>
      <c r="N1384" s="1285">
        <v>769</v>
      </c>
      <c r="O1384" s="1285">
        <v>771.00000000000023</v>
      </c>
      <c r="P1384" s="1285">
        <v>764</v>
      </c>
      <c r="Q1384" s="1285">
        <v>778.00000000000011</v>
      </c>
      <c r="R1384" s="1824">
        <v>797.00000000000011</v>
      </c>
    </row>
    <row r="1385" spans="1:18" x14ac:dyDescent="0.25">
      <c r="A1385" s="166" t="str">
        <f t="shared" ref="A1385:A1389" si="78">+$C$1384&amp;E1385</f>
        <v xml:space="preserve"> LojaAA</v>
      </c>
      <c r="B1385" s="1897"/>
      <c r="C1385" s="1889"/>
      <c r="D1385" s="1889"/>
      <c r="E1385" s="1290" t="s">
        <v>328</v>
      </c>
      <c r="F1385" s="1288" t="s">
        <v>20</v>
      </c>
      <c r="G1385" s="1284">
        <v>332</v>
      </c>
      <c r="H1385" s="1285">
        <v>328.00000000000011</v>
      </c>
      <c r="I1385" s="1285">
        <v>337.00000000000006</v>
      </c>
      <c r="J1385" s="1285">
        <v>340</v>
      </c>
      <c r="K1385" s="1285">
        <v>348.99999999999989</v>
      </c>
      <c r="L1385" s="1285">
        <v>354.00000000000006</v>
      </c>
      <c r="M1385" s="1285">
        <v>357</v>
      </c>
      <c r="N1385" s="1285">
        <v>365</v>
      </c>
      <c r="O1385" s="1285">
        <v>363</v>
      </c>
      <c r="P1385" s="1285">
        <v>359.00000000000011</v>
      </c>
      <c r="Q1385" s="1285">
        <v>361.00000000000006</v>
      </c>
      <c r="R1385" s="1824">
        <v>372.00000000000006</v>
      </c>
    </row>
    <row r="1386" spans="1:18" x14ac:dyDescent="0.25">
      <c r="A1386" s="166" t="str">
        <f t="shared" si="78"/>
        <v xml:space="preserve"> LojaB</v>
      </c>
      <c r="B1386" s="1897"/>
      <c r="C1386" s="1889"/>
      <c r="D1386" s="1889"/>
      <c r="E1386" s="1290" t="s">
        <v>330</v>
      </c>
      <c r="F1386" s="1288" t="s">
        <v>20</v>
      </c>
      <c r="G1386" s="1284">
        <v>6369</v>
      </c>
      <c r="H1386" s="1285">
        <v>6342</v>
      </c>
      <c r="I1386" s="1285">
        <v>6319.0000000000009</v>
      </c>
      <c r="J1386" s="1285">
        <v>6283</v>
      </c>
      <c r="K1386" s="1285">
        <v>6252.0000000000009</v>
      </c>
      <c r="L1386" s="1285">
        <v>6233.9999999999964</v>
      </c>
      <c r="M1386" s="1285">
        <v>6277.0000000000018</v>
      </c>
      <c r="N1386" s="1285">
        <v>6296.9999999999945</v>
      </c>
      <c r="O1386" s="1285">
        <v>6336</v>
      </c>
      <c r="P1386" s="1285">
        <v>6356</v>
      </c>
      <c r="Q1386" s="1285">
        <v>6427.9999999999964</v>
      </c>
      <c r="R1386" s="1824">
        <v>6449.9999999999973</v>
      </c>
    </row>
    <row r="1387" spans="1:18" x14ac:dyDescent="0.25">
      <c r="A1387" s="166" t="str">
        <f t="shared" si="78"/>
        <v xml:space="preserve"> LojaC</v>
      </c>
      <c r="B1387" s="1897"/>
      <c r="C1387" s="1889"/>
      <c r="D1387" s="1889"/>
      <c r="E1387" s="1290" t="s">
        <v>331</v>
      </c>
      <c r="F1387" s="1288" t="s">
        <v>20</v>
      </c>
      <c r="G1387" s="1284">
        <v>16017.000000000011</v>
      </c>
      <c r="H1387" s="1285">
        <v>15884</v>
      </c>
      <c r="I1387" s="1285">
        <v>15807.999999999989</v>
      </c>
      <c r="J1387" s="1285">
        <v>15767.999999999976</v>
      </c>
      <c r="K1387" s="1285">
        <v>15658.000000000007</v>
      </c>
      <c r="L1387" s="1285">
        <v>15881.00000000002</v>
      </c>
      <c r="M1387" s="1285">
        <v>16003.999999999996</v>
      </c>
      <c r="N1387" s="1285">
        <v>16123.000000000002</v>
      </c>
      <c r="O1387" s="1285">
        <v>16215.999999999987</v>
      </c>
      <c r="P1387" s="1285">
        <v>16217</v>
      </c>
      <c r="Q1387" s="1285">
        <v>16279.999999999982</v>
      </c>
      <c r="R1387" s="1824">
        <v>16234.000000000004</v>
      </c>
    </row>
    <row r="1388" spans="1:18" x14ac:dyDescent="0.25">
      <c r="A1388" s="166" t="str">
        <f t="shared" si="78"/>
        <v xml:space="preserve"> LojaD</v>
      </c>
      <c r="B1388" s="1897"/>
      <c r="C1388" s="1889"/>
      <c r="D1388" s="1889"/>
      <c r="E1388" s="1290" t="s">
        <v>83</v>
      </c>
      <c r="F1388" s="1288" t="s">
        <v>20</v>
      </c>
      <c r="G1388" s="1284">
        <v>16355.999999999996</v>
      </c>
      <c r="H1388" s="1285">
        <v>16295.999999999996</v>
      </c>
      <c r="I1388" s="1285">
        <v>16095.000000000004</v>
      </c>
      <c r="J1388" s="1285">
        <v>16005.000000000015</v>
      </c>
      <c r="K1388" s="1285">
        <v>15756.999999999982</v>
      </c>
      <c r="L1388" s="1285">
        <v>15939.999999999996</v>
      </c>
      <c r="M1388" s="1285">
        <v>16125.999999999991</v>
      </c>
      <c r="N1388" s="1285">
        <v>16436</v>
      </c>
      <c r="O1388" s="1285">
        <v>16645.999999999993</v>
      </c>
      <c r="P1388" s="1285">
        <v>16878</v>
      </c>
      <c r="Q1388" s="1285">
        <v>17266.999999999993</v>
      </c>
      <c r="R1388" s="1824">
        <v>17342.999999999993</v>
      </c>
    </row>
    <row r="1389" spans="1:18" x14ac:dyDescent="0.25">
      <c r="A1389" s="166" t="str">
        <f t="shared" si="78"/>
        <v xml:space="preserve"> LojaE</v>
      </c>
      <c r="B1389" s="1897"/>
      <c r="C1389" s="1889"/>
      <c r="D1389" s="1889"/>
      <c r="E1389" s="1290" t="s">
        <v>84</v>
      </c>
      <c r="F1389" s="1288" t="s">
        <v>20</v>
      </c>
      <c r="G1389" s="1284">
        <v>3615.9999999999995</v>
      </c>
      <c r="H1389" s="1285">
        <v>3492</v>
      </c>
      <c r="I1389" s="1285">
        <v>3404.0000000000005</v>
      </c>
      <c r="J1389" s="1285">
        <v>3322.9999999999982</v>
      </c>
      <c r="K1389" s="1285">
        <v>3248</v>
      </c>
      <c r="L1389" s="1285">
        <v>3145.0000000000005</v>
      </c>
      <c r="M1389" s="1285">
        <v>3101.9999999999977</v>
      </c>
      <c r="N1389" s="1285">
        <v>3093.9999999999991</v>
      </c>
      <c r="O1389" s="1285">
        <v>3184</v>
      </c>
      <c r="P1389" s="1285">
        <v>3199.9999999999982</v>
      </c>
      <c r="Q1389" s="1285">
        <v>3106.9999999999991</v>
      </c>
      <c r="R1389" s="1824">
        <v>3040.9999999999995</v>
      </c>
    </row>
    <row r="1390" spans="1:18" x14ac:dyDescent="0.25">
      <c r="A1390" s="166" t="str">
        <f>+$C$1390&amp;E1390</f>
        <v xml:space="preserve"> Los RíosA</v>
      </c>
      <c r="B1390" s="1897"/>
      <c r="C1390" s="1889" t="s">
        <v>499</v>
      </c>
      <c r="D1390" s="1889" t="s">
        <v>363</v>
      </c>
      <c r="E1390" s="1290" t="s">
        <v>329</v>
      </c>
      <c r="F1390" s="1288" t="s">
        <v>20</v>
      </c>
      <c r="G1390" s="1284">
        <v>854.99999999999966</v>
      </c>
      <c r="H1390" s="1285">
        <v>846.99999999999977</v>
      </c>
      <c r="I1390" s="1285">
        <v>852.00000000000011</v>
      </c>
      <c r="J1390" s="1285">
        <v>853.00000000000023</v>
      </c>
      <c r="K1390" s="1285">
        <v>858.99999999999932</v>
      </c>
      <c r="L1390" s="1285">
        <v>751.99999999999955</v>
      </c>
      <c r="M1390" s="1285">
        <v>753.99999999999966</v>
      </c>
      <c r="N1390" s="1285">
        <v>763.00000000000011</v>
      </c>
      <c r="O1390" s="1285">
        <v>766.00000000000034</v>
      </c>
      <c r="P1390" s="1285">
        <v>771.00000000000011</v>
      </c>
      <c r="Q1390" s="1285">
        <v>775.99999999999966</v>
      </c>
      <c r="R1390" s="1824">
        <v>785.00000000000011</v>
      </c>
    </row>
    <row r="1391" spans="1:18" x14ac:dyDescent="0.25">
      <c r="A1391" s="166" t="str">
        <f t="shared" ref="A1391:A1395" si="79">+$C$1390&amp;E1391</f>
        <v xml:space="preserve"> Los RíosAA</v>
      </c>
      <c r="B1391" s="1897"/>
      <c r="C1391" s="1889"/>
      <c r="D1391" s="1889"/>
      <c r="E1391" s="1290" t="s">
        <v>328</v>
      </c>
      <c r="F1391" s="1288" t="s">
        <v>20</v>
      </c>
      <c r="G1391" s="1284">
        <v>516.00000000000011</v>
      </c>
      <c r="H1391" s="1285">
        <v>521</v>
      </c>
      <c r="I1391" s="1285">
        <v>521.99999999999977</v>
      </c>
      <c r="J1391" s="1285">
        <v>525.00000000000011</v>
      </c>
      <c r="K1391" s="1285">
        <v>524.00000000000011</v>
      </c>
      <c r="L1391" s="1285">
        <v>498</v>
      </c>
      <c r="M1391" s="1285">
        <v>507</v>
      </c>
      <c r="N1391" s="1285">
        <v>515</v>
      </c>
      <c r="O1391" s="1285">
        <v>510</v>
      </c>
      <c r="P1391" s="1285">
        <v>508</v>
      </c>
      <c r="Q1391" s="1285">
        <v>507.00000000000011</v>
      </c>
      <c r="R1391" s="1824">
        <v>502</v>
      </c>
    </row>
    <row r="1392" spans="1:18" x14ac:dyDescent="0.25">
      <c r="A1392" s="166" t="str">
        <f t="shared" si="79"/>
        <v xml:space="preserve"> Los RíosB</v>
      </c>
      <c r="B1392" s="1897"/>
      <c r="C1392" s="1889"/>
      <c r="D1392" s="1889"/>
      <c r="E1392" s="1290" t="s">
        <v>330</v>
      </c>
      <c r="F1392" s="1288" t="s">
        <v>20</v>
      </c>
      <c r="G1392" s="1284">
        <v>7272.9999999999918</v>
      </c>
      <c r="H1392" s="1285">
        <v>7251.9999999999991</v>
      </c>
      <c r="I1392" s="1285">
        <v>7196.0000000000018</v>
      </c>
      <c r="J1392" s="1285">
        <v>7175.0000000000045</v>
      </c>
      <c r="K1392" s="1285">
        <v>7214.0000000000027</v>
      </c>
      <c r="L1392" s="1285">
        <v>6881.9999999999982</v>
      </c>
      <c r="M1392" s="1285">
        <v>6913.0000000000064</v>
      </c>
      <c r="N1392" s="1285">
        <v>6936.9999999999982</v>
      </c>
      <c r="O1392" s="1285">
        <v>6995</v>
      </c>
      <c r="P1392" s="1285">
        <v>6972.9999999999991</v>
      </c>
      <c r="Q1392" s="1285">
        <v>7042.99999999999</v>
      </c>
      <c r="R1392" s="1824">
        <v>7029.9999999999982</v>
      </c>
    </row>
    <row r="1393" spans="1:18" x14ac:dyDescent="0.25">
      <c r="A1393" s="166" t="str">
        <f t="shared" si="79"/>
        <v xml:space="preserve"> Los RíosC</v>
      </c>
      <c r="B1393" s="1897"/>
      <c r="C1393" s="1889"/>
      <c r="D1393" s="1889"/>
      <c r="E1393" s="1290" t="s">
        <v>331</v>
      </c>
      <c r="F1393" s="1288" t="s">
        <v>20</v>
      </c>
      <c r="G1393" s="1284">
        <v>14790.000000000004</v>
      </c>
      <c r="H1393" s="1285">
        <v>14711.000000000004</v>
      </c>
      <c r="I1393" s="1285">
        <v>14691.000000000002</v>
      </c>
      <c r="J1393" s="1285">
        <v>14590.999999999987</v>
      </c>
      <c r="K1393" s="1285">
        <v>14690.000000000009</v>
      </c>
      <c r="L1393" s="1285">
        <v>14505.000000000009</v>
      </c>
      <c r="M1393" s="1285">
        <v>14713.000000000013</v>
      </c>
      <c r="N1393" s="1285">
        <v>14904.999999999976</v>
      </c>
      <c r="O1393" s="1285">
        <v>14930.000000000016</v>
      </c>
      <c r="P1393" s="1285">
        <v>14953.000000000002</v>
      </c>
      <c r="Q1393" s="1285">
        <v>15017.000000000005</v>
      </c>
      <c r="R1393" s="1824">
        <v>14976.999999999991</v>
      </c>
    </row>
    <row r="1394" spans="1:18" x14ac:dyDescent="0.25">
      <c r="A1394" s="166" t="str">
        <f t="shared" si="79"/>
        <v xml:space="preserve"> Los RíosD</v>
      </c>
      <c r="B1394" s="1897"/>
      <c r="C1394" s="1889"/>
      <c r="D1394" s="1889"/>
      <c r="E1394" s="1290" t="s">
        <v>83</v>
      </c>
      <c r="F1394" s="1288" t="s">
        <v>20</v>
      </c>
      <c r="G1394" s="1284">
        <v>16100.000000000009</v>
      </c>
      <c r="H1394" s="1285">
        <v>16054</v>
      </c>
      <c r="I1394" s="1285">
        <v>15996.000000000002</v>
      </c>
      <c r="J1394" s="1285">
        <v>15894.000000000004</v>
      </c>
      <c r="K1394" s="1285">
        <v>15831.999999999993</v>
      </c>
      <c r="L1394" s="1285">
        <v>15735</v>
      </c>
      <c r="M1394" s="1285">
        <v>15879.999999999998</v>
      </c>
      <c r="N1394" s="1285">
        <v>16208.999999999996</v>
      </c>
      <c r="O1394" s="1285">
        <v>16548.000000000007</v>
      </c>
      <c r="P1394" s="1285">
        <v>16734.000000000007</v>
      </c>
      <c r="Q1394" s="1285">
        <v>17056</v>
      </c>
      <c r="R1394" s="1824">
        <v>17188.999999999982</v>
      </c>
    </row>
    <row r="1395" spans="1:18" x14ac:dyDescent="0.25">
      <c r="A1395" s="166" t="str">
        <f t="shared" si="79"/>
        <v xml:space="preserve"> Los RíosE</v>
      </c>
      <c r="B1395" s="1897"/>
      <c r="C1395" s="1889"/>
      <c r="D1395" s="1889"/>
      <c r="E1395" s="1290" t="s">
        <v>84</v>
      </c>
      <c r="F1395" s="1288" t="s">
        <v>20</v>
      </c>
      <c r="G1395" s="1284">
        <v>6541.0000000000036</v>
      </c>
      <c r="H1395" s="1285">
        <v>6480.9999999999982</v>
      </c>
      <c r="I1395" s="1285">
        <v>6378</v>
      </c>
      <c r="J1395" s="1285">
        <v>6322.9999999999973</v>
      </c>
      <c r="K1395" s="1285">
        <v>6290.0000000000018</v>
      </c>
      <c r="L1395" s="1285">
        <v>7416.0000000000036</v>
      </c>
      <c r="M1395" s="1285">
        <v>7373.0000000000018</v>
      </c>
      <c r="N1395" s="1285">
        <v>7417.9999999999973</v>
      </c>
      <c r="O1395" s="1285">
        <v>7486.0000000000018</v>
      </c>
      <c r="P1395" s="1285">
        <v>7514.0000000000018</v>
      </c>
      <c r="Q1395" s="1285">
        <v>6314</v>
      </c>
      <c r="R1395" s="1824">
        <v>7366.9999999999973</v>
      </c>
    </row>
    <row r="1396" spans="1:18" x14ac:dyDescent="0.25">
      <c r="A1396" s="166" t="str">
        <f>+$C$1396&amp;E1396</f>
        <v xml:space="preserve"> ManabíA</v>
      </c>
      <c r="B1396" s="1897"/>
      <c r="C1396" s="1889" t="s">
        <v>498</v>
      </c>
      <c r="D1396" s="1889" t="s">
        <v>363</v>
      </c>
      <c r="E1396" s="1290" t="s">
        <v>329</v>
      </c>
      <c r="F1396" s="1288" t="s">
        <v>20</v>
      </c>
      <c r="G1396" s="1284">
        <v>5033.0000000000009</v>
      </c>
      <c r="H1396" s="1285">
        <v>5004.0000000000018</v>
      </c>
      <c r="I1396" s="1285">
        <v>4974.9999999999991</v>
      </c>
      <c r="J1396" s="1285">
        <v>5330</v>
      </c>
      <c r="K1396" s="1285">
        <v>5289.0000000000018</v>
      </c>
      <c r="L1396" s="1285">
        <v>4278.9999999999982</v>
      </c>
      <c r="M1396" s="1285">
        <v>4225</v>
      </c>
      <c r="N1396" s="1285">
        <v>4224.0000000000009</v>
      </c>
      <c r="O1396" s="1285">
        <v>4192.9999999999991</v>
      </c>
      <c r="P1396" s="1285">
        <v>4170</v>
      </c>
      <c r="Q1396" s="1285">
        <v>4160.9999999999982</v>
      </c>
      <c r="R1396" s="1824">
        <v>4177</v>
      </c>
    </row>
    <row r="1397" spans="1:18" x14ac:dyDescent="0.25">
      <c r="A1397" s="166" t="str">
        <f t="shared" ref="A1397:A1401" si="80">+$C$1396&amp;E1397</f>
        <v xml:space="preserve"> ManabíAA</v>
      </c>
      <c r="B1397" s="1897"/>
      <c r="C1397" s="1889"/>
      <c r="D1397" s="1889"/>
      <c r="E1397" s="1290" t="s">
        <v>328</v>
      </c>
      <c r="F1397" s="1288" t="s">
        <v>20</v>
      </c>
      <c r="G1397" s="1284">
        <v>1468.0000000000005</v>
      </c>
      <c r="H1397" s="1285">
        <v>1465.9999999999991</v>
      </c>
      <c r="I1397" s="1285">
        <v>1463.9999999999991</v>
      </c>
      <c r="J1397" s="1285">
        <v>1490.0000000000002</v>
      </c>
      <c r="K1397" s="1285">
        <v>1458.9999999999998</v>
      </c>
      <c r="L1397" s="1285">
        <v>1298.0000000000002</v>
      </c>
      <c r="M1397" s="1285">
        <v>1288.0000000000005</v>
      </c>
      <c r="N1397" s="1285">
        <v>1288.9999999999995</v>
      </c>
      <c r="O1397" s="1285">
        <v>1285.9999999999995</v>
      </c>
      <c r="P1397" s="1285">
        <v>1295.0000000000005</v>
      </c>
      <c r="Q1397" s="1285">
        <v>1305.9999999999991</v>
      </c>
      <c r="R1397" s="1824">
        <v>1305</v>
      </c>
    </row>
    <row r="1398" spans="1:18" x14ac:dyDescent="0.25">
      <c r="A1398" s="166" t="str">
        <f t="shared" si="80"/>
        <v xml:space="preserve"> ManabíB</v>
      </c>
      <c r="B1398" s="1897"/>
      <c r="C1398" s="1889"/>
      <c r="D1398" s="1889"/>
      <c r="E1398" s="1290" t="s">
        <v>330</v>
      </c>
      <c r="F1398" s="1288" t="s">
        <v>20</v>
      </c>
      <c r="G1398" s="1284">
        <v>25301.999999999996</v>
      </c>
      <c r="H1398" s="1285">
        <v>25255.999999999971</v>
      </c>
      <c r="I1398" s="1285">
        <v>25235.999999999989</v>
      </c>
      <c r="J1398" s="1285">
        <v>25477.000000000015</v>
      </c>
      <c r="K1398" s="1285">
        <v>25102.000000000036</v>
      </c>
      <c r="L1398" s="1285">
        <v>22370.000000000007</v>
      </c>
      <c r="M1398" s="1285">
        <v>22353.000000000015</v>
      </c>
      <c r="N1398" s="1285">
        <v>22410.000000000018</v>
      </c>
      <c r="O1398" s="1285">
        <v>22336.999999999956</v>
      </c>
      <c r="P1398" s="1285">
        <v>22459.999999999989</v>
      </c>
      <c r="Q1398" s="1285">
        <v>22725.999999999978</v>
      </c>
      <c r="R1398" s="1824">
        <v>22880.999999999996</v>
      </c>
    </row>
    <row r="1399" spans="1:18" x14ac:dyDescent="0.25">
      <c r="A1399" s="166" t="str">
        <f t="shared" si="80"/>
        <v xml:space="preserve"> ManabíC</v>
      </c>
      <c r="B1399" s="1897"/>
      <c r="C1399" s="1889"/>
      <c r="D1399" s="1889"/>
      <c r="E1399" s="1290" t="s">
        <v>331</v>
      </c>
      <c r="F1399" s="1288" t="s">
        <v>20</v>
      </c>
      <c r="G1399" s="1284">
        <v>50347.000000000022</v>
      </c>
      <c r="H1399" s="1285">
        <v>49991.000000000044</v>
      </c>
      <c r="I1399" s="1285">
        <v>49686.999999999884</v>
      </c>
      <c r="J1399" s="1285">
        <v>50751.000000000029</v>
      </c>
      <c r="K1399" s="1285">
        <v>50148.000000000044</v>
      </c>
      <c r="L1399" s="1285">
        <v>46659.00000000008</v>
      </c>
      <c r="M1399" s="1285">
        <v>46837.000000000044</v>
      </c>
      <c r="N1399" s="1285">
        <v>47196.999999999927</v>
      </c>
      <c r="O1399" s="1285">
        <v>46956.999999999949</v>
      </c>
      <c r="P1399" s="1285">
        <v>46891.999999999949</v>
      </c>
      <c r="Q1399" s="1285">
        <v>46946.000000000015</v>
      </c>
      <c r="R1399" s="1824">
        <v>46787.000000000022</v>
      </c>
    </row>
    <row r="1400" spans="1:18" x14ac:dyDescent="0.25">
      <c r="A1400" s="166" t="str">
        <f t="shared" si="80"/>
        <v xml:space="preserve"> ManabíD</v>
      </c>
      <c r="B1400" s="1897"/>
      <c r="C1400" s="1889"/>
      <c r="D1400" s="1889"/>
      <c r="E1400" s="1290" t="s">
        <v>83</v>
      </c>
      <c r="F1400" s="1288" t="s">
        <v>20</v>
      </c>
      <c r="G1400" s="1284">
        <v>47822.000000000073</v>
      </c>
      <c r="H1400" s="1285">
        <v>47293.000000000015</v>
      </c>
      <c r="I1400" s="1285">
        <v>46724</v>
      </c>
      <c r="J1400" s="1285">
        <v>47655.999999999949</v>
      </c>
      <c r="K1400" s="1285">
        <v>47054.000000000036</v>
      </c>
      <c r="L1400" s="1285">
        <v>45840.000000000015</v>
      </c>
      <c r="M1400" s="1285">
        <v>45574.999999999956</v>
      </c>
      <c r="N1400" s="1285">
        <v>45725</v>
      </c>
      <c r="O1400" s="1285">
        <v>46133.000000000029</v>
      </c>
      <c r="P1400" s="1285">
        <v>46370.999999999993</v>
      </c>
      <c r="Q1400" s="1285">
        <v>46704.000000000044</v>
      </c>
      <c r="R1400" s="1824">
        <v>46997.999999999949</v>
      </c>
    </row>
    <row r="1401" spans="1:18" x14ac:dyDescent="0.25">
      <c r="A1401" s="166" t="str">
        <f t="shared" si="80"/>
        <v xml:space="preserve"> ManabíE</v>
      </c>
      <c r="B1401" s="1897"/>
      <c r="C1401" s="1889"/>
      <c r="D1401" s="1889"/>
      <c r="E1401" s="1290" t="s">
        <v>84</v>
      </c>
      <c r="F1401" s="1288" t="s">
        <v>20</v>
      </c>
      <c r="G1401" s="1284">
        <v>18571.999999999993</v>
      </c>
      <c r="H1401" s="1285">
        <v>18329.999999999996</v>
      </c>
      <c r="I1401" s="1285">
        <v>18054.999999999989</v>
      </c>
      <c r="J1401" s="1285">
        <v>17963.000000000007</v>
      </c>
      <c r="K1401" s="1285">
        <v>17791.000000000011</v>
      </c>
      <c r="L1401" s="1285">
        <v>23878.000000000007</v>
      </c>
      <c r="M1401" s="1285">
        <v>23699.000000000004</v>
      </c>
      <c r="N1401" s="1285">
        <v>23944.999999999996</v>
      </c>
      <c r="O1401" s="1285">
        <v>23913.999999999978</v>
      </c>
      <c r="P1401" s="1285">
        <v>23938</v>
      </c>
      <c r="Q1401" s="1285">
        <v>17451.000000000007</v>
      </c>
      <c r="R1401" s="1824">
        <v>23624.000000000007</v>
      </c>
    </row>
    <row r="1402" spans="1:18" x14ac:dyDescent="0.25">
      <c r="A1402" s="166" t="str">
        <f>+$C$1402&amp;E1402</f>
        <v xml:space="preserve"> MoronaA</v>
      </c>
      <c r="B1402" s="1897"/>
      <c r="C1402" s="1889" t="s">
        <v>96</v>
      </c>
      <c r="D1402" s="1889" t="s">
        <v>363</v>
      </c>
      <c r="E1402" s="1290" t="s">
        <v>329</v>
      </c>
      <c r="F1402" s="1288" t="s">
        <v>20</v>
      </c>
      <c r="G1402" s="1284">
        <v>36</v>
      </c>
      <c r="H1402" s="1285">
        <v>34</v>
      </c>
      <c r="I1402" s="1285">
        <v>31</v>
      </c>
      <c r="J1402" s="1285">
        <v>32</v>
      </c>
      <c r="K1402" s="1285">
        <v>32</v>
      </c>
      <c r="L1402" s="1285">
        <v>32</v>
      </c>
      <c r="M1402" s="1285">
        <v>33</v>
      </c>
      <c r="N1402" s="1285">
        <v>34</v>
      </c>
      <c r="O1402" s="1285">
        <v>33</v>
      </c>
      <c r="P1402" s="1285">
        <v>36.000000000000007</v>
      </c>
      <c r="Q1402" s="1285">
        <v>36</v>
      </c>
      <c r="R1402" s="1824">
        <v>36</v>
      </c>
    </row>
    <row r="1403" spans="1:18" x14ac:dyDescent="0.25">
      <c r="A1403" s="166" t="str">
        <f t="shared" ref="A1403:A1407" si="81">+$C$1402&amp;E1403</f>
        <v xml:space="preserve"> MoronaAA</v>
      </c>
      <c r="B1403" s="1897"/>
      <c r="C1403" s="1889"/>
      <c r="D1403" s="1889"/>
      <c r="E1403" s="1290" t="s">
        <v>328</v>
      </c>
      <c r="F1403" s="1288" t="s">
        <v>20</v>
      </c>
      <c r="G1403" s="1284">
        <v>24</v>
      </c>
      <c r="H1403" s="1285">
        <v>24</v>
      </c>
      <c r="I1403" s="1285">
        <v>25</v>
      </c>
      <c r="J1403" s="1285">
        <v>23.000000000000004</v>
      </c>
      <c r="K1403" s="1285">
        <v>24</v>
      </c>
      <c r="L1403" s="1285">
        <v>23</v>
      </c>
      <c r="M1403" s="1285">
        <v>24</v>
      </c>
      <c r="N1403" s="1285">
        <v>24</v>
      </c>
      <c r="O1403" s="1285">
        <v>23</v>
      </c>
      <c r="P1403" s="1285">
        <v>22</v>
      </c>
      <c r="Q1403" s="1285">
        <v>22</v>
      </c>
      <c r="R1403" s="1824">
        <v>22</v>
      </c>
    </row>
    <row r="1404" spans="1:18" x14ac:dyDescent="0.25">
      <c r="A1404" s="166" t="str">
        <f t="shared" si="81"/>
        <v xml:space="preserve"> MoronaB</v>
      </c>
      <c r="B1404" s="1897"/>
      <c r="C1404" s="1889"/>
      <c r="D1404" s="1889"/>
      <c r="E1404" s="1290" t="s">
        <v>330</v>
      </c>
      <c r="F1404" s="1288" t="s">
        <v>20</v>
      </c>
      <c r="G1404" s="1284">
        <v>467.00000000000011</v>
      </c>
      <c r="H1404" s="1285">
        <v>467</v>
      </c>
      <c r="I1404" s="1285">
        <v>456.00000000000006</v>
      </c>
      <c r="J1404" s="1285">
        <v>460.99999999999983</v>
      </c>
      <c r="K1404" s="1285">
        <v>464.00000000000006</v>
      </c>
      <c r="L1404" s="1285">
        <v>453.00000000000006</v>
      </c>
      <c r="M1404" s="1285">
        <v>462.00000000000017</v>
      </c>
      <c r="N1404" s="1285">
        <v>457.00000000000023</v>
      </c>
      <c r="O1404" s="1285">
        <v>464</v>
      </c>
      <c r="P1404" s="1285">
        <v>466</v>
      </c>
      <c r="Q1404" s="1285">
        <v>485.00000000000011</v>
      </c>
      <c r="R1404" s="1824">
        <v>482</v>
      </c>
    </row>
    <row r="1405" spans="1:18" x14ac:dyDescent="0.25">
      <c r="A1405" s="166" t="str">
        <f t="shared" si="81"/>
        <v xml:space="preserve"> MoronaC</v>
      </c>
      <c r="B1405" s="1897"/>
      <c r="C1405" s="1889"/>
      <c r="D1405" s="1889"/>
      <c r="E1405" s="1290" t="s">
        <v>331</v>
      </c>
      <c r="F1405" s="1288" t="s">
        <v>20</v>
      </c>
      <c r="G1405" s="1284">
        <v>1518</v>
      </c>
      <c r="H1405" s="1285">
        <v>1512.0000000000002</v>
      </c>
      <c r="I1405" s="1285">
        <v>1508.0000000000005</v>
      </c>
      <c r="J1405" s="1285">
        <v>1501.0000000000002</v>
      </c>
      <c r="K1405" s="1285">
        <v>1555.0000000000002</v>
      </c>
      <c r="L1405" s="1285">
        <v>1402.9999999999989</v>
      </c>
      <c r="M1405" s="1285">
        <v>1397.9999999999998</v>
      </c>
      <c r="N1405" s="1285">
        <v>1402.0000000000005</v>
      </c>
      <c r="O1405" s="1285">
        <v>1416.0000000000005</v>
      </c>
      <c r="P1405" s="1285">
        <v>1428.9999999999991</v>
      </c>
      <c r="Q1405" s="1285">
        <v>1459.0000000000007</v>
      </c>
      <c r="R1405" s="1824">
        <v>1446.0000000000005</v>
      </c>
    </row>
    <row r="1406" spans="1:18" x14ac:dyDescent="0.25">
      <c r="A1406" s="166" t="str">
        <f t="shared" si="81"/>
        <v xml:space="preserve"> MoronaD</v>
      </c>
      <c r="B1406" s="1897"/>
      <c r="C1406" s="1889"/>
      <c r="D1406" s="1889"/>
      <c r="E1406" s="1290" t="s">
        <v>83</v>
      </c>
      <c r="F1406" s="1288" t="s">
        <v>20</v>
      </c>
      <c r="G1406" s="1284">
        <v>2352</v>
      </c>
      <c r="H1406" s="1285">
        <v>2287</v>
      </c>
      <c r="I1406" s="1285">
        <v>2218</v>
      </c>
      <c r="J1406" s="1285">
        <v>2197.0000000000005</v>
      </c>
      <c r="K1406" s="1285">
        <v>2113.9999999999995</v>
      </c>
      <c r="L1406" s="1285">
        <v>1030.9999999999998</v>
      </c>
      <c r="M1406" s="1285">
        <v>1022.0000000000002</v>
      </c>
      <c r="N1406" s="1285">
        <v>1035.0000000000002</v>
      </c>
      <c r="O1406" s="1285">
        <v>1070</v>
      </c>
      <c r="P1406" s="1285">
        <v>1084.9999999999995</v>
      </c>
      <c r="Q1406" s="1285">
        <v>1116.9999999999998</v>
      </c>
      <c r="R1406" s="1824">
        <v>1132.9999999999995</v>
      </c>
    </row>
    <row r="1407" spans="1:18" x14ac:dyDescent="0.25">
      <c r="A1407" s="166" t="str">
        <f t="shared" si="81"/>
        <v xml:space="preserve"> MoronaE</v>
      </c>
      <c r="B1407" s="1897"/>
      <c r="C1407" s="1889"/>
      <c r="D1407" s="1889"/>
      <c r="E1407" s="1290" t="s">
        <v>84</v>
      </c>
      <c r="F1407" s="1288" t="s">
        <v>20</v>
      </c>
      <c r="G1407" s="1284">
        <v>393</v>
      </c>
      <c r="H1407" s="1285">
        <v>391.99999999999989</v>
      </c>
      <c r="I1407" s="1285">
        <v>383.00000000000011</v>
      </c>
      <c r="J1407" s="1285">
        <v>380.00000000000006</v>
      </c>
      <c r="K1407" s="1285">
        <v>383</v>
      </c>
      <c r="L1407" s="1285">
        <v>368.00000000000011</v>
      </c>
      <c r="M1407" s="1285">
        <v>368</v>
      </c>
      <c r="N1407" s="1285">
        <v>368</v>
      </c>
      <c r="O1407" s="1285">
        <v>380</v>
      </c>
      <c r="P1407" s="1285">
        <v>381</v>
      </c>
      <c r="Q1407" s="1285">
        <v>378.00000000000006</v>
      </c>
      <c r="R1407" s="1824">
        <v>372</v>
      </c>
    </row>
    <row r="1408" spans="1:18" x14ac:dyDescent="0.25">
      <c r="A1408" s="166" t="str">
        <f>+$C$1408&amp;E1408</f>
        <v xml:space="preserve"> NapoA</v>
      </c>
      <c r="B1408" s="1897"/>
      <c r="C1408" s="1889" t="s">
        <v>97</v>
      </c>
      <c r="D1408" s="1889" t="s">
        <v>363</v>
      </c>
      <c r="E1408" s="1290" t="s">
        <v>329</v>
      </c>
      <c r="F1408" s="1288" t="s">
        <v>20</v>
      </c>
      <c r="G1408" s="1284">
        <v>57</v>
      </c>
      <c r="H1408" s="1285">
        <v>57.000000000000007</v>
      </c>
      <c r="I1408" s="1285">
        <v>59</v>
      </c>
      <c r="J1408" s="1285">
        <v>59.000000000000014</v>
      </c>
      <c r="K1408" s="1285">
        <v>56</v>
      </c>
      <c r="L1408" s="1285">
        <v>56.000000000000007</v>
      </c>
      <c r="M1408" s="1285">
        <v>54.000000000000007</v>
      </c>
      <c r="N1408" s="1285">
        <v>56</v>
      </c>
      <c r="O1408" s="1285">
        <v>55</v>
      </c>
      <c r="P1408" s="1285">
        <v>56</v>
      </c>
      <c r="Q1408" s="1285">
        <v>57</v>
      </c>
      <c r="R1408" s="1824">
        <v>59</v>
      </c>
    </row>
    <row r="1409" spans="1:18" x14ac:dyDescent="0.25">
      <c r="A1409" s="166" t="str">
        <f t="shared" ref="A1409:A1413" si="82">+$C$1408&amp;E1409</f>
        <v xml:space="preserve"> NapoAA</v>
      </c>
      <c r="B1409" s="1897"/>
      <c r="C1409" s="1889"/>
      <c r="D1409" s="1889"/>
      <c r="E1409" s="1290" t="s">
        <v>328</v>
      </c>
      <c r="F1409" s="1288" t="s">
        <v>20</v>
      </c>
      <c r="G1409" s="1284">
        <v>35</v>
      </c>
      <c r="H1409" s="1285">
        <v>34</v>
      </c>
      <c r="I1409" s="1285">
        <v>35</v>
      </c>
      <c r="J1409" s="1285">
        <v>34</v>
      </c>
      <c r="K1409" s="1285">
        <v>34</v>
      </c>
      <c r="L1409" s="1285">
        <v>34</v>
      </c>
      <c r="M1409" s="1285">
        <v>33</v>
      </c>
      <c r="N1409" s="1285">
        <v>35</v>
      </c>
      <c r="O1409" s="1285">
        <v>36</v>
      </c>
      <c r="P1409" s="1285">
        <v>35</v>
      </c>
      <c r="Q1409" s="1285">
        <v>35</v>
      </c>
      <c r="R1409" s="1824">
        <v>36</v>
      </c>
    </row>
    <row r="1410" spans="1:18" x14ac:dyDescent="0.25">
      <c r="A1410" s="166" t="str">
        <f t="shared" si="82"/>
        <v xml:space="preserve"> NapoB</v>
      </c>
      <c r="B1410" s="1897"/>
      <c r="C1410" s="1889"/>
      <c r="D1410" s="1889"/>
      <c r="E1410" s="1290" t="s">
        <v>330</v>
      </c>
      <c r="F1410" s="1288" t="s">
        <v>20</v>
      </c>
      <c r="G1410" s="1284">
        <v>654.00000000000034</v>
      </c>
      <c r="H1410" s="1285">
        <v>652.00000000000011</v>
      </c>
      <c r="I1410" s="1285">
        <v>650.00000000000034</v>
      </c>
      <c r="J1410" s="1285">
        <v>641.99999999999977</v>
      </c>
      <c r="K1410" s="1285">
        <v>642.00000000000023</v>
      </c>
      <c r="L1410" s="1285">
        <v>638.00000000000023</v>
      </c>
      <c r="M1410" s="1285">
        <v>631</v>
      </c>
      <c r="N1410" s="1285">
        <v>636.99999999999966</v>
      </c>
      <c r="O1410" s="1285">
        <v>634</v>
      </c>
      <c r="P1410" s="1285">
        <v>636.00000000000023</v>
      </c>
      <c r="Q1410" s="1285">
        <v>645.99999999999977</v>
      </c>
      <c r="R1410" s="1824">
        <v>638</v>
      </c>
    </row>
    <row r="1411" spans="1:18" x14ac:dyDescent="0.25">
      <c r="A1411" s="166" t="str">
        <f t="shared" si="82"/>
        <v xml:space="preserve"> NapoC</v>
      </c>
      <c r="B1411" s="1897"/>
      <c r="C1411" s="1889"/>
      <c r="D1411" s="1889"/>
      <c r="E1411" s="1290" t="s">
        <v>331</v>
      </c>
      <c r="F1411" s="1288" t="s">
        <v>20</v>
      </c>
      <c r="G1411" s="1284">
        <v>2098</v>
      </c>
      <c r="H1411" s="1285">
        <v>2082.9999999999986</v>
      </c>
      <c r="I1411" s="1285">
        <v>2068.0000000000014</v>
      </c>
      <c r="J1411" s="1285">
        <v>2059.9999999999995</v>
      </c>
      <c r="K1411" s="1285">
        <v>2095.0000000000005</v>
      </c>
      <c r="L1411" s="1285">
        <v>2055.0000000000014</v>
      </c>
      <c r="M1411" s="1285">
        <v>2071.0000000000009</v>
      </c>
      <c r="N1411" s="1285">
        <v>2071.0000000000027</v>
      </c>
      <c r="O1411" s="1285">
        <v>2094.0000000000009</v>
      </c>
      <c r="P1411" s="1285">
        <v>2117.0000000000009</v>
      </c>
      <c r="Q1411" s="1285">
        <v>2115</v>
      </c>
      <c r="R1411" s="1824">
        <v>2112.0000000000005</v>
      </c>
    </row>
    <row r="1412" spans="1:18" x14ac:dyDescent="0.25">
      <c r="A1412" s="166" t="str">
        <f t="shared" si="82"/>
        <v xml:space="preserve"> NapoD</v>
      </c>
      <c r="B1412" s="1897"/>
      <c r="C1412" s="1889"/>
      <c r="D1412" s="1889"/>
      <c r="E1412" s="1290" t="s">
        <v>83</v>
      </c>
      <c r="F1412" s="1288" t="s">
        <v>20</v>
      </c>
      <c r="G1412" s="1284">
        <v>1730.9999999999998</v>
      </c>
      <c r="H1412" s="1285">
        <v>1689.0000000000002</v>
      </c>
      <c r="I1412" s="1285">
        <v>1662.9999999999982</v>
      </c>
      <c r="J1412" s="1285">
        <v>1650.0000000000002</v>
      </c>
      <c r="K1412" s="1285">
        <v>1616.9999999999991</v>
      </c>
      <c r="L1412" s="1285">
        <v>1319</v>
      </c>
      <c r="M1412" s="1285">
        <v>1328.0000000000009</v>
      </c>
      <c r="N1412" s="1285">
        <v>1339.0000000000005</v>
      </c>
      <c r="O1412" s="1285">
        <v>1362.9999999999998</v>
      </c>
      <c r="P1412" s="1285">
        <v>1378.9999999999993</v>
      </c>
      <c r="Q1412" s="1285">
        <v>1400.9999999999995</v>
      </c>
      <c r="R1412" s="1824">
        <v>1417.0000000000002</v>
      </c>
    </row>
    <row r="1413" spans="1:18" x14ac:dyDescent="0.25">
      <c r="A1413" s="166" t="str">
        <f t="shared" si="82"/>
        <v xml:space="preserve"> NapoE</v>
      </c>
      <c r="B1413" s="1897"/>
      <c r="C1413" s="1889"/>
      <c r="D1413" s="1889"/>
      <c r="E1413" s="1290" t="s">
        <v>84</v>
      </c>
      <c r="F1413" s="1288" t="s">
        <v>20</v>
      </c>
      <c r="G1413" s="1284">
        <v>762.00000000000011</v>
      </c>
      <c r="H1413" s="1285">
        <v>757</v>
      </c>
      <c r="I1413" s="1285">
        <v>744</v>
      </c>
      <c r="J1413" s="1285">
        <v>741.00000000000011</v>
      </c>
      <c r="K1413" s="1285">
        <v>742</v>
      </c>
      <c r="L1413" s="1285">
        <v>723</v>
      </c>
      <c r="M1413" s="1285">
        <v>721</v>
      </c>
      <c r="N1413" s="1285">
        <v>725</v>
      </c>
      <c r="O1413" s="1285">
        <v>729.00000000000034</v>
      </c>
      <c r="P1413" s="1285">
        <v>740.00000000000011</v>
      </c>
      <c r="Q1413" s="1285">
        <v>730.99999999999977</v>
      </c>
      <c r="R1413" s="1824">
        <v>711.99999999999989</v>
      </c>
    </row>
    <row r="1414" spans="1:18" x14ac:dyDescent="0.25">
      <c r="A1414" s="166" t="str">
        <f t="shared" ref="A1414:A1419" si="83">+$C$1414&amp;E1414</f>
        <v xml:space="preserve"> OrellanaA</v>
      </c>
      <c r="B1414" s="1897"/>
      <c r="C1414" s="1889" t="s">
        <v>103</v>
      </c>
      <c r="D1414" s="1889" t="s">
        <v>363</v>
      </c>
      <c r="E1414" s="1290" t="s">
        <v>329</v>
      </c>
      <c r="F1414" s="1288" t="s">
        <v>20</v>
      </c>
      <c r="G1414" s="1284">
        <v>189.00000000000006</v>
      </c>
      <c r="H1414" s="1285">
        <v>184.00000000000003</v>
      </c>
      <c r="I1414" s="1285">
        <v>188.00000000000003</v>
      </c>
      <c r="J1414" s="1285">
        <v>190</v>
      </c>
      <c r="K1414" s="1285">
        <v>185</v>
      </c>
      <c r="L1414" s="1285">
        <v>185.00000000000006</v>
      </c>
      <c r="M1414" s="1285">
        <v>182</v>
      </c>
      <c r="N1414" s="1285">
        <v>184.00000000000003</v>
      </c>
      <c r="O1414" s="1285">
        <v>185</v>
      </c>
      <c r="P1414" s="1285">
        <v>185</v>
      </c>
      <c r="Q1414" s="1285">
        <v>184</v>
      </c>
      <c r="R1414" s="1824">
        <v>184</v>
      </c>
    </row>
    <row r="1415" spans="1:18" x14ac:dyDescent="0.25">
      <c r="A1415" s="166" t="str">
        <f t="shared" si="83"/>
        <v xml:space="preserve"> OrellanaAA</v>
      </c>
      <c r="B1415" s="1897"/>
      <c r="C1415" s="1889"/>
      <c r="D1415" s="1889"/>
      <c r="E1415" s="1290" t="s">
        <v>328</v>
      </c>
      <c r="F1415" s="1288" t="s">
        <v>20</v>
      </c>
      <c r="G1415" s="1284">
        <v>99</v>
      </c>
      <c r="H1415" s="1285">
        <v>100</v>
      </c>
      <c r="I1415" s="1285">
        <v>102.00000000000001</v>
      </c>
      <c r="J1415" s="1285">
        <v>104.00000000000003</v>
      </c>
      <c r="K1415" s="1285">
        <v>104.00000000000004</v>
      </c>
      <c r="L1415" s="1285">
        <v>104.00000000000001</v>
      </c>
      <c r="M1415" s="1285">
        <v>109</v>
      </c>
      <c r="N1415" s="1285">
        <v>107</v>
      </c>
      <c r="O1415" s="1285">
        <v>108</v>
      </c>
      <c r="P1415" s="1285">
        <v>108</v>
      </c>
      <c r="Q1415" s="1285">
        <v>108</v>
      </c>
      <c r="R1415" s="1824">
        <v>107</v>
      </c>
    </row>
    <row r="1416" spans="1:18" x14ac:dyDescent="0.25">
      <c r="A1416" s="166" t="str">
        <f t="shared" si="83"/>
        <v xml:space="preserve"> OrellanaB</v>
      </c>
      <c r="B1416" s="1897"/>
      <c r="C1416" s="1889"/>
      <c r="D1416" s="1889"/>
      <c r="E1416" s="1290" t="s">
        <v>330</v>
      </c>
      <c r="F1416" s="1288" t="s">
        <v>20</v>
      </c>
      <c r="G1416" s="1284">
        <v>1417.0000000000005</v>
      </c>
      <c r="H1416" s="1285">
        <v>1410</v>
      </c>
      <c r="I1416" s="1285">
        <v>1413.0000000000005</v>
      </c>
      <c r="J1416" s="1285">
        <v>1405.0000000000005</v>
      </c>
      <c r="K1416" s="1285">
        <v>1392.9999999999998</v>
      </c>
      <c r="L1416" s="1285">
        <v>1387.0000000000005</v>
      </c>
      <c r="M1416" s="1285">
        <v>1372.0000000000014</v>
      </c>
      <c r="N1416" s="1285">
        <v>1385</v>
      </c>
      <c r="O1416" s="1285">
        <v>1386.0000000000002</v>
      </c>
      <c r="P1416" s="1285">
        <v>1370.9999999999995</v>
      </c>
      <c r="Q1416" s="1285">
        <v>1386</v>
      </c>
      <c r="R1416" s="1824">
        <v>1390.0000000000011</v>
      </c>
    </row>
    <row r="1417" spans="1:18" x14ac:dyDescent="0.25">
      <c r="A1417" s="166" t="str">
        <f t="shared" si="83"/>
        <v xml:space="preserve"> OrellanaC</v>
      </c>
      <c r="B1417" s="1897"/>
      <c r="C1417" s="1889"/>
      <c r="D1417" s="1889"/>
      <c r="E1417" s="1290" t="s">
        <v>331</v>
      </c>
      <c r="F1417" s="1288" t="s">
        <v>20</v>
      </c>
      <c r="G1417" s="1284">
        <v>3313.0000000000009</v>
      </c>
      <c r="H1417" s="1285">
        <v>3280.0000000000009</v>
      </c>
      <c r="I1417" s="1285">
        <v>3291</v>
      </c>
      <c r="J1417" s="1285">
        <v>3263.0000000000018</v>
      </c>
      <c r="K1417" s="1285">
        <v>3276.0000000000009</v>
      </c>
      <c r="L1417" s="1285">
        <v>3266.9999999999991</v>
      </c>
      <c r="M1417" s="1285">
        <v>3286.0000000000009</v>
      </c>
      <c r="N1417" s="1285">
        <v>3317.9999999999995</v>
      </c>
      <c r="O1417" s="1285">
        <v>3329.9999999999973</v>
      </c>
      <c r="P1417" s="1285">
        <v>3325.9999999999986</v>
      </c>
      <c r="Q1417" s="1285">
        <v>3317.0000000000014</v>
      </c>
      <c r="R1417" s="1824">
        <v>3281.0000000000018</v>
      </c>
    </row>
    <row r="1418" spans="1:18" x14ac:dyDescent="0.25">
      <c r="A1418" s="166" t="str">
        <f t="shared" si="83"/>
        <v xml:space="preserve"> OrellanaD</v>
      </c>
      <c r="B1418" s="1897"/>
      <c r="C1418" s="1889"/>
      <c r="D1418" s="1889"/>
      <c r="E1418" s="1290" t="s">
        <v>83</v>
      </c>
      <c r="F1418" s="1288" t="s">
        <v>20</v>
      </c>
      <c r="G1418" s="1284">
        <v>1932.9999999999998</v>
      </c>
      <c r="H1418" s="1285">
        <v>1922.0000000000007</v>
      </c>
      <c r="I1418" s="1285">
        <v>1911.9999999999995</v>
      </c>
      <c r="J1418" s="1285">
        <v>1881.0000000000002</v>
      </c>
      <c r="K1418" s="1285">
        <v>1878.0000000000002</v>
      </c>
      <c r="L1418" s="1285">
        <v>1755.9999999999998</v>
      </c>
      <c r="M1418" s="1285">
        <v>1761.0000000000007</v>
      </c>
      <c r="N1418" s="1285">
        <v>1771.0000000000002</v>
      </c>
      <c r="O1418" s="1285">
        <v>1811.0000000000005</v>
      </c>
      <c r="P1418" s="1285">
        <v>1847.9999999999995</v>
      </c>
      <c r="Q1418" s="1285">
        <v>1867.0000000000007</v>
      </c>
      <c r="R1418" s="1824">
        <v>1881.0000000000002</v>
      </c>
    </row>
    <row r="1419" spans="1:18" x14ac:dyDescent="0.25">
      <c r="A1419" s="166" t="str">
        <f t="shared" si="83"/>
        <v xml:space="preserve"> OrellanaE</v>
      </c>
      <c r="B1419" s="1897"/>
      <c r="C1419" s="1889"/>
      <c r="D1419" s="1889"/>
      <c r="E1419" s="1290" t="s">
        <v>84</v>
      </c>
      <c r="F1419" s="1288" t="s">
        <v>20</v>
      </c>
      <c r="G1419" s="1284">
        <v>1133.0000000000002</v>
      </c>
      <c r="H1419" s="1285">
        <v>1111.0000000000002</v>
      </c>
      <c r="I1419" s="1285">
        <v>1087</v>
      </c>
      <c r="J1419" s="1285">
        <v>1049.0000000000005</v>
      </c>
      <c r="K1419" s="1285">
        <v>1029.9999999999995</v>
      </c>
      <c r="L1419" s="1285">
        <v>997.99999999999989</v>
      </c>
      <c r="M1419" s="1285">
        <v>986.99999999999977</v>
      </c>
      <c r="N1419" s="1285">
        <v>983.00000000000011</v>
      </c>
      <c r="O1419" s="1285">
        <v>1000.0000000000001</v>
      </c>
      <c r="P1419" s="1285">
        <v>1004.9999999999999</v>
      </c>
      <c r="Q1419" s="1285">
        <v>958.00000000000011</v>
      </c>
      <c r="R1419" s="1824">
        <v>942.00000000000011</v>
      </c>
    </row>
    <row r="1420" spans="1:18" x14ac:dyDescent="0.25">
      <c r="A1420" s="166" t="str">
        <f>+$C$1420&amp;E1420</f>
        <v xml:space="preserve"> PastazaA</v>
      </c>
      <c r="B1420" s="1897"/>
      <c r="C1420" s="1889" t="s">
        <v>98</v>
      </c>
      <c r="D1420" s="1889" t="s">
        <v>363</v>
      </c>
      <c r="E1420" s="1290" t="s">
        <v>329</v>
      </c>
      <c r="F1420" s="1288" t="s">
        <v>20</v>
      </c>
      <c r="G1420" s="1284">
        <v>129</v>
      </c>
      <c r="H1420" s="1285">
        <v>126</v>
      </c>
      <c r="I1420" s="1285">
        <v>126.00000000000001</v>
      </c>
      <c r="J1420" s="1285">
        <v>127.00000000000001</v>
      </c>
      <c r="K1420" s="1285">
        <v>124.00000000000004</v>
      </c>
      <c r="L1420" s="1285">
        <v>119</v>
      </c>
      <c r="M1420" s="1285">
        <v>122.00000000000001</v>
      </c>
      <c r="N1420" s="1285">
        <v>124</v>
      </c>
      <c r="O1420" s="1285">
        <v>126.00000000000001</v>
      </c>
      <c r="P1420" s="1285">
        <v>126.00000000000001</v>
      </c>
      <c r="Q1420" s="1285">
        <v>121</v>
      </c>
      <c r="R1420" s="1824">
        <v>122.00000000000001</v>
      </c>
    </row>
    <row r="1421" spans="1:18" x14ac:dyDescent="0.25">
      <c r="A1421" s="166" t="str">
        <f t="shared" ref="A1421:A1425" si="84">+$C$1420&amp;E1421</f>
        <v xml:space="preserve"> PastazaAA</v>
      </c>
      <c r="B1421" s="1897"/>
      <c r="C1421" s="1889"/>
      <c r="D1421" s="1889"/>
      <c r="E1421" s="1290" t="s">
        <v>328</v>
      </c>
      <c r="F1421" s="1288" t="s">
        <v>20</v>
      </c>
      <c r="G1421" s="1284">
        <v>42</v>
      </c>
      <c r="H1421" s="1285">
        <v>40</v>
      </c>
      <c r="I1421" s="1285">
        <v>41</v>
      </c>
      <c r="J1421" s="1285">
        <v>41</v>
      </c>
      <c r="K1421" s="1285">
        <v>41</v>
      </c>
      <c r="L1421" s="1285">
        <v>42</v>
      </c>
      <c r="M1421" s="1285">
        <v>41</v>
      </c>
      <c r="N1421" s="1285">
        <v>41</v>
      </c>
      <c r="O1421" s="1285">
        <v>41</v>
      </c>
      <c r="P1421" s="1285">
        <v>41</v>
      </c>
      <c r="Q1421" s="1285">
        <v>41</v>
      </c>
      <c r="R1421" s="1824">
        <v>42</v>
      </c>
    </row>
    <row r="1422" spans="1:18" x14ac:dyDescent="0.25">
      <c r="A1422" s="166" t="str">
        <f t="shared" si="84"/>
        <v xml:space="preserve"> PastazaB</v>
      </c>
      <c r="B1422" s="1897"/>
      <c r="C1422" s="1889"/>
      <c r="D1422" s="1889"/>
      <c r="E1422" s="1290" t="s">
        <v>330</v>
      </c>
      <c r="F1422" s="1288" t="s">
        <v>20</v>
      </c>
      <c r="G1422" s="1284">
        <v>1015.0000000000001</v>
      </c>
      <c r="H1422" s="1285">
        <v>1009.0000000000002</v>
      </c>
      <c r="I1422" s="1285">
        <v>1001</v>
      </c>
      <c r="J1422" s="1285">
        <v>974.99999999999966</v>
      </c>
      <c r="K1422" s="1285">
        <v>978</v>
      </c>
      <c r="L1422" s="1285">
        <v>965.99999999999977</v>
      </c>
      <c r="M1422" s="1285">
        <v>977.00000000000011</v>
      </c>
      <c r="N1422" s="1285">
        <v>994.99999999999943</v>
      </c>
      <c r="O1422" s="1285">
        <v>1011</v>
      </c>
      <c r="P1422" s="1285">
        <v>1018.9999999999993</v>
      </c>
      <c r="Q1422" s="1285">
        <v>1037.9999999999998</v>
      </c>
      <c r="R1422" s="1824">
        <v>1037</v>
      </c>
    </row>
    <row r="1423" spans="1:18" x14ac:dyDescent="0.25">
      <c r="A1423" s="166" t="str">
        <f t="shared" si="84"/>
        <v xml:space="preserve"> PastazaC</v>
      </c>
      <c r="B1423" s="1897"/>
      <c r="C1423" s="1889"/>
      <c r="D1423" s="1889"/>
      <c r="E1423" s="1290" t="s">
        <v>331</v>
      </c>
      <c r="F1423" s="1288" t="s">
        <v>20</v>
      </c>
      <c r="G1423" s="1284">
        <v>2670.0000000000009</v>
      </c>
      <c r="H1423" s="1285">
        <v>2684.9999999999982</v>
      </c>
      <c r="I1423" s="1285">
        <v>2674</v>
      </c>
      <c r="J1423" s="1285">
        <v>2688</v>
      </c>
      <c r="K1423" s="1285">
        <v>2715</v>
      </c>
      <c r="L1423" s="1285">
        <v>2766</v>
      </c>
      <c r="M1423" s="1285">
        <v>2793.0000000000014</v>
      </c>
      <c r="N1423" s="1285">
        <v>2865.9999999999991</v>
      </c>
      <c r="O1423" s="1285">
        <v>2880</v>
      </c>
      <c r="P1423" s="1285">
        <v>2909</v>
      </c>
      <c r="Q1423" s="1285">
        <v>2935.9999999999986</v>
      </c>
      <c r="R1423" s="1824">
        <v>2939.0000000000018</v>
      </c>
    </row>
    <row r="1424" spans="1:18" x14ac:dyDescent="0.25">
      <c r="A1424" s="166" t="str">
        <f t="shared" si="84"/>
        <v xml:space="preserve"> PastazaD</v>
      </c>
      <c r="B1424" s="1897"/>
      <c r="C1424" s="1889"/>
      <c r="D1424" s="1889"/>
      <c r="E1424" s="1290" t="s">
        <v>83</v>
      </c>
      <c r="F1424" s="1288" t="s">
        <v>20</v>
      </c>
      <c r="G1424" s="1284">
        <v>2571.0000000000018</v>
      </c>
      <c r="H1424" s="1285">
        <v>2570.0000000000005</v>
      </c>
      <c r="I1424" s="1285">
        <v>2557</v>
      </c>
      <c r="J1424" s="1285">
        <v>2553.9999999999991</v>
      </c>
      <c r="K1424" s="1285">
        <v>2542.9999999999991</v>
      </c>
      <c r="L1424" s="1285">
        <v>2555.0000000000005</v>
      </c>
      <c r="M1424" s="1285">
        <v>2557.0000000000005</v>
      </c>
      <c r="N1424" s="1285">
        <v>2632.9999999999995</v>
      </c>
      <c r="O1424" s="1285">
        <v>2690.9999999999991</v>
      </c>
      <c r="P1424" s="1285">
        <v>2743.0000000000005</v>
      </c>
      <c r="Q1424" s="1285">
        <v>2804</v>
      </c>
      <c r="R1424" s="1824">
        <v>2809.9999999999991</v>
      </c>
    </row>
    <row r="1425" spans="1:18" x14ac:dyDescent="0.25">
      <c r="A1425" s="166" t="str">
        <f t="shared" si="84"/>
        <v xml:space="preserve"> PastazaE</v>
      </c>
      <c r="B1425" s="1897"/>
      <c r="C1425" s="1889"/>
      <c r="D1425" s="1889"/>
      <c r="E1425" s="1290" t="s">
        <v>84</v>
      </c>
      <c r="F1425" s="1288" t="s">
        <v>20</v>
      </c>
      <c r="G1425" s="1284">
        <v>768.00000000000011</v>
      </c>
      <c r="H1425" s="1285">
        <v>753</v>
      </c>
      <c r="I1425" s="1285">
        <v>749</v>
      </c>
      <c r="J1425" s="1285">
        <v>742</v>
      </c>
      <c r="K1425" s="1285">
        <v>731.00000000000011</v>
      </c>
      <c r="L1425" s="1285">
        <v>724</v>
      </c>
      <c r="M1425" s="1285">
        <v>721</v>
      </c>
      <c r="N1425" s="1285">
        <v>725</v>
      </c>
      <c r="O1425" s="1285">
        <v>725</v>
      </c>
      <c r="P1425" s="1285">
        <v>726</v>
      </c>
      <c r="Q1425" s="1285">
        <v>709</v>
      </c>
      <c r="R1425" s="1824">
        <v>708.00000000000011</v>
      </c>
    </row>
    <row r="1426" spans="1:18" x14ac:dyDescent="0.25">
      <c r="A1426" s="166" t="str">
        <f>+$C$1426&amp;E1426</f>
        <v xml:space="preserve"> PichinchaA</v>
      </c>
      <c r="B1426" s="1897"/>
      <c r="C1426" s="1889" t="s">
        <v>99</v>
      </c>
      <c r="D1426" s="1889" t="s">
        <v>363</v>
      </c>
      <c r="E1426" s="1290" t="s">
        <v>329</v>
      </c>
      <c r="F1426" s="1288" t="s">
        <v>20</v>
      </c>
      <c r="G1426" s="1284">
        <v>37996.999999999993</v>
      </c>
      <c r="H1426" s="1285">
        <v>37859</v>
      </c>
      <c r="I1426" s="1285">
        <v>37827.999999999985</v>
      </c>
      <c r="J1426" s="1285">
        <v>37952.000000000007</v>
      </c>
      <c r="K1426" s="1285">
        <v>38361</v>
      </c>
      <c r="L1426" s="1285">
        <v>38562</v>
      </c>
      <c r="M1426" s="1285">
        <v>38675.999999999993</v>
      </c>
      <c r="N1426" s="1285">
        <v>39024.999999999993</v>
      </c>
      <c r="O1426" s="1285">
        <v>39153.999999999993</v>
      </c>
      <c r="P1426" s="1285">
        <v>39201</v>
      </c>
      <c r="Q1426" s="1285">
        <v>39294</v>
      </c>
      <c r="R1426" s="1824">
        <v>39415</v>
      </c>
    </row>
    <row r="1427" spans="1:18" x14ac:dyDescent="0.25">
      <c r="A1427" s="166" t="str">
        <f t="shared" ref="A1427:A1431" si="85">+$C$1426&amp;E1427</f>
        <v xml:space="preserve"> PichinchaAA</v>
      </c>
      <c r="B1427" s="1897"/>
      <c r="C1427" s="1889"/>
      <c r="D1427" s="1889"/>
      <c r="E1427" s="1290" t="s">
        <v>328</v>
      </c>
      <c r="F1427" s="1288" t="s">
        <v>20</v>
      </c>
      <c r="G1427" s="1284">
        <v>24243.000000000007</v>
      </c>
      <c r="H1427" s="1285">
        <v>24134.000000000011</v>
      </c>
      <c r="I1427" s="1285">
        <v>24125.999999999996</v>
      </c>
      <c r="J1427" s="1285">
        <v>24806.999999999993</v>
      </c>
      <c r="K1427" s="1285">
        <v>25143.999999999985</v>
      </c>
      <c r="L1427" s="1285">
        <v>25886.999999999996</v>
      </c>
      <c r="M1427" s="1285">
        <v>26500.999999999971</v>
      </c>
      <c r="N1427" s="1285">
        <v>27208.000000000015</v>
      </c>
      <c r="O1427" s="1285">
        <v>27503.000000000036</v>
      </c>
      <c r="P1427" s="1285">
        <v>27888.999999999989</v>
      </c>
      <c r="Q1427" s="1285">
        <v>28306.000000000022</v>
      </c>
      <c r="R1427" s="1824">
        <v>28486.000000000018</v>
      </c>
    </row>
    <row r="1428" spans="1:18" x14ac:dyDescent="0.25">
      <c r="A1428" s="166" t="str">
        <f t="shared" si="85"/>
        <v xml:space="preserve"> PichinchaB</v>
      </c>
      <c r="B1428" s="1897"/>
      <c r="C1428" s="1889"/>
      <c r="D1428" s="1889"/>
      <c r="E1428" s="1290" t="s">
        <v>330</v>
      </c>
      <c r="F1428" s="1288" t="s">
        <v>20</v>
      </c>
      <c r="G1428" s="1284">
        <v>202868.99999999983</v>
      </c>
      <c r="H1428" s="1285">
        <v>202588.00000000038</v>
      </c>
      <c r="I1428" s="1285">
        <v>202330.00000000035</v>
      </c>
      <c r="J1428" s="1285">
        <v>202231.99999999988</v>
      </c>
      <c r="K1428" s="1285">
        <v>202450.99999999985</v>
      </c>
      <c r="L1428" s="1285">
        <v>203111.99999999985</v>
      </c>
      <c r="M1428" s="1285">
        <v>204630.00000000029</v>
      </c>
      <c r="N1428" s="1285">
        <v>205361.00000000041</v>
      </c>
      <c r="O1428" s="1285">
        <v>206887.99999999959</v>
      </c>
      <c r="P1428" s="1285">
        <v>207223.00000000003</v>
      </c>
      <c r="Q1428" s="1285">
        <v>208873.00000000017</v>
      </c>
      <c r="R1428" s="1824">
        <v>209684.99999999997</v>
      </c>
    </row>
    <row r="1429" spans="1:18" x14ac:dyDescent="0.25">
      <c r="A1429" s="166" t="str">
        <f t="shared" si="85"/>
        <v xml:space="preserve"> PichinchaC</v>
      </c>
      <c r="B1429" s="1897"/>
      <c r="C1429" s="1889"/>
      <c r="D1429" s="1889"/>
      <c r="E1429" s="1290" t="s">
        <v>331</v>
      </c>
      <c r="F1429" s="1288" t="s">
        <v>20</v>
      </c>
      <c r="G1429" s="1284">
        <v>313061.99999999994</v>
      </c>
      <c r="H1429" s="1285">
        <v>312051.99999999959</v>
      </c>
      <c r="I1429" s="1285">
        <v>311593.00000000012</v>
      </c>
      <c r="J1429" s="1285">
        <v>311990.99999999988</v>
      </c>
      <c r="K1429" s="1285">
        <v>311428.00000000023</v>
      </c>
      <c r="L1429" s="1285">
        <v>315106.00000000058</v>
      </c>
      <c r="M1429" s="1285">
        <v>316823.99999999983</v>
      </c>
      <c r="N1429" s="1285">
        <v>317400.99999999983</v>
      </c>
      <c r="O1429" s="1285">
        <v>319280.00000000012</v>
      </c>
      <c r="P1429" s="1285">
        <v>319853.99999999988</v>
      </c>
      <c r="Q1429" s="1285">
        <v>320261.00000000006</v>
      </c>
      <c r="R1429" s="1824">
        <v>318152.00000000081</v>
      </c>
    </row>
    <row r="1430" spans="1:18" x14ac:dyDescent="0.25">
      <c r="A1430" s="166" t="str">
        <f t="shared" si="85"/>
        <v xml:space="preserve"> PichinchaD</v>
      </c>
      <c r="B1430" s="1897"/>
      <c r="C1430" s="1889"/>
      <c r="D1430" s="1889"/>
      <c r="E1430" s="1290" t="s">
        <v>83</v>
      </c>
      <c r="F1430" s="1288" t="s">
        <v>20</v>
      </c>
      <c r="G1430" s="1284">
        <v>267390.00000000006</v>
      </c>
      <c r="H1430" s="1285">
        <v>264867.00000000012</v>
      </c>
      <c r="I1430" s="1285">
        <v>264171.99999999988</v>
      </c>
      <c r="J1430" s="1285">
        <v>262330.99999999971</v>
      </c>
      <c r="K1430" s="1285">
        <v>260341.99999999988</v>
      </c>
      <c r="L1430" s="1285">
        <v>262445.00000000029</v>
      </c>
      <c r="M1430" s="1285">
        <v>262200.99999999965</v>
      </c>
      <c r="N1430" s="1285">
        <v>264125.99999999977</v>
      </c>
      <c r="O1430" s="1285">
        <v>267784.99999999965</v>
      </c>
      <c r="P1430" s="1285">
        <v>267298.99999999965</v>
      </c>
      <c r="Q1430" s="1285">
        <v>270215.00000000029</v>
      </c>
      <c r="R1430" s="1824">
        <v>268896.99999999983</v>
      </c>
    </row>
    <row r="1431" spans="1:18" x14ac:dyDescent="0.25">
      <c r="A1431" s="166" t="str">
        <f t="shared" si="85"/>
        <v xml:space="preserve"> PichinchaE</v>
      </c>
      <c r="B1431" s="1897"/>
      <c r="C1431" s="1889"/>
      <c r="D1431" s="1889"/>
      <c r="E1431" s="1290" t="s">
        <v>84</v>
      </c>
      <c r="F1431" s="1288" t="s">
        <v>20</v>
      </c>
      <c r="G1431" s="1284">
        <v>94591.999999999927</v>
      </c>
      <c r="H1431" s="1285">
        <v>93605.000000000015</v>
      </c>
      <c r="I1431" s="1285">
        <v>92384.999999999971</v>
      </c>
      <c r="J1431" s="1285">
        <v>91102</v>
      </c>
      <c r="K1431" s="1285">
        <v>90900.000000000146</v>
      </c>
      <c r="L1431" s="1285">
        <v>89858.000000000029</v>
      </c>
      <c r="M1431" s="1285">
        <v>88907.000000000058</v>
      </c>
      <c r="N1431" s="1285">
        <v>90644.999999999971</v>
      </c>
      <c r="O1431" s="1285">
        <v>92645.000000000029</v>
      </c>
      <c r="P1431" s="1285">
        <v>99519.999999999942</v>
      </c>
      <c r="Q1431" s="1285">
        <v>86231.999999999942</v>
      </c>
      <c r="R1431" s="1824">
        <v>98617</v>
      </c>
    </row>
    <row r="1432" spans="1:18" x14ac:dyDescent="0.25">
      <c r="A1432" s="166" t="str">
        <f>+$C$1432&amp;E1432</f>
        <v xml:space="preserve"> Santa ElenaA</v>
      </c>
      <c r="B1432" s="1897"/>
      <c r="C1432" s="1889" t="s">
        <v>105</v>
      </c>
      <c r="D1432" s="1889" t="s">
        <v>363</v>
      </c>
      <c r="E1432" s="1290" t="s">
        <v>329</v>
      </c>
      <c r="F1432" s="1288" t="s">
        <v>20</v>
      </c>
      <c r="G1432" s="1284">
        <v>170</v>
      </c>
      <c r="H1432" s="1285">
        <v>178.00000000000006</v>
      </c>
      <c r="I1432" s="1285">
        <v>183.00000000000006</v>
      </c>
      <c r="J1432" s="1285">
        <v>187.00000000000006</v>
      </c>
      <c r="K1432" s="1285">
        <v>190</v>
      </c>
      <c r="L1432" s="1285">
        <v>191</v>
      </c>
      <c r="M1432" s="1285">
        <v>188</v>
      </c>
      <c r="N1432" s="1285">
        <v>190</v>
      </c>
      <c r="O1432" s="1285">
        <v>198.00000000000006</v>
      </c>
      <c r="P1432" s="1285">
        <v>199.00000000000003</v>
      </c>
      <c r="Q1432" s="1285">
        <v>207.99999999999991</v>
      </c>
      <c r="R1432" s="1824">
        <v>217</v>
      </c>
    </row>
    <row r="1433" spans="1:18" x14ac:dyDescent="0.25">
      <c r="A1433" s="166" t="str">
        <f t="shared" ref="A1433:A1437" si="86">+$C$1432&amp;E1433</f>
        <v xml:space="preserve"> Santa ElenaAA</v>
      </c>
      <c r="B1433" s="1897"/>
      <c r="C1433" s="1889"/>
      <c r="D1433" s="1889"/>
      <c r="E1433" s="1290" t="s">
        <v>328</v>
      </c>
      <c r="F1433" s="1288" t="s">
        <v>20</v>
      </c>
      <c r="G1433" s="1284">
        <v>161</v>
      </c>
      <c r="H1433" s="1285">
        <v>163.00000000000003</v>
      </c>
      <c r="I1433" s="1285">
        <v>166.00000000000006</v>
      </c>
      <c r="J1433" s="1285">
        <v>168</v>
      </c>
      <c r="K1433" s="1285">
        <v>168</v>
      </c>
      <c r="L1433" s="1285">
        <v>167</v>
      </c>
      <c r="M1433" s="1285">
        <v>168</v>
      </c>
      <c r="N1433" s="1285">
        <v>177</v>
      </c>
      <c r="O1433" s="1285">
        <v>181.00000000000006</v>
      </c>
      <c r="P1433" s="1285">
        <v>181</v>
      </c>
      <c r="Q1433" s="1285">
        <v>186.00000000000003</v>
      </c>
      <c r="R1433" s="1824">
        <v>182</v>
      </c>
    </row>
    <row r="1434" spans="1:18" x14ac:dyDescent="0.25">
      <c r="A1434" s="166" t="str">
        <f t="shared" si="86"/>
        <v xml:space="preserve"> Santa ElenaB</v>
      </c>
      <c r="B1434" s="1897"/>
      <c r="C1434" s="1889"/>
      <c r="D1434" s="1889"/>
      <c r="E1434" s="1290" t="s">
        <v>330</v>
      </c>
      <c r="F1434" s="1288" t="s">
        <v>20</v>
      </c>
      <c r="G1434" s="1284">
        <v>1767.9999999999993</v>
      </c>
      <c r="H1434" s="1285">
        <v>1758.0000000000014</v>
      </c>
      <c r="I1434" s="1285">
        <v>1773.9999999999991</v>
      </c>
      <c r="J1434" s="1285">
        <v>1775.9999999999998</v>
      </c>
      <c r="K1434" s="1285">
        <v>1777.0000000000011</v>
      </c>
      <c r="L1434" s="1285">
        <v>1764.9999999999998</v>
      </c>
      <c r="M1434" s="1285">
        <v>1776.0000000000002</v>
      </c>
      <c r="N1434" s="1285">
        <v>1784.0000000000005</v>
      </c>
      <c r="O1434" s="1285">
        <v>1916.9999999999986</v>
      </c>
      <c r="P1434" s="1285">
        <v>1922.9999999999998</v>
      </c>
      <c r="Q1434" s="1285">
        <v>1938.0000000000005</v>
      </c>
      <c r="R1434" s="1824">
        <v>1949.9999999999989</v>
      </c>
    </row>
    <row r="1435" spans="1:18" x14ac:dyDescent="0.25">
      <c r="A1435" s="166" t="str">
        <f t="shared" si="86"/>
        <v xml:space="preserve"> Santa ElenaC</v>
      </c>
      <c r="B1435" s="1897"/>
      <c r="C1435" s="1889"/>
      <c r="D1435" s="1889"/>
      <c r="E1435" s="1290" t="s">
        <v>331</v>
      </c>
      <c r="F1435" s="1288" t="s">
        <v>20</v>
      </c>
      <c r="G1435" s="1284">
        <v>4489.9999999999973</v>
      </c>
      <c r="H1435" s="1285">
        <v>4473.0000000000027</v>
      </c>
      <c r="I1435" s="1285">
        <v>4473.0000000000018</v>
      </c>
      <c r="J1435" s="1285">
        <v>4454.0000000000027</v>
      </c>
      <c r="K1435" s="1285">
        <v>4596.0000000000009</v>
      </c>
      <c r="L1435" s="1285">
        <v>4138.0000000000018</v>
      </c>
      <c r="M1435" s="1285">
        <v>4200.9999999999982</v>
      </c>
      <c r="N1435" s="1285">
        <v>4203.9999999999991</v>
      </c>
      <c r="O1435" s="1285">
        <v>4327</v>
      </c>
      <c r="P1435" s="1285">
        <v>4356.0000000000018</v>
      </c>
      <c r="Q1435" s="1285">
        <v>4355</v>
      </c>
      <c r="R1435" s="1824">
        <v>4299</v>
      </c>
    </row>
    <row r="1436" spans="1:18" x14ac:dyDescent="0.25">
      <c r="A1436" s="166" t="str">
        <f t="shared" si="86"/>
        <v xml:space="preserve"> Santa ElenaD</v>
      </c>
      <c r="B1436" s="1897"/>
      <c r="C1436" s="1889"/>
      <c r="D1436" s="1889"/>
      <c r="E1436" s="1290" t="s">
        <v>83</v>
      </c>
      <c r="F1436" s="1288" t="s">
        <v>20</v>
      </c>
      <c r="G1436" s="1284">
        <v>11395.000000000007</v>
      </c>
      <c r="H1436" s="1285">
        <v>11145.999999999996</v>
      </c>
      <c r="I1436" s="1285">
        <v>10881</v>
      </c>
      <c r="J1436" s="1285">
        <v>10754.000000000002</v>
      </c>
      <c r="K1436" s="1285">
        <v>10487.999999999996</v>
      </c>
      <c r="L1436" s="1285">
        <v>6470.0000000000045</v>
      </c>
      <c r="M1436" s="1285">
        <v>6488.9999999999945</v>
      </c>
      <c r="N1436" s="1285">
        <v>6578.0000000000018</v>
      </c>
      <c r="O1436" s="1285">
        <v>7054.9999999999964</v>
      </c>
      <c r="P1436" s="1285">
        <v>7104.0000000000009</v>
      </c>
      <c r="Q1436" s="1285">
        <v>7154.9999999999991</v>
      </c>
      <c r="R1436" s="1824">
        <v>7174</v>
      </c>
    </row>
    <row r="1437" spans="1:18" x14ac:dyDescent="0.25">
      <c r="A1437" s="166" t="str">
        <f t="shared" si="86"/>
        <v xml:space="preserve"> Santa ElenaE</v>
      </c>
      <c r="B1437" s="1897"/>
      <c r="C1437" s="1889"/>
      <c r="D1437" s="1889"/>
      <c r="E1437" s="1290" t="s">
        <v>84</v>
      </c>
      <c r="F1437" s="1288" t="s">
        <v>20</v>
      </c>
      <c r="G1437" s="1284">
        <v>385.00000000000011</v>
      </c>
      <c r="H1437" s="1285">
        <v>388</v>
      </c>
      <c r="I1437" s="1285">
        <v>398</v>
      </c>
      <c r="J1437" s="1285">
        <v>398</v>
      </c>
      <c r="K1437" s="1285">
        <v>401</v>
      </c>
      <c r="L1437" s="1285">
        <v>447.00000000000006</v>
      </c>
      <c r="M1437" s="1285">
        <v>459</v>
      </c>
      <c r="N1437" s="1285">
        <v>485</v>
      </c>
      <c r="O1437" s="1285">
        <v>512.00000000000011</v>
      </c>
      <c r="P1437" s="1285">
        <v>521</v>
      </c>
      <c r="Q1437" s="1285">
        <v>517</v>
      </c>
      <c r="R1437" s="1824">
        <v>532</v>
      </c>
    </row>
    <row r="1438" spans="1:18" x14ac:dyDescent="0.25">
      <c r="A1438" s="166" t="str">
        <f>+$C$1438&amp;E1438</f>
        <v xml:space="preserve"> Santo DomingoA</v>
      </c>
      <c r="B1438" s="1897"/>
      <c r="C1438" s="1889" t="s">
        <v>104</v>
      </c>
      <c r="D1438" s="1889" t="s">
        <v>363</v>
      </c>
      <c r="E1438" s="1290" t="s">
        <v>329</v>
      </c>
      <c r="F1438" s="1288" t="s">
        <v>20</v>
      </c>
      <c r="G1438" s="1284">
        <v>1702</v>
      </c>
      <c r="H1438" s="1285">
        <v>1695</v>
      </c>
      <c r="I1438" s="1285">
        <v>1673.9999999999995</v>
      </c>
      <c r="J1438" s="1285">
        <v>1681.0000000000005</v>
      </c>
      <c r="K1438" s="1285">
        <v>1678.0000000000009</v>
      </c>
      <c r="L1438" s="1285">
        <v>1669.9999999999993</v>
      </c>
      <c r="M1438" s="1285">
        <v>1659.9999999999998</v>
      </c>
      <c r="N1438" s="1285">
        <v>1656.0000000000002</v>
      </c>
      <c r="O1438" s="1285">
        <v>1661.9999999999995</v>
      </c>
      <c r="P1438" s="1285">
        <v>1667.0000000000005</v>
      </c>
      <c r="Q1438" s="1285">
        <v>1659.9999999999998</v>
      </c>
      <c r="R1438" s="1824">
        <v>1649.0000000000005</v>
      </c>
    </row>
    <row r="1439" spans="1:18" x14ac:dyDescent="0.25">
      <c r="A1439" s="166" t="str">
        <f t="shared" ref="A1439:A1443" si="87">+$C$1438&amp;E1439</f>
        <v xml:space="preserve"> Santo DomingoAA</v>
      </c>
      <c r="B1439" s="1897"/>
      <c r="C1439" s="1889"/>
      <c r="D1439" s="1889"/>
      <c r="E1439" s="1290" t="s">
        <v>328</v>
      </c>
      <c r="F1439" s="1288" t="s">
        <v>20</v>
      </c>
      <c r="G1439" s="1284">
        <v>544</v>
      </c>
      <c r="H1439" s="1285">
        <v>543.00000000000011</v>
      </c>
      <c r="I1439" s="1285">
        <v>552</v>
      </c>
      <c r="J1439" s="1285">
        <v>558.00000000000011</v>
      </c>
      <c r="K1439" s="1285">
        <v>558</v>
      </c>
      <c r="L1439" s="1285">
        <v>575</v>
      </c>
      <c r="M1439" s="1285">
        <v>584.99999999999977</v>
      </c>
      <c r="N1439" s="1285">
        <v>596</v>
      </c>
      <c r="O1439" s="1285">
        <v>621.00000000000011</v>
      </c>
      <c r="P1439" s="1285">
        <v>635.00000000000034</v>
      </c>
      <c r="Q1439" s="1285">
        <v>640</v>
      </c>
      <c r="R1439" s="1824">
        <v>648</v>
      </c>
    </row>
    <row r="1440" spans="1:18" x14ac:dyDescent="0.25">
      <c r="A1440" s="166" t="str">
        <f t="shared" si="87"/>
        <v xml:space="preserve"> Santo DomingoB</v>
      </c>
      <c r="B1440" s="1897"/>
      <c r="C1440" s="1889"/>
      <c r="D1440" s="1889"/>
      <c r="E1440" s="1290" t="s">
        <v>330</v>
      </c>
      <c r="F1440" s="1288" t="s">
        <v>20</v>
      </c>
      <c r="G1440" s="1284">
        <v>8731.9999999999982</v>
      </c>
      <c r="H1440" s="1285">
        <v>8709.0000000000127</v>
      </c>
      <c r="I1440" s="1285">
        <v>8750.9999999999945</v>
      </c>
      <c r="J1440" s="1285">
        <v>8717.0000000000073</v>
      </c>
      <c r="K1440" s="1285">
        <v>8674.0000000000036</v>
      </c>
      <c r="L1440" s="1285">
        <v>8654.0000000000127</v>
      </c>
      <c r="M1440" s="1285">
        <v>8686.0000000000018</v>
      </c>
      <c r="N1440" s="1285">
        <v>8649.0000000000055</v>
      </c>
      <c r="O1440" s="1285">
        <v>8705.0000000000018</v>
      </c>
      <c r="P1440" s="1285">
        <v>8684.9999999999982</v>
      </c>
      <c r="Q1440" s="1285">
        <v>8785</v>
      </c>
      <c r="R1440" s="1824">
        <v>8775.0000000000018</v>
      </c>
    </row>
    <row r="1441" spans="1:18" x14ac:dyDescent="0.25">
      <c r="A1441" s="166" t="str">
        <f t="shared" si="87"/>
        <v xml:space="preserve"> Santo DomingoC</v>
      </c>
      <c r="B1441" s="1897"/>
      <c r="C1441" s="1889"/>
      <c r="D1441" s="1889"/>
      <c r="E1441" s="1290" t="s">
        <v>331</v>
      </c>
      <c r="F1441" s="1288" t="s">
        <v>20</v>
      </c>
      <c r="G1441" s="1284">
        <v>17399</v>
      </c>
      <c r="H1441" s="1285">
        <v>17326.000000000004</v>
      </c>
      <c r="I1441" s="1285">
        <v>17302</v>
      </c>
      <c r="J1441" s="1285">
        <v>17253.000000000007</v>
      </c>
      <c r="K1441" s="1285">
        <v>17114.000000000015</v>
      </c>
      <c r="L1441" s="1285">
        <v>17323.000000000007</v>
      </c>
      <c r="M1441" s="1285">
        <v>17369.999999999989</v>
      </c>
      <c r="N1441" s="1285">
        <v>17366.000000000004</v>
      </c>
      <c r="O1441" s="1285">
        <v>17408.000000000011</v>
      </c>
      <c r="P1441" s="1285">
        <v>17502.999999999996</v>
      </c>
      <c r="Q1441" s="1285">
        <v>17498.999999999985</v>
      </c>
      <c r="R1441" s="1824">
        <v>17404.000000000004</v>
      </c>
    </row>
    <row r="1442" spans="1:18" x14ac:dyDescent="0.25">
      <c r="A1442" s="166" t="str">
        <f t="shared" si="87"/>
        <v xml:space="preserve"> Santo DomingoD</v>
      </c>
      <c r="B1442" s="1897"/>
      <c r="C1442" s="1889"/>
      <c r="D1442" s="1889"/>
      <c r="E1442" s="1290" t="s">
        <v>83</v>
      </c>
      <c r="F1442" s="1288" t="s">
        <v>20</v>
      </c>
      <c r="G1442" s="1284">
        <v>16916.000000000004</v>
      </c>
      <c r="H1442" s="1285">
        <v>16756.000000000004</v>
      </c>
      <c r="I1442" s="1285">
        <v>16537.999999999993</v>
      </c>
      <c r="J1442" s="1285">
        <v>16477.999999999996</v>
      </c>
      <c r="K1442" s="1285">
        <v>16269.000000000004</v>
      </c>
      <c r="L1442" s="1285">
        <v>16349.999999999987</v>
      </c>
      <c r="M1442" s="1285">
        <v>16280.000000000002</v>
      </c>
      <c r="N1442" s="1285">
        <v>16512.999999999996</v>
      </c>
      <c r="O1442" s="1285">
        <v>16864.000000000007</v>
      </c>
      <c r="P1442" s="1285">
        <v>17018.000000000015</v>
      </c>
      <c r="Q1442" s="1285">
        <v>17286</v>
      </c>
      <c r="R1442" s="1824">
        <v>17256.999999999996</v>
      </c>
    </row>
    <row r="1443" spans="1:18" x14ac:dyDescent="0.25">
      <c r="A1443" s="166" t="str">
        <f t="shared" si="87"/>
        <v xml:space="preserve"> Santo DomingoE</v>
      </c>
      <c r="B1443" s="1897"/>
      <c r="C1443" s="1889"/>
      <c r="D1443" s="1889"/>
      <c r="E1443" s="1290" t="s">
        <v>84</v>
      </c>
      <c r="F1443" s="1288" t="s">
        <v>20</v>
      </c>
      <c r="G1443" s="1284">
        <v>6522.9999999999964</v>
      </c>
      <c r="H1443" s="1285">
        <v>6447.9999999999991</v>
      </c>
      <c r="I1443" s="1285">
        <v>6336</v>
      </c>
      <c r="J1443" s="1285">
        <v>6178.0000000000009</v>
      </c>
      <c r="K1443" s="1285">
        <v>6137.9999999999991</v>
      </c>
      <c r="L1443" s="1285">
        <v>6105.9999999999964</v>
      </c>
      <c r="M1443" s="1285">
        <v>6052.0000000000018</v>
      </c>
      <c r="N1443" s="1285">
        <v>6124</v>
      </c>
      <c r="O1443" s="1285">
        <v>6255</v>
      </c>
      <c r="P1443" s="1285">
        <v>6188</v>
      </c>
      <c r="Q1443" s="1285">
        <v>5847.0000000000009</v>
      </c>
      <c r="R1443" s="1824">
        <v>5897</v>
      </c>
    </row>
    <row r="1444" spans="1:18" x14ac:dyDescent="0.25">
      <c r="A1444" s="166" t="str">
        <f>+$C$1444&amp;E1444</f>
        <v xml:space="preserve"> SucumbíosA</v>
      </c>
      <c r="B1444" s="1897"/>
      <c r="C1444" s="1889" t="s">
        <v>501</v>
      </c>
      <c r="D1444" s="1889" t="s">
        <v>363</v>
      </c>
      <c r="E1444" s="1290" t="s">
        <v>329</v>
      </c>
      <c r="F1444" s="1288" t="s">
        <v>20</v>
      </c>
      <c r="G1444" s="1284">
        <v>202</v>
      </c>
      <c r="H1444" s="1285">
        <v>201</v>
      </c>
      <c r="I1444" s="1285">
        <v>196</v>
      </c>
      <c r="J1444" s="1285">
        <v>196.00000000000003</v>
      </c>
      <c r="K1444" s="1285">
        <v>194.00000000000003</v>
      </c>
      <c r="L1444" s="1285">
        <v>199.00000000000006</v>
      </c>
      <c r="M1444" s="1285">
        <v>199</v>
      </c>
      <c r="N1444" s="1285">
        <v>201.00000000000003</v>
      </c>
      <c r="O1444" s="1285">
        <v>197</v>
      </c>
      <c r="P1444" s="1285">
        <v>197.00000000000006</v>
      </c>
      <c r="Q1444" s="1285">
        <v>198.00000000000003</v>
      </c>
      <c r="R1444" s="1824">
        <v>201</v>
      </c>
    </row>
    <row r="1445" spans="1:18" x14ac:dyDescent="0.25">
      <c r="A1445" s="166" t="str">
        <f t="shared" ref="A1445:A1449" si="88">+$C$1444&amp;E1445</f>
        <v xml:space="preserve"> SucumbíosAA</v>
      </c>
      <c r="B1445" s="1897"/>
      <c r="C1445" s="1889"/>
      <c r="D1445" s="1889"/>
      <c r="E1445" s="1290" t="s">
        <v>328</v>
      </c>
      <c r="F1445" s="1288" t="s">
        <v>20</v>
      </c>
      <c r="G1445" s="1284">
        <v>68</v>
      </c>
      <c r="H1445" s="1285">
        <v>68.000000000000014</v>
      </c>
      <c r="I1445" s="1285">
        <v>69</v>
      </c>
      <c r="J1445" s="1285">
        <v>68</v>
      </c>
      <c r="K1445" s="1285">
        <v>67</v>
      </c>
      <c r="L1445" s="1285">
        <v>69</v>
      </c>
      <c r="M1445" s="1285">
        <v>72.000000000000014</v>
      </c>
      <c r="N1445" s="1285">
        <v>69</v>
      </c>
      <c r="O1445" s="1285">
        <v>69.000000000000014</v>
      </c>
      <c r="P1445" s="1285">
        <v>71</v>
      </c>
      <c r="Q1445" s="1285">
        <v>72</v>
      </c>
      <c r="R1445" s="1824">
        <v>78</v>
      </c>
    </row>
    <row r="1446" spans="1:18" x14ac:dyDescent="0.25">
      <c r="A1446" s="166" t="str">
        <f t="shared" si="88"/>
        <v xml:space="preserve"> SucumbíosB</v>
      </c>
      <c r="B1446" s="1897"/>
      <c r="C1446" s="1889"/>
      <c r="D1446" s="1889"/>
      <c r="E1446" s="1290" t="s">
        <v>330</v>
      </c>
      <c r="F1446" s="1288" t="s">
        <v>20</v>
      </c>
      <c r="G1446" s="1284">
        <v>1631.9999999999993</v>
      </c>
      <c r="H1446" s="1285">
        <v>1614</v>
      </c>
      <c r="I1446" s="1285">
        <v>1598.0000000000005</v>
      </c>
      <c r="J1446" s="1285">
        <v>1578.0000000000011</v>
      </c>
      <c r="K1446" s="1285">
        <v>1584.0000000000005</v>
      </c>
      <c r="L1446" s="1285">
        <v>1574.9999999999998</v>
      </c>
      <c r="M1446" s="1285">
        <v>1579.0000000000002</v>
      </c>
      <c r="N1446" s="1285">
        <v>1594.0000000000007</v>
      </c>
      <c r="O1446" s="1285">
        <v>1599.0000000000002</v>
      </c>
      <c r="P1446" s="1285">
        <v>1606.9999999999998</v>
      </c>
      <c r="Q1446" s="1285">
        <v>1624.0000000000007</v>
      </c>
      <c r="R1446" s="1824">
        <v>1637.0000000000002</v>
      </c>
    </row>
    <row r="1447" spans="1:18" x14ac:dyDescent="0.25">
      <c r="A1447" s="166" t="str">
        <f t="shared" si="88"/>
        <v xml:space="preserve"> SucumbíosC</v>
      </c>
      <c r="B1447" s="1897"/>
      <c r="C1447" s="1889"/>
      <c r="D1447" s="1889"/>
      <c r="E1447" s="1290" t="s">
        <v>331</v>
      </c>
      <c r="F1447" s="1288" t="s">
        <v>20</v>
      </c>
      <c r="G1447" s="1284">
        <v>3634.0000000000009</v>
      </c>
      <c r="H1447" s="1285">
        <v>3618.9999999999995</v>
      </c>
      <c r="I1447" s="1285">
        <v>3639.9999999999995</v>
      </c>
      <c r="J1447" s="1285">
        <v>3636.9999999999991</v>
      </c>
      <c r="K1447" s="1285">
        <v>3652.0000000000005</v>
      </c>
      <c r="L1447" s="1285">
        <v>3671.9999999999991</v>
      </c>
      <c r="M1447" s="1285">
        <v>3708.0000000000009</v>
      </c>
      <c r="N1447" s="1285">
        <v>3776.9999999999973</v>
      </c>
      <c r="O1447" s="1285">
        <v>3901.0000000000032</v>
      </c>
      <c r="P1447" s="1285">
        <v>3916.9999999999995</v>
      </c>
      <c r="Q1447" s="1285">
        <v>3947.0000000000009</v>
      </c>
      <c r="R1447" s="1824">
        <v>3918.9999999999982</v>
      </c>
    </row>
    <row r="1448" spans="1:18" x14ac:dyDescent="0.25">
      <c r="A1448" s="166" t="str">
        <f t="shared" si="88"/>
        <v xml:space="preserve"> SucumbíosD</v>
      </c>
      <c r="B1448" s="1897"/>
      <c r="C1448" s="1889"/>
      <c r="D1448" s="1889"/>
      <c r="E1448" s="1290" t="s">
        <v>83</v>
      </c>
      <c r="F1448" s="1288" t="s">
        <v>20</v>
      </c>
      <c r="G1448" s="1284">
        <v>2381.0000000000009</v>
      </c>
      <c r="H1448" s="1285">
        <v>2379</v>
      </c>
      <c r="I1448" s="1285">
        <v>2388</v>
      </c>
      <c r="J1448" s="1285">
        <v>2355.9999999999977</v>
      </c>
      <c r="K1448" s="1285">
        <v>2362.0000000000005</v>
      </c>
      <c r="L1448" s="1285">
        <v>2339.9999999999991</v>
      </c>
      <c r="M1448" s="1285">
        <v>2335.0000000000009</v>
      </c>
      <c r="N1448" s="1285">
        <v>2376.9999999999982</v>
      </c>
      <c r="O1448" s="1285">
        <v>2464.9999999999986</v>
      </c>
      <c r="P1448" s="1285">
        <v>2484.9999999999986</v>
      </c>
      <c r="Q1448" s="1285">
        <v>2530.9999999999991</v>
      </c>
      <c r="R1448" s="1824">
        <v>2545.9999999999995</v>
      </c>
    </row>
    <row r="1449" spans="1:18" x14ac:dyDescent="0.25">
      <c r="A1449" s="166" t="str">
        <f t="shared" si="88"/>
        <v xml:space="preserve"> SucumbíosE</v>
      </c>
      <c r="B1449" s="1897"/>
      <c r="C1449" s="1889"/>
      <c r="D1449" s="1889"/>
      <c r="E1449" s="1290" t="s">
        <v>84</v>
      </c>
      <c r="F1449" s="1288" t="s">
        <v>20</v>
      </c>
      <c r="G1449" s="1284">
        <v>2141</v>
      </c>
      <c r="H1449" s="1285">
        <v>2126.0000000000009</v>
      </c>
      <c r="I1449" s="1285">
        <v>2085</v>
      </c>
      <c r="J1449" s="1285">
        <v>2026.9999999999998</v>
      </c>
      <c r="K1449" s="1285">
        <v>2031.0000000000002</v>
      </c>
      <c r="L1449" s="1285">
        <v>2000.9999999999995</v>
      </c>
      <c r="M1449" s="1285">
        <v>1972.0000000000009</v>
      </c>
      <c r="N1449" s="1285">
        <v>1968</v>
      </c>
      <c r="O1449" s="1285">
        <v>1993.9999999999998</v>
      </c>
      <c r="P1449" s="1285">
        <v>1994.9999999999995</v>
      </c>
      <c r="Q1449" s="1285">
        <v>1958.9999999999993</v>
      </c>
      <c r="R1449" s="1824">
        <v>1977.9999999999993</v>
      </c>
    </row>
    <row r="1450" spans="1:18" x14ac:dyDescent="0.25">
      <c r="A1450" s="166" t="str">
        <f>+$C$1450&amp;E1450</f>
        <v xml:space="preserve"> TungurahuaA</v>
      </c>
      <c r="B1450" s="1897"/>
      <c r="C1450" s="1889" t="s">
        <v>100</v>
      </c>
      <c r="D1450" s="1889" t="s">
        <v>363</v>
      </c>
      <c r="E1450" s="1290" t="s">
        <v>329</v>
      </c>
      <c r="F1450" s="1288" t="s">
        <v>20</v>
      </c>
      <c r="G1450" s="1284">
        <v>1882.0000000000002</v>
      </c>
      <c r="H1450" s="1285">
        <v>1881.0000000000005</v>
      </c>
      <c r="I1450" s="1285">
        <v>1878.0000000000002</v>
      </c>
      <c r="J1450" s="1285">
        <v>1865.0000000000005</v>
      </c>
      <c r="K1450" s="1285">
        <v>1880.9999999999995</v>
      </c>
      <c r="L1450" s="1285">
        <v>1891.0000000000005</v>
      </c>
      <c r="M1450" s="1285">
        <v>1913.9999999999995</v>
      </c>
      <c r="N1450" s="1285">
        <v>1950.0000000000009</v>
      </c>
      <c r="O1450" s="1285">
        <v>1942</v>
      </c>
      <c r="P1450" s="1285">
        <v>1955.0000000000002</v>
      </c>
      <c r="Q1450" s="1285">
        <v>1952.0000000000007</v>
      </c>
      <c r="R1450" s="1824">
        <v>1955.0000000000007</v>
      </c>
    </row>
    <row r="1451" spans="1:18" x14ac:dyDescent="0.25">
      <c r="A1451" s="166" t="str">
        <f t="shared" ref="A1451:A1455" si="89">+$C$1450&amp;E1451</f>
        <v xml:space="preserve"> TungurahuaAA</v>
      </c>
      <c r="B1451" s="1897"/>
      <c r="C1451" s="1889"/>
      <c r="D1451" s="1889"/>
      <c r="E1451" s="1290" t="s">
        <v>328</v>
      </c>
      <c r="F1451" s="1288" t="s">
        <v>20</v>
      </c>
      <c r="G1451" s="1284">
        <v>1167.9999999999993</v>
      </c>
      <c r="H1451" s="1285">
        <v>1162.0000000000005</v>
      </c>
      <c r="I1451" s="1285">
        <v>1160.0000000000009</v>
      </c>
      <c r="J1451" s="1285">
        <v>1196.9999999999995</v>
      </c>
      <c r="K1451" s="1285">
        <v>1195.9999999999998</v>
      </c>
      <c r="L1451" s="1285">
        <v>1207.0000000000002</v>
      </c>
      <c r="M1451" s="1285">
        <v>1209</v>
      </c>
      <c r="N1451" s="1285">
        <v>1270.9999999999991</v>
      </c>
      <c r="O1451" s="1285">
        <v>1288</v>
      </c>
      <c r="P1451" s="1285">
        <v>1321</v>
      </c>
      <c r="Q1451" s="1285">
        <v>1341.9999999999995</v>
      </c>
      <c r="R1451" s="1824">
        <v>1345.0000000000002</v>
      </c>
    </row>
    <row r="1452" spans="1:18" x14ac:dyDescent="0.25">
      <c r="A1452" s="166" t="str">
        <f t="shared" si="89"/>
        <v xml:space="preserve"> TungurahuaB</v>
      </c>
      <c r="B1452" s="1897"/>
      <c r="C1452" s="1889"/>
      <c r="D1452" s="1889"/>
      <c r="E1452" s="1290" t="s">
        <v>330</v>
      </c>
      <c r="F1452" s="1288" t="s">
        <v>20</v>
      </c>
      <c r="G1452" s="1284">
        <v>13886.999999999998</v>
      </c>
      <c r="H1452" s="1285">
        <v>13798.999999999987</v>
      </c>
      <c r="I1452" s="1285">
        <v>13810.000000000011</v>
      </c>
      <c r="J1452" s="1285">
        <v>13789.999999999993</v>
      </c>
      <c r="K1452" s="1285">
        <v>13850.000000000004</v>
      </c>
      <c r="L1452" s="1285">
        <v>13840.000000000029</v>
      </c>
      <c r="M1452" s="1285">
        <v>13980.999999999989</v>
      </c>
      <c r="N1452" s="1285">
        <v>14084.999999999991</v>
      </c>
      <c r="O1452" s="1285">
        <v>14116.99999999998</v>
      </c>
      <c r="P1452" s="1285">
        <v>14117.000000000009</v>
      </c>
      <c r="Q1452" s="1285">
        <v>14231.000000000007</v>
      </c>
      <c r="R1452" s="1824">
        <v>14183.000000000009</v>
      </c>
    </row>
    <row r="1453" spans="1:18" x14ac:dyDescent="0.25">
      <c r="A1453" s="166" t="str">
        <f t="shared" si="89"/>
        <v xml:space="preserve"> TungurahuaC</v>
      </c>
      <c r="B1453" s="1897"/>
      <c r="C1453" s="1889"/>
      <c r="D1453" s="1889"/>
      <c r="E1453" s="1290" t="s">
        <v>331</v>
      </c>
      <c r="F1453" s="1288" t="s">
        <v>20</v>
      </c>
      <c r="G1453" s="1284">
        <v>26793.999999999996</v>
      </c>
      <c r="H1453" s="1285">
        <v>26675.999999999978</v>
      </c>
      <c r="I1453" s="1285">
        <v>26558.000000000033</v>
      </c>
      <c r="J1453" s="1285">
        <v>26556.000000000018</v>
      </c>
      <c r="K1453" s="1285">
        <v>26400.000000000036</v>
      </c>
      <c r="L1453" s="1285">
        <v>26692.000000000011</v>
      </c>
      <c r="M1453" s="1285">
        <v>26874.000000000011</v>
      </c>
      <c r="N1453" s="1285">
        <v>26983</v>
      </c>
      <c r="O1453" s="1285">
        <v>27151.000000000022</v>
      </c>
      <c r="P1453" s="1285">
        <v>27177.00000000004</v>
      </c>
      <c r="Q1453" s="1285">
        <v>27269.999999999978</v>
      </c>
      <c r="R1453" s="1824">
        <v>27203.999999999989</v>
      </c>
    </row>
    <row r="1454" spans="1:18" x14ac:dyDescent="0.25">
      <c r="A1454" s="166" t="str">
        <f t="shared" si="89"/>
        <v xml:space="preserve"> TungurahuaD</v>
      </c>
      <c r="B1454" s="1897"/>
      <c r="C1454" s="1889"/>
      <c r="D1454" s="1889"/>
      <c r="E1454" s="1290" t="s">
        <v>83</v>
      </c>
      <c r="F1454" s="1288" t="s">
        <v>20</v>
      </c>
      <c r="G1454" s="1284">
        <v>23579.000000000011</v>
      </c>
      <c r="H1454" s="1285">
        <v>23319.000000000004</v>
      </c>
      <c r="I1454" s="1285">
        <v>23189.000000000029</v>
      </c>
      <c r="J1454" s="1285">
        <v>22976.000000000007</v>
      </c>
      <c r="K1454" s="1285">
        <v>22633.000000000007</v>
      </c>
      <c r="L1454" s="1285">
        <v>22580.999999999967</v>
      </c>
      <c r="M1454" s="1285">
        <v>22613</v>
      </c>
      <c r="N1454" s="1285">
        <v>23114.000000000011</v>
      </c>
      <c r="O1454" s="1285">
        <v>23484.999999999996</v>
      </c>
      <c r="P1454" s="1285">
        <v>23607.999999999993</v>
      </c>
      <c r="Q1454" s="1285">
        <v>23893.000000000011</v>
      </c>
      <c r="R1454" s="1824">
        <v>23822.999999999964</v>
      </c>
    </row>
    <row r="1455" spans="1:18" x14ac:dyDescent="0.25">
      <c r="A1455" s="166" t="str">
        <f t="shared" si="89"/>
        <v xml:space="preserve"> TungurahuaE</v>
      </c>
      <c r="B1455" s="1897"/>
      <c r="C1455" s="1889"/>
      <c r="D1455" s="1889"/>
      <c r="E1455" s="1290" t="s">
        <v>84</v>
      </c>
      <c r="F1455" s="1288" t="s">
        <v>20</v>
      </c>
      <c r="G1455" s="1284">
        <v>6625.0000000000018</v>
      </c>
      <c r="H1455" s="1285">
        <v>6521.0000000000055</v>
      </c>
      <c r="I1455" s="1285">
        <v>6343.0000000000055</v>
      </c>
      <c r="J1455" s="1285">
        <v>6235.0000000000055</v>
      </c>
      <c r="K1455" s="1285">
        <v>6234.9999999999991</v>
      </c>
      <c r="L1455" s="1285">
        <v>6152.0000000000018</v>
      </c>
      <c r="M1455" s="1285">
        <v>6094</v>
      </c>
      <c r="N1455" s="1285">
        <v>6127.9999999999982</v>
      </c>
      <c r="O1455" s="1285">
        <v>6313.0000000000036</v>
      </c>
      <c r="P1455" s="1285">
        <v>6713</v>
      </c>
      <c r="Q1455" s="1285">
        <v>6056.9999999999991</v>
      </c>
      <c r="R1455" s="1824">
        <v>6383.9999999999991</v>
      </c>
    </row>
    <row r="1456" spans="1:18" x14ac:dyDescent="0.25">
      <c r="A1456" s="166" t="str">
        <f>+$C$1456&amp;E1456</f>
        <v xml:space="preserve"> ZamoraA</v>
      </c>
      <c r="B1456" s="1897"/>
      <c r="C1456" s="1889" t="s">
        <v>101</v>
      </c>
      <c r="D1456" s="1889" t="s">
        <v>363</v>
      </c>
      <c r="E1456" s="1290" t="s">
        <v>329</v>
      </c>
      <c r="F1456" s="1288" t="s">
        <v>20</v>
      </c>
      <c r="G1456" s="1284">
        <v>25</v>
      </c>
      <c r="H1456" s="1285">
        <v>24.000000000000004</v>
      </c>
      <c r="I1456" s="1285">
        <v>25</v>
      </c>
      <c r="J1456" s="1285">
        <v>25.000000000000007</v>
      </c>
      <c r="K1456" s="1285">
        <v>26</v>
      </c>
      <c r="L1456" s="1285">
        <v>25</v>
      </c>
      <c r="M1456" s="1285">
        <v>25.000000000000007</v>
      </c>
      <c r="N1456" s="1285">
        <v>27</v>
      </c>
      <c r="O1456" s="1285">
        <v>26</v>
      </c>
      <c r="P1456" s="1285">
        <v>25</v>
      </c>
      <c r="Q1456" s="1285">
        <v>25</v>
      </c>
      <c r="R1456" s="1824">
        <v>26</v>
      </c>
    </row>
    <row r="1457" spans="1:18" x14ac:dyDescent="0.25">
      <c r="A1457" s="166" t="str">
        <f t="shared" ref="A1457:A1461" si="90">+$C$1456&amp;E1457</f>
        <v xml:space="preserve"> ZamoraAA</v>
      </c>
      <c r="B1457" s="1897"/>
      <c r="C1457" s="1889"/>
      <c r="D1457" s="1889"/>
      <c r="E1457" s="1290" t="s">
        <v>328</v>
      </c>
      <c r="F1457" s="1288" t="s">
        <v>20</v>
      </c>
      <c r="G1457" s="1284">
        <v>9</v>
      </c>
      <c r="H1457" s="1285">
        <v>8</v>
      </c>
      <c r="I1457" s="1285">
        <v>9</v>
      </c>
      <c r="J1457" s="1285">
        <v>9</v>
      </c>
      <c r="K1457" s="1285">
        <v>9</v>
      </c>
      <c r="L1457" s="1285">
        <v>9</v>
      </c>
      <c r="M1457" s="1285">
        <v>10</v>
      </c>
      <c r="N1457" s="1285">
        <v>9</v>
      </c>
      <c r="O1457" s="1285">
        <v>8</v>
      </c>
      <c r="P1457" s="1285">
        <v>8</v>
      </c>
      <c r="Q1457" s="1285">
        <v>9</v>
      </c>
      <c r="R1457" s="1824">
        <v>8</v>
      </c>
    </row>
    <row r="1458" spans="1:18" x14ac:dyDescent="0.25">
      <c r="A1458" s="166" t="str">
        <f t="shared" si="90"/>
        <v xml:space="preserve"> ZamoraB</v>
      </c>
      <c r="B1458" s="1897"/>
      <c r="C1458" s="1889"/>
      <c r="D1458" s="1889"/>
      <c r="E1458" s="1290" t="s">
        <v>330</v>
      </c>
      <c r="F1458" s="1288" t="s">
        <v>20</v>
      </c>
      <c r="G1458" s="1284">
        <v>358.00000000000006</v>
      </c>
      <c r="H1458" s="1285">
        <v>358</v>
      </c>
      <c r="I1458" s="1285">
        <v>345</v>
      </c>
      <c r="J1458" s="1285">
        <v>337</v>
      </c>
      <c r="K1458" s="1285">
        <v>341.99999999999983</v>
      </c>
      <c r="L1458" s="1285">
        <v>343</v>
      </c>
      <c r="M1458" s="1285">
        <v>346.00000000000017</v>
      </c>
      <c r="N1458" s="1285">
        <v>353</v>
      </c>
      <c r="O1458" s="1285">
        <v>354.00000000000011</v>
      </c>
      <c r="P1458" s="1285">
        <v>361.00000000000006</v>
      </c>
      <c r="Q1458" s="1285">
        <v>366.00000000000028</v>
      </c>
      <c r="R1458" s="1824">
        <v>364.00000000000006</v>
      </c>
    </row>
    <row r="1459" spans="1:18" x14ac:dyDescent="0.25">
      <c r="A1459" s="166" t="str">
        <f t="shared" si="90"/>
        <v xml:space="preserve"> ZamoraC</v>
      </c>
      <c r="B1459" s="1897"/>
      <c r="C1459" s="1889"/>
      <c r="D1459" s="1889"/>
      <c r="E1459" s="1290" t="s">
        <v>331</v>
      </c>
      <c r="F1459" s="1288" t="s">
        <v>20</v>
      </c>
      <c r="G1459" s="1284">
        <v>1095.0000000000002</v>
      </c>
      <c r="H1459" s="1285">
        <v>1089.0000000000002</v>
      </c>
      <c r="I1459" s="1285">
        <v>1086.9999999999998</v>
      </c>
      <c r="J1459" s="1285">
        <v>1086</v>
      </c>
      <c r="K1459" s="1285">
        <v>1078.0000000000009</v>
      </c>
      <c r="L1459" s="1285">
        <v>1064.9999999999998</v>
      </c>
      <c r="M1459" s="1285">
        <v>1063.0000000000009</v>
      </c>
      <c r="N1459" s="1285">
        <v>1063.9999999999998</v>
      </c>
      <c r="O1459" s="1285">
        <v>1055.0000000000002</v>
      </c>
      <c r="P1459" s="1285">
        <v>1072.0000000000009</v>
      </c>
      <c r="Q1459" s="1285">
        <v>1062.0000000000005</v>
      </c>
      <c r="R1459" s="1824">
        <v>1073.0000000000002</v>
      </c>
    </row>
    <row r="1460" spans="1:18" x14ac:dyDescent="0.25">
      <c r="A1460" s="166" t="str">
        <f t="shared" si="90"/>
        <v xml:space="preserve"> ZamoraD</v>
      </c>
      <c r="B1460" s="1897"/>
      <c r="C1460" s="1889"/>
      <c r="D1460" s="1889"/>
      <c r="E1460" s="1290" t="s">
        <v>83</v>
      </c>
      <c r="F1460" s="1288" t="s">
        <v>20</v>
      </c>
      <c r="G1460" s="1284">
        <v>1214.0000000000007</v>
      </c>
      <c r="H1460" s="1285">
        <v>1204</v>
      </c>
      <c r="I1460" s="1285">
        <v>1187.0000000000005</v>
      </c>
      <c r="J1460" s="1285">
        <v>1179.9999999999995</v>
      </c>
      <c r="K1460" s="1285">
        <v>1185.0000000000002</v>
      </c>
      <c r="L1460" s="1285">
        <v>1174</v>
      </c>
      <c r="M1460" s="1285">
        <v>1151.0000000000005</v>
      </c>
      <c r="N1460" s="1285">
        <v>1156</v>
      </c>
      <c r="O1460" s="1285">
        <v>1182.9999999999995</v>
      </c>
      <c r="P1460" s="1285">
        <v>1191.0000000000005</v>
      </c>
      <c r="Q1460" s="1285">
        <v>1206.0000000000007</v>
      </c>
      <c r="R1460" s="1824">
        <v>1201</v>
      </c>
    </row>
    <row r="1461" spans="1:18" ht="15.75" thickBot="1" x14ac:dyDescent="0.3">
      <c r="A1461" s="166" t="str">
        <f t="shared" si="90"/>
        <v xml:space="preserve"> ZamoraE</v>
      </c>
      <c r="B1461" s="1898"/>
      <c r="C1461" s="1890"/>
      <c r="D1461" s="1890"/>
      <c r="E1461" s="1291" t="s">
        <v>84</v>
      </c>
      <c r="F1461" s="1289" t="s">
        <v>20</v>
      </c>
      <c r="G1461" s="1286">
        <v>329</v>
      </c>
      <c r="H1461" s="1287">
        <v>328</v>
      </c>
      <c r="I1461" s="1287">
        <v>322.00000000000006</v>
      </c>
      <c r="J1461" s="1287">
        <v>324</v>
      </c>
      <c r="K1461" s="1287">
        <v>312.99999999999989</v>
      </c>
      <c r="L1461" s="1287">
        <v>318</v>
      </c>
      <c r="M1461" s="1287">
        <v>305.00000000000006</v>
      </c>
      <c r="N1461" s="1287">
        <v>307.00000000000011</v>
      </c>
      <c r="O1461" s="1287">
        <v>311</v>
      </c>
      <c r="P1461" s="1287">
        <v>316</v>
      </c>
      <c r="Q1461" s="1287">
        <v>320</v>
      </c>
      <c r="R1461" s="1832">
        <v>314.00000000000011</v>
      </c>
    </row>
    <row r="1462" spans="1:18" ht="15.75" thickTop="1" x14ac:dyDescent="0.25">
      <c r="O1462" s="384">
        <f>SUM(O1318:O1461)</f>
        <v>2561377.9999999991</v>
      </c>
      <c r="P1462" s="384">
        <f>SUM(P1318:P1461)</f>
        <v>2564764.9999999995</v>
      </c>
    </row>
    <row r="1465" spans="1:18" ht="23.25" x14ac:dyDescent="0.35">
      <c r="B1465" s="14" t="s">
        <v>383</v>
      </c>
    </row>
    <row r="1466" spans="1:18" ht="15.75" thickBot="1" x14ac:dyDescent="0.3"/>
    <row r="1467" spans="1:18" ht="15.75" thickTop="1" x14ac:dyDescent="0.25">
      <c r="B1467" s="1862" t="s">
        <v>5</v>
      </c>
      <c r="C1467" s="1863"/>
      <c r="D1467" s="1864"/>
      <c r="E1467" s="1871" t="s">
        <v>6</v>
      </c>
      <c r="F1467" s="1872"/>
      <c r="G1467" s="1872"/>
      <c r="H1467" s="1872"/>
      <c r="I1467" s="1872"/>
      <c r="J1467" s="1872"/>
      <c r="K1467" s="1872"/>
      <c r="L1467" s="1872"/>
      <c r="M1467" s="1872"/>
      <c r="N1467" s="1872"/>
      <c r="O1467" s="1872"/>
      <c r="P1467" s="1873"/>
    </row>
    <row r="1468" spans="1:18" x14ac:dyDescent="0.25">
      <c r="B1468" s="1865"/>
      <c r="C1468" s="1866"/>
      <c r="D1468" s="1867"/>
      <c r="E1468" s="1301" t="s">
        <v>7</v>
      </c>
      <c r="F1468" s="1302" t="s">
        <v>8</v>
      </c>
      <c r="G1468" s="1302" t="s">
        <v>9</v>
      </c>
      <c r="H1468" s="1302" t="s">
        <v>10</v>
      </c>
      <c r="I1468" s="1302" t="s">
        <v>11</v>
      </c>
      <c r="J1468" s="1302" t="s">
        <v>12</v>
      </c>
      <c r="K1468" s="1302" t="s">
        <v>13</v>
      </c>
      <c r="L1468" s="1302" t="s">
        <v>14</v>
      </c>
      <c r="M1468" s="1302" t="s">
        <v>15</v>
      </c>
      <c r="N1468" s="1302" t="s">
        <v>16</v>
      </c>
      <c r="O1468" s="1302" t="s">
        <v>17</v>
      </c>
      <c r="P1468" s="1303" t="s">
        <v>18</v>
      </c>
    </row>
    <row r="1469" spans="1:18" ht="15.75" thickBot="1" x14ac:dyDescent="0.3">
      <c r="B1469" s="1868"/>
      <c r="C1469" s="1869"/>
      <c r="D1469" s="1870"/>
      <c r="E1469" s="1304" t="s">
        <v>19</v>
      </c>
      <c r="F1469" s="1305" t="s">
        <v>19</v>
      </c>
      <c r="G1469" s="1305" t="s">
        <v>19</v>
      </c>
      <c r="H1469" s="1305" t="s">
        <v>19</v>
      </c>
      <c r="I1469" s="1305" t="s">
        <v>19</v>
      </c>
      <c r="J1469" s="1305" t="s">
        <v>19</v>
      </c>
      <c r="K1469" s="1305" t="s">
        <v>19</v>
      </c>
      <c r="L1469" s="1305" t="s">
        <v>19</v>
      </c>
      <c r="M1469" s="1305" t="s">
        <v>19</v>
      </c>
      <c r="N1469" s="1305" t="s">
        <v>19</v>
      </c>
      <c r="O1469" s="1305" t="s">
        <v>19</v>
      </c>
      <c r="P1469" s="1306" t="s">
        <v>19</v>
      </c>
    </row>
    <row r="1470" spans="1:18" ht="15.75" customHeight="1" thickTop="1" x14ac:dyDescent="0.25">
      <c r="B1470" s="1859" t="s">
        <v>363</v>
      </c>
      <c r="C1470" s="1307" t="s">
        <v>329</v>
      </c>
      <c r="D1470" s="1298" t="s">
        <v>24</v>
      </c>
      <c r="E1470" s="1296">
        <v>307013436.01999986</v>
      </c>
      <c r="F1470" s="1297">
        <v>305364152.33999979</v>
      </c>
      <c r="G1470" s="1297">
        <v>303135960.96000022</v>
      </c>
      <c r="H1470" s="1297">
        <v>300918245.96000057</v>
      </c>
      <c r="I1470" s="1297">
        <v>302670089.83000016</v>
      </c>
      <c r="J1470" s="1297">
        <v>300072835.24999952</v>
      </c>
      <c r="K1470" s="1297">
        <v>302883265.87000012</v>
      </c>
      <c r="L1470" s="1297">
        <v>311780131.02999991</v>
      </c>
      <c r="M1470" s="1297">
        <v>313993059.2299996</v>
      </c>
      <c r="N1470" s="1297">
        <v>314847847.00000006</v>
      </c>
      <c r="O1470" s="1297">
        <v>320427202.05999947</v>
      </c>
      <c r="P1470" s="1833">
        <v>321032226.38</v>
      </c>
    </row>
    <row r="1471" spans="1:18" x14ac:dyDescent="0.25">
      <c r="B1471" s="1860"/>
      <c r="C1471" s="1308" t="s">
        <v>328</v>
      </c>
      <c r="D1471" s="1299" t="s">
        <v>24</v>
      </c>
      <c r="E1471" s="1292">
        <v>294528709.41999972</v>
      </c>
      <c r="F1471" s="1293">
        <v>289823123.64999932</v>
      </c>
      <c r="G1471" s="1293">
        <v>288561287.68999988</v>
      </c>
      <c r="H1471" s="1293">
        <v>290533807.74000055</v>
      </c>
      <c r="I1471" s="1293">
        <v>290533714.16000032</v>
      </c>
      <c r="J1471" s="1293">
        <v>290818828.86999971</v>
      </c>
      <c r="K1471" s="1293">
        <v>294215634.25000107</v>
      </c>
      <c r="L1471" s="1293">
        <v>306920382.0399996</v>
      </c>
      <c r="M1471" s="1293">
        <v>314410964.00000012</v>
      </c>
      <c r="N1471" s="1293">
        <v>316745617.2499994</v>
      </c>
      <c r="O1471" s="1293">
        <v>328671356.73999935</v>
      </c>
      <c r="P1471" s="1834">
        <v>328825572.97000021</v>
      </c>
    </row>
    <row r="1472" spans="1:18" x14ac:dyDescent="0.25">
      <c r="B1472" s="1860"/>
      <c r="C1472" s="1308" t="s">
        <v>330</v>
      </c>
      <c r="D1472" s="1299" t="s">
        <v>24</v>
      </c>
      <c r="E1472" s="1292">
        <v>1430406166.4400024</v>
      </c>
      <c r="F1472" s="1293">
        <v>1404903662.9599955</v>
      </c>
      <c r="G1472" s="1293">
        <v>1389607616.8499985</v>
      </c>
      <c r="H1472" s="1293">
        <v>1385998626.3999953</v>
      </c>
      <c r="I1472" s="1293">
        <v>1388100669.2399938</v>
      </c>
      <c r="J1472" s="1293">
        <v>1368922214.5599952</v>
      </c>
      <c r="K1472" s="1293">
        <v>1366891648.8700039</v>
      </c>
      <c r="L1472" s="1293">
        <v>1379831098.6000006</v>
      </c>
      <c r="M1472" s="1293">
        <v>1423713314.8300018</v>
      </c>
      <c r="N1472" s="1293">
        <v>1421958645.4099989</v>
      </c>
      <c r="O1472" s="1293">
        <v>1465450299.9400032</v>
      </c>
      <c r="P1472" s="1834">
        <v>1464681044.7199986</v>
      </c>
    </row>
    <row r="1473" spans="1:18" x14ac:dyDescent="0.25">
      <c r="B1473" s="1860"/>
      <c r="C1473" s="1308" t="s">
        <v>331</v>
      </c>
      <c r="D1473" s="1299" t="s">
        <v>24</v>
      </c>
      <c r="E1473" s="1292">
        <v>1398266694.6600022</v>
      </c>
      <c r="F1473" s="1293">
        <v>1382204383.8000026</v>
      </c>
      <c r="G1473" s="1293">
        <v>1375784415.9300051</v>
      </c>
      <c r="H1473" s="1293">
        <v>1368034181.9599998</v>
      </c>
      <c r="I1473" s="1293">
        <v>1382531103.4599972</v>
      </c>
      <c r="J1473" s="1293">
        <v>1375979235.4199972</v>
      </c>
      <c r="K1473" s="1293">
        <v>1379314752.3400021</v>
      </c>
      <c r="L1473" s="1293">
        <v>1392681562.9700041</v>
      </c>
      <c r="M1473" s="1293">
        <v>1416389474.6699989</v>
      </c>
      <c r="N1473" s="1293">
        <v>1429830241.7399967</v>
      </c>
      <c r="O1473" s="1293">
        <v>1464815263.3100007</v>
      </c>
      <c r="P1473" s="1834">
        <v>1456273727.2099967</v>
      </c>
    </row>
    <row r="1474" spans="1:18" x14ac:dyDescent="0.25">
      <c r="B1474" s="1860"/>
      <c r="C1474" s="1308" t="s">
        <v>83</v>
      </c>
      <c r="D1474" s="1299" t="s">
        <v>24</v>
      </c>
      <c r="E1474" s="1292">
        <v>834084731.69000196</v>
      </c>
      <c r="F1474" s="1293">
        <v>822885993.94000208</v>
      </c>
      <c r="G1474" s="1293">
        <v>819068504.85000193</v>
      </c>
      <c r="H1474" s="1293">
        <v>811675323.18999743</v>
      </c>
      <c r="I1474" s="1293">
        <v>819517348.97999978</v>
      </c>
      <c r="J1474" s="1293">
        <v>814150549.24999762</v>
      </c>
      <c r="K1474" s="1293">
        <v>812234514.06000459</v>
      </c>
      <c r="L1474" s="1293">
        <v>822247388.71000135</v>
      </c>
      <c r="M1474" s="1293">
        <v>825257421.1100024</v>
      </c>
      <c r="N1474" s="1293">
        <v>830387892.95000172</v>
      </c>
      <c r="O1474" s="1293">
        <v>846301841.95999777</v>
      </c>
      <c r="P1474" s="1834">
        <v>848665203.4999994</v>
      </c>
    </row>
    <row r="1475" spans="1:18" ht="15.75" thickBot="1" x14ac:dyDescent="0.3">
      <c r="B1475" s="1861"/>
      <c r="C1475" s="1309" t="s">
        <v>84</v>
      </c>
      <c r="D1475" s="1300" t="s">
        <v>24</v>
      </c>
      <c r="E1475" s="1294">
        <v>128429140.1499999</v>
      </c>
      <c r="F1475" s="1295">
        <v>125179070.62999973</v>
      </c>
      <c r="G1475" s="1295">
        <v>122758582.75000036</v>
      </c>
      <c r="H1475" s="1295">
        <v>119424055.54000001</v>
      </c>
      <c r="I1475" s="1295">
        <v>119944143.45999974</v>
      </c>
      <c r="J1475" s="1295">
        <v>133378960.48000026</v>
      </c>
      <c r="K1475" s="1295">
        <v>132347279.77999991</v>
      </c>
      <c r="L1475" s="1295">
        <v>132773348.56000051</v>
      </c>
      <c r="M1475" s="1295">
        <v>130555071.38999984</v>
      </c>
      <c r="N1475" s="1295">
        <v>128460409.45000015</v>
      </c>
      <c r="O1475" s="1295">
        <v>111920584.91000004</v>
      </c>
      <c r="P1475" s="1835">
        <v>124764398.48999998</v>
      </c>
    </row>
    <row r="1476" spans="1:18" ht="15.75" thickTop="1" x14ac:dyDescent="0.25">
      <c r="K1476" s="385">
        <f t="shared" ref="K1476:M1476" si="91">SUM(K1470:K1475)</f>
        <v>4287887095.1700115</v>
      </c>
      <c r="L1476" s="385">
        <f t="shared" si="91"/>
        <v>4346233911.9100065</v>
      </c>
      <c r="M1476" s="385">
        <f t="shared" si="91"/>
        <v>4424319305.2300024</v>
      </c>
      <c r="N1476" s="385">
        <f>SUM(N1470:N1475)</f>
        <v>4442230653.7999964</v>
      </c>
    </row>
    <row r="1478" spans="1:18" ht="23.25" x14ac:dyDescent="0.35">
      <c r="B1478" s="14" t="s">
        <v>385</v>
      </c>
    </row>
    <row r="1479" spans="1:18" ht="15.75" thickBot="1" x14ac:dyDescent="0.3"/>
    <row r="1480" spans="1:18" ht="15.75" thickTop="1" x14ac:dyDescent="0.25">
      <c r="B1480" s="1333" t="s">
        <v>5</v>
      </c>
      <c r="C1480" s="1334"/>
      <c r="D1480" s="1334"/>
      <c r="E1480" s="1334"/>
      <c r="F1480" s="1335"/>
      <c r="G1480" s="1324" t="s">
        <v>6</v>
      </c>
      <c r="H1480" s="1325"/>
      <c r="I1480" s="1325"/>
      <c r="J1480" s="1325"/>
      <c r="K1480" s="1325"/>
      <c r="L1480" s="1325"/>
      <c r="M1480" s="1325"/>
      <c r="N1480" s="1325"/>
      <c r="O1480" s="1325"/>
      <c r="P1480" s="1325"/>
      <c r="Q1480" s="1325"/>
      <c r="R1480" s="1326"/>
    </row>
    <row r="1481" spans="1:18" x14ac:dyDescent="0.25">
      <c r="B1481" s="1336"/>
      <c r="C1481" s="1337"/>
      <c r="D1481" s="1337"/>
      <c r="E1481" s="1337"/>
      <c r="F1481" s="1338"/>
      <c r="G1481" s="1327" t="s">
        <v>7</v>
      </c>
      <c r="H1481" s="1328" t="s">
        <v>8</v>
      </c>
      <c r="I1481" s="1328" t="s">
        <v>9</v>
      </c>
      <c r="J1481" s="1328" t="s">
        <v>10</v>
      </c>
      <c r="K1481" s="1328" t="s">
        <v>11</v>
      </c>
      <c r="L1481" s="1328" t="s">
        <v>12</v>
      </c>
      <c r="M1481" s="1328" t="s">
        <v>13</v>
      </c>
      <c r="N1481" s="1328" t="s">
        <v>14</v>
      </c>
      <c r="O1481" s="1328" t="s">
        <v>15</v>
      </c>
      <c r="P1481" s="1328" t="s">
        <v>16</v>
      </c>
      <c r="Q1481" s="1328" t="s">
        <v>17</v>
      </c>
      <c r="R1481" s="1329" t="s">
        <v>18</v>
      </c>
    </row>
    <row r="1482" spans="1:18" ht="15.75" thickBot="1" x14ac:dyDescent="0.3">
      <c r="B1482" s="1339"/>
      <c r="C1482" s="1340"/>
      <c r="D1482" s="1340"/>
      <c r="E1482" s="1340"/>
      <c r="F1482" s="1341"/>
      <c r="G1482" s="1330" t="s">
        <v>19</v>
      </c>
      <c r="H1482" s="1331" t="s">
        <v>19</v>
      </c>
      <c r="I1482" s="1331" t="s">
        <v>19</v>
      </c>
      <c r="J1482" s="1331" t="s">
        <v>19</v>
      </c>
      <c r="K1482" s="1331" t="s">
        <v>19</v>
      </c>
      <c r="L1482" s="1331" t="s">
        <v>19</v>
      </c>
      <c r="M1482" s="1331" t="s">
        <v>19</v>
      </c>
      <c r="N1482" s="1331" t="s">
        <v>19</v>
      </c>
      <c r="O1482" s="1331" t="s">
        <v>19</v>
      </c>
      <c r="P1482" s="1331" t="s">
        <v>19</v>
      </c>
      <c r="Q1482" s="1331" t="s">
        <v>19</v>
      </c>
      <c r="R1482" s="1332" t="s">
        <v>19</v>
      </c>
    </row>
    <row r="1483" spans="1:18" ht="15.75" customHeight="1" thickTop="1" x14ac:dyDescent="0.25">
      <c r="A1483" s="166" t="str">
        <f>+$C$1483&amp;E1483</f>
        <v>Banco AmazonasA</v>
      </c>
      <c r="B1483" s="1318" t="s">
        <v>40</v>
      </c>
      <c r="C1483" s="1342" t="s">
        <v>41</v>
      </c>
      <c r="D1483" s="1342" t="s">
        <v>363</v>
      </c>
      <c r="E1483" s="1342" t="s">
        <v>329</v>
      </c>
      <c r="F1483" s="1319" t="s">
        <v>24</v>
      </c>
      <c r="G1483" s="1315"/>
      <c r="H1483" s="1316"/>
      <c r="I1483" s="1316"/>
      <c r="J1483" s="1316"/>
      <c r="K1483" s="1316"/>
      <c r="L1483" s="1316"/>
      <c r="M1483" s="1316"/>
      <c r="N1483" s="1316"/>
      <c r="O1483" s="1316"/>
      <c r="P1483" s="1316"/>
      <c r="Q1483" s="1316"/>
      <c r="R1483" s="1836"/>
    </row>
    <row r="1484" spans="1:18" x14ac:dyDescent="0.25">
      <c r="A1484" s="166" t="str">
        <f t="shared" ref="A1484:A1488" si="92">+$C$1483&amp;E1484</f>
        <v>Banco AmazonasAA</v>
      </c>
      <c r="B1484" s="1320"/>
      <c r="C1484" s="1343"/>
      <c r="D1484" s="1343"/>
      <c r="E1484" s="1343" t="s">
        <v>328</v>
      </c>
      <c r="F1484" s="1321" t="s">
        <v>24</v>
      </c>
      <c r="G1484" s="1312"/>
      <c r="H1484" s="1313"/>
      <c r="I1484" s="1313"/>
      <c r="J1484" s="1313"/>
      <c r="K1484" s="1313"/>
      <c r="L1484" s="1313"/>
      <c r="M1484" s="1313"/>
      <c r="N1484" s="1313"/>
      <c r="O1484" s="1313"/>
      <c r="P1484" s="1313"/>
      <c r="Q1484" s="1313"/>
      <c r="R1484" s="1837"/>
    </row>
    <row r="1485" spans="1:18" x14ac:dyDescent="0.25">
      <c r="A1485" s="166" t="str">
        <f t="shared" si="92"/>
        <v>Banco AmazonasB</v>
      </c>
      <c r="B1485" s="1320"/>
      <c r="C1485" s="1343"/>
      <c r="D1485" s="1343"/>
      <c r="E1485" s="1343" t="s">
        <v>330</v>
      </c>
      <c r="F1485" s="1321" t="s">
        <v>24</v>
      </c>
      <c r="G1485" s="1310">
        <v>142483.08000000002</v>
      </c>
      <c r="H1485" s="1311">
        <v>120875.14</v>
      </c>
      <c r="I1485" s="1311">
        <v>144057.47999999998</v>
      </c>
      <c r="J1485" s="1311">
        <v>156617.53</v>
      </c>
      <c r="K1485" s="1311">
        <v>140474.97999999998</v>
      </c>
      <c r="L1485" s="1311">
        <v>169454.31</v>
      </c>
      <c r="M1485" s="1311">
        <v>165030.69</v>
      </c>
      <c r="N1485" s="1311">
        <v>169702.00999999995</v>
      </c>
      <c r="O1485" s="1311">
        <v>183009.03</v>
      </c>
      <c r="P1485" s="1311">
        <v>169547.72</v>
      </c>
      <c r="Q1485" s="1311">
        <v>331624.7</v>
      </c>
      <c r="R1485" s="1838">
        <v>166970.54999999999</v>
      </c>
    </row>
    <row r="1486" spans="1:18" x14ac:dyDescent="0.25">
      <c r="A1486" s="166" t="str">
        <f t="shared" si="92"/>
        <v>Banco AmazonasC</v>
      </c>
      <c r="B1486" s="1320"/>
      <c r="C1486" s="1343"/>
      <c r="D1486" s="1343"/>
      <c r="E1486" s="1343" t="s">
        <v>331</v>
      </c>
      <c r="F1486" s="1321" t="s">
        <v>24</v>
      </c>
      <c r="G1486" s="1310">
        <v>1445636.1800000002</v>
      </c>
      <c r="H1486" s="1311">
        <v>1443533.4700000002</v>
      </c>
      <c r="I1486" s="1311">
        <v>1499424.7799999996</v>
      </c>
      <c r="J1486" s="1311">
        <v>1428508.5400000003</v>
      </c>
      <c r="K1486" s="1311">
        <v>1472611.5000000002</v>
      </c>
      <c r="L1486" s="1311">
        <v>1471779.5900000003</v>
      </c>
      <c r="M1486" s="1311">
        <v>1418407.71</v>
      </c>
      <c r="N1486" s="1311">
        <v>1441067.9799999995</v>
      </c>
      <c r="O1486" s="1311">
        <v>1426324.83</v>
      </c>
      <c r="P1486" s="1311">
        <v>1421731.6300000001</v>
      </c>
      <c r="Q1486" s="1311">
        <v>2862234</v>
      </c>
      <c r="R1486" s="1838">
        <v>1390671.1400000001</v>
      </c>
    </row>
    <row r="1487" spans="1:18" x14ac:dyDescent="0.25">
      <c r="A1487" s="166" t="str">
        <f t="shared" si="92"/>
        <v>Banco AmazonasD</v>
      </c>
      <c r="B1487" s="1320"/>
      <c r="C1487" s="1343"/>
      <c r="D1487" s="1343"/>
      <c r="E1487" s="1343" t="s">
        <v>83</v>
      </c>
      <c r="F1487" s="1321" t="s">
        <v>24</v>
      </c>
      <c r="G1487" s="1310">
        <v>730745.08000000007</v>
      </c>
      <c r="H1487" s="1311">
        <v>760574.2799999998</v>
      </c>
      <c r="I1487" s="1311">
        <v>776387.28999999992</v>
      </c>
      <c r="J1487" s="1311">
        <v>728632.79</v>
      </c>
      <c r="K1487" s="1311">
        <v>753789.24</v>
      </c>
      <c r="L1487" s="1311">
        <v>736232.19000000018</v>
      </c>
      <c r="M1487" s="1311">
        <v>736538.42999999993</v>
      </c>
      <c r="N1487" s="1311">
        <v>727728.26</v>
      </c>
      <c r="O1487" s="1311">
        <v>720978.71000000008</v>
      </c>
      <c r="P1487" s="1311">
        <v>712841.02999999991</v>
      </c>
      <c r="Q1487" s="1311">
        <v>1432490.3</v>
      </c>
      <c r="R1487" s="1838">
        <v>692059.01</v>
      </c>
    </row>
    <row r="1488" spans="1:18" x14ac:dyDescent="0.25">
      <c r="A1488" s="166" t="str">
        <f t="shared" si="92"/>
        <v>Banco AmazonasE</v>
      </c>
      <c r="B1488" s="1320"/>
      <c r="C1488" s="1343"/>
      <c r="D1488" s="1343"/>
      <c r="E1488" s="1343" t="s">
        <v>84</v>
      </c>
      <c r="F1488" s="1321" t="s">
        <v>24</v>
      </c>
      <c r="G1488" s="1310">
        <v>40853.739999999991</v>
      </c>
      <c r="H1488" s="1311">
        <v>45730.590000000011</v>
      </c>
      <c r="I1488" s="1311">
        <v>46195.789999999994</v>
      </c>
      <c r="J1488" s="1311">
        <v>44263.560000000005</v>
      </c>
      <c r="K1488" s="1311">
        <v>41642.249999999993</v>
      </c>
      <c r="L1488" s="1311">
        <v>46920.87</v>
      </c>
      <c r="M1488" s="1311">
        <v>45611.410000000011</v>
      </c>
      <c r="N1488" s="1311">
        <v>40958.79</v>
      </c>
      <c r="O1488" s="1311">
        <v>35685.760000000002</v>
      </c>
      <c r="P1488" s="1311">
        <v>37745.879999999997</v>
      </c>
      <c r="Q1488" s="1311">
        <v>91961.06</v>
      </c>
      <c r="R1488" s="1838">
        <v>35906.179999999993</v>
      </c>
    </row>
    <row r="1489" spans="1:18" x14ac:dyDescent="0.25">
      <c r="A1489" s="166" t="str">
        <f>+$C$1489&amp;E1489</f>
        <v>Banco del AustroA</v>
      </c>
      <c r="B1489" s="1320"/>
      <c r="C1489" s="1343" t="s">
        <v>42</v>
      </c>
      <c r="D1489" s="1343" t="s">
        <v>363</v>
      </c>
      <c r="E1489" s="1343" t="s">
        <v>329</v>
      </c>
      <c r="F1489" s="1321" t="s">
        <v>24</v>
      </c>
      <c r="G1489" s="1310">
        <v>10248654.889999997</v>
      </c>
      <c r="H1489" s="1311">
        <v>10191112.02</v>
      </c>
      <c r="I1489" s="1311">
        <v>10167843.270000009</v>
      </c>
      <c r="J1489" s="1311">
        <v>9947889.5</v>
      </c>
      <c r="K1489" s="1311">
        <v>9887504.2800000086</v>
      </c>
      <c r="L1489" s="1311">
        <v>9756385.5699999947</v>
      </c>
      <c r="M1489" s="1311">
        <v>9729116.7499999981</v>
      </c>
      <c r="N1489" s="1311">
        <v>10038334.650000002</v>
      </c>
      <c r="O1489" s="1311">
        <v>10060410.1</v>
      </c>
      <c r="P1489" s="1311">
        <v>10160515.730000004</v>
      </c>
      <c r="Q1489" s="1311">
        <v>10212157.660000002</v>
      </c>
      <c r="R1489" s="1838">
        <v>10141010.17</v>
      </c>
    </row>
    <row r="1490" spans="1:18" x14ac:dyDescent="0.25">
      <c r="A1490" s="166" t="str">
        <f t="shared" ref="A1490:A1494" si="93">+$C$1489&amp;E1490</f>
        <v>Banco del AustroAA</v>
      </c>
      <c r="B1490" s="1320"/>
      <c r="C1490" s="1343"/>
      <c r="D1490" s="1343"/>
      <c r="E1490" s="1343" t="s">
        <v>328</v>
      </c>
      <c r="F1490" s="1321" t="s">
        <v>24</v>
      </c>
      <c r="G1490" s="1310">
        <v>8720783.5599999987</v>
      </c>
      <c r="H1490" s="1311">
        <v>8723060.3299999982</v>
      </c>
      <c r="I1490" s="1311">
        <v>8609307.6899999976</v>
      </c>
      <c r="J1490" s="1311">
        <v>8506708.0100000016</v>
      </c>
      <c r="K1490" s="1311">
        <v>8495927.679999996</v>
      </c>
      <c r="L1490" s="1311">
        <v>8445175.4900000021</v>
      </c>
      <c r="M1490" s="1311">
        <v>8433401.4200000018</v>
      </c>
      <c r="N1490" s="1311">
        <v>8534885.5800000001</v>
      </c>
      <c r="O1490" s="1311">
        <v>8473209.3200000003</v>
      </c>
      <c r="P1490" s="1311">
        <v>8619540.1899999995</v>
      </c>
      <c r="Q1490" s="1311">
        <v>8691164.4599999953</v>
      </c>
      <c r="R1490" s="1838">
        <v>8616482.2800000031</v>
      </c>
    </row>
    <row r="1491" spans="1:18" x14ac:dyDescent="0.25">
      <c r="A1491" s="166" t="str">
        <f t="shared" si="93"/>
        <v>Banco del AustroB</v>
      </c>
      <c r="B1491" s="1320"/>
      <c r="C1491" s="1343"/>
      <c r="D1491" s="1343"/>
      <c r="E1491" s="1343" t="s">
        <v>330</v>
      </c>
      <c r="F1491" s="1321" t="s">
        <v>24</v>
      </c>
      <c r="G1491" s="1310">
        <v>45466756.310000017</v>
      </c>
      <c r="H1491" s="1311">
        <v>45216975.509999961</v>
      </c>
      <c r="I1491" s="1311">
        <v>44045541.130000055</v>
      </c>
      <c r="J1491" s="1311">
        <v>43629345.95000004</v>
      </c>
      <c r="K1491" s="1311">
        <v>43700672.639999971</v>
      </c>
      <c r="L1491" s="1311">
        <v>42713906.179999948</v>
      </c>
      <c r="M1491" s="1311">
        <v>42737275.339999966</v>
      </c>
      <c r="N1491" s="1311">
        <v>42567706.749999993</v>
      </c>
      <c r="O1491" s="1311">
        <v>42662239.809999995</v>
      </c>
      <c r="P1491" s="1311">
        <v>42849977.160000004</v>
      </c>
      <c r="Q1491" s="1311">
        <v>42465471.25999999</v>
      </c>
      <c r="R1491" s="1838">
        <v>42394096.600000024</v>
      </c>
    </row>
    <row r="1492" spans="1:18" x14ac:dyDescent="0.25">
      <c r="A1492" s="166" t="str">
        <f t="shared" si="93"/>
        <v>Banco del AustroC</v>
      </c>
      <c r="B1492" s="1320"/>
      <c r="C1492" s="1343"/>
      <c r="D1492" s="1343"/>
      <c r="E1492" s="1343" t="s">
        <v>331</v>
      </c>
      <c r="F1492" s="1321" t="s">
        <v>24</v>
      </c>
      <c r="G1492" s="1310">
        <v>103601757.77000003</v>
      </c>
      <c r="H1492" s="1311">
        <v>104125669.2499999</v>
      </c>
      <c r="I1492" s="1311">
        <v>103369204.57000013</v>
      </c>
      <c r="J1492" s="1311">
        <v>102315610.81000003</v>
      </c>
      <c r="K1492" s="1311">
        <v>102729154.73999999</v>
      </c>
      <c r="L1492" s="1311">
        <v>101127845.10000007</v>
      </c>
      <c r="M1492" s="1311">
        <v>100947641.62000002</v>
      </c>
      <c r="N1492" s="1311">
        <v>99115718.540000021</v>
      </c>
      <c r="O1492" s="1311">
        <v>98592129.329999998</v>
      </c>
      <c r="P1492" s="1311">
        <v>98223545.929999918</v>
      </c>
      <c r="Q1492" s="1311">
        <v>97603149.510000065</v>
      </c>
      <c r="R1492" s="1838">
        <v>96645750.410000056</v>
      </c>
    </row>
    <row r="1493" spans="1:18" x14ac:dyDescent="0.25">
      <c r="A1493" s="166" t="str">
        <f t="shared" si="93"/>
        <v>Banco del AustroD</v>
      </c>
      <c r="B1493" s="1320"/>
      <c r="C1493" s="1343"/>
      <c r="D1493" s="1343"/>
      <c r="E1493" s="1343" t="s">
        <v>83</v>
      </c>
      <c r="F1493" s="1321" t="s">
        <v>24</v>
      </c>
      <c r="G1493" s="1310">
        <v>49458445.720000088</v>
      </c>
      <c r="H1493" s="1311">
        <v>49728624.040000029</v>
      </c>
      <c r="I1493" s="1311">
        <v>49660240.819999903</v>
      </c>
      <c r="J1493" s="1311">
        <v>49083236.340000086</v>
      </c>
      <c r="K1493" s="1311">
        <v>49702886.269999951</v>
      </c>
      <c r="L1493" s="1311">
        <v>49367780.179999948</v>
      </c>
      <c r="M1493" s="1311">
        <v>49380939.970000118</v>
      </c>
      <c r="N1493" s="1311">
        <v>49107005.209999993</v>
      </c>
      <c r="O1493" s="1311">
        <v>49351498.319999948</v>
      </c>
      <c r="P1493" s="1311">
        <v>49551293.759999976</v>
      </c>
      <c r="Q1493" s="1311">
        <v>50111353.830000043</v>
      </c>
      <c r="R1493" s="1838">
        <v>49931347.870000094</v>
      </c>
    </row>
    <row r="1494" spans="1:18" x14ac:dyDescent="0.25">
      <c r="A1494" s="166" t="str">
        <f t="shared" si="93"/>
        <v>Banco del AustroE</v>
      </c>
      <c r="B1494" s="1320"/>
      <c r="C1494" s="1343"/>
      <c r="D1494" s="1343"/>
      <c r="E1494" s="1343" t="s">
        <v>84</v>
      </c>
      <c r="F1494" s="1321" t="s">
        <v>24</v>
      </c>
      <c r="G1494" s="1310">
        <v>1532667.9899999998</v>
      </c>
      <c r="H1494" s="1311">
        <v>1486238.3399999999</v>
      </c>
      <c r="I1494" s="1311">
        <v>1431461.05</v>
      </c>
      <c r="J1494" s="1311">
        <v>1380622.5500000005</v>
      </c>
      <c r="K1494" s="1311">
        <v>1336963.6199999992</v>
      </c>
      <c r="L1494" s="1311">
        <v>1261892.1900000004</v>
      </c>
      <c r="M1494" s="1311">
        <v>1230419.7700000003</v>
      </c>
      <c r="N1494" s="1311">
        <v>1142465.969999999</v>
      </c>
      <c r="O1494" s="1311">
        <v>1108414.8800000011</v>
      </c>
      <c r="P1494" s="1311">
        <v>1081489.49</v>
      </c>
      <c r="Q1494" s="1311">
        <v>1037626.7799999994</v>
      </c>
      <c r="R1494" s="1838">
        <v>1006451.5099999999</v>
      </c>
    </row>
    <row r="1495" spans="1:18" x14ac:dyDescent="0.25">
      <c r="A1495" s="166" t="str">
        <f>+$C$1495&amp;E1495</f>
        <v>Banco GuayaquilA</v>
      </c>
      <c r="B1495" s="1320"/>
      <c r="C1495" s="1343" t="s">
        <v>43</v>
      </c>
      <c r="D1495" s="1343" t="s">
        <v>363</v>
      </c>
      <c r="E1495" s="1343" t="s">
        <v>329</v>
      </c>
      <c r="F1495" s="1321" t="s">
        <v>24</v>
      </c>
      <c r="G1495" s="1310">
        <v>19677385.91</v>
      </c>
      <c r="H1495" s="1311">
        <v>19827409.519999996</v>
      </c>
      <c r="I1495" s="1311">
        <v>19962933.990000002</v>
      </c>
      <c r="J1495" s="1311">
        <v>19958843.489999998</v>
      </c>
      <c r="K1495" s="1311">
        <v>19987423.309999991</v>
      </c>
      <c r="L1495" s="1311">
        <v>20053909.509999994</v>
      </c>
      <c r="M1495" s="1311">
        <v>19716813.950000003</v>
      </c>
      <c r="N1495" s="1311">
        <v>20100053.399999991</v>
      </c>
      <c r="O1495" s="1311">
        <v>20374925.729999997</v>
      </c>
      <c r="P1495" s="1311">
        <v>20195935.610000003</v>
      </c>
      <c r="Q1495" s="1311">
        <v>20633660.539999999</v>
      </c>
      <c r="R1495" s="1838">
        <v>20524546.129999999</v>
      </c>
    </row>
    <row r="1496" spans="1:18" x14ac:dyDescent="0.25">
      <c r="A1496" s="166" t="str">
        <f t="shared" ref="A1496:A1500" si="94">+$C$1495&amp;E1496</f>
        <v>Banco GuayaquilAA</v>
      </c>
      <c r="B1496" s="1320"/>
      <c r="C1496" s="1343"/>
      <c r="D1496" s="1343"/>
      <c r="E1496" s="1343" t="s">
        <v>328</v>
      </c>
      <c r="F1496" s="1321" t="s">
        <v>24</v>
      </c>
      <c r="G1496" s="1310">
        <v>5450561.3300000019</v>
      </c>
      <c r="H1496" s="1311">
        <v>5436855.8600000003</v>
      </c>
      <c r="I1496" s="1311">
        <v>5265328.3400000026</v>
      </c>
      <c r="J1496" s="1311">
        <v>5313538.1099999985</v>
      </c>
      <c r="K1496" s="1311">
        <v>5235962.9000000004</v>
      </c>
      <c r="L1496" s="1311">
        <v>5277408.0200000023</v>
      </c>
      <c r="M1496" s="1311">
        <v>5254777.7000000011</v>
      </c>
      <c r="N1496" s="1311">
        <v>5338450.2399999993</v>
      </c>
      <c r="O1496" s="1311">
        <v>5240112.29</v>
      </c>
      <c r="P1496" s="1311">
        <v>5236064.5499999989</v>
      </c>
      <c r="Q1496" s="1311">
        <v>5100837.2100000018</v>
      </c>
      <c r="R1496" s="1838">
        <v>5065204.660000002</v>
      </c>
    </row>
    <row r="1497" spans="1:18" x14ac:dyDescent="0.25">
      <c r="A1497" s="166" t="str">
        <f t="shared" si="94"/>
        <v>Banco GuayaquilB</v>
      </c>
      <c r="B1497" s="1320"/>
      <c r="C1497" s="1343"/>
      <c r="D1497" s="1343"/>
      <c r="E1497" s="1343" t="s">
        <v>330</v>
      </c>
      <c r="F1497" s="1321" t="s">
        <v>24</v>
      </c>
      <c r="G1497" s="1310">
        <v>201216766.45000005</v>
      </c>
      <c r="H1497" s="1311">
        <v>200501639.55999982</v>
      </c>
      <c r="I1497" s="1311">
        <v>198662080.20999992</v>
      </c>
      <c r="J1497" s="1311">
        <v>200028643.43000016</v>
      </c>
      <c r="K1497" s="1311">
        <v>198521678.59999996</v>
      </c>
      <c r="L1497" s="1311">
        <v>195102525.54999989</v>
      </c>
      <c r="M1497" s="1311">
        <v>191530037.00999996</v>
      </c>
      <c r="N1497" s="1311">
        <v>192011885.20999995</v>
      </c>
      <c r="O1497" s="1311">
        <v>190196738.27999997</v>
      </c>
      <c r="P1497" s="1311">
        <v>182793356.04999998</v>
      </c>
      <c r="Q1497" s="1311">
        <v>183814156.12</v>
      </c>
      <c r="R1497" s="1838">
        <v>180033861.1400001</v>
      </c>
    </row>
    <row r="1498" spans="1:18" x14ac:dyDescent="0.25">
      <c r="A1498" s="166" t="str">
        <f t="shared" si="94"/>
        <v>Banco GuayaquilC</v>
      </c>
      <c r="B1498" s="1320"/>
      <c r="C1498" s="1343"/>
      <c r="D1498" s="1343"/>
      <c r="E1498" s="1343" t="s">
        <v>331</v>
      </c>
      <c r="F1498" s="1321" t="s">
        <v>24</v>
      </c>
      <c r="G1498" s="1310">
        <v>88623207.629999995</v>
      </c>
      <c r="H1498" s="1311">
        <v>88632903.339999989</v>
      </c>
      <c r="I1498" s="1311">
        <v>87203409.280000046</v>
      </c>
      <c r="J1498" s="1311">
        <v>88248013.610000134</v>
      </c>
      <c r="K1498" s="1311">
        <v>89233067.720000088</v>
      </c>
      <c r="L1498" s="1311">
        <v>89905873.349999994</v>
      </c>
      <c r="M1498" s="1311">
        <v>89140241.529999986</v>
      </c>
      <c r="N1498" s="1311">
        <v>88708608.860000044</v>
      </c>
      <c r="O1498" s="1311">
        <v>90055593.459999949</v>
      </c>
      <c r="P1498" s="1311">
        <v>87869530.52000013</v>
      </c>
      <c r="Q1498" s="1311">
        <v>88728524.099999979</v>
      </c>
      <c r="R1498" s="1838">
        <v>88888208.380000025</v>
      </c>
    </row>
    <row r="1499" spans="1:18" x14ac:dyDescent="0.25">
      <c r="A1499" s="166" t="str">
        <f t="shared" si="94"/>
        <v>Banco GuayaquilD</v>
      </c>
      <c r="B1499" s="1320"/>
      <c r="C1499" s="1343"/>
      <c r="D1499" s="1343"/>
      <c r="E1499" s="1343" t="s">
        <v>83</v>
      </c>
      <c r="F1499" s="1321" t="s">
        <v>24</v>
      </c>
      <c r="G1499" s="1310">
        <v>190392026.92000028</v>
      </c>
      <c r="H1499" s="1311">
        <v>189406263.41</v>
      </c>
      <c r="I1499" s="1311">
        <v>186389358.65000018</v>
      </c>
      <c r="J1499" s="1311">
        <v>186987807.59000009</v>
      </c>
      <c r="K1499" s="1311">
        <v>189536709.13000017</v>
      </c>
      <c r="L1499" s="1311">
        <v>190274232.59999999</v>
      </c>
      <c r="M1499" s="1311">
        <v>189862838.39999983</v>
      </c>
      <c r="N1499" s="1311">
        <v>192401316.88000005</v>
      </c>
      <c r="O1499" s="1311">
        <v>193016809.87000003</v>
      </c>
      <c r="P1499" s="1311">
        <v>191286768.93000004</v>
      </c>
      <c r="Q1499" s="1311">
        <v>194045450.77000013</v>
      </c>
      <c r="R1499" s="1838">
        <v>193093982.67999974</v>
      </c>
    </row>
    <row r="1500" spans="1:18" x14ac:dyDescent="0.25">
      <c r="A1500" s="166" t="str">
        <f t="shared" si="94"/>
        <v>Banco GuayaquilE</v>
      </c>
      <c r="B1500" s="1320"/>
      <c r="C1500" s="1343"/>
      <c r="D1500" s="1343"/>
      <c r="E1500" s="1343" t="s">
        <v>84</v>
      </c>
      <c r="F1500" s="1321" t="s">
        <v>24</v>
      </c>
      <c r="G1500" s="1312"/>
      <c r="H1500" s="1313"/>
      <c r="I1500" s="1313"/>
      <c r="J1500" s="1313"/>
      <c r="K1500" s="1313"/>
      <c r="L1500" s="1313"/>
      <c r="M1500" s="1313"/>
      <c r="N1500" s="1313"/>
      <c r="O1500" s="1313"/>
      <c r="P1500" s="1313"/>
      <c r="Q1500" s="1313"/>
      <c r="R1500" s="1837"/>
    </row>
    <row r="1501" spans="1:18" x14ac:dyDescent="0.25">
      <c r="A1501" s="166" t="str">
        <f>+$C$1501&amp;E1501</f>
        <v>Banco BolivarianoA</v>
      </c>
      <c r="B1501" s="1320"/>
      <c r="C1501" s="1343" t="s">
        <v>44</v>
      </c>
      <c r="D1501" s="1343" t="s">
        <v>363</v>
      </c>
      <c r="E1501" s="1343" t="s">
        <v>329</v>
      </c>
      <c r="F1501" s="1321" t="s">
        <v>24</v>
      </c>
      <c r="G1501" s="1310">
        <v>37407421.999999993</v>
      </c>
      <c r="H1501" s="1311">
        <v>37449881.480000004</v>
      </c>
      <c r="I1501" s="1311">
        <v>37034067.300000004</v>
      </c>
      <c r="J1501" s="1311">
        <v>38020507.410000004</v>
      </c>
      <c r="K1501" s="1311">
        <v>38681453.389999978</v>
      </c>
      <c r="L1501" s="1311">
        <v>37332964.320000008</v>
      </c>
      <c r="M1501" s="1311">
        <v>37544235.810000017</v>
      </c>
      <c r="N1501" s="1311">
        <v>38963664.899999976</v>
      </c>
      <c r="O1501" s="1311">
        <v>39940948.540000021</v>
      </c>
      <c r="P1501" s="1311">
        <v>40720726.649999991</v>
      </c>
      <c r="Q1501" s="1311">
        <v>41582511.710000016</v>
      </c>
      <c r="R1501" s="1838">
        <v>41647356.770000011</v>
      </c>
    </row>
    <row r="1502" spans="1:18" x14ac:dyDescent="0.25">
      <c r="A1502" s="166" t="str">
        <f t="shared" ref="A1502:A1506" si="95">+$C$1501&amp;E1502</f>
        <v>Banco BolivarianoAA</v>
      </c>
      <c r="B1502" s="1320"/>
      <c r="C1502" s="1343"/>
      <c r="D1502" s="1343"/>
      <c r="E1502" s="1343" t="s">
        <v>328</v>
      </c>
      <c r="F1502" s="1321" t="s">
        <v>24</v>
      </c>
      <c r="G1502" s="1310">
        <v>18227811.239999998</v>
      </c>
      <c r="H1502" s="1311">
        <v>17932771.870000005</v>
      </c>
      <c r="I1502" s="1311">
        <v>17714848.590000004</v>
      </c>
      <c r="J1502" s="1311">
        <v>17696891.229999993</v>
      </c>
      <c r="K1502" s="1311">
        <v>17772926.739999998</v>
      </c>
      <c r="L1502" s="1311">
        <v>17730055.529999997</v>
      </c>
      <c r="M1502" s="1311">
        <v>17537881.530000001</v>
      </c>
      <c r="N1502" s="1311">
        <v>17820864.669999998</v>
      </c>
      <c r="O1502" s="1311">
        <v>18064866.68</v>
      </c>
      <c r="P1502" s="1311">
        <v>18216785.100000001</v>
      </c>
      <c r="Q1502" s="1311">
        <v>18671883.579999998</v>
      </c>
      <c r="R1502" s="1838">
        <v>18850473.990000006</v>
      </c>
    </row>
    <row r="1503" spans="1:18" x14ac:dyDescent="0.25">
      <c r="A1503" s="166" t="str">
        <f t="shared" si="95"/>
        <v>Banco BolivarianoB</v>
      </c>
      <c r="B1503" s="1320"/>
      <c r="C1503" s="1343"/>
      <c r="D1503" s="1343"/>
      <c r="E1503" s="1343" t="s">
        <v>330</v>
      </c>
      <c r="F1503" s="1321" t="s">
        <v>24</v>
      </c>
      <c r="G1503" s="1310">
        <v>39694417.759999983</v>
      </c>
      <c r="H1503" s="1311">
        <v>39528252.320000008</v>
      </c>
      <c r="I1503" s="1311">
        <v>39322664.530000001</v>
      </c>
      <c r="J1503" s="1311">
        <v>39710508.020000018</v>
      </c>
      <c r="K1503" s="1311">
        <v>40326087.88000001</v>
      </c>
      <c r="L1503" s="1311">
        <v>40337206.829999998</v>
      </c>
      <c r="M1503" s="1311">
        <v>40835079.000000022</v>
      </c>
      <c r="N1503" s="1311">
        <v>42027107.800000004</v>
      </c>
      <c r="O1503" s="1311">
        <v>42659513.779999986</v>
      </c>
      <c r="P1503" s="1311">
        <v>43551656.079999991</v>
      </c>
      <c r="Q1503" s="1311">
        <v>44798142.389999956</v>
      </c>
      <c r="R1503" s="1838">
        <v>45372973.800000019</v>
      </c>
    </row>
    <row r="1504" spans="1:18" x14ac:dyDescent="0.25">
      <c r="A1504" s="166" t="str">
        <f t="shared" si="95"/>
        <v>Banco BolivarianoC</v>
      </c>
      <c r="B1504" s="1320"/>
      <c r="C1504" s="1343"/>
      <c r="D1504" s="1343"/>
      <c r="E1504" s="1343" t="s">
        <v>331</v>
      </c>
      <c r="F1504" s="1321" t="s">
        <v>24</v>
      </c>
      <c r="G1504" s="1310">
        <v>44518387.730000012</v>
      </c>
      <c r="H1504" s="1311">
        <v>44002201.56000001</v>
      </c>
      <c r="I1504" s="1311">
        <v>43493682.519999996</v>
      </c>
      <c r="J1504" s="1311">
        <v>45201132.290000029</v>
      </c>
      <c r="K1504" s="1311">
        <v>45485630.599999972</v>
      </c>
      <c r="L1504" s="1311">
        <v>43538495.760000072</v>
      </c>
      <c r="M1504" s="1311">
        <v>43665284.249999993</v>
      </c>
      <c r="N1504" s="1311">
        <v>44503272.430000007</v>
      </c>
      <c r="O1504" s="1311">
        <v>44919575.679999985</v>
      </c>
      <c r="P1504" s="1311">
        <v>45464108.969999962</v>
      </c>
      <c r="Q1504" s="1311">
        <v>46276683.830000013</v>
      </c>
      <c r="R1504" s="1838">
        <v>46468544.949999966</v>
      </c>
    </row>
    <row r="1505" spans="1:18" x14ac:dyDescent="0.25">
      <c r="A1505" s="166" t="str">
        <f t="shared" si="95"/>
        <v>Banco BolivarianoD</v>
      </c>
      <c r="B1505" s="1320"/>
      <c r="C1505" s="1343"/>
      <c r="D1505" s="1343"/>
      <c r="E1505" s="1343" t="s">
        <v>83</v>
      </c>
      <c r="F1505" s="1321" t="s">
        <v>24</v>
      </c>
      <c r="G1505" s="1310">
        <v>53083799.379999973</v>
      </c>
      <c r="H1505" s="1311">
        <v>52666472.790000044</v>
      </c>
      <c r="I1505" s="1311">
        <v>52591243.960000001</v>
      </c>
      <c r="J1505" s="1311">
        <v>52803709.199999921</v>
      </c>
      <c r="K1505" s="1311">
        <v>53387461.459999934</v>
      </c>
      <c r="L1505" s="1311">
        <v>52576159.330000013</v>
      </c>
      <c r="M1505" s="1311">
        <v>52410706.050000042</v>
      </c>
      <c r="N1505" s="1311">
        <v>53394914.629999898</v>
      </c>
      <c r="O1505" s="1311">
        <v>53770443.780000024</v>
      </c>
      <c r="P1505" s="1311">
        <v>54459827.279999994</v>
      </c>
      <c r="Q1505" s="1311">
        <v>55189664.650000066</v>
      </c>
      <c r="R1505" s="1838">
        <v>55191878.589999944</v>
      </c>
    </row>
    <row r="1506" spans="1:18" x14ac:dyDescent="0.25">
      <c r="A1506" s="166" t="str">
        <f t="shared" si="95"/>
        <v>Banco BolivarianoE</v>
      </c>
      <c r="B1506" s="1320"/>
      <c r="C1506" s="1343"/>
      <c r="D1506" s="1343"/>
      <c r="E1506" s="1343" t="s">
        <v>84</v>
      </c>
      <c r="F1506" s="1321" t="s">
        <v>24</v>
      </c>
      <c r="G1506" s="1310">
        <v>2703303.19</v>
      </c>
      <c r="H1506" s="1311">
        <v>2662568.9700000002</v>
      </c>
      <c r="I1506" s="1311">
        <v>1769193.8599999996</v>
      </c>
      <c r="J1506" s="1311">
        <v>1842542.540000001</v>
      </c>
      <c r="K1506" s="1311">
        <v>1852981.7699999996</v>
      </c>
      <c r="L1506" s="1311">
        <v>1736504.9800000002</v>
      </c>
      <c r="M1506" s="1311">
        <v>1757731.3399999996</v>
      </c>
      <c r="N1506" s="1311">
        <v>1785783.87</v>
      </c>
      <c r="O1506" s="1311">
        <v>1774649.6199999999</v>
      </c>
      <c r="P1506" s="1311">
        <v>1782698.02</v>
      </c>
      <c r="Q1506" s="1311">
        <v>1724966.1899999995</v>
      </c>
      <c r="R1506" s="1838">
        <v>1733466.3500000006</v>
      </c>
    </row>
    <row r="1507" spans="1:18" ht="15" customHeight="1" x14ac:dyDescent="0.25">
      <c r="A1507" s="166" t="str">
        <f>+$C$1507&amp;E1507</f>
        <v>Banco Comercial de ManabíA</v>
      </c>
      <c r="B1507" s="1320"/>
      <c r="C1507" s="1343" t="s">
        <v>45</v>
      </c>
      <c r="D1507" s="1343" t="s">
        <v>363</v>
      </c>
      <c r="E1507" s="1343" t="s">
        <v>329</v>
      </c>
      <c r="F1507" s="1321" t="s">
        <v>24</v>
      </c>
      <c r="G1507" s="1312"/>
      <c r="H1507" s="1313"/>
      <c r="I1507" s="1313"/>
      <c r="J1507" s="1313"/>
      <c r="K1507" s="1313"/>
      <c r="L1507" s="1313"/>
      <c r="M1507" s="1313"/>
      <c r="N1507" s="1313"/>
      <c r="O1507" s="1313"/>
      <c r="P1507" s="1313"/>
      <c r="Q1507" s="1313"/>
      <c r="R1507" s="1837"/>
    </row>
    <row r="1508" spans="1:18" x14ac:dyDescent="0.25">
      <c r="A1508" s="166" t="str">
        <f t="shared" ref="A1508:A1512" si="96">+$C$1507&amp;E1508</f>
        <v>Banco Comercial de ManabíAA</v>
      </c>
      <c r="B1508" s="1320"/>
      <c r="C1508" s="1343"/>
      <c r="D1508" s="1343"/>
      <c r="E1508" s="1343" t="s">
        <v>328</v>
      </c>
      <c r="F1508" s="1321" t="s">
        <v>24</v>
      </c>
      <c r="G1508" s="1312"/>
      <c r="H1508" s="1313"/>
      <c r="I1508" s="1313"/>
      <c r="J1508" s="1313"/>
      <c r="K1508" s="1313"/>
      <c r="L1508" s="1313"/>
      <c r="M1508" s="1313"/>
      <c r="N1508" s="1313"/>
      <c r="O1508" s="1313"/>
      <c r="P1508" s="1313"/>
      <c r="Q1508" s="1313"/>
      <c r="R1508" s="1837"/>
    </row>
    <row r="1509" spans="1:18" x14ac:dyDescent="0.25">
      <c r="A1509" s="166" t="str">
        <f t="shared" si="96"/>
        <v>Banco Comercial de ManabíB</v>
      </c>
      <c r="B1509" s="1320"/>
      <c r="C1509" s="1343"/>
      <c r="D1509" s="1343"/>
      <c r="E1509" s="1343" t="s">
        <v>330</v>
      </c>
      <c r="F1509" s="1321" t="s">
        <v>24</v>
      </c>
      <c r="G1509" s="1312"/>
      <c r="H1509" s="1313"/>
      <c r="I1509" s="1313"/>
      <c r="J1509" s="1313"/>
      <c r="K1509" s="1313"/>
      <c r="L1509" s="1313"/>
      <c r="M1509" s="1313"/>
      <c r="N1509" s="1313"/>
      <c r="O1509" s="1313"/>
      <c r="P1509" s="1313"/>
      <c r="Q1509" s="1313"/>
      <c r="R1509" s="1837"/>
    </row>
    <row r="1510" spans="1:18" x14ac:dyDescent="0.25">
      <c r="A1510" s="166" t="str">
        <f t="shared" si="96"/>
        <v>Banco Comercial de ManabíC</v>
      </c>
      <c r="B1510" s="1320"/>
      <c r="C1510" s="1343"/>
      <c r="D1510" s="1343"/>
      <c r="E1510" s="1343" t="s">
        <v>331</v>
      </c>
      <c r="F1510" s="1321" t="s">
        <v>24</v>
      </c>
      <c r="G1510" s="1310">
        <v>1342164.8700000001</v>
      </c>
      <c r="H1510" s="1311">
        <v>1276059.8099999998</v>
      </c>
      <c r="I1510" s="1311">
        <v>1339584.7799999998</v>
      </c>
      <c r="J1510" s="1311">
        <v>1330515.3000000003</v>
      </c>
      <c r="K1510" s="1311">
        <v>1334751.5599999998</v>
      </c>
      <c r="L1510" s="1311">
        <v>1432840.15</v>
      </c>
      <c r="M1510" s="1311">
        <v>1346659.46</v>
      </c>
      <c r="N1510" s="1311">
        <v>1298143.23</v>
      </c>
      <c r="O1510" s="1311">
        <v>1243155.68</v>
      </c>
      <c r="P1510" s="1311">
        <v>1191852.73</v>
      </c>
      <c r="Q1510" s="1311">
        <v>1177936.9099999999</v>
      </c>
      <c r="R1510" s="1838">
        <v>990097.88</v>
      </c>
    </row>
    <row r="1511" spans="1:18" x14ac:dyDescent="0.25">
      <c r="A1511" s="166" t="str">
        <f t="shared" si="96"/>
        <v>Banco Comercial de ManabíD</v>
      </c>
      <c r="B1511" s="1320"/>
      <c r="C1511" s="1343"/>
      <c r="D1511" s="1343"/>
      <c r="E1511" s="1343" t="s">
        <v>83</v>
      </c>
      <c r="F1511" s="1321" t="s">
        <v>24</v>
      </c>
      <c r="G1511" s="1310">
        <v>3031073.7800000003</v>
      </c>
      <c r="H1511" s="1311">
        <v>2990113.83</v>
      </c>
      <c r="I1511" s="1311">
        <v>2887038.4599999995</v>
      </c>
      <c r="J1511" s="1311">
        <v>2984695.44</v>
      </c>
      <c r="K1511" s="1311">
        <v>3133300.1999999997</v>
      </c>
      <c r="L1511" s="1311">
        <v>3152160.46</v>
      </c>
      <c r="M1511" s="1311">
        <v>3112966.8800000004</v>
      </c>
      <c r="N1511" s="1311">
        <v>2974785.8600000003</v>
      </c>
      <c r="O1511" s="1311">
        <v>2819207.64</v>
      </c>
      <c r="P1511" s="1311">
        <v>2817841.5700000003</v>
      </c>
      <c r="Q1511" s="1311">
        <v>2719197.2300000004</v>
      </c>
      <c r="R1511" s="1838">
        <v>2222099.61</v>
      </c>
    </row>
    <row r="1512" spans="1:18" x14ac:dyDescent="0.25">
      <c r="A1512" s="166" t="str">
        <f t="shared" si="96"/>
        <v>Banco Comercial de ManabíE</v>
      </c>
      <c r="B1512" s="1320"/>
      <c r="C1512" s="1343"/>
      <c r="D1512" s="1343"/>
      <c r="E1512" s="1343" t="s">
        <v>84</v>
      </c>
      <c r="F1512" s="1321" t="s">
        <v>24</v>
      </c>
      <c r="G1512" s="1310">
        <v>312813.05999999994</v>
      </c>
      <c r="H1512" s="1311">
        <v>289797.75999999989</v>
      </c>
      <c r="I1512" s="1311">
        <v>297084.34000000008</v>
      </c>
      <c r="J1512" s="1311">
        <v>287207.15999999997</v>
      </c>
      <c r="K1512" s="1311">
        <v>312203.67</v>
      </c>
      <c r="L1512" s="1311">
        <v>308877.83</v>
      </c>
      <c r="M1512" s="1311">
        <v>311089.55000000005</v>
      </c>
      <c r="N1512" s="1311">
        <v>295697.54000000004</v>
      </c>
      <c r="O1512" s="1311">
        <v>288692.25000000006</v>
      </c>
      <c r="P1512" s="1311">
        <v>291320.68</v>
      </c>
      <c r="Q1512" s="1311">
        <v>286873.42</v>
      </c>
      <c r="R1512" s="1838">
        <v>216055.97999999998</v>
      </c>
    </row>
    <row r="1513" spans="1:18" x14ac:dyDescent="0.25">
      <c r="A1513" s="166" t="str">
        <f>+$C$1513&amp;E1513</f>
        <v>Banco General RumiñahuiA</v>
      </c>
      <c r="B1513" s="1320"/>
      <c r="C1513" s="1343" t="s">
        <v>46</v>
      </c>
      <c r="D1513" s="1343" t="s">
        <v>363</v>
      </c>
      <c r="E1513" s="1343" t="s">
        <v>329</v>
      </c>
      <c r="F1513" s="1321" t="s">
        <v>24</v>
      </c>
      <c r="G1513" s="1312"/>
      <c r="H1513" s="1313"/>
      <c r="I1513" s="1313"/>
      <c r="J1513" s="1313"/>
      <c r="K1513" s="1313"/>
      <c r="L1513" s="1313"/>
      <c r="M1513" s="1313"/>
      <c r="N1513" s="1313"/>
      <c r="O1513" s="1313"/>
      <c r="P1513" s="1313"/>
      <c r="Q1513" s="1313"/>
      <c r="R1513" s="1837"/>
    </row>
    <row r="1514" spans="1:18" x14ac:dyDescent="0.25">
      <c r="A1514" s="166" t="str">
        <f t="shared" ref="A1514:A1518" si="97">+$C$1513&amp;E1514</f>
        <v>Banco General RumiñahuiAA</v>
      </c>
      <c r="B1514" s="1320"/>
      <c r="C1514" s="1343"/>
      <c r="D1514" s="1343"/>
      <c r="E1514" s="1343" t="s">
        <v>328</v>
      </c>
      <c r="F1514" s="1321" t="s">
        <v>24</v>
      </c>
      <c r="G1514" s="1312"/>
      <c r="H1514" s="1313"/>
      <c r="I1514" s="1313"/>
      <c r="J1514" s="1313"/>
      <c r="K1514" s="1313"/>
      <c r="L1514" s="1313"/>
      <c r="M1514" s="1313"/>
      <c r="N1514" s="1313"/>
      <c r="O1514" s="1313"/>
      <c r="P1514" s="1313"/>
      <c r="Q1514" s="1313"/>
      <c r="R1514" s="1837"/>
    </row>
    <row r="1515" spans="1:18" x14ac:dyDescent="0.25">
      <c r="A1515" s="166" t="str">
        <f t="shared" si="97"/>
        <v>Banco General RumiñahuiB</v>
      </c>
      <c r="B1515" s="1320"/>
      <c r="C1515" s="1343"/>
      <c r="D1515" s="1343"/>
      <c r="E1515" s="1343" t="s">
        <v>330</v>
      </c>
      <c r="F1515" s="1321" t="s">
        <v>24</v>
      </c>
      <c r="G1515" s="1312"/>
      <c r="H1515" s="1313"/>
      <c r="I1515" s="1313"/>
      <c r="J1515" s="1313"/>
      <c r="K1515" s="1313"/>
      <c r="L1515" s="1313"/>
      <c r="M1515" s="1313"/>
      <c r="N1515" s="1313"/>
      <c r="O1515" s="1313"/>
      <c r="P1515" s="1313"/>
      <c r="Q1515" s="1313"/>
      <c r="R1515" s="1837"/>
    </row>
    <row r="1516" spans="1:18" x14ac:dyDescent="0.25">
      <c r="A1516" s="166" t="str">
        <f t="shared" si="97"/>
        <v>Banco General RumiñahuiC</v>
      </c>
      <c r="B1516" s="1320"/>
      <c r="C1516" s="1343"/>
      <c r="D1516" s="1343"/>
      <c r="E1516" s="1343" t="s">
        <v>331</v>
      </c>
      <c r="F1516" s="1321" t="s">
        <v>24</v>
      </c>
      <c r="G1516" s="1310">
        <v>4404886.7600000016</v>
      </c>
      <c r="H1516" s="1311">
        <v>4327513.79</v>
      </c>
      <c r="I1516" s="1311">
        <v>4393057.3999999994</v>
      </c>
      <c r="J1516" s="1311">
        <v>4353519.04</v>
      </c>
      <c r="K1516" s="1311">
        <v>4233967.7300000004</v>
      </c>
      <c r="L1516" s="1311">
        <v>4146597.5699999984</v>
      </c>
      <c r="M1516" s="1311">
        <v>4153416.8199999989</v>
      </c>
      <c r="N1516" s="1311">
        <v>4151178.0300000007</v>
      </c>
      <c r="O1516" s="1311">
        <v>4130234.3600000008</v>
      </c>
      <c r="P1516" s="1311">
        <v>4184624.669999999</v>
      </c>
      <c r="Q1516" s="1311">
        <v>4294911.830000001</v>
      </c>
      <c r="R1516" s="1838">
        <v>4365642.1099999994</v>
      </c>
    </row>
    <row r="1517" spans="1:18" x14ac:dyDescent="0.25">
      <c r="A1517" s="166" t="str">
        <f t="shared" si="97"/>
        <v>Banco General RumiñahuiD</v>
      </c>
      <c r="B1517" s="1320"/>
      <c r="C1517" s="1343"/>
      <c r="D1517" s="1343"/>
      <c r="E1517" s="1343" t="s">
        <v>83</v>
      </c>
      <c r="F1517" s="1321" t="s">
        <v>24</v>
      </c>
      <c r="G1517" s="1310">
        <v>22844232.969999999</v>
      </c>
      <c r="H1517" s="1311">
        <v>22167505.019999996</v>
      </c>
      <c r="I1517" s="1311">
        <v>23247148.339999989</v>
      </c>
      <c r="J1517" s="1311">
        <v>22935485.230000027</v>
      </c>
      <c r="K1517" s="1311">
        <v>23050907.569999989</v>
      </c>
      <c r="L1517" s="1311">
        <v>23508907.980000019</v>
      </c>
      <c r="M1517" s="1311">
        <v>23842464.839999989</v>
      </c>
      <c r="N1517" s="1311">
        <v>23856598.150000006</v>
      </c>
      <c r="O1517" s="1311">
        <v>24077978.549999975</v>
      </c>
      <c r="P1517" s="1311">
        <v>24615308.489999998</v>
      </c>
      <c r="Q1517" s="1311">
        <v>25851319.929999996</v>
      </c>
      <c r="R1517" s="1838">
        <v>27210087.160000004</v>
      </c>
    </row>
    <row r="1518" spans="1:18" x14ac:dyDescent="0.25">
      <c r="A1518" s="166" t="str">
        <f t="shared" si="97"/>
        <v>Banco General RumiñahuiE</v>
      </c>
      <c r="B1518" s="1320"/>
      <c r="C1518" s="1343"/>
      <c r="D1518" s="1343"/>
      <c r="E1518" s="1343" t="s">
        <v>84</v>
      </c>
      <c r="F1518" s="1321" t="s">
        <v>24</v>
      </c>
      <c r="G1518" s="1310">
        <v>7041043.4800000051</v>
      </c>
      <c r="H1518" s="1311">
        <v>6838595.6500000088</v>
      </c>
      <c r="I1518" s="1311">
        <v>7104417.6599999955</v>
      </c>
      <c r="J1518" s="1311">
        <v>6977618.8199999975</v>
      </c>
      <c r="K1518" s="1311">
        <v>6893918.0899999999</v>
      </c>
      <c r="L1518" s="1311">
        <v>6995824.0600000005</v>
      </c>
      <c r="M1518" s="1311">
        <v>7024400.490000003</v>
      </c>
      <c r="N1518" s="1311">
        <v>6882310.9899999918</v>
      </c>
      <c r="O1518" s="1311">
        <v>6281986.9200000046</v>
      </c>
      <c r="P1518" s="1311">
        <v>5845393.0899999952</v>
      </c>
      <c r="Q1518" s="1311">
        <v>5842245.5300000031</v>
      </c>
      <c r="R1518" s="1838">
        <v>6155160.4000000022</v>
      </c>
    </row>
    <row r="1519" spans="1:18" x14ac:dyDescent="0.25">
      <c r="A1519" s="166" t="str">
        <f>+$C$1519&amp;E1519</f>
        <v>Banco InternacionalA</v>
      </c>
      <c r="B1519" s="1320"/>
      <c r="C1519" s="1343" t="s">
        <v>47</v>
      </c>
      <c r="D1519" s="1343" t="s">
        <v>363</v>
      </c>
      <c r="E1519" s="1343" t="s">
        <v>329</v>
      </c>
      <c r="F1519" s="1321" t="s">
        <v>24</v>
      </c>
      <c r="G1519" s="1310">
        <v>33837806.75</v>
      </c>
      <c r="H1519" s="1311">
        <v>33351128.280000016</v>
      </c>
      <c r="I1519" s="1311">
        <v>32698386</v>
      </c>
      <c r="J1519" s="1311">
        <v>32504684.090000007</v>
      </c>
      <c r="K1519" s="1311">
        <v>32420532.110000007</v>
      </c>
      <c r="L1519" s="1311">
        <v>29829894.05999998</v>
      </c>
      <c r="M1519" s="1311">
        <v>30024783.779999986</v>
      </c>
      <c r="N1519" s="1311">
        <v>30852158.889999997</v>
      </c>
      <c r="O1519" s="1311">
        <v>30696781.629999999</v>
      </c>
      <c r="P1519" s="1311">
        <v>30934950.809999987</v>
      </c>
      <c r="Q1519" s="1311">
        <v>31093300.389999978</v>
      </c>
      <c r="R1519" s="1838">
        <v>31123628.780000001</v>
      </c>
    </row>
    <row r="1520" spans="1:18" x14ac:dyDescent="0.25">
      <c r="A1520" s="166" t="str">
        <f t="shared" ref="A1520:A1524" si="98">+$C$1519&amp;E1520</f>
        <v>Banco InternacionalAA</v>
      </c>
      <c r="B1520" s="1320"/>
      <c r="C1520" s="1343"/>
      <c r="D1520" s="1343"/>
      <c r="E1520" s="1343" t="s">
        <v>328</v>
      </c>
      <c r="F1520" s="1321" t="s">
        <v>24</v>
      </c>
      <c r="G1520" s="1310">
        <v>15075474.260000004</v>
      </c>
      <c r="H1520" s="1311">
        <v>14751146.730000002</v>
      </c>
      <c r="I1520" s="1311">
        <v>14348267.359999994</v>
      </c>
      <c r="J1520" s="1311">
        <v>14214612.439999998</v>
      </c>
      <c r="K1520" s="1311">
        <v>13979003.619999995</v>
      </c>
      <c r="L1520" s="1311">
        <v>13230445.039999995</v>
      </c>
      <c r="M1520" s="1311">
        <v>13324756.849999996</v>
      </c>
      <c r="N1520" s="1311">
        <v>13600384.870000001</v>
      </c>
      <c r="O1520" s="1311">
        <v>13504656.330000004</v>
      </c>
      <c r="P1520" s="1311">
        <v>13480266.079999996</v>
      </c>
      <c r="Q1520" s="1311">
        <v>13566406.939999999</v>
      </c>
      <c r="R1520" s="1838">
        <v>13458888.400000004</v>
      </c>
    </row>
    <row r="1521" spans="1:18" x14ac:dyDescent="0.25">
      <c r="A1521" s="166" t="str">
        <f t="shared" si="98"/>
        <v>Banco InternacionalB</v>
      </c>
      <c r="B1521" s="1320"/>
      <c r="C1521" s="1343"/>
      <c r="D1521" s="1343"/>
      <c r="E1521" s="1343" t="s">
        <v>330</v>
      </c>
      <c r="F1521" s="1321" t="s">
        <v>24</v>
      </c>
      <c r="G1521" s="1310">
        <v>72521031.270000026</v>
      </c>
      <c r="H1521" s="1311">
        <v>71408346.22999993</v>
      </c>
      <c r="I1521" s="1311">
        <v>69922187.610000029</v>
      </c>
      <c r="J1521" s="1311">
        <v>70068412.859999999</v>
      </c>
      <c r="K1521" s="1311">
        <v>70344397.470000014</v>
      </c>
      <c r="L1521" s="1311">
        <v>63653657.009999961</v>
      </c>
      <c r="M1521" s="1311">
        <v>64147311.280000024</v>
      </c>
      <c r="N1521" s="1311">
        <v>66269354.07000009</v>
      </c>
      <c r="O1521" s="1311">
        <v>66133622.209999993</v>
      </c>
      <c r="P1521" s="1311">
        <v>66429331.799999997</v>
      </c>
      <c r="Q1521" s="1311">
        <v>67224566.309999973</v>
      </c>
      <c r="R1521" s="1838">
        <v>66655479.68999996</v>
      </c>
    </row>
    <row r="1522" spans="1:18" x14ac:dyDescent="0.25">
      <c r="A1522" s="166" t="str">
        <f t="shared" si="98"/>
        <v>Banco InternacionalC</v>
      </c>
      <c r="B1522" s="1320"/>
      <c r="C1522" s="1343"/>
      <c r="D1522" s="1343"/>
      <c r="E1522" s="1343" t="s">
        <v>331</v>
      </c>
      <c r="F1522" s="1321" t="s">
        <v>24</v>
      </c>
      <c r="G1522" s="1310">
        <v>63052602.470000125</v>
      </c>
      <c r="H1522" s="1311">
        <v>62341096.170000017</v>
      </c>
      <c r="I1522" s="1311">
        <v>60555545.499999933</v>
      </c>
      <c r="J1522" s="1311">
        <v>61325947.040000051</v>
      </c>
      <c r="K1522" s="1311">
        <v>61540818.099999964</v>
      </c>
      <c r="L1522" s="1311">
        <v>56071202.479999974</v>
      </c>
      <c r="M1522" s="1311">
        <v>56552833.849999912</v>
      </c>
      <c r="N1522" s="1311">
        <v>58736944.949999988</v>
      </c>
      <c r="O1522" s="1311">
        <v>58502728.040000081</v>
      </c>
      <c r="P1522" s="1311">
        <v>59775836.780000091</v>
      </c>
      <c r="Q1522" s="1311">
        <v>60490975.280000001</v>
      </c>
      <c r="R1522" s="1838">
        <v>60284162.700000085</v>
      </c>
    </row>
    <row r="1523" spans="1:18" x14ac:dyDescent="0.25">
      <c r="A1523" s="166" t="str">
        <f t="shared" si="98"/>
        <v>Banco InternacionalD</v>
      </c>
      <c r="B1523" s="1320"/>
      <c r="C1523" s="1343"/>
      <c r="D1523" s="1343"/>
      <c r="E1523" s="1343" t="s">
        <v>83</v>
      </c>
      <c r="F1523" s="1321" t="s">
        <v>24</v>
      </c>
      <c r="G1523" s="1310">
        <v>8130488.1499999966</v>
      </c>
      <c r="H1523" s="1311">
        <v>8072624.7199999969</v>
      </c>
      <c r="I1523" s="1311">
        <v>8025329.690000006</v>
      </c>
      <c r="J1523" s="1311">
        <v>7965122.1099999966</v>
      </c>
      <c r="K1523" s="1311">
        <v>7969372.2999999961</v>
      </c>
      <c r="L1523" s="1311">
        <v>7135676.0699999975</v>
      </c>
      <c r="M1523" s="1311">
        <v>7140118.6200000029</v>
      </c>
      <c r="N1523" s="1311">
        <v>7315057.2299999967</v>
      </c>
      <c r="O1523" s="1311">
        <v>7340975.7700000014</v>
      </c>
      <c r="P1523" s="1311">
        <v>7341853.0299999956</v>
      </c>
      <c r="Q1523" s="1311">
        <v>7485321.0199999977</v>
      </c>
      <c r="R1523" s="1838">
        <v>7538305.7699999977</v>
      </c>
    </row>
    <row r="1524" spans="1:18" x14ac:dyDescent="0.25">
      <c r="A1524" s="166" t="str">
        <f t="shared" si="98"/>
        <v>Banco InternacionalE</v>
      </c>
      <c r="B1524" s="1320"/>
      <c r="C1524" s="1343"/>
      <c r="D1524" s="1343"/>
      <c r="E1524" s="1343" t="s">
        <v>84</v>
      </c>
      <c r="F1524" s="1321" t="s">
        <v>24</v>
      </c>
      <c r="G1524" s="1310">
        <v>837734.60999999975</v>
      </c>
      <c r="H1524" s="1311">
        <v>796710.91</v>
      </c>
      <c r="I1524" s="1311">
        <v>800567.92000000016</v>
      </c>
      <c r="J1524" s="1311">
        <v>771467.69000000006</v>
      </c>
      <c r="K1524" s="1311">
        <v>924759.1800000004</v>
      </c>
      <c r="L1524" s="1311">
        <v>16255379.290000003</v>
      </c>
      <c r="M1524" s="1311">
        <v>16457372.650000002</v>
      </c>
      <c r="N1524" s="1311">
        <v>17598441.089999981</v>
      </c>
      <c r="O1524" s="1311">
        <v>16904845.070000011</v>
      </c>
      <c r="P1524" s="1311">
        <v>16747328.700000018</v>
      </c>
      <c r="Q1524" s="1311">
        <v>1522243.1900000002</v>
      </c>
      <c r="R1524" s="1838">
        <v>16721501.879999995</v>
      </c>
    </row>
    <row r="1525" spans="1:18" x14ac:dyDescent="0.25">
      <c r="A1525" s="166" t="str">
        <f>+$C$1525&amp;E1525</f>
        <v>Banco de LojaA</v>
      </c>
      <c r="B1525" s="1320"/>
      <c r="C1525" s="1343" t="s">
        <v>48</v>
      </c>
      <c r="D1525" s="1343" t="s">
        <v>363</v>
      </c>
      <c r="E1525" s="1343" t="s">
        <v>329</v>
      </c>
      <c r="F1525" s="1321" t="s">
        <v>24</v>
      </c>
      <c r="G1525" s="1312"/>
      <c r="H1525" s="1313"/>
      <c r="I1525" s="1313"/>
      <c r="J1525" s="1313"/>
      <c r="K1525" s="1313"/>
      <c r="L1525" s="1313"/>
      <c r="M1525" s="1313"/>
      <c r="N1525" s="1313"/>
      <c r="O1525" s="1313"/>
      <c r="P1525" s="1313"/>
      <c r="Q1525" s="1313"/>
      <c r="R1525" s="1837"/>
    </row>
    <row r="1526" spans="1:18" x14ac:dyDescent="0.25">
      <c r="A1526" s="166" t="str">
        <f t="shared" ref="A1526:A1530" si="99">+$C$1525&amp;E1526</f>
        <v>Banco de LojaAA</v>
      </c>
      <c r="B1526" s="1320"/>
      <c r="C1526" s="1343"/>
      <c r="D1526" s="1343"/>
      <c r="E1526" s="1343" t="s">
        <v>328</v>
      </c>
      <c r="F1526" s="1321" t="s">
        <v>24</v>
      </c>
      <c r="G1526" s="1312"/>
      <c r="H1526" s="1313"/>
      <c r="I1526" s="1313"/>
      <c r="J1526" s="1313"/>
      <c r="K1526" s="1313"/>
      <c r="L1526" s="1313"/>
      <c r="M1526" s="1313"/>
      <c r="N1526" s="1313"/>
      <c r="O1526" s="1313"/>
      <c r="P1526" s="1313"/>
      <c r="Q1526" s="1313"/>
      <c r="R1526" s="1837"/>
    </row>
    <row r="1527" spans="1:18" x14ac:dyDescent="0.25">
      <c r="A1527" s="166" t="str">
        <f t="shared" si="99"/>
        <v>Banco de LojaB</v>
      </c>
      <c r="B1527" s="1320"/>
      <c r="C1527" s="1343"/>
      <c r="D1527" s="1343"/>
      <c r="E1527" s="1343" t="s">
        <v>330</v>
      </c>
      <c r="F1527" s="1321" t="s">
        <v>24</v>
      </c>
      <c r="G1527" s="1312"/>
      <c r="H1527" s="1313"/>
      <c r="I1527" s="1313"/>
      <c r="J1527" s="1313"/>
      <c r="K1527" s="1313"/>
      <c r="L1527" s="1313"/>
      <c r="M1527" s="1313"/>
      <c r="N1527" s="1313"/>
      <c r="O1527" s="1313"/>
      <c r="P1527" s="1313"/>
      <c r="Q1527" s="1313"/>
      <c r="R1527" s="1837"/>
    </row>
    <row r="1528" spans="1:18" x14ac:dyDescent="0.25">
      <c r="A1528" s="166" t="str">
        <f t="shared" si="99"/>
        <v>Banco de LojaC</v>
      </c>
      <c r="B1528" s="1320"/>
      <c r="C1528" s="1343"/>
      <c r="D1528" s="1343"/>
      <c r="E1528" s="1343" t="s">
        <v>331</v>
      </c>
      <c r="F1528" s="1321" t="s">
        <v>24</v>
      </c>
      <c r="G1528" s="1310">
        <v>3212815.2699999996</v>
      </c>
      <c r="H1528" s="1311">
        <v>3337543.5599999996</v>
      </c>
      <c r="I1528" s="1311">
        <v>3388023.8299999996</v>
      </c>
      <c r="J1528" s="1311">
        <v>3197434.6200000006</v>
      </c>
      <c r="K1528" s="1311">
        <v>3197434.6200000006</v>
      </c>
      <c r="L1528" s="1311">
        <v>2959467.8899999997</v>
      </c>
      <c r="M1528" s="1311">
        <v>2911885.62</v>
      </c>
      <c r="N1528" s="1311">
        <v>3074970.0399999991</v>
      </c>
      <c r="O1528" s="1311">
        <v>2976771.6400000006</v>
      </c>
      <c r="P1528" s="1311">
        <v>2866520.1599999997</v>
      </c>
      <c r="Q1528" s="1311">
        <v>2867956.6699999995</v>
      </c>
      <c r="R1528" s="1838">
        <v>2744553.7600000007</v>
      </c>
    </row>
    <row r="1529" spans="1:18" x14ac:dyDescent="0.25">
      <c r="A1529" s="166" t="str">
        <f t="shared" si="99"/>
        <v>Banco de LojaD</v>
      </c>
      <c r="B1529" s="1320"/>
      <c r="C1529" s="1343"/>
      <c r="D1529" s="1343"/>
      <c r="E1529" s="1343" t="s">
        <v>83</v>
      </c>
      <c r="F1529" s="1321" t="s">
        <v>24</v>
      </c>
      <c r="G1529" s="1310">
        <v>6949968.3600000013</v>
      </c>
      <c r="H1529" s="1311">
        <v>6989752.6299999999</v>
      </c>
      <c r="I1529" s="1311">
        <v>7146391.7599999998</v>
      </c>
      <c r="J1529" s="1311">
        <v>7025954.3500000015</v>
      </c>
      <c r="K1529" s="1311">
        <v>7025954.3500000015</v>
      </c>
      <c r="L1529" s="1311">
        <v>6837877.9700000016</v>
      </c>
      <c r="M1529" s="1311">
        <v>6746418.1399999978</v>
      </c>
      <c r="N1529" s="1311">
        <v>6832480.0700000003</v>
      </c>
      <c r="O1529" s="1311">
        <v>6658179.2799999993</v>
      </c>
      <c r="P1529" s="1311">
        <v>6608944.0699999994</v>
      </c>
      <c r="Q1529" s="1311">
        <v>6600419.7399999984</v>
      </c>
      <c r="R1529" s="1838">
        <v>6564960.9500000011</v>
      </c>
    </row>
    <row r="1530" spans="1:18" x14ac:dyDescent="0.25">
      <c r="A1530" s="166" t="str">
        <f t="shared" si="99"/>
        <v>Banco de LojaE</v>
      </c>
      <c r="B1530" s="1320"/>
      <c r="C1530" s="1343"/>
      <c r="D1530" s="1343"/>
      <c r="E1530" s="1343" t="s">
        <v>84</v>
      </c>
      <c r="F1530" s="1321" t="s">
        <v>24</v>
      </c>
      <c r="G1530" s="1312"/>
      <c r="H1530" s="1313"/>
      <c r="I1530" s="1313"/>
      <c r="J1530" s="1313"/>
      <c r="K1530" s="1313"/>
      <c r="L1530" s="1313"/>
      <c r="M1530" s="1313"/>
      <c r="N1530" s="1313"/>
      <c r="O1530" s="1313"/>
      <c r="P1530" s="1313"/>
      <c r="Q1530" s="1313"/>
      <c r="R1530" s="1837"/>
    </row>
    <row r="1531" spans="1:18" x14ac:dyDescent="0.25">
      <c r="A1531" s="166" t="str">
        <f>+$C$1531&amp;E1531</f>
        <v>Banco de MachalaA</v>
      </c>
      <c r="B1531" s="1320"/>
      <c r="C1531" s="1343" t="s">
        <v>49</v>
      </c>
      <c r="D1531" s="1343" t="s">
        <v>363</v>
      </c>
      <c r="E1531" s="1343" t="s">
        <v>329</v>
      </c>
      <c r="F1531" s="1321" t="s">
        <v>24</v>
      </c>
      <c r="G1531" s="1312"/>
      <c r="H1531" s="1313"/>
      <c r="I1531" s="1313"/>
      <c r="J1531" s="1313"/>
      <c r="K1531" s="1313"/>
      <c r="L1531" s="1313"/>
      <c r="M1531" s="1313"/>
      <c r="N1531" s="1313"/>
      <c r="O1531" s="1313"/>
      <c r="P1531" s="1313"/>
      <c r="Q1531" s="1313"/>
      <c r="R1531" s="1837"/>
    </row>
    <row r="1532" spans="1:18" x14ac:dyDescent="0.25">
      <c r="A1532" s="166" t="str">
        <f t="shared" ref="A1532:A1536" si="100">+$C$1531&amp;E1532</f>
        <v>Banco de MachalaAA</v>
      </c>
      <c r="B1532" s="1320"/>
      <c r="C1532" s="1343"/>
      <c r="D1532" s="1343"/>
      <c r="E1532" s="1343" t="s">
        <v>328</v>
      </c>
      <c r="F1532" s="1321" t="s">
        <v>24</v>
      </c>
      <c r="G1532" s="1310">
        <v>8308720.0699999994</v>
      </c>
      <c r="H1532" s="1311">
        <v>8293211.3300000075</v>
      </c>
      <c r="I1532" s="1311">
        <v>8586235.9900000058</v>
      </c>
      <c r="J1532" s="1311">
        <v>8467891.049999997</v>
      </c>
      <c r="K1532" s="1311">
        <v>8507547.1999999955</v>
      </c>
      <c r="L1532" s="1311">
        <v>8455189.8399999961</v>
      </c>
      <c r="M1532" s="1311">
        <v>8451577.0000000037</v>
      </c>
      <c r="N1532" s="1311">
        <v>8761604.570000004</v>
      </c>
      <c r="O1532" s="1311">
        <v>8595648.5300000012</v>
      </c>
      <c r="P1532" s="1311">
        <v>8671318.5800000001</v>
      </c>
      <c r="Q1532" s="1311">
        <v>8502198.2099999972</v>
      </c>
      <c r="R1532" s="1838">
        <v>8575270.8099999949</v>
      </c>
    </row>
    <row r="1533" spans="1:18" x14ac:dyDescent="0.25">
      <c r="A1533" s="166" t="str">
        <f t="shared" si="100"/>
        <v>Banco de MachalaB</v>
      </c>
      <c r="B1533" s="1320"/>
      <c r="C1533" s="1343"/>
      <c r="D1533" s="1343"/>
      <c r="E1533" s="1343" t="s">
        <v>330</v>
      </c>
      <c r="F1533" s="1321" t="s">
        <v>24</v>
      </c>
      <c r="G1533" s="1310">
        <v>1277491.3999999999</v>
      </c>
      <c r="H1533" s="1311">
        <v>1106383.5099999998</v>
      </c>
      <c r="I1533" s="1311">
        <v>907650.77000000025</v>
      </c>
      <c r="J1533" s="1311">
        <v>814079.01999999979</v>
      </c>
      <c r="K1533" s="1311">
        <v>894058.01000000013</v>
      </c>
      <c r="L1533" s="1311">
        <v>982027.46</v>
      </c>
      <c r="M1533" s="1311">
        <v>928744.17999999993</v>
      </c>
      <c r="N1533" s="1311">
        <v>971865.79</v>
      </c>
      <c r="O1533" s="1311">
        <v>976684.5899999995</v>
      </c>
      <c r="P1533" s="1311">
        <v>997397.07999999984</v>
      </c>
      <c r="Q1533" s="1311">
        <v>1035184.51</v>
      </c>
      <c r="R1533" s="1838">
        <v>1091598.9000000004</v>
      </c>
    </row>
    <row r="1534" spans="1:18" x14ac:dyDescent="0.25">
      <c r="A1534" s="166" t="str">
        <f t="shared" si="100"/>
        <v>Banco de MachalaC</v>
      </c>
      <c r="B1534" s="1320"/>
      <c r="C1534" s="1343"/>
      <c r="D1534" s="1343"/>
      <c r="E1534" s="1343" t="s">
        <v>331</v>
      </c>
      <c r="F1534" s="1321" t="s">
        <v>24</v>
      </c>
      <c r="G1534" s="1310">
        <v>11781629.690000003</v>
      </c>
      <c r="H1534" s="1311">
        <v>11734806.339999996</v>
      </c>
      <c r="I1534" s="1311">
        <v>11790873.229999987</v>
      </c>
      <c r="J1534" s="1311">
        <v>11516301.819999997</v>
      </c>
      <c r="K1534" s="1311">
        <v>11568564.699999996</v>
      </c>
      <c r="L1534" s="1311">
        <v>11361879.34</v>
      </c>
      <c r="M1534" s="1311">
        <v>11487440.789999997</v>
      </c>
      <c r="N1534" s="1311">
        <v>11971402.449999997</v>
      </c>
      <c r="O1534" s="1311">
        <v>11415539.619999992</v>
      </c>
      <c r="P1534" s="1311">
        <v>11574812.559999991</v>
      </c>
      <c r="Q1534" s="1311">
        <v>11472355.23</v>
      </c>
      <c r="R1534" s="1838">
        <v>11878301.660000006</v>
      </c>
    </row>
    <row r="1535" spans="1:18" x14ac:dyDescent="0.25">
      <c r="A1535" s="166" t="str">
        <f t="shared" si="100"/>
        <v>Banco de MachalaD</v>
      </c>
      <c r="B1535" s="1320"/>
      <c r="C1535" s="1343"/>
      <c r="D1535" s="1343"/>
      <c r="E1535" s="1343" t="s">
        <v>83</v>
      </c>
      <c r="F1535" s="1321" t="s">
        <v>24</v>
      </c>
      <c r="G1535" s="1310">
        <v>6896471.7100000028</v>
      </c>
      <c r="H1535" s="1311">
        <v>6939195.5099999988</v>
      </c>
      <c r="I1535" s="1311">
        <v>6907987.2200000035</v>
      </c>
      <c r="J1535" s="1311">
        <v>6803955.450000003</v>
      </c>
      <c r="K1535" s="1311">
        <v>6822457.2800000058</v>
      </c>
      <c r="L1535" s="1311">
        <v>6707494.5899999961</v>
      </c>
      <c r="M1535" s="1311">
        <v>6839996.3299999926</v>
      </c>
      <c r="N1535" s="1311">
        <v>7264101.8900000025</v>
      </c>
      <c r="O1535" s="1311">
        <v>6909553.9400000032</v>
      </c>
      <c r="P1535" s="1311">
        <v>7101330.5100000016</v>
      </c>
      <c r="Q1535" s="1311">
        <v>7046142.3100000015</v>
      </c>
      <c r="R1535" s="1838">
        <v>7408064.6699999943</v>
      </c>
    </row>
    <row r="1536" spans="1:18" x14ac:dyDescent="0.25">
      <c r="A1536" s="166" t="str">
        <f t="shared" si="100"/>
        <v>Banco de MachalaE</v>
      </c>
      <c r="B1536" s="1320"/>
      <c r="C1536" s="1343"/>
      <c r="D1536" s="1343"/>
      <c r="E1536" s="1343" t="s">
        <v>84</v>
      </c>
      <c r="F1536" s="1321" t="s">
        <v>24</v>
      </c>
      <c r="G1536" s="1310">
        <v>6515.6400000000021</v>
      </c>
      <c r="H1536" s="1311">
        <v>6542.73</v>
      </c>
      <c r="I1536" s="1311">
        <v>6055.3600000000015</v>
      </c>
      <c r="J1536" s="1311">
        <v>6169.1400000000012</v>
      </c>
      <c r="K1536" s="1311">
        <v>5738.2099999999991</v>
      </c>
      <c r="L1536" s="1311">
        <v>5612.33</v>
      </c>
      <c r="M1536" s="1311">
        <v>5260.25</v>
      </c>
      <c r="N1536" s="1311">
        <v>5220.2299999999996</v>
      </c>
      <c r="O1536" s="1311">
        <v>5009.2399999999989</v>
      </c>
      <c r="P1536" s="1311">
        <v>4073.7299999999996</v>
      </c>
      <c r="Q1536" s="1311">
        <v>3939.7899999999991</v>
      </c>
      <c r="R1536" s="1838">
        <v>3608.57</v>
      </c>
    </row>
    <row r="1537" spans="1:18" x14ac:dyDescent="0.25">
      <c r="A1537" s="166" t="str">
        <f t="shared" ref="A1537:A1542" si="101">+$C$1537&amp;E1537</f>
        <v>Banco PacíficoA</v>
      </c>
      <c r="B1537" s="1320"/>
      <c r="C1537" s="1343" t="s">
        <v>50</v>
      </c>
      <c r="D1537" s="1343" t="s">
        <v>363</v>
      </c>
      <c r="E1537" s="1343" t="s">
        <v>329</v>
      </c>
      <c r="F1537" s="1321" t="s">
        <v>24</v>
      </c>
      <c r="G1537" s="1312"/>
      <c r="H1537" s="1313"/>
      <c r="I1537" s="1313"/>
      <c r="J1537" s="1313"/>
      <c r="K1537" s="1313"/>
      <c r="L1537" s="1313"/>
      <c r="M1537" s="1313"/>
      <c r="N1537" s="1313"/>
      <c r="O1537" s="1313"/>
      <c r="P1537" s="1313"/>
      <c r="Q1537" s="1313"/>
      <c r="R1537" s="1837"/>
    </row>
    <row r="1538" spans="1:18" x14ac:dyDescent="0.25">
      <c r="A1538" s="166" t="str">
        <f t="shared" si="101"/>
        <v>Banco PacíficoAA</v>
      </c>
      <c r="B1538" s="1320"/>
      <c r="C1538" s="1343"/>
      <c r="D1538" s="1343"/>
      <c r="E1538" s="1343" t="s">
        <v>328</v>
      </c>
      <c r="F1538" s="1321" t="s">
        <v>24</v>
      </c>
      <c r="G1538" s="1310">
        <v>85248746.420000002</v>
      </c>
      <c r="H1538" s="1311">
        <v>84201937.38000001</v>
      </c>
      <c r="I1538" s="1311">
        <v>83607734.409999982</v>
      </c>
      <c r="J1538" s="1311">
        <v>83666324.50999999</v>
      </c>
      <c r="K1538" s="1311">
        <v>83741129.200000018</v>
      </c>
      <c r="L1538" s="1311">
        <v>83508844.439999998</v>
      </c>
      <c r="M1538" s="1311">
        <v>83919662.079999998</v>
      </c>
      <c r="N1538" s="1311">
        <v>85642361.049999982</v>
      </c>
      <c r="O1538" s="1311">
        <v>85511297.659999952</v>
      </c>
      <c r="P1538" s="1311">
        <v>86189025.920000002</v>
      </c>
      <c r="Q1538" s="1311">
        <v>92033913.37999998</v>
      </c>
      <c r="R1538" s="1838">
        <v>91589447.550000012</v>
      </c>
    </row>
    <row r="1539" spans="1:18" x14ac:dyDescent="0.25">
      <c r="A1539" s="166" t="str">
        <f t="shared" si="101"/>
        <v>Banco PacíficoB</v>
      </c>
      <c r="B1539" s="1320"/>
      <c r="C1539" s="1343"/>
      <c r="D1539" s="1343"/>
      <c r="E1539" s="1343" t="s">
        <v>330</v>
      </c>
      <c r="F1539" s="1321" t="s">
        <v>24</v>
      </c>
      <c r="G1539" s="1310">
        <v>191761437.60999981</v>
      </c>
      <c r="H1539" s="1311">
        <v>188677923.35999998</v>
      </c>
      <c r="I1539" s="1311">
        <v>186950514.28999996</v>
      </c>
      <c r="J1539" s="1311">
        <v>186421301.55000013</v>
      </c>
      <c r="K1539" s="1311">
        <v>186633710.45999986</v>
      </c>
      <c r="L1539" s="1311">
        <v>186648815.97000006</v>
      </c>
      <c r="M1539" s="1311">
        <v>187776405.4900001</v>
      </c>
      <c r="N1539" s="1311">
        <v>191863865.84000006</v>
      </c>
      <c r="O1539" s="1311">
        <v>193371120.45999995</v>
      </c>
      <c r="P1539" s="1311">
        <v>193928257.48999989</v>
      </c>
      <c r="Q1539" s="1311">
        <v>200600123.9000001</v>
      </c>
      <c r="R1539" s="1838">
        <v>199634588.95000002</v>
      </c>
    </row>
    <row r="1540" spans="1:18" x14ac:dyDescent="0.25">
      <c r="A1540" s="166" t="str">
        <f t="shared" si="101"/>
        <v>Banco PacíficoC</v>
      </c>
      <c r="B1540" s="1320"/>
      <c r="C1540" s="1343"/>
      <c r="D1540" s="1343"/>
      <c r="E1540" s="1343" t="s">
        <v>331</v>
      </c>
      <c r="F1540" s="1321" t="s">
        <v>24</v>
      </c>
      <c r="G1540" s="1310">
        <v>485747181.26000059</v>
      </c>
      <c r="H1540" s="1311">
        <v>478587192.9100005</v>
      </c>
      <c r="I1540" s="1311">
        <v>476063948.82000017</v>
      </c>
      <c r="J1540" s="1311">
        <v>475510065.46999979</v>
      </c>
      <c r="K1540" s="1311">
        <v>479271956.04999954</v>
      </c>
      <c r="L1540" s="1311">
        <v>481257443.93000019</v>
      </c>
      <c r="M1540" s="1311">
        <v>483951316.71000034</v>
      </c>
      <c r="N1540" s="1311">
        <v>492997427.7299996</v>
      </c>
      <c r="O1540" s="1311">
        <v>499134867.13999885</v>
      </c>
      <c r="P1540" s="1311">
        <v>506274072.80999893</v>
      </c>
      <c r="Q1540" s="1311">
        <v>520059596.90000069</v>
      </c>
      <c r="R1540" s="1838">
        <v>519262654.97000033</v>
      </c>
    </row>
    <row r="1541" spans="1:18" x14ac:dyDescent="0.25">
      <c r="A1541" s="166" t="str">
        <f t="shared" si="101"/>
        <v>Banco PacíficoD</v>
      </c>
      <c r="B1541" s="1320"/>
      <c r="C1541" s="1343"/>
      <c r="D1541" s="1343"/>
      <c r="E1541" s="1343" t="s">
        <v>83</v>
      </c>
      <c r="F1541" s="1321" t="s">
        <v>24</v>
      </c>
      <c r="G1541" s="1310">
        <v>263120320.75999945</v>
      </c>
      <c r="H1541" s="1311">
        <v>259003143.00999948</v>
      </c>
      <c r="I1541" s="1311">
        <v>257705897.69999996</v>
      </c>
      <c r="J1541" s="1311">
        <v>258315845.45999956</v>
      </c>
      <c r="K1541" s="1311">
        <v>263010132.6299997</v>
      </c>
      <c r="L1541" s="1311">
        <v>265292531.0699994</v>
      </c>
      <c r="M1541" s="1311">
        <v>267635722.24000007</v>
      </c>
      <c r="N1541" s="1311">
        <v>272912014.13999957</v>
      </c>
      <c r="O1541" s="1311">
        <v>278336044.56000006</v>
      </c>
      <c r="P1541" s="1311">
        <v>284888381.37000054</v>
      </c>
      <c r="Q1541" s="1311">
        <v>289520327.67000073</v>
      </c>
      <c r="R1541" s="1838">
        <v>292070161.71000028</v>
      </c>
    </row>
    <row r="1542" spans="1:18" x14ac:dyDescent="0.25">
      <c r="A1542" s="166" t="str">
        <f t="shared" si="101"/>
        <v>Banco PacíficoE</v>
      </c>
      <c r="B1542" s="1320"/>
      <c r="C1542" s="1343"/>
      <c r="D1542" s="1343"/>
      <c r="E1542" s="1343" t="s">
        <v>84</v>
      </c>
      <c r="F1542" s="1321" t="s">
        <v>24</v>
      </c>
      <c r="G1542" s="1310">
        <v>6186328.6099999994</v>
      </c>
      <c r="H1542" s="1311">
        <v>6216402.3599999966</v>
      </c>
      <c r="I1542" s="1311">
        <v>6272092.3399999933</v>
      </c>
      <c r="J1542" s="1311">
        <v>6445828.7700000014</v>
      </c>
      <c r="K1542" s="1311">
        <v>6651429.4700000044</v>
      </c>
      <c r="L1542" s="1311">
        <v>6691542.3500000099</v>
      </c>
      <c r="M1542" s="1311">
        <v>6776108.7499999972</v>
      </c>
      <c r="N1542" s="1311">
        <v>6964773.2400000067</v>
      </c>
      <c r="O1542" s="1311">
        <v>7141377.5299999975</v>
      </c>
      <c r="P1542" s="1311">
        <v>7377559.1799999913</v>
      </c>
      <c r="Q1542" s="1311">
        <v>7711703.1900000116</v>
      </c>
      <c r="R1542" s="1838">
        <v>7883205.8599999994</v>
      </c>
    </row>
    <row r="1543" spans="1:18" x14ac:dyDescent="0.25">
      <c r="A1543" s="166" t="str">
        <f>+$C$1543&amp;E1543</f>
        <v>Banco PichinchaA</v>
      </c>
      <c r="B1543" s="1320"/>
      <c r="C1543" s="1343" t="s">
        <v>51</v>
      </c>
      <c r="D1543" s="1343" t="s">
        <v>363</v>
      </c>
      <c r="E1543" s="1343" t="s">
        <v>329</v>
      </c>
      <c r="F1543" s="1321" t="s">
        <v>24</v>
      </c>
      <c r="G1543" s="1310">
        <v>67386298.02000007</v>
      </c>
      <c r="H1543" s="1311">
        <v>66794896.160000011</v>
      </c>
      <c r="I1543" s="1311">
        <v>66522212.010000043</v>
      </c>
      <c r="J1543" s="1311">
        <v>65911789.000000022</v>
      </c>
      <c r="K1543" s="1311">
        <v>66123139.819999956</v>
      </c>
      <c r="L1543" s="1311">
        <v>67308507.449999988</v>
      </c>
      <c r="M1543" s="1311">
        <v>67789551.440000042</v>
      </c>
      <c r="N1543" s="1311">
        <v>70929107.430000022</v>
      </c>
      <c r="O1543" s="1311">
        <v>70977861.619999975</v>
      </c>
      <c r="P1543" s="1311">
        <v>70714902.340000063</v>
      </c>
      <c r="Q1543" s="1311">
        <v>72574405.76000005</v>
      </c>
      <c r="R1543" s="1838">
        <v>72435054.469999999</v>
      </c>
    </row>
    <row r="1544" spans="1:18" x14ac:dyDescent="0.25">
      <c r="A1544" s="166" t="str">
        <f t="shared" ref="A1544:A1548" si="102">+$C$1543&amp;E1544</f>
        <v>Banco PichinchaAA</v>
      </c>
      <c r="B1544" s="1320"/>
      <c r="C1544" s="1343"/>
      <c r="D1544" s="1343"/>
      <c r="E1544" s="1343" t="s">
        <v>328</v>
      </c>
      <c r="F1544" s="1321" t="s">
        <v>24</v>
      </c>
      <c r="G1544" s="1310">
        <v>49899748.260000035</v>
      </c>
      <c r="H1544" s="1311">
        <v>49484594.419999972</v>
      </c>
      <c r="I1544" s="1311">
        <v>50061954.29999996</v>
      </c>
      <c r="J1544" s="1311">
        <v>49360024.250000052</v>
      </c>
      <c r="K1544" s="1311">
        <v>49807187.000000007</v>
      </c>
      <c r="L1544" s="1311">
        <v>50462848.669999987</v>
      </c>
      <c r="M1544" s="1311">
        <v>51718852.429999985</v>
      </c>
      <c r="N1544" s="1311">
        <v>54071592.299999982</v>
      </c>
      <c r="O1544" s="1311">
        <v>53877981.729999967</v>
      </c>
      <c r="P1544" s="1311">
        <v>54183243.410000034</v>
      </c>
      <c r="Q1544" s="1311">
        <v>55325521.340000026</v>
      </c>
      <c r="R1544" s="1838">
        <v>55429329.759999976</v>
      </c>
    </row>
    <row r="1545" spans="1:18" x14ac:dyDescent="0.25">
      <c r="A1545" s="166" t="str">
        <f t="shared" si="102"/>
        <v>Banco PichinchaB</v>
      </c>
      <c r="B1545" s="1320"/>
      <c r="C1545" s="1343"/>
      <c r="D1545" s="1343"/>
      <c r="E1545" s="1343" t="s">
        <v>330</v>
      </c>
      <c r="F1545" s="1321" t="s">
        <v>24</v>
      </c>
      <c r="G1545" s="1310">
        <v>117482052.07999992</v>
      </c>
      <c r="H1545" s="1311">
        <v>116091560.74000014</v>
      </c>
      <c r="I1545" s="1311">
        <v>116716835.95000005</v>
      </c>
      <c r="J1545" s="1311">
        <v>115002797.34000005</v>
      </c>
      <c r="K1545" s="1311">
        <v>115791908.43999998</v>
      </c>
      <c r="L1545" s="1311">
        <v>114262237.49000004</v>
      </c>
      <c r="M1545" s="1311">
        <v>115120296.05</v>
      </c>
      <c r="N1545" s="1311">
        <v>118253685.73999996</v>
      </c>
      <c r="O1545" s="1311">
        <v>116183253.72000006</v>
      </c>
      <c r="P1545" s="1311">
        <v>116019881.33000004</v>
      </c>
      <c r="Q1545" s="1311">
        <v>117783922.15000001</v>
      </c>
      <c r="R1545" s="1838">
        <v>117585159.4599999</v>
      </c>
    </row>
    <row r="1546" spans="1:18" x14ac:dyDescent="0.25">
      <c r="A1546" s="166" t="str">
        <f t="shared" si="102"/>
        <v>Banco PichinchaC</v>
      </c>
      <c r="B1546" s="1320"/>
      <c r="C1546" s="1343"/>
      <c r="D1546" s="1343"/>
      <c r="E1546" s="1343" t="s">
        <v>331</v>
      </c>
      <c r="F1546" s="1321" t="s">
        <v>24</v>
      </c>
      <c r="G1546" s="1310">
        <v>117675489.62</v>
      </c>
      <c r="H1546" s="1311">
        <v>116698944.97000015</v>
      </c>
      <c r="I1546" s="1311">
        <v>117254925.54000005</v>
      </c>
      <c r="J1546" s="1311">
        <v>114879709.44000013</v>
      </c>
      <c r="K1546" s="1311">
        <v>116014877.83999994</v>
      </c>
      <c r="L1546" s="1311">
        <v>114067195.48999979</v>
      </c>
      <c r="M1546" s="1311">
        <v>114906042.74000001</v>
      </c>
      <c r="N1546" s="1311">
        <v>117675881.07999989</v>
      </c>
      <c r="O1546" s="1311">
        <v>116074449.97000009</v>
      </c>
      <c r="P1546" s="1311">
        <v>116003826.62000005</v>
      </c>
      <c r="Q1546" s="1311">
        <v>119223545.01000032</v>
      </c>
      <c r="R1546" s="1838">
        <v>119435837.08000028</v>
      </c>
    </row>
    <row r="1547" spans="1:18" x14ac:dyDescent="0.25">
      <c r="A1547" s="166" t="str">
        <f t="shared" si="102"/>
        <v>Banco PichinchaD</v>
      </c>
      <c r="B1547" s="1320"/>
      <c r="C1547" s="1343"/>
      <c r="D1547" s="1343"/>
      <c r="E1547" s="1343" t="s">
        <v>83</v>
      </c>
      <c r="F1547" s="1321" t="s">
        <v>24</v>
      </c>
      <c r="G1547" s="1310">
        <v>139378076.33999991</v>
      </c>
      <c r="H1547" s="1311">
        <v>138082715.25999999</v>
      </c>
      <c r="I1547" s="1311">
        <v>138536577.71000019</v>
      </c>
      <c r="J1547" s="1311">
        <v>135480569.43999976</v>
      </c>
      <c r="K1547" s="1311">
        <v>137119973.64999989</v>
      </c>
      <c r="L1547" s="1311">
        <v>135642680.15999985</v>
      </c>
      <c r="M1547" s="1311">
        <v>136091460.96999982</v>
      </c>
      <c r="N1547" s="1311">
        <v>139072069.08000004</v>
      </c>
      <c r="O1547" s="1311">
        <v>137144574.96000007</v>
      </c>
      <c r="P1547" s="1311">
        <v>137568987.75000009</v>
      </c>
      <c r="Q1547" s="1311">
        <v>141895508.37000006</v>
      </c>
      <c r="R1547" s="1838">
        <v>143727480.92999998</v>
      </c>
    </row>
    <row r="1548" spans="1:18" x14ac:dyDescent="0.25">
      <c r="A1548" s="166" t="str">
        <f t="shared" si="102"/>
        <v>Banco PichinchaE</v>
      </c>
      <c r="B1548" s="1320"/>
      <c r="C1548" s="1343"/>
      <c r="D1548" s="1343"/>
      <c r="E1548" s="1343" t="s">
        <v>84</v>
      </c>
      <c r="F1548" s="1321" t="s">
        <v>24</v>
      </c>
      <c r="G1548" s="1310">
        <v>102191443.34000003</v>
      </c>
      <c r="H1548" s="1311">
        <v>100511927.46999991</v>
      </c>
      <c r="I1548" s="1311">
        <v>99620235.689999998</v>
      </c>
      <c r="J1548" s="1311">
        <v>96640996.779999927</v>
      </c>
      <c r="K1548" s="1311">
        <v>97107807.34999989</v>
      </c>
      <c r="L1548" s="1311">
        <v>95615887.780000016</v>
      </c>
      <c r="M1548" s="1311">
        <v>94488464.829999879</v>
      </c>
      <c r="N1548" s="1311">
        <v>93943921.450000048</v>
      </c>
      <c r="O1548" s="1311">
        <v>93043899.769999951</v>
      </c>
      <c r="P1548" s="1311">
        <v>91418731.009999901</v>
      </c>
      <c r="Q1548" s="1311">
        <v>90468644.809999928</v>
      </c>
      <c r="R1548" s="1838">
        <v>87798819.200000048</v>
      </c>
    </row>
    <row r="1549" spans="1:18" ht="15" customHeight="1" x14ac:dyDescent="0.25">
      <c r="A1549" s="166" t="str">
        <f>+$C$1549&amp;E1549</f>
        <v>Produbanco Grupo PromericaA</v>
      </c>
      <c r="B1549" s="1320"/>
      <c r="C1549" s="1343" t="s">
        <v>52</v>
      </c>
      <c r="D1549" s="1343" t="s">
        <v>363</v>
      </c>
      <c r="E1549" s="1343" t="s">
        <v>329</v>
      </c>
      <c r="F1549" s="1321" t="s">
        <v>24</v>
      </c>
      <c r="G1549" s="1310">
        <v>8220627.6900000013</v>
      </c>
      <c r="H1549" s="1311">
        <v>8094800.7300000004</v>
      </c>
      <c r="I1549" s="1311">
        <v>8183970.5200000033</v>
      </c>
      <c r="J1549" s="1311">
        <v>8213426.3800000036</v>
      </c>
      <c r="K1549" s="1311">
        <v>9148229.4799999967</v>
      </c>
      <c r="L1549" s="1311">
        <v>9154334.450000003</v>
      </c>
      <c r="M1549" s="1311">
        <v>9578638.730000006</v>
      </c>
      <c r="N1549" s="1311">
        <v>11911709.069999997</v>
      </c>
      <c r="O1549" s="1311">
        <v>12141940.909999993</v>
      </c>
      <c r="P1549" s="1311">
        <v>12394080.34</v>
      </c>
      <c r="Q1549" s="1311">
        <v>12833914.100000001</v>
      </c>
      <c r="R1549" s="1838">
        <v>13011532.069999998</v>
      </c>
    </row>
    <row r="1550" spans="1:18" x14ac:dyDescent="0.25">
      <c r="A1550" s="166" t="str">
        <f t="shared" ref="A1550:A1554" si="103">+$C$1549&amp;E1550</f>
        <v>Produbanco Grupo PromericaAA</v>
      </c>
      <c r="B1550" s="1320"/>
      <c r="C1550" s="1343"/>
      <c r="D1550" s="1343"/>
      <c r="E1550" s="1343" t="s">
        <v>328</v>
      </c>
      <c r="F1550" s="1321" t="s">
        <v>24</v>
      </c>
      <c r="G1550" s="1310">
        <v>28016477.189999986</v>
      </c>
      <c r="H1550" s="1311">
        <v>28517763.570000019</v>
      </c>
      <c r="I1550" s="1311">
        <v>29496192.289999999</v>
      </c>
      <c r="J1550" s="1311">
        <v>32004475.090000007</v>
      </c>
      <c r="K1550" s="1311">
        <v>33344735.420000006</v>
      </c>
      <c r="L1550" s="1311">
        <v>35340903.739999995</v>
      </c>
      <c r="M1550" s="1311">
        <v>37809733.339999996</v>
      </c>
      <c r="N1550" s="1311">
        <v>45360263.580000013</v>
      </c>
      <c r="O1550" s="1311">
        <v>47525557.289999984</v>
      </c>
      <c r="P1550" s="1311">
        <v>50225681.909999974</v>
      </c>
      <c r="Q1550" s="1311">
        <v>54098156.000000015</v>
      </c>
      <c r="R1550" s="1838">
        <v>55135048.129999973</v>
      </c>
    </row>
    <row r="1551" spans="1:18" x14ac:dyDescent="0.25">
      <c r="A1551" s="166" t="str">
        <f t="shared" si="103"/>
        <v>Produbanco Grupo PromericaB</v>
      </c>
      <c r="B1551" s="1320"/>
      <c r="C1551" s="1343"/>
      <c r="D1551" s="1343"/>
      <c r="E1551" s="1343" t="s">
        <v>330</v>
      </c>
      <c r="F1551" s="1321" t="s">
        <v>24</v>
      </c>
      <c r="G1551" s="1310">
        <v>32418208.140000012</v>
      </c>
      <c r="H1551" s="1311">
        <v>32516844.809999984</v>
      </c>
      <c r="I1551" s="1311">
        <v>32538117.82</v>
      </c>
      <c r="J1551" s="1311">
        <v>31925333.199999977</v>
      </c>
      <c r="K1551" s="1311">
        <v>32550021.36999996</v>
      </c>
      <c r="L1551" s="1311">
        <v>33024514.590000007</v>
      </c>
      <c r="M1551" s="1311">
        <v>35387635.82</v>
      </c>
      <c r="N1551" s="1311">
        <v>35306833.349999994</v>
      </c>
      <c r="O1551" s="1311">
        <v>35856757.250000015</v>
      </c>
      <c r="P1551" s="1311">
        <v>36689956.520000011</v>
      </c>
      <c r="Q1551" s="1311">
        <v>39318030.800000012</v>
      </c>
      <c r="R1551" s="1838">
        <v>40547188.009999976</v>
      </c>
    </row>
    <row r="1552" spans="1:18" x14ac:dyDescent="0.25">
      <c r="A1552" s="166" t="str">
        <f t="shared" si="103"/>
        <v>Produbanco Grupo PromericaC</v>
      </c>
      <c r="B1552" s="1320"/>
      <c r="C1552" s="1343"/>
      <c r="D1552" s="1343"/>
      <c r="E1552" s="1343" t="s">
        <v>331</v>
      </c>
      <c r="F1552" s="1321" t="s">
        <v>24</v>
      </c>
      <c r="G1552" s="1310">
        <v>52119136.42999997</v>
      </c>
      <c r="H1552" s="1311">
        <v>52314012.330000028</v>
      </c>
      <c r="I1552" s="1311">
        <v>52192167.49999994</v>
      </c>
      <c r="J1552" s="1311">
        <v>51670367.579999983</v>
      </c>
      <c r="K1552" s="1311">
        <v>52176034.689999938</v>
      </c>
      <c r="L1552" s="1311">
        <v>56719823.499999985</v>
      </c>
      <c r="M1552" s="1311">
        <v>57593769.800000004</v>
      </c>
      <c r="N1552" s="1311">
        <v>56992445.149999999</v>
      </c>
      <c r="O1552" s="1311">
        <v>57810900.639999971</v>
      </c>
      <c r="P1552" s="1311">
        <v>59208911.330000013</v>
      </c>
      <c r="Q1552" s="1311">
        <v>60756352.149999984</v>
      </c>
      <c r="R1552" s="1838">
        <v>60227256.89000003</v>
      </c>
    </row>
    <row r="1553" spans="1:18" x14ac:dyDescent="0.25">
      <c r="A1553" s="166" t="str">
        <f t="shared" si="103"/>
        <v>Produbanco Grupo PromericaD</v>
      </c>
      <c r="B1553" s="1320"/>
      <c r="C1553" s="1343"/>
      <c r="D1553" s="1343"/>
      <c r="E1553" s="1343" t="s">
        <v>83</v>
      </c>
      <c r="F1553" s="1321" t="s">
        <v>24</v>
      </c>
      <c r="G1553" s="1310">
        <v>58062497.579999901</v>
      </c>
      <c r="H1553" s="1311">
        <v>56834968.880000003</v>
      </c>
      <c r="I1553" s="1311">
        <v>56481985.520000122</v>
      </c>
      <c r="J1553" s="1311">
        <v>54486184.580000043</v>
      </c>
      <c r="K1553" s="1311">
        <v>53890259.220000029</v>
      </c>
      <c r="L1553" s="1311">
        <v>50454294.150000028</v>
      </c>
      <c r="M1553" s="1311">
        <v>47439167.519999959</v>
      </c>
      <c r="N1553" s="1311">
        <v>46714093.119999945</v>
      </c>
      <c r="O1553" s="1311">
        <v>46272067.929999992</v>
      </c>
      <c r="P1553" s="1311">
        <v>45621425.689999945</v>
      </c>
      <c r="Q1553" s="1311">
        <v>46208443.559999973</v>
      </c>
      <c r="R1553" s="1838">
        <v>45553576.429999955</v>
      </c>
    </row>
    <row r="1554" spans="1:18" x14ac:dyDescent="0.25">
      <c r="A1554" s="166" t="str">
        <f t="shared" si="103"/>
        <v>Produbanco Grupo PromericaE</v>
      </c>
      <c r="B1554" s="1320"/>
      <c r="C1554" s="1343"/>
      <c r="D1554" s="1343"/>
      <c r="E1554" s="1343" t="s">
        <v>84</v>
      </c>
      <c r="F1554" s="1321" t="s">
        <v>24</v>
      </c>
      <c r="G1554" s="1310">
        <v>460103.77999999997</v>
      </c>
      <c r="H1554" s="1311">
        <v>424441.43</v>
      </c>
      <c r="I1554" s="1311">
        <v>407824.11</v>
      </c>
      <c r="J1554" s="1311">
        <v>375611.0399999998</v>
      </c>
      <c r="K1554" s="1311">
        <v>344132.1</v>
      </c>
      <c r="L1554" s="1311">
        <v>305978.6100000001</v>
      </c>
      <c r="M1554" s="1311">
        <v>274890.77999999997</v>
      </c>
      <c r="N1554" s="1311">
        <v>258422.62999999998</v>
      </c>
      <c r="O1554" s="1311">
        <v>241380.73999999993</v>
      </c>
      <c r="P1554" s="1311">
        <v>214376.78000000003</v>
      </c>
      <c r="Q1554" s="1313"/>
      <c r="R1554" s="1837"/>
    </row>
    <row r="1555" spans="1:18" x14ac:dyDescent="0.25">
      <c r="A1555" s="166" t="str">
        <f>+$C$1555&amp;E1555</f>
        <v>Banco SolidarioA</v>
      </c>
      <c r="B1555" s="1320"/>
      <c r="C1555" s="1343" t="s">
        <v>53</v>
      </c>
      <c r="D1555" s="1343" t="s">
        <v>363</v>
      </c>
      <c r="E1555" s="1343" t="s">
        <v>329</v>
      </c>
      <c r="F1555" s="1321" t="s">
        <v>24</v>
      </c>
      <c r="G1555" s="1310">
        <v>67040920.629999973</v>
      </c>
      <c r="H1555" s="1311">
        <v>67103323.830000035</v>
      </c>
      <c r="I1555" s="1311">
        <v>66825683.709999979</v>
      </c>
      <c r="J1555" s="1311">
        <v>64987889.239999972</v>
      </c>
      <c r="K1555" s="1311">
        <v>65883379.060000025</v>
      </c>
      <c r="L1555" s="1311">
        <v>66627325.650000013</v>
      </c>
      <c r="M1555" s="1311">
        <v>68198031.210000023</v>
      </c>
      <c r="N1555" s="1311">
        <v>68683008.489999965</v>
      </c>
      <c r="O1555" s="1311">
        <v>68967411.310000017</v>
      </c>
      <c r="P1555" s="1311">
        <v>69484029.459999993</v>
      </c>
      <c r="Q1555" s="1311">
        <v>70645134.719999984</v>
      </c>
      <c r="R1555" s="1838">
        <v>71658919.399999976</v>
      </c>
    </row>
    <row r="1556" spans="1:18" x14ac:dyDescent="0.25">
      <c r="A1556" s="166" t="str">
        <f t="shared" ref="A1556:A1560" si="104">+$C$1555&amp;E1556</f>
        <v>Banco SolidarioAA</v>
      </c>
      <c r="B1556" s="1320"/>
      <c r="C1556" s="1343"/>
      <c r="D1556" s="1343"/>
      <c r="E1556" s="1343" t="s">
        <v>328</v>
      </c>
      <c r="F1556" s="1321" t="s">
        <v>24</v>
      </c>
      <c r="G1556" s="1312"/>
      <c r="H1556" s="1313"/>
      <c r="I1556" s="1313"/>
      <c r="J1556" s="1313"/>
      <c r="K1556" s="1313"/>
      <c r="L1556" s="1313"/>
      <c r="M1556" s="1313"/>
      <c r="N1556" s="1313"/>
      <c r="O1556" s="1313"/>
      <c r="P1556" s="1313"/>
      <c r="Q1556" s="1313"/>
      <c r="R1556" s="1837"/>
    </row>
    <row r="1557" spans="1:18" x14ac:dyDescent="0.25">
      <c r="A1557" s="166" t="str">
        <f t="shared" si="104"/>
        <v>Banco SolidarioB</v>
      </c>
      <c r="B1557" s="1320"/>
      <c r="C1557" s="1343"/>
      <c r="D1557" s="1343"/>
      <c r="E1557" s="1343" t="s">
        <v>330</v>
      </c>
      <c r="F1557" s="1321" t="s">
        <v>24</v>
      </c>
      <c r="G1557" s="1310">
        <v>66857943.919999987</v>
      </c>
      <c r="H1557" s="1311">
        <v>67590590.859999985</v>
      </c>
      <c r="I1557" s="1311">
        <v>68310232.019999981</v>
      </c>
      <c r="J1557" s="1311">
        <v>67317845.099999994</v>
      </c>
      <c r="K1557" s="1311">
        <v>69824567.279999942</v>
      </c>
      <c r="L1557" s="1311">
        <v>72003607.939999983</v>
      </c>
      <c r="M1557" s="1311">
        <v>75986746.760000035</v>
      </c>
      <c r="N1557" s="1311">
        <v>78112004.789999962</v>
      </c>
      <c r="O1557" s="1311">
        <v>80086645.470000044</v>
      </c>
      <c r="P1557" s="1311">
        <v>83010547.539999977</v>
      </c>
      <c r="Q1557" s="1311">
        <v>87367895.089999974</v>
      </c>
      <c r="R1557" s="1838">
        <v>91036118.110000029</v>
      </c>
    </row>
    <row r="1558" spans="1:18" x14ac:dyDescent="0.25">
      <c r="A1558" s="166" t="str">
        <f t="shared" si="104"/>
        <v>Banco SolidarioC</v>
      </c>
      <c r="B1558" s="1320"/>
      <c r="C1558" s="1343"/>
      <c r="D1558" s="1343"/>
      <c r="E1558" s="1343" t="s">
        <v>331</v>
      </c>
      <c r="F1558" s="1321" t="s">
        <v>24</v>
      </c>
      <c r="G1558" s="1310">
        <v>26669331.579999983</v>
      </c>
      <c r="H1558" s="1311">
        <v>26766375.820000038</v>
      </c>
      <c r="I1558" s="1311">
        <v>26898540.220000017</v>
      </c>
      <c r="J1558" s="1311">
        <v>26827193.969999988</v>
      </c>
      <c r="K1558" s="1311">
        <v>28112366.859999992</v>
      </c>
      <c r="L1558" s="1311">
        <v>29053863.509999983</v>
      </c>
      <c r="M1558" s="1311">
        <v>30612653.870000001</v>
      </c>
      <c r="N1558" s="1311">
        <v>31319964.20000001</v>
      </c>
      <c r="O1558" s="1311">
        <v>32128070.669999983</v>
      </c>
      <c r="P1558" s="1311">
        <v>32017967.019999973</v>
      </c>
      <c r="Q1558" s="1311">
        <v>34699406.460000016</v>
      </c>
      <c r="R1558" s="1838">
        <v>34331714.140000015</v>
      </c>
    </row>
    <row r="1559" spans="1:18" x14ac:dyDescent="0.25">
      <c r="A1559" s="166" t="str">
        <f t="shared" si="104"/>
        <v>Banco SolidarioD</v>
      </c>
      <c r="B1559" s="1320"/>
      <c r="C1559" s="1343"/>
      <c r="D1559" s="1343"/>
      <c r="E1559" s="1343" t="s">
        <v>83</v>
      </c>
      <c r="F1559" s="1321" t="s">
        <v>24</v>
      </c>
      <c r="G1559" s="1310">
        <v>23756077.68</v>
      </c>
      <c r="H1559" s="1311">
        <v>21313839.469999999</v>
      </c>
      <c r="I1559" s="1311">
        <v>18877100.169999987</v>
      </c>
      <c r="J1559" s="1311">
        <v>16499569.110000014</v>
      </c>
      <c r="K1559" s="1311">
        <v>15399472.529999999</v>
      </c>
      <c r="L1559" s="1311">
        <v>14144013.909999995</v>
      </c>
      <c r="M1559" s="1311">
        <v>12787119.970000004</v>
      </c>
      <c r="N1559" s="1311">
        <v>11546665.479999999</v>
      </c>
      <c r="O1559" s="1311">
        <v>10710904.99</v>
      </c>
      <c r="P1559" s="1311">
        <v>9790640.4199999906</v>
      </c>
      <c r="Q1559" s="1311">
        <v>10000354.480000006</v>
      </c>
      <c r="R1559" s="1838">
        <v>9192388.6499999929</v>
      </c>
    </row>
    <row r="1560" spans="1:18" x14ac:dyDescent="0.25">
      <c r="A1560" s="166" t="str">
        <f t="shared" si="104"/>
        <v>Banco SolidarioE</v>
      </c>
      <c r="B1560" s="1320"/>
      <c r="C1560" s="1343"/>
      <c r="D1560" s="1343"/>
      <c r="E1560" s="1343" t="s">
        <v>84</v>
      </c>
      <c r="F1560" s="1321" t="s">
        <v>24</v>
      </c>
      <c r="G1560" s="1312"/>
      <c r="H1560" s="1313"/>
      <c r="I1560" s="1313"/>
      <c r="J1560" s="1313"/>
      <c r="K1560" s="1313"/>
      <c r="L1560" s="1313"/>
      <c r="M1560" s="1313"/>
      <c r="N1560" s="1313"/>
      <c r="O1560" s="1313"/>
      <c r="P1560" s="1313"/>
      <c r="Q1560" s="1313"/>
      <c r="R1560" s="1837"/>
    </row>
    <row r="1561" spans="1:18" x14ac:dyDescent="0.25">
      <c r="A1561" s="166" t="str">
        <f>+$C$1561&amp;E1561</f>
        <v>Mutualista AzuayA</v>
      </c>
      <c r="B1561" s="1320"/>
      <c r="C1561" s="1343" t="s">
        <v>54</v>
      </c>
      <c r="D1561" s="1343" t="s">
        <v>363</v>
      </c>
      <c r="E1561" s="1343" t="s">
        <v>329</v>
      </c>
      <c r="F1561" s="1321" t="s">
        <v>24</v>
      </c>
      <c r="G1561" s="1312"/>
      <c r="H1561" s="1313"/>
      <c r="I1561" s="1313"/>
      <c r="J1561" s="1313"/>
      <c r="K1561" s="1313"/>
      <c r="L1561" s="1313"/>
      <c r="M1561" s="1313"/>
      <c r="N1561" s="1313"/>
      <c r="O1561" s="1313"/>
      <c r="P1561" s="1313"/>
      <c r="Q1561" s="1313"/>
      <c r="R1561" s="1837"/>
    </row>
    <row r="1562" spans="1:18" x14ac:dyDescent="0.25">
      <c r="A1562" s="166" t="str">
        <f t="shared" ref="A1562:A1566" si="105">+$C$1561&amp;E1562</f>
        <v>Mutualista AzuayAA</v>
      </c>
      <c r="B1562" s="1320"/>
      <c r="C1562" s="1343"/>
      <c r="D1562" s="1343"/>
      <c r="E1562" s="1343" t="s">
        <v>328</v>
      </c>
      <c r="F1562" s="1321" t="s">
        <v>24</v>
      </c>
      <c r="G1562" s="1312"/>
      <c r="H1562" s="1313"/>
      <c r="I1562" s="1313"/>
      <c r="J1562" s="1313"/>
      <c r="K1562" s="1313"/>
      <c r="L1562" s="1313"/>
      <c r="M1562" s="1313"/>
      <c r="N1562" s="1313"/>
      <c r="O1562" s="1313"/>
      <c r="P1562" s="1313"/>
      <c r="Q1562" s="1313"/>
      <c r="R1562" s="1837"/>
    </row>
    <row r="1563" spans="1:18" x14ac:dyDescent="0.25">
      <c r="A1563" s="166" t="str">
        <f t="shared" si="105"/>
        <v>Mutualista AzuayB</v>
      </c>
      <c r="B1563" s="1320"/>
      <c r="C1563" s="1343"/>
      <c r="D1563" s="1343"/>
      <c r="E1563" s="1343" t="s">
        <v>330</v>
      </c>
      <c r="F1563" s="1321" t="s">
        <v>24</v>
      </c>
      <c r="G1563" s="1312"/>
      <c r="H1563" s="1313"/>
      <c r="I1563" s="1313"/>
      <c r="J1563" s="1313"/>
      <c r="K1563" s="1313"/>
      <c r="L1563" s="1313"/>
      <c r="M1563" s="1313"/>
      <c r="N1563" s="1313"/>
      <c r="O1563" s="1313"/>
      <c r="P1563" s="1313"/>
      <c r="Q1563" s="1313"/>
      <c r="R1563" s="1837"/>
    </row>
    <row r="1564" spans="1:18" x14ac:dyDescent="0.25">
      <c r="A1564" s="166" t="str">
        <f t="shared" si="105"/>
        <v>Mutualista AzuayC</v>
      </c>
      <c r="B1564" s="1320"/>
      <c r="C1564" s="1343"/>
      <c r="D1564" s="1343"/>
      <c r="E1564" s="1343" t="s">
        <v>331</v>
      </c>
      <c r="F1564" s="1321" t="s">
        <v>24</v>
      </c>
      <c r="G1564" s="1310">
        <v>1542031.5399999996</v>
      </c>
      <c r="H1564" s="1311">
        <v>1589235.9</v>
      </c>
      <c r="I1564" s="1311">
        <v>1588024.2599999998</v>
      </c>
      <c r="J1564" s="1311">
        <v>1576819.7199999997</v>
      </c>
      <c r="K1564" s="1311">
        <v>1629288.5</v>
      </c>
      <c r="L1564" s="1311">
        <v>1601787.5399999998</v>
      </c>
      <c r="M1564" s="1311">
        <v>1527903.5800000003</v>
      </c>
      <c r="N1564" s="1311">
        <v>1589704.48</v>
      </c>
      <c r="O1564" s="1311">
        <v>1609496.7300000004</v>
      </c>
      <c r="P1564" s="1311">
        <v>1578838.09</v>
      </c>
      <c r="Q1564" s="1311">
        <v>1554020.42</v>
      </c>
      <c r="R1564" s="1838">
        <v>1566642.7900000005</v>
      </c>
    </row>
    <row r="1565" spans="1:18" x14ac:dyDescent="0.25">
      <c r="A1565" s="166" t="str">
        <f t="shared" si="105"/>
        <v>Mutualista AzuayD</v>
      </c>
      <c r="B1565" s="1320"/>
      <c r="C1565" s="1343"/>
      <c r="D1565" s="1343"/>
      <c r="E1565" s="1343" t="s">
        <v>83</v>
      </c>
      <c r="F1565" s="1321" t="s">
        <v>24</v>
      </c>
      <c r="G1565" s="1310">
        <v>534321.89</v>
      </c>
      <c r="H1565" s="1311">
        <v>530333.59000000008</v>
      </c>
      <c r="I1565" s="1311">
        <v>546928.42999999982</v>
      </c>
      <c r="J1565" s="1311">
        <v>532534.57999999996</v>
      </c>
      <c r="K1565" s="1311">
        <v>534353.43999999983</v>
      </c>
      <c r="L1565" s="1311">
        <v>534386.70999999985</v>
      </c>
      <c r="M1565" s="1311">
        <v>517453.48</v>
      </c>
      <c r="N1565" s="1311">
        <v>551085.42999999993</v>
      </c>
      <c r="O1565" s="1311">
        <v>537269.3600000001</v>
      </c>
      <c r="P1565" s="1311">
        <v>513145.25</v>
      </c>
      <c r="Q1565" s="1311">
        <v>539904.32000000007</v>
      </c>
      <c r="R1565" s="1838">
        <v>523478.36000000004</v>
      </c>
    </row>
    <row r="1566" spans="1:18" x14ac:dyDescent="0.25">
      <c r="A1566" s="166" t="str">
        <f t="shared" si="105"/>
        <v>Mutualista AzuayE</v>
      </c>
      <c r="B1566" s="1320"/>
      <c r="C1566" s="1343"/>
      <c r="D1566" s="1343"/>
      <c r="E1566" s="1343" t="s">
        <v>84</v>
      </c>
      <c r="F1566" s="1321" t="s">
        <v>24</v>
      </c>
      <c r="G1566" s="1312"/>
      <c r="H1566" s="1313"/>
      <c r="I1566" s="1313"/>
      <c r="J1566" s="1313"/>
      <c r="K1566" s="1313"/>
      <c r="L1566" s="1313"/>
      <c r="M1566" s="1313"/>
      <c r="N1566" s="1313"/>
      <c r="O1566" s="1313"/>
      <c r="P1566" s="1313"/>
      <c r="Q1566" s="1313"/>
      <c r="R1566" s="1837"/>
    </row>
    <row r="1567" spans="1:18" x14ac:dyDescent="0.25">
      <c r="A1567" s="166" t="str">
        <f>+$C$1567&amp;E1567</f>
        <v>Mutualista ImbaburaA</v>
      </c>
      <c r="B1567" s="1320"/>
      <c r="C1567" s="1343" t="s">
        <v>55</v>
      </c>
      <c r="D1567" s="1343" t="s">
        <v>363</v>
      </c>
      <c r="E1567" s="1343" t="s">
        <v>329</v>
      </c>
      <c r="F1567" s="1321" t="s">
        <v>24</v>
      </c>
      <c r="G1567" s="1312"/>
      <c r="H1567" s="1313"/>
      <c r="I1567" s="1313"/>
      <c r="J1567" s="1313"/>
      <c r="K1567" s="1313"/>
      <c r="L1567" s="1313"/>
      <c r="M1567" s="1313"/>
      <c r="N1567" s="1313"/>
      <c r="O1567" s="1313"/>
      <c r="P1567" s="1313"/>
      <c r="Q1567" s="1313"/>
      <c r="R1567" s="1837"/>
    </row>
    <row r="1568" spans="1:18" x14ac:dyDescent="0.25">
      <c r="A1568" s="166" t="str">
        <f t="shared" ref="A1568:A1572" si="106">+$C$1567&amp;E1568</f>
        <v>Mutualista ImbaburaAA</v>
      </c>
      <c r="B1568" s="1320"/>
      <c r="C1568" s="1343"/>
      <c r="D1568" s="1343"/>
      <c r="E1568" s="1343" t="s">
        <v>328</v>
      </c>
      <c r="F1568" s="1321" t="s">
        <v>24</v>
      </c>
      <c r="G1568" s="1312"/>
      <c r="H1568" s="1313"/>
      <c r="I1568" s="1313"/>
      <c r="J1568" s="1313"/>
      <c r="K1568" s="1313"/>
      <c r="L1568" s="1313"/>
      <c r="M1568" s="1313"/>
      <c r="N1568" s="1313"/>
      <c r="O1568" s="1313"/>
      <c r="P1568" s="1313"/>
      <c r="Q1568" s="1313"/>
      <c r="R1568" s="1837"/>
    </row>
    <row r="1569" spans="1:18" x14ac:dyDescent="0.25">
      <c r="A1569" s="166" t="str">
        <f t="shared" si="106"/>
        <v>Mutualista ImbaburaB</v>
      </c>
      <c r="B1569" s="1320"/>
      <c r="C1569" s="1343"/>
      <c r="D1569" s="1343"/>
      <c r="E1569" s="1343" t="s">
        <v>330</v>
      </c>
      <c r="F1569" s="1321" t="s">
        <v>24</v>
      </c>
      <c r="G1569" s="1312"/>
      <c r="H1569" s="1313"/>
      <c r="I1569" s="1313"/>
      <c r="J1569" s="1313"/>
      <c r="K1569" s="1313"/>
      <c r="L1569" s="1313"/>
      <c r="M1569" s="1313"/>
      <c r="N1569" s="1313"/>
      <c r="O1569" s="1313"/>
      <c r="P1569" s="1313"/>
      <c r="Q1569" s="1313"/>
      <c r="R1569" s="1837"/>
    </row>
    <row r="1570" spans="1:18" x14ac:dyDescent="0.25">
      <c r="A1570" s="166" t="str">
        <f t="shared" si="106"/>
        <v>Mutualista ImbaburaC</v>
      </c>
      <c r="B1570" s="1320"/>
      <c r="C1570" s="1343"/>
      <c r="D1570" s="1343"/>
      <c r="E1570" s="1343" t="s">
        <v>331</v>
      </c>
      <c r="F1570" s="1321" t="s">
        <v>24</v>
      </c>
      <c r="G1570" s="1310">
        <v>180227.06</v>
      </c>
      <c r="H1570" s="1311">
        <v>193534.59</v>
      </c>
      <c r="I1570" s="1311">
        <v>193805.36</v>
      </c>
      <c r="J1570" s="1311">
        <v>175682.22</v>
      </c>
      <c r="K1570" s="1311">
        <v>175738.46000000002</v>
      </c>
      <c r="L1570" s="1311">
        <v>179691.65000000002</v>
      </c>
      <c r="M1570" s="1311">
        <v>154960.38999999998</v>
      </c>
      <c r="N1570" s="1311">
        <v>187186.81999999998</v>
      </c>
      <c r="O1570" s="1311">
        <v>169203.44999999998</v>
      </c>
      <c r="P1570" s="1311">
        <v>189438.51</v>
      </c>
      <c r="Q1570" s="1311">
        <v>194492.27</v>
      </c>
      <c r="R1570" s="1838">
        <v>201311.2</v>
      </c>
    </row>
    <row r="1571" spans="1:18" x14ac:dyDescent="0.25">
      <c r="A1571" s="166" t="str">
        <f t="shared" si="106"/>
        <v>Mutualista ImbaburaD</v>
      </c>
      <c r="B1571" s="1320"/>
      <c r="C1571" s="1343"/>
      <c r="D1571" s="1343"/>
      <c r="E1571" s="1343" t="s">
        <v>83</v>
      </c>
      <c r="F1571" s="1321" t="s">
        <v>24</v>
      </c>
      <c r="G1571" s="1310">
        <v>318261.53000000003</v>
      </c>
      <c r="H1571" s="1311">
        <v>331030.16000000003</v>
      </c>
      <c r="I1571" s="1311">
        <v>319974.99</v>
      </c>
      <c r="J1571" s="1311">
        <v>328790.81999999995</v>
      </c>
      <c r="K1571" s="1311">
        <v>320133.99</v>
      </c>
      <c r="L1571" s="1311">
        <v>279804.71000000002</v>
      </c>
      <c r="M1571" s="1311">
        <v>264099.87000000005</v>
      </c>
      <c r="N1571" s="1311">
        <v>309570.06999999995</v>
      </c>
      <c r="O1571" s="1311">
        <v>299409.01999999996</v>
      </c>
      <c r="P1571" s="1311">
        <v>293656.2</v>
      </c>
      <c r="Q1571" s="1311">
        <v>320077.5</v>
      </c>
      <c r="R1571" s="1838">
        <v>331404.52</v>
      </c>
    </row>
    <row r="1572" spans="1:18" x14ac:dyDescent="0.25">
      <c r="A1572" s="166" t="str">
        <f t="shared" si="106"/>
        <v>Mutualista ImbaburaE</v>
      </c>
      <c r="B1572" s="1320"/>
      <c r="C1572" s="1343"/>
      <c r="D1572" s="1343"/>
      <c r="E1572" s="1343" t="s">
        <v>84</v>
      </c>
      <c r="F1572" s="1321" t="s">
        <v>24</v>
      </c>
      <c r="G1572" s="1312"/>
      <c r="H1572" s="1313"/>
      <c r="I1572" s="1313"/>
      <c r="J1572" s="1313"/>
      <c r="K1572" s="1313"/>
      <c r="L1572" s="1313"/>
      <c r="M1572" s="1313"/>
      <c r="N1572" s="1313"/>
      <c r="O1572" s="1313"/>
      <c r="P1572" s="1313"/>
      <c r="Q1572" s="1313"/>
      <c r="R1572" s="1837"/>
    </row>
    <row r="1573" spans="1:18" x14ac:dyDescent="0.25">
      <c r="A1573" s="166" t="str">
        <f>+$C$1573&amp;E1573</f>
        <v>Mutualista PichinchaA</v>
      </c>
      <c r="B1573" s="1320"/>
      <c r="C1573" s="1343" t="s">
        <v>56</v>
      </c>
      <c r="D1573" s="1343" t="s">
        <v>363</v>
      </c>
      <c r="E1573" s="1343" t="s">
        <v>329</v>
      </c>
      <c r="F1573" s="1321" t="s">
        <v>24</v>
      </c>
      <c r="G1573" s="1312"/>
      <c r="H1573" s="1313"/>
      <c r="I1573" s="1313"/>
      <c r="J1573" s="1313"/>
      <c r="K1573" s="1313"/>
      <c r="L1573" s="1313"/>
      <c r="M1573" s="1313"/>
      <c r="N1573" s="1313"/>
      <c r="O1573" s="1313"/>
      <c r="P1573" s="1313"/>
      <c r="Q1573" s="1313"/>
      <c r="R1573" s="1837"/>
    </row>
    <row r="1574" spans="1:18" x14ac:dyDescent="0.25">
      <c r="A1574" s="166" t="str">
        <f t="shared" ref="A1574:A1578" si="107">+$C$1573&amp;E1574</f>
        <v>Mutualista PichinchaAA</v>
      </c>
      <c r="B1574" s="1320"/>
      <c r="C1574" s="1343"/>
      <c r="D1574" s="1343"/>
      <c r="E1574" s="1343" t="s">
        <v>328</v>
      </c>
      <c r="F1574" s="1321" t="s">
        <v>24</v>
      </c>
      <c r="G1574" s="1310">
        <v>626235.41</v>
      </c>
      <c r="H1574" s="1311">
        <v>606530.83000000007</v>
      </c>
      <c r="I1574" s="1311">
        <v>613526.36</v>
      </c>
      <c r="J1574" s="1311">
        <v>571805.62</v>
      </c>
      <c r="K1574" s="1311">
        <v>568469.05999999994</v>
      </c>
      <c r="L1574" s="1311">
        <v>656484.87</v>
      </c>
      <c r="M1574" s="1311">
        <v>670216.45000000007</v>
      </c>
      <c r="N1574" s="1311">
        <v>695199.72999999986</v>
      </c>
      <c r="O1574" s="1311">
        <v>708459.02</v>
      </c>
      <c r="P1574" s="1311">
        <v>707090.9</v>
      </c>
      <c r="Q1574" s="1311">
        <v>704374.59000000008</v>
      </c>
      <c r="R1574" s="1838">
        <v>667052.89</v>
      </c>
    </row>
    <row r="1575" spans="1:18" x14ac:dyDescent="0.25">
      <c r="A1575" s="166" t="str">
        <f t="shared" si="107"/>
        <v>Mutualista PichinchaB</v>
      </c>
      <c r="B1575" s="1320"/>
      <c r="C1575" s="1343"/>
      <c r="D1575" s="1343"/>
      <c r="E1575" s="1343" t="s">
        <v>330</v>
      </c>
      <c r="F1575" s="1321" t="s">
        <v>24</v>
      </c>
      <c r="G1575" s="1312"/>
      <c r="H1575" s="1313"/>
      <c r="I1575" s="1313"/>
      <c r="J1575" s="1313"/>
      <c r="K1575" s="1313"/>
      <c r="L1575" s="1313"/>
      <c r="M1575" s="1313"/>
      <c r="N1575" s="1313"/>
      <c r="O1575" s="1313"/>
      <c r="P1575" s="1313"/>
      <c r="Q1575" s="1313"/>
      <c r="R1575" s="1837"/>
    </row>
    <row r="1576" spans="1:18" x14ac:dyDescent="0.25">
      <c r="A1576" s="166" t="str">
        <f t="shared" si="107"/>
        <v>Mutualista PichinchaC</v>
      </c>
      <c r="B1576" s="1320"/>
      <c r="C1576" s="1343"/>
      <c r="D1576" s="1343"/>
      <c r="E1576" s="1343" t="s">
        <v>331</v>
      </c>
      <c r="F1576" s="1321" t="s">
        <v>24</v>
      </c>
      <c r="G1576" s="1310">
        <v>2795765.2400000007</v>
      </c>
      <c r="H1576" s="1311">
        <v>2726596.9499999997</v>
      </c>
      <c r="I1576" s="1311">
        <v>2797499.810000001</v>
      </c>
      <c r="J1576" s="1311">
        <v>2748938.1699999985</v>
      </c>
      <c r="K1576" s="1311">
        <v>3431090.4500000016</v>
      </c>
      <c r="L1576" s="1311">
        <v>3542003.5999999992</v>
      </c>
      <c r="M1576" s="1311">
        <v>3450333.6700000013</v>
      </c>
      <c r="N1576" s="1311">
        <v>3389101.1999999974</v>
      </c>
      <c r="O1576" s="1311">
        <v>3327781.4799999986</v>
      </c>
      <c r="P1576" s="1311">
        <v>3247620.8900000025</v>
      </c>
      <c r="Q1576" s="1311">
        <v>3248805.0300000017</v>
      </c>
      <c r="R1576" s="1838">
        <v>3186106.8</v>
      </c>
    </row>
    <row r="1577" spans="1:18" x14ac:dyDescent="0.25">
      <c r="A1577" s="166" t="str">
        <f t="shared" si="107"/>
        <v>Mutualista PichinchaD</v>
      </c>
      <c r="B1577" s="1320"/>
      <c r="C1577" s="1343"/>
      <c r="D1577" s="1343"/>
      <c r="E1577" s="1343" t="s">
        <v>83</v>
      </c>
      <c r="F1577" s="1321" t="s">
        <v>24</v>
      </c>
      <c r="G1577" s="1310">
        <v>7388729.7699999986</v>
      </c>
      <c r="H1577" s="1311">
        <v>7059016.7899999963</v>
      </c>
      <c r="I1577" s="1311">
        <v>6785951.6600000029</v>
      </c>
      <c r="J1577" s="1311">
        <v>6536520.4700000016</v>
      </c>
      <c r="K1577" s="1311">
        <v>5638036.6300000008</v>
      </c>
      <c r="L1577" s="1311">
        <v>5332565.1699999971</v>
      </c>
      <c r="M1577" s="1311">
        <v>5245693.9099999936</v>
      </c>
      <c r="N1577" s="1311">
        <v>5087267.2299999995</v>
      </c>
      <c r="O1577" s="1311">
        <v>4992976.93</v>
      </c>
      <c r="P1577" s="1311">
        <v>4888520.5400000038</v>
      </c>
      <c r="Q1577" s="1311">
        <v>4904386.4099999992</v>
      </c>
      <c r="R1577" s="1838">
        <v>4930244.05</v>
      </c>
    </row>
    <row r="1578" spans="1:18" x14ac:dyDescent="0.25">
      <c r="A1578" s="166" t="str">
        <f t="shared" si="107"/>
        <v>Mutualista PichinchaE</v>
      </c>
      <c r="B1578" s="1320"/>
      <c r="C1578" s="1343"/>
      <c r="D1578" s="1343"/>
      <c r="E1578" s="1343" t="s">
        <v>84</v>
      </c>
      <c r="F1578" s="1321" t="s">
        <v>24</v>
      </c>
      <c r="G1578" s="1312"/>
      <c r="H1578" s="1313"/>
      <c r="I1578" s="1313"/>
      <c r="J1578" s="1313"/>
      <c r="K1578" s="1313"/>
      <c r="L1578" s="1313"/>
      <c r="M1578" s="1313"/>
      <c r="N1578" s="1313"/>
      <c r="O1578" s="1313"/>
      <c r="P1578" s="1313"/>
      <c r="Q1578" s="1313"/>
      <c r="R1578" s="1837"/>
    </row>
    <row r="1579" spans="1:18" x14ac:dyDescent="0.25">
      <c r="A1579" s="166" t="str">
        <f>+$C$1579&amp;E1579</f>
        <v>Banco ProcreditA</v>
      </c>
      <c r="B1579" s="1320"/>
      <c r="C1579" s="1343" t="s">
        <v>57</v>
      </c>
      <c r="D1579" s="1343" t="s">
        <v>363</v>
      </c>
      <c r="E1579" s="1343" t="s">
        <v>329</v>
      </c>
      <c r="F1579" s="1321" t="s">
        <v>24</v>
      </c>
      <c r="G1579" s="1312"/>
      <c r="H1579" s="1313"/>
      <c r="I1579" s="1313"/>
      <c r="J1579" s="1313"/>
      <c r="K1579" s="1313"/>
      <c r="L1579" s="1313"/>
      <c r="M1579" s="1313"/>
      <c r="N1579" s="1313"/>
      <c r="O1579" s="1313"/>
      <c r="P1579" s="1313"/>
      <c r="Q1579" s="1313"/>
      <c r="R1579" s="1837"/>
    </row>
    <row r="1580" spans="1:18" x14ac:dyDescent="0.25">
      <c r="A1580" s="166" t="str">
        <f t="shared" ref="A1580:A1584" si="108">+$C$1579&amp;E1580</f>
        <v>Banco ProcreditAA</v>
      </c>
      <c r="B1580" s="1320"/>
      <c r="C1580" s="1343"/>
      <c r="D1580" s="1343"/>
      <c r="E1580" s="1343" t="s">
        <v>328</v>
      </c>
      <c r="F1580" s="1321" t="s">
        <v>24</v>
      </c>
      <c r="G1580" s="1312"/>
      <c r="H1580" s="1313"/>
      <c r="I1580" s="1313"/>
      <c r="J1580" s="1313"/>
      <c r="K1580" s="1313"/>
      <c r="L1580" s="1313"/>
      <c r="M1580" s="1313"/>
      <c r="N1580" s="1313"/>
      <c r="O1580" s="1313"/>
      <c r="P1580" s="1313"/>
      <c r="Q1580" s="1313"/>
      <c r="R1580" s="1837"/>
    </row>
    <row r="1581" spans="1:18" x14ac:dyDescent="0.25">
      <c r="A1581" s="166" t="str">
        <f t="shared" si="108"/>
        <v>Banco ProcreditB</v>
      </c>
      <c r="B1581" s="1320"/>
      <c r="C1581" s="1343"/>
      <c r="D1581" s="1343"/>
      <c r="E1581" s="1343" t="s">
        <v>330</v>
      </c>
      <c r="F1581" s="1321" t="s">
        <v>24</v>
      </c>
      <c r="G1581" s="1312"/>
      <c r="H1581" s="1313"/>
      <c r="I1581" s="1313"/>
      <c r="J1581" s="1313"/>
      <c r="K1581" s="1313"/>
      <c r="L1581" s="1313"/>
      <c r="M1581" s="1313"/>
      <c r="N1581" s="1313"/>
      <c r="O1581" s="1313"/>
      <c r="P1581" s="1313"/>
      <c r="Q1581" s="1313"/>
      <c r="R1581" s="1837"/>
    </row>
    <row r="1582" spans="1:18" x14ac:dyDescent="0.25">
      <c r="A1582" s="166" t="str">
        <f t="shared" si="108"/>
        <v>Banco ProcreditC</v>
      </c>
      <c r="B1582" s="1320"/>
      <c r="C1582" s="1343"/>
      <c r="D1582" s="1343"/>
      <c r="E1582" s="1343" t="s">
        <v>331</v>
      </c>
      <c r="F1582" s="1321" t="s">
        <v>24</v>
      </c>
      <c r="G1582" s="1312"/>
      <c r="H1582" s="1313"/>
      <c r="I1582" s="1313"/>
      <c r="J1582" s="1313"/>
      <c r="K1582" s="1313"/>
      <c r="L1582" s="1313"/>
      <c r="M1582" s="1313"/>
      <c r="N1582" s="1313"/>
      <c r="O1582" s="1313"/>
      <c r="P1582" s="1313"/>
      <c r="Q1582" s="1313"/>
      <c r="R1582" s="1837"/>
    </row>
    <row r="1583" spans="1:18" x14ac:dyDescent="0.25">
      <c r="A1583" s="166" t="str">
        <f t="shared" si="108"/>
        <v>Banco ProcreditD</v>
      </c>
      <c r="B1583" s="1320"/>
      <c r="C1583" s="1343"/>
      <c r="D1583" s="1343"/>
      <c r="E1583" s="1343" t="s">
        <v>83</v>
      </c>
      <c r="F1583" s="1321" t="s">
        <v>24</v>
      </c>
      <c r="G1583" s="1310">
        <v>9194.07</v>
      </c>
      <c r="H1583" s="1311">
        <v>9820.5499999999993</v>
      </c>
      <c r="I1583" s="1311">
        <v>11200.73</v>
      </c>
      <c r="J1583" s="1311">
        <v>10749.77</v>
      </c>
      <c r="K1583" s="1311">
        <v>11721.480000000001</v>
      </c>
      <c r="L1583" s="1311">
        <v>10579.08</v>
      </c>
      <c r="M1583" s="1311">
        <v>9306.9800000000014</v>
      </c>
      <c r="N1583" s="1311">
        <v>9134.52</v>
      </c>
      <c r="O1583" s="1311">
        <v>9019.58</v>
      </c>
      <c r="P1583" s="1311">
        <v>7985.09</v>
      </c>
      <c r="Q1583" s="1311">
        <v>7938.6</v>
      </c>
      <c r="R1583" s="1838">
        <v>7938.6</v>
      </c>
    </row>
    <row r="1584" spans="1:18" x14ac:dyDescent="0.25">
      <c r="A1584" s="166" t="str">
        <f t="shared" si="108"/>
        <v>Banco ProcreditE</v>
      </c>
      <c r="B1584" s="1320"/>
      <c r="C1584" s="1343"/>
      <c r="D1584" s="1343"/>
      <c r="E1584" s="1343" t="s">
        <v>84</v>
      </c>
      <c r="F1584" s="1321" t="s">
        <v>24</v>
      </c>
      <c r="G1584" s="1312"/>
      <c r="H1584" s="1313"/>
      <c r="I1584" s="1313"/>
      <c r="J1584" s="1313"/>
      <c r="K1584" s="1313"/>
      <c r="L1584" s="1313"/>
      <c r="M1584" s="1313"/>
      <c r="N1584" s="1313"/>
      <c r="O1584" s="1313"/>
      <c r="P1584" s="1313"/>
      <c r="Q1584" s="1313"/>
      <c r="R1584" s="1837"/>
    </row>
    <row r="1585" spans="1:18" x14ac:dyDescent="0.25">
      <c r="A1585" s="166" t="str">
        <f>+$C$1585&amp;E1585</f>
        <v>Diners ClubA</v>
      </c>
      <c r="B1585" s="1320"/>
      <c r="C1585" s="1343" t="s">
        <v>58</v>
      </c>
      <c r="D1585" s="1343" t="s">
        <v>363</v>
      </c>
      <c r="E1585" s="1343" t="s">
        <v>329</v>
      </c>
      <c r="F1585" s="1321" t="s">
        <v>24</v>
      </c>
      <c r="G1585" s="1312"/>
      <c r="H1585" s="1313"/>
      <c r="I1585" s="1313"/>
      <c r="J1585" s="1313"/>
      <c r="K1585" s="1313"/>
      <c r="L1585" s="1313"/>
      <c r="M1585" s="1313"/>
      <c r="N1585" s="1313"/>
      <c r="O1585" s="1313"/>
      <c r="P1585" s="1311">
        <v>60242706.059999987</v>
      </c>
      <c r="Q1585" s="1311">
        <v>60852117.18</v>
      </c>
      <c r="R1585" s="1838">
        <v>60490178.589999996</v>
      </c>
    </row>
    <row r="1586" spans="1:18" x14ac:dyDescent="0.25">
      <c r="A1586" s="166" t="str">
        <f t="shared" ref="A1586:A1590" si="109">+$C$1585&amp;E1586</f>
        <v>Diners ClubAA</v>
      </c>
      <c r="B1586" s="1320"/>
      <c r="C1586" s="1343"/>
      <c r="D1586" s="1343"/>
      <c r="E1586" s="1343" t="s">
        <v>328</v>
      </c>
      <c r="F1586" s="1321" t="s">
        <v>24</v>
      </c>
      <c r="G1586" s="1310">
        <v>62729767.280000053</v>
      </c>
      <c r="H1586" s="1311">
        <v>59909029.730000034</v>
      </c>
      <c r="I1586" s="1311">
        <v>58467458.980000041</v>
      </c>
      <c r="J1586" s="1311">
        <v>58904677.679999977</v>
      </c>
      <c r="K1586" s="1311">
        <v>57358331.899999939</v>
      </c>
      <c r="L1586" s="1311">
        <v>56223463.280000076</v>
      </c>
      <c r="M1586" s="1311">
        <v>55623905.030000024</v>
      </c>
      <c r="N1586" s="1311">
        <v>55623905.030000024</v>
      </c>
      <c r="O1586" s="1311">
        <v>61334507.620000087</v>
      </c>
      <c r="P1586" s="1311">
        <v>71216600.609999955</v>
      </c>
      <c r="Q1586" s="1311">
        <v>71976901.030000046</v>
      </c>
      <c r="R1586" s="1838">
        <v>71438374.50000003</v>
      </c>
    </row>
    <row r="1587" spans="1:18" x14ac:dyDescent="0.25">
      <c r="A1587" s="166" t="str">
        <f t="shared" si="109"/>
        <v>Diners ClubB</v>
      </c>
      <c r="B1587" s="1320"/>
      <c r="C1587" s="1343"/>
      <c r="D1587" s="1343"/>
      <c r="E1587" s="1343" t="s">
        <v>330</v>
      </c>
      <c r="F1587" s="1321" t="s">
        <v>24</v>
      </c>
      <c r="G1587" s="1310">
        <v>531936158.92999905</v>
      </c>
      <c r="H1587" s="1311">
        <v>514536291.43000066</v>
      </c>
      <c r="I1587" s="1311">
        <v>506166044.1700002</v>
      </c>
      <c r="J1587" s="1311">
        <v>506842602.64000118</v>
      </c>
      <c r="K1587" s="1311">
        <v>505446575.12000018</v>
      </c>
      <c r="L1587" s="1311">
        <v>497904739.31999993</v>
      </c>
      <c r="M1587" s="1311">
        <v>490183594.25000006</v>
      </c>
      <c r="N1587" s="1311">
        <v>490183594.25000006</v>
      </c>
      <c r="O1587" s="1311">
        <v>532266343.68000013</v>
      </c>
      <c r="P1587" s="1311">
        <v>655518736.63999999</v>
      </c>
      <c r="Q1587" s="1311">
        <v>680711182.70999897</v>
      </c>
      <c r="R1587" s="1838">
        <v>680163009.50999618</v>
      </c>
    </row>
    <row r="1588" spans="1:18" x14ac:dyDescent="0.25">
      <c r="A1588" s="166" t="str">
        <f t="shared" si="109"/>
        <v>Diners ClubC</v>
      </c>
      <c r="B1588" s="1320"/>
      <c r="C1588" s="1343"/>
      <c r="D1588" s="1343"/>
      <c r="E1588" s="1343" t="s">
        <v>331</v>
      </c>
      <c r="F1588" s="1321" t="s">
        <v>24</v>
      </c>
      <c r="G1588" s="1310">
        <v>365994617.31999958</v>
      </c>
      <c r="H1588" s="1311">
        <v>358380754.35999978</v>
      </c>
      <c r="I1588" s="1311">
        <v>357368640.28999883</v>
      </c>
      <c r="J1588" s="1311">
        <v>351099833.49999952</v>
      </c>
      <c r="K1588" s="1311">
        <v>355303856.48000109</v>
      </c>
      <c r="L1588" s="1311">
        <v>351402384.60000044</v>
      </c>
      <c r="M1588" s="1311">
        <v>348686132.4700008</v>
      </c>
      <c r="N1588" s="1311">
        <v>348720718.34000182</v>
      </c>
      <c r="O1588" s="1311">
        <v>364609858.92999995</v>
      </c>
      <c r="P1588" s="1311">
        <v>398737002.51999933</v>
      </c>
      <c r="Q1588" s="1311">
        <v>409304317.70999813</v>
      </c>
      <c r="R1588" s="1838">
        <v>404406270.34999782</v>
      </c>
    </row>
    <row r="1589" spans="1:18" x14ac:dyDescent="0.25">
      <c r="A1589" s="166" t="str">
        <f t="shared" si="109"/>
        <v>Diners ClubD</v>
      </c>
      <c r="B1589" s="1320"/>
      <c r="C1589" s="1343"/>
      <c r="D1589" s="1343"/>
      <c r="E1589" s="1343" t="s">
        <v>83</v>
      </c>
      <c r="F1589" s="1321" t="s">
        <v>24</v>
      </c>
      <c r="G1589" s="1312"/>
      <c r="H1589" s="1313"/>
      <c r="I1589" s="1311">
        <v>2171761.7499999967</v>
      </c>
      <c r="J1589" s="1311">
        <v>2165960.4600000037</v>
      </c>
      <c r="K1589" s="1311">
        <v>2210427.6100000008</v>
      </c>
      <c r="L1589" s="1311">
        <v>2163172.9200000009</v>
      </c>
      <c r="M1589" s="1311">
        <v>2171501.459999999</v>
      </c>
      <c r="N1589" s="1311">
        <v>2171501.459999999</v>
      </c>
      <c r="O1589" s="1311">
        <v>2289527.919999999</v>
      </c>
      <c r="P1589" s="1311">
        <v>2319141.9699999979</v>
      </c>
      <c r="Q1589" s="1311">
        <v>2423541.2700000014</v>
      </c>
      <c r="R1589" s="1838">
        <v>2475743.9399999976</v>
      </c>
    </row>
    <row r="1590" spans="1:18" x14ac:dyDescent="0.25">
      <c r="A1590" s="166" t="str">
        <f t="shared" si="109"/>
        <v>Diners ClubE</v>
      </c>
      <c r="B1590" s="1320"/>
      <c r="C1590" s="1343"/>
      <c r="D1590" s="1343"/>
      <c r="E1590" s="1343" t="s">
        <v>84</v>
      </c>
      <c r="F1590" s="1321" t="s">
        <v>24</v>
      </c>
      <c r="G1590" s="1310">
        <v>5814292.160000002</v>
      </c>
      <c r="H1590" s="1311">
        <v>4788030.8500000006</v>
      </c>
      <c r="I1590" s="1311">
        <v>4018577.02</v>
      </c>
      <c r="J1590" s="1311">
        <v>3774126.3300000029</v>
      </c>
      <c r="K1590" s="1311">
        <v>3712997.3500000015</v>
      </c>
      <c r="L1590" s="1311">
        <v>3508620.1500000008</v>
      </c>
      <c r="M1590" s="1311">
        <v>3383545.9299999997</v>
      </c>
      <c r="N1590" s="1311">
        <v>3383545.9299999978</v>
      </c>
      <c r="O1590" s="1311">
        <v>3338225.3599999994</v>
      </c>
      <c r="P1590" s="1311">
        <v>3363651.0399999977</v>
      </c>
      <c r="Q1590" s="1311">
        <v>2955105.74</v>
      </c>
      <c r="R1590" s="1838">
        <v>2979349.3200000012</v>
      </c>
    </row>
    <row r="1591" spans="1:18" x14ac:dyDescent="0.25">
      <c r="A1591" s="166" t="str">
        <f>+$C$1591&amp;E1591</f>
        <v>FiresaA</v>
      </c>
      <c r="B1591" s="1320"/>
      <c r="C1591" s="1343" t="s">
        <v>59</v>
      </c>
      <c r="D1591" s="1343" t="s">
        <v>363</v>
      </c>
      <c r="E1591" s="1343" t="s">
        <v>329</v>
      </c>
      <c r="F1591" s="1321" t="s">
        <v>24</v>
      </c>
      <c r="G1591" s="1312"/>
      <c r="H1591" s="1313"/>
      <c r="I1591" s="1313"/>
      <c r="J1591" s="1313"/>
      <c r="K1591" s="1313"/>
      <c r="L1591" s="1313"/>
      <c r="M1591" s="1313"/>
      <c r="N1591" s="1313"/>
      <c r="O1591" s="1313"/>
      <c r="P1591" s="1313"/>
      <c r="Q1591" s="1313"/>
      <c r="R1591" s="1837"/>
    </row>
    <row r="1592" spans="1:18" x14ac:dyDescent="0.25">
      <c r="A1592" s="166" t="str">
        <f t="shared" ref="A1592:A1596" si="110">+$C$1591&amp;E1592</f>
        <v>FiresaAA</v>
      </c>
      <c r="B1592" s="1320"/>
      <c r="C1592" s="1343"/>
      <c r="D1592" s="1343"/>
      <c r="E1592" s="1343" t="s">
        <v>328</v>
      </c>
      <c r="F1592" s="1321" t="s">
        <v>24</v>
      </c>
      <c r="G1592" s="1312"/>
      <c r="H1592" s="1313"/>
      <c r="I1592" s="1313"/>
      <c r="J1592" s="1313"/>
      <c r="K1592" s="1313"/>
      <c r="L1592" s="1313"/>
      <c r="M1592" s="1313"/>
      <c r="N1592" s="1313"/>
      <c r="O1592" s="1313"/>
      <c r="P1592" s="1313"/>
      <c r="Q1592" s="1313"/>
      <c r="R1592" s="1837"/>
    </row>
    <row r="1593" spans="1:18" x14ac:dyDescent="0.25">
      <c r="A1593" s="166" t="str">
        <f t="shared" si="110"/>
        <v>FiresaB</v>
      </c>
      <c r="B1593" s="1320"/>
      <c r="C1593" s="1343"/>
      <c r="D1593" s="1343"/>
      <c r="E1593" s="1343" t="s">
        <v>330</v>
      </c>
      <c r="F1593" s="1321" t="s">
        <v>24</v>
      </c>
      <c r="G1593" s="1312"/>
      <c r="H1593" s="1313"/>
      <c r="I1593" s="1313"/>
      <c r="J1593" s="1313"/>
      <c r="K1593" s="1313"/>
      <c r="L1593" s="1313"/>
      <c r="M1593" s="1313"/>
      <c r="N1593" s="1313"/>
      <c r="O1593" s="1313"/>
      <c r="P1593" s="1313"/>
      <c r="Q1593" s="1313"/>
      <c r="R1593" s="1837"/>
    </row>
    <row r="1594" spans="1:18" x14ac:dyDescent="0.25">
      <c r="A1594" s="166" t="str">
        <f t="shared" si="110"/>
        <v>FiresaC</v>
      </c>
      <c r="B1594" s="1320"/>
      <c r="C1594" s="1343"/>
      <c r="D1594" s="1343"/>
      <c r="E1594" s="1343" t="s">
        <v>331</v>
      </c>
      <c r="F1594" s="1321" t="s">
        <v>24</v>
      </c>
      <c r="G1594" s="1312"/>
      <c r="H1594" s="1313"/>
      <c r="I1594" s="1313"/>
      <c r="J1594" s="1313"/>
      <c r="K1594" s="1313"/>
      <c r="L1594" s="1313"/>
      <c r="M1594" s="1313"/>
      <c r="N1594" s="1313"/>
      <c r="O1594" s="1313"/>
      <c r="P1594" s="1313"/>
      <c r="Q1594" s="1313"/>
      <c r="R1594" s="1837"/>
    </row>
    <row r="1595" spans="1:18" x14ac:dyDescent="0.25">
      <c r="A1595" s="166" t="str">
        <f t="shared" si="110"/>
        <v>FiresaD</v>
      </c>
      <c r="B1595" s="1320"/>
      <c r="C1595" s="1343"/>
      <c r="D1595" s="1343"/>
      <c r="E1595" s="1343" t="s">
        <v>83</v>
      </c>
      <c r="F1595" s="1321" t="s">
        <v>24</v>
      </c>
      <c r="G1595" s="1312"/>
      <c r="H1595" s="1313"/>
      <c r="I1595" s="1313"/>
      <c r="J1595" s="1313"/>
      <c r="K1595" s="1313"/>
      <c r="L1595" s="1313"/>
      <c r="M1595" s="1313"/>
      <c r="N1595" s="1313"/>
      <c r="O1595" s="1313"/>
      <c r="P1595" s="1313"/>
      <c r="Q1595" s="1313"/>
      <c r="R1595" s="1837"/>
    </row>
    <row r="1596" spans="1:18" x14ac:dyDescent="0.25">
      <c r="A1596" s="166" t="str">
        <f t="shared" si="110"/>
        <v>FiresaE</v>
      </c>
      <c r="B1596" s="1320"/>
      <c r="C1596" s="1343"/>
      <c r="D1596" s="1343"/>
      <c r="E1596" s="1343" t="s">
        <v>84</v>
      </c>
      <c r="F1596" s="1321" t="s">
        <v>24</v>
      </c>
      <c r="G1596" s="1310">
        <v>1302040.55</v>
      </c>
      <c r="H1596" s="1311">
        <v>1112083.57</v>
      </c>
      <c r="I1596" s="1311">
        <v>984877.6100000001</v>
      </c>
      <c r="J1596" s="1311">
        <v>877601.15999999992</v>
      </c>
      <c r="K1596" s="1311">
        <v>759570.4</v>
      </c>
      <c r="L1596" s="1311">
        <v>645920.03999999992</v>
      </c>
      <c r="M1596" s="1311">
        <v>592384.02999999991</v>
      </c>
      <c r="N1596" s="1311">
        <v>471806.83</v>
      </c>
      <c r="O1596" s="1311">
        <v>390904.25000000006</v>
      </c>
      <c r="P1596" s="1311">
        <v>296041.84999999998</v>
      </c>
      <c r="Q1596" s="1311">
        <v>275275.21000000002</v>
      </c>
      <c r="R1596" s="1838">
        <v>230873.24</v>
      </c>
    </row>
    <row r="1597" spans="1:18" x14ac:dyDescent="0.25">
      <c r="B1597" s="1320"/>
      <c r="C1597" s="1343" t="s">
        <v>60</v>
      </c>
      <c r="D1597" s="1343" t="s">
        <v>363</v>
      </c>
      <c r="E1597" s="1343" t="s">
        <v>329</v>
      </c>
      <c r="F1597" s="1321" t="s">
        <v>24</v>
      </c>
      <c r="G1597" s="1312"/>
      <c r="H1597" s="1313"/>
      <c r="I1597" s="1313"/>
      <c r="J1597" s="1313"/>
      <c r="K1597" s="1313"/>
      <c r="L1597" s="1313"/>
      <c r="M1597" s="1313"/>
      <c r="N1597" s="1313"/>
      <c r="O1597" s="1313"/>
      <c r="P1597" s="1313"/>
      <c r="Q1597" s="1313"/>
      <c r="R1597" s="1837"/>
    </row>
    <row r="1598" spans="1:18" x14ac:dyDescent="0.25">
      <c r="B1598" s="1320"/>
      <c r="C1598" s="1343"/>
      <c r="D1598" s="1343"/>
      <c r="E1598" s="1343" t="s">
        <v>328</v>
      </c>
      <c r="F1598" s="1321" t="s">
        <v>24</v>
      </c>
      <c r="G1598" s="1312"/>
      <c r="H1598" s="1313"/>
      <c r="I1598" s="1313"/>
      <c r="J1598" s="1313"/>
      <c r="K1598" s="1313"/>
      <c r="L1598" s="1313"/>
      <c r="M1598" s="1313"/>
      <c r="N1598" s="1313"/>
      <c r="O1598" s="1313"/>
      <c r="P1598" s="1313"/>
      <c r="Q1598" s="1313"/>
      <c r="R1598" s="1837"/>
    </row>
    <row r="1599" spans="1:18" x14ac:dyDescent="0.25">
      <c r="B1599" s="1320"/>
      <c r="C1599" s="1343"/>
      <c r="D1599" s="1343"/>
      <c r="E1599" s="1343" t="s">
        <v>330</v>
      </c>
      <c r="F1599" s="1321" t="s">
        <v>24</v>
      </c>
      <c r="G1599" s="1312"/>
      <c r="H1599" s="1313"/>
      <c r="I1599" s="1313"/>
      <c r="J1599" s="1313"/>
      <c r="K1599" s="1313"/>
      <c r="L1599" s="1313"/>
      <c r="M1599" s="1313"/>
      <c r="N1599" s="1313"/>
      <c r="O1599" s="1313"/>
      <c r="P1599" s="1313"/>
      <c r="Q1599" s="1313"/>
      <c r="R1599" s="1837"/>
    </row>
    <row r="1600" spans="1:18" x14ac:dyDescent="0.25">
      <c r="B1600" s="1320"/>
      <c r="C1600" s="1343"/>
      <c r="D1600" s="1343"/>
      <c r="E1600" s="1343" t="s">
        <v>331</v>
      </c>
      <c r="F1600" s="1321" t="s">
        <v>24</v>
      </c>
      <c r="G1600" s="1312"/>
      <c r="H1600" s="1313"/>
      <c r="I1600" s="1313"/>
      <c r="J1600" s="1313"/>
      <c r="K1600" s="1313"/>
      <c r="L1600" s="1313"/>
      <c r="M1600" s="1313"/>
      <c r="N1600" s="1313"/>
      <c r="O1600" s="1313"/>
      <c r="P1600" s="1313"/>
      <c r="Q1600" s="1313"/>
      <c r="R1600" s="1837"/>
    </row>
    <row r="1601" spans="1:18" x14ac:dyDescent="0.25">
      <c r="B1601" s="1320"/>
      <c r="C1601" s="1343"/>
      <c r="D1601" s="1343"/>
      <c r="E1601" s="1343" t="s">
        <v>83</v>
      </c>
      <c r="F1601" s="1321" t="s">
        <v>24</v>
      </c>
      <c r="G1601" s="1312"/>
      <c r="H1601" s="1313"/>
      <c r="I1601" s="1313"/>
      <c r="J1601" s="1313"/>
      <c r="K1601" s="1313"/>
      <c r="L1601" s="1313"/>
      <c r="M1601" s="1313"/>
      <c r="N1601" s="1313"/>
      <c r="O1601" s="1313"/>
      <c r="P1601" s="1313"/>
      <c r="Q1601" s="1313"/>
      <c r="R1601" s="1837"/>
    </row>
    <row r="1602" spans="1:18" x14ac:dyDescent="0.25">
      <c r="B1602" s="1320"/>
      <c r="C1602" s="1343"/>
      <c r="D1602" s="1343"/>
      <c r="E1602" s="1343" t="s">
        <v>84</v>
      </c>
      <c r="F1602" s="1321" t="s">
        <v>24</v>
      </c>
      <c r="G1602" s="1312"/>
      <c r="H1602" s="1313"/>
      <c r="I1602" s="1313"/>
      <c r="J1602" s="1313"/>
      <c r="K1602" s="1313"/>
      <c r="L1602" s="1313"/>
      <c r="M1602" s="1313"/>
      <c r="N1602" s="1313"/>
      <c r="O1602" s="1313"/>
      <c r="P1602" s="1313"/>
      <c r="Q1602" s="1313"/>
      <c r="R1602" s="1837"/>
    </row>
    <row r="1603" spans="1:18" x14ac:dyDescent="0.25">
      <c r="A1603" s="166" t="str">
        <f>+$C$1603&amp;E1603</f>
        <v>InterdinA</v>
      </c>
      <c r="B1603" s="1320"/>
      <c r="C1603" s="1343" t="s">
        <v>361</v>
      </c>
      <c r="D1603" s="1343" t="s">
        <v>363</v>
      </c>
      <c r="E1603" s="1343" t="s">
        <v>329</v>
      </c>
      <c r="F1603" s="1321" t="s">
        <v>24</v>
      </c>
      <c r="G1603" s="1310">
        <v>63194320.130000018</v>
      </c>
      <c r="H1603" s="1311">
        <v>62551600.32</v>
      </c>
      <c r="I1603" s="1311">
        <v>61740864.159999989</v>
      </c>
      <c r="J1603" s="1311">
        <v>61373216.849999987</v>
      </c>
      <c r="K1603" s="1311">
        <v>60538428.380000018</v>
      </c>
      <c r="L1603" s="1311">
        <v>60009514.239999972</v>
      </c>
      <c r="M1603" s="1311">
        <v>60302094.200000003</v>
      </c>
      <c r="N1603" s="1311">
        <v>60302094.200000003</v>
      </c>
      <c r="O1603" s="1311">
        <v>60832779.389999971</v>
      </c>
      <c r="P1603" s="1313"/>
      <c r="Q1603" s="1313"/>
      <c r="R1603" s="1837"/>
    </row>
    <row r="1604" spans="1:18" x14ac:dyDescent="0.25">
      <c r="A1604" s="166" t="str">
        <f t="shared" ref="A1604:A1608" si="111">+$C$1603&amp;E1604</f>
        <v>InterdinAA</v>
      </c>
      <c r="B1604" s="1320"/>
      <c r="C1604" s="1343"/>
      <c r="D1604" s="1343"/>
      <c r="E1604" s="1343" t="s">
        <v>328</v>
      </c>
      <c r="F1604" s="1321" t="s">
        <v>24</v>
      </c>
      <c r="G1604" s="1310">
        <v>12224384.4</v>
      </c>
      <c r="H1604" s="1311">
        <v>11966221.599999996</v>
      </c>
      <c r="I1604" s="1311">
        <v>11790433.379999999</v>
      </c>
      <c r="J1604" s="1311">
        <v>11826859.75</v>
      </c>
      <c r="K1604" s="1311">
        <v>11722493.440000003</v>
      </c>
      <c r="L1604" s="1311">
        <v>11488009.949999997</v>
      </c>
      <c r="M1604" s="1311">
        <v>11470870.42</v>
      </c>
      <c r="N1604" s="1311">
        <v>11470870.42</v>
      </c>
      <c r="O1604" s="1311">
        <v>11574667.529999999</v>
      </c>
      <c r="P1604" s="1313"/>
      <c r="Q1604" s="1313"/>
      <c r="R1604" s="1837"/>
    </row>
    <row r="1605" spans="1:18" x14ac:dyDescent="0.25">
      <c r="A1605" s="166" t="str">
        <f t="shared" si="111"/>
        <v>InterdinB</v>
      </c>
      <c r="B1605" s="1320"/>
      <c r="C1605" s="1343"/>
      <c r="D1605" s="1343"/>
      <c r="E1605" s="1343" t="s">
        <v>330</v>
      </c>
      <c r="F1605" s="1321" t="s">
        <v>24</v>
      </c>
      <c r="G1605" s="1310">
        <v>129631419.4900001</v>
      </c>
      <c r="H1605" s="1311">
        <v>127607979.49000014</v>
      </c>
      <c r="I1605" s="1311">
        <v>125921690.87000008</v>
      </c>
      <c r="J1605" s="1311">
        <v>124081139.75999996</v>
      </c>
      <c r="K1605" s="1311">
        <v>123926516.99000001</v>
      </c>
      <c r="L1605" s="1311">
        <v>122119521.91000006</v>
      </c>
      <c r="M1605" s="1311">
        <v>122093492.99999993</v>
      </c>
      <c r="N1605" s="1311">
        <v>122093492.99999993</v>
      </c>
      <c r="O1605" s="1311">
        <v>123137386.54999997</v>
      </c>
      <c r="P1605" s="1313"/>
      <c r="Q1605" s="1313"/>
      <c r="R1605" s="1837"/>
    </row>
    <row r="1606" spans="1:18" x14ac:dyDescent="0.25">
      <c r="A1606" s="166" t="str">
        <f t="shared" si="111"/>
        <v>InterdinC</v>
      </c>
      <c r="B1606" s="1320"/>
      <c r="C1606" s="1343"/>
      <c r="D1606" s="1343"/>
      <c r="E1606" s="1343" t="s">
        <v>331</v>
      </c>
      <c r="F1606" s="1321" t="s">
        <v>24</v>
      </c>
      <c r="G1606" s="1310">
        <v>23559826.239999987</v>
      </c>
      <c r="H1606" s="1311">
        <v>23726408.679999985</v>
      </c>
      <c r="I1606" s="1311">
        <v>24394058.240000017</v>
      </c>
      <c r="J1606" s="1311">
        <v>24628588.819999978</v>
      </c>
      <c r="K1606" s="1311">
        <v>25619892.860000022</v>
      </c>
      <c r="L1606" s="1311">
        <v>26139060.370000005</v>
      </c>
      <c r="M1606" s="1311">
        <v>26807827.459999975</v>
      </c>
      <c r="N1606" s="1311">
        <v>26807827.459999975</v>
      </c>
      <c r="O1606" s="1311">
        <v>28262793.020000026</v>
      </c>
      <c r="P1606" s="1313"/>
      <c r="Q1606" s="1313"/>
      <c r="R1606" s="1837"/>
    </row>
    <row r="1607" spans="1:18" x14ac:dyDescent="0.25">
      <c r="A1607" s="166" t="str">
        <f t="shared" si="111"/>
        <v>InterdinD</v>
      </c>
      <c r="B1607" s="1320"/>
      <c r="C1607" s="1343"/>
      <c r="D1607" s="1343"/>
      <c r="E1607" s="1343" t="s">
        <v>83</v>
      </c>
      <c r="F1607" s="1321" t="s">
        <v>24</v>
      </c>
      <c r="G1607" s="1312"/>
      <c r="H1607" s="1313"/>
      <c r="I1607" s="1313"/>
      <c r="J1607" s="1313"/>
      <c r="K1607" s="1313"/>
      <c r="L1607" s="1313"/>
      <c r="M1607" s="1313"/>
      <c r="N1607" s="1313"/>
      <c r="O1607" s="1313"/>
      <c r="P1607" s="1313"/>
      <c r="Q1607" s="1313"/>
      <c r="R1607" s="1837"/>
    </row>
    <row r="1608" spans="1:18" ht="15.75" thickBot="1" x14ac:dyDescent="0.3">
      <c r="A1608" s="166" t="str">
        <f t="shared" si="111"/>
        <v>InterdinE</v>
      </c>
      <c r="B1608" s="1322"/>
      <c r="C1608" s="1344"/>
      <c r="D1608" s="1344"/>
      <c r="E1608" s="1344" t="s">
        <v>84</v>
      </c>
      <c r="F1608" s="1323" t="s">
        <v>24</v>
      </c>
      <c r="G1608" s="1317"/>
      <c r="H1608" s="1314"/>
      <c r="I1608" s="1314"/>
      <c r="J1608" s="1314"/>
      <c r="K1608" s="1314"/>
      <c r="L1608" s="1314"/>
      <c r="M1608" s="1314"/>
      <c r="N1608" s="1314"/>
      <c r="O1608" s="1314"/>
      <c r="P1608" s="1314"/>
      <c r="Q1608" s="1314"/>
      <c r="R1608" s="1839"/>
    </row>
    <row r="1609" spans="1:18" ht="15.75" thickTop="1" x14ac:dyDescent="0.25">
      <c r="O1609" s="365">
        <f>SUM(O1483:O1608)</f>
        <v>4424319305.2299986</v>
      </c>
      <c r="P1609" s="365">
        <f>SUM(P1483:P1608)</f>
        <v>4442230653.7999992</v>
      </c>
    </row>
    <row r="1612" spans="1:18" x14ac:dyDescent="0.25">
      <c r="B1612" s="365" t="s">
        <v>386</v>
      </c>
    </row>
    <row r="1613" spans="1:18" ht="15.75" thickBot="1" x14ac:dyDescent="0.3"/>
    <row r="1614" spans="1:18" ht="15.75" thickTop="1" x14ac:dyDescent="0.25">
      <c r="B1614" s="1862" t="s">
        <v>5</v>
      </c>
      <c r="C1614" s="1863"/>
      <c r="D1614" s="1863"/>
      <c r="E1614" s="1863"/>
      <c r="F1614" s="1864"/>
      <c r="G1614" s="1871" t="s">
        <v>6</v>
      </c>
      <c r="H1614" s="1872"/>
      <c r="I1614" s="1872"/>
      <c r="J1614" s="1872"/>
      <c r="K1614" s="1872"/>
      <c r="L1614" s="1872"/>
      <c r="M1614" s="1872"/>
      <c r="N1614" s="1872"/>
      <c r="O1614" s="1872"/>
      <c r="P1614" s="1872"/>
      <c r="Q1614" s="1872"/>
      <c r="R1614" s="1873"/>
    </row>
    <row r="1615" spans="1:18" x14ac:dyDescent="0.25">
      <c r="B1615" s="1865"/>
      <c r="C1615" s="1866"/>
      <c r="D1615" s="1866"/>
      <c r="E1615" s="1866"/>
      <c r="F1615" s="1867"/>
      <c r="G1615" s="1356" t="s">
        <v>7</v>
      </c>
      <c r="H1615" s="1357" t="s">
        <v>8</v>
      </c>
      <c r="I1615" s="1357" t="s">
        <v>9</v>
      </c>
      <c r="J1615" s="1357" t="s">
        <v>10</v>
      </c>
      <c r="K1615" s="1357" t="s">
        <v>11</v>
      </c>
      <c r="L1615" s="1357" t="s">
        <v>12</v>
      </c>
      <c r="M1615" s="1357" t="s">
        <v>13</v>
      </c>
      <c r="N1615" s="1357" t="s">
        <v>14</v>
      </c>
      <c r="O1615" s="1357" t="s">
        <v>15</v>
      </c>
      <c r="P1615" s="1357" t="s">
        <v>16</v>
      </c>
      <c r="Q1615" s="1357" t="s">
        <v>17</v>
      </c>
      <c r="R1615" s="1358" t="s">
        <v>18</v>
      </c>
    </row>
    <row r="1616" spans="1:18" ht="15.75" thickBot="1" x14ac:dyDescent="0.3">
      <c r="B1616" s="1868"/>
      <c r="C1616" s="1869"/>
      <c r="D1616" s="1869"/>
      <c r="E1616" s="1869"/>
      <c r="F1616" s="1870"/>
      <c r="G1616" s="1359" t="s">
        <v>19</v>
      </c>
      <c r="H1616" s="1360" t="s">
        <v>19</v>
      </c>
      <c r="I1616" s="1360" t="s">
        <v>19</v>
      </c>
      <c r="J1616" s="1360" t="s">
        <v>19</v>
      </c>
      <c r="K1616" s="1360" t="s">
        <v>19</v>
      </c>
      <c r="L1616" s="1360" t="s">
        <v>19</v>
      </c>
      <c r="M1616" s="1360" t="s">
        <v>19</v>
      </c>
      <c r="N1616" s="1360" t="s">
        <v>19</v>
      </c>
      <c r="O1616" s="1360" t="s">
        <v>19</v>
      </c>
      <c r="P1616" s="1360" t="s">
        <v>19</v>
      </c>
      <c r="Q1616" s="1360" t="s">
        <v>19</v>
      </c>
      <c r="R1616" s="1361" t="s">
        <v>19</v>
      </c>
    </row>
    <row r="1617" spans="1:18" ht="15.75" thickTop="1" x14ac:dyDescent="0.25">
      <c r="A1617" s="166" t="str">
        <f>+$C$1617&amp;E1617</f>
        <v>VisaA</v>
      </c>
      <c r="B1617" s="1859" t="s">
        <v>67</v>
      </c>
      <c r="C1617" s="1891" t="s">
        <v>68</v>
      </c>
      <c r="D1617" s="1891" t="s">
        <v>363</v>
      </c>
      <c r="E1617" s="1362" t="s">
        <v>329</v>
      </c>
      <c r="F1617" s="1353" t="s">
        <v>24</v>
      </c>
      <c r="G1617" s="1350">
        <v>237799200.1600005</v>
      </c>
      <c r="H1617" s="1351">
        <v>236255776.78999946</v>
      </c>
      <c r="I1617" s="1351">
        <v>234672431.24000046</v>
      </c>
      <c r="J1617" s="1351">
        <v>234258909.8999998</v>
      </c>
      <c r="K1617" s="1351">
        <v>235240208.70999992</v>
      </c>
      <c r="L1617" s="1351">
        <v>231713504.09999982</v>
      </c>
      <c r="M1617" s="1351">
        <v>233186243.42000005</v>
      </c>
      <c r="N1617" s="1351">
        <v>241434820.84999985</v>
      </c>
      <c r="O1617" s="1351">
        <v>242841296.80000016</v>
      </c>
      <c r="P1617" s="1351">
        <v>243404630.09000006</v>
      </c>
      <c r="Q1617" s="1351">
        <v>248192171.50999987</v>
      </c>
      <c r="R1617" s="1840">
        <v>247769736.25</v>
      </c>
    </row>
    <row r="1618" spans="1:18" x14ac:dyDescent="0.25">
      <c r="A1618" s="166" t="str">
        <f t="shared" ref="A1618:A1622" si="112">+$C$1617&amp;E1618</f>
        <v>VisaAA</v>
      </c>
      <c r="B1618" s="1860"/>
      <c r="C1618" s="1889"/>
      <c r="D1618" s="1889"/>
      <c r="E1618" s="1363" t="s">
        <v>328</v>
      </c>
      <c r="F1618" s="1354" t="s">
        <v>24</v>
      </c>
      <c r="G1618" s="1345">
        <v>68370128.399999976</v>
      </c>
      <c r="H1618" s="1346">
        <v>68275878.339999959</v>
      </c>
      <c r="I1618" s="1346">
        <v>68572780.100000009</v>
      </c>
      <c r="J1618" s="1346">
        <v>68842258.879999995</v>
      </c>
      <c r="K1618" s="1346">
        <v>69718447.620000064</v>
      </c>
      <c r="L1618" s="1346">
        <v>70209282.600000024</v>
      </c>
      <c r="M1618" s="1346">
        <v>71525338.140000015</v>
      </c>
      <c r="N1618" s="1346">
        <v>74338964.929999992</v>
      </c>
      <c r="O1618" s="1346">
        <v>74610534.630000025</v>
      </c>
      <c r="P1618" s="1346">
        <v>75523182.449999958</v>
      </c>
      <c r="Q1618" s="1346">
        <v>78413036.950000063</v>
      </c>
      <c r="R1618" s="1838">
        <v>78970084.320000038</v>
      </c>
    </row>
    <row r="1619" spans="1:18" x14ac:dyDescent="0.25">
      <c r="A1619" s="166" t="str">
        <f t="shared" si="112"/>
        <v>VisaB</v>
      </c>
      <c r="B1619" s="1860"/>
      <c r="C1619" s="1889"/>
      <c r="D1619" s="1889"/>
      <c r="E1619" s="1363" t="s">
        <v>330</v>
      </c>
      <c r="F1619" s="1354" t="s">
        <v>24</v>
      </c>
      <c r="G1619" s="1345">
        <v>444208529.91999918</v>
      </c>
      <c r="H1619" s="1346">
        <v>439309637.3599996</v>
      </c>
      <c r="I1619" s="1346">
        <v>437855462.04999983</v>
      </c>
      <c r="J1619" s="1346">
        <v>436891922.55000031</v>
      </c>
      <c r="K1619" s="1346">
        <v>439296670.55999988</v>
      </c>
      <c r="L1619" s="1346">
        <v>430985539.51999986</v>
      </c>
      <c r="M1619" s="1346">
        <v>434624151.21999913</v>
      </c>
      <c r="N1619" s="1346">
        <v>442111155.97000021</v>
      </c>
      <c r="O1619" s="1346">
        <v>443415862.66999936</v>
      </c>
      <c r="P1619" s="1346">
        <v>444244771.66999942</v>
      </c>
      <c r="Q1619" s="1346">
        <v>452243177.66999936</v>
      </c>
      <c r="R1619" s="1838">
        <v>449298882.57000035</v>
      </c>
    </row>
    <row r="1620" spans="1:18" x14ac:dyDescent="0.25">
      <c r="A1620" s="166" t="str">
        <f t="shared" si="112"/>
        <v>VisaC</v>
      </c>
      <c r="B1620" s="1860"/>
      <c r="C1620" s="1889"/>
      <c r="D1620" s="1889"/>
      <c r="E1620" s="1363" t="s">
        <v>331</v>
      </c>
      <c r="F1620" s="1354" t="s">
        <v>24</v>
      </c>
      <c r="G1620" s="1345">
        <v>460882284.60999894</v>
      </c>
      <c r="H1620" s="1346">
        <v>457804314.45999938</v>
      </c>
      <c r="I1620" s="1346">
        <v>455192349.54999959</v>
      </c>
      <c r="J1620" s="1346">
        <v>455724652.87000006</v>
      </c>
      <c r="K1620" s="1346">
        <v>460397685.13999915</v>
      </c>
      <c r="L1620" s="1346">
        <v>457483516.19999975</v>
      </c>
      <c r="M1620" s="1346">
        <v>461262511.45000058</v>
      </c>
      <c r="N1620" s="1346">
        <v>468747916.57999861</v>
      </c>
      <c r="O1620" s="1346">
        <v>471857583.43999958</v>
      </c>
      <c r="P1620" s="1346">
        <v>475506409.21999979</v>
      </c>
      <c r="Q1620" s="1346">
        <v>487464799.26999956</v>
      </c>
      <c r="R1620" s="1838">
        <v>482540637.44999927</v>
      </c>
    </row>
    <row r="1621" spans="1:18" x14ac:dyDescent="0.25">
      <c r="A1621" s="166" t="str">
        <f t="shared" si="112"/>
        <v>VisaD</v>
      </c>
      <c r="B1621" s="1860"/>
      <c r="C1621" s="1889"/>
      <c r="D1621" s="1889"/>
      <c r="E1621" s="1363" t="s">
        <v>83</v>
      </c>
      <c r="F1621" s="1354" t="s">
        <v>24</v>
      </c>
      <c r="G1621" s="1345">
        <v>397491240.92000139</v>
      </c>
      <c r="H1621" s="1346">
        <v>394398986.50999969</v>
      </c>
      <c r="I1621" s="1346">
        <v>395168102.41000146</v>
      </c>
      <c r="J1621" s="1346">
        <v>392352724.78999966</v>
      </c>
      <c r="K1621" s="1346">
        <v>396961235.07000035</v>
      </c>
      <c r="L1621" s="1346">
        <v>392668191.80999994</v>
      </c>
      <c r="M1621" s="1346">
        <v>392286478.87999874</v>
      </c>
      <c r="N1621" s="1346">
        <v>397843429.92000085</v>
      </c>
      <c r="O1621" s="1346">
        <v>398404741.61999917</v>
      </c>
      <c r="P1621" s="1346">
        <v>400580201.45999968</v>
      </c>
      <c r="Q1621" s="1346">
        <v>411965673.41000015</v>
      </c>
      <c r="R1621" s="1838">
        <v>413946406.33999938</v>
      </c>
    </row>
    <row r="1622" spans="1:18" x14ac:dyDescent="0.25">
      <c r="A1622" s="166" t="str">
        <f t="shared" si="112"/>
        <v>VisaE</v>
      </c>
      <c r="B1622" s="1860"/>
      <c r="C1622" s="1889"/>
      <c r="D1622" s="1889"/>
      <c r="E1622" s="1363" t="s">
        <v>84</v>
      </c>
      <c r="F1622" s="1354" t="s">
        <v>24</v>
      </c>
      <c r="G1622" s="1345">
        <v>81466700.060000032</v>
      </c>
      <c r="H1622" s="1346">
        <v>79920297.140000105</v>
      </c>
      <c r="I1622" s="1346">
        <v>77860776.849999979</v>
      </c>
      <c r="J1622" s="1346">
        <v>76321709.63000004</v>
      </c>
      <c r="K1622" s="1346">
        <v>76564373.829999924</v>
      </c>
      <c r="L1622" s="1346">
        <v>74734375.270000041</v>
      </c>
      <c r="M1622" s="1346">
        <v>74105032.100000039</v>
      </c>
      <c r="N1622" s="1346">
        <v>73349606.760000125</v>
      </c>
      <c r="O1622" s="1346">
        <v>72823292.85999997</v>
      </c>
      <c r="P1622" s="1346">
        <v>70968189.349999979</v>
      </c>
      <c r="Q1622" s="1346">
        <v>69974261.259999961</v>
      </c>
      <c r="R1622" s="1838">
        <v>68004132.560000062</v>
      </c>
    </row>
    <row r="1623" spans="1:18" x14ac:dyDescent="0.25">
      <c r="A1623" s="166" t="str">
        <f>+C$1623&amp;E1623</f>
        <v>MastercardA</v>
      </c>
      <c r="B1623" s="1860"/>
      <c r="C1623" s="1889" t="s">
        <v>69</v>
      </c>
      <c r="D1623" s="1889" t="s">
        <v>363</v>
      </c>
      <c r="E1623" s="1363" t="s">
        <v>329</v>
      </c>
      <c r="F1623" s="1354" t="s">
        <v>24</v>
      </c>
      <c r="G1623" s="1345">
        <v>2173315.2300000004</v>
      </c>
      <c r="H1623" s="1346">
        <v>2005051.7200000007</v>
      </c>
      <c r="I1623" s="1346">
        <v>1637846.0099999998</v>
      </c>
      <c r="J1623" s="1346">
        <v>1671446.82</v>
      </c>
      <c r="K1623" s="1346">
        <v>1546502.0599999998</v>
      </c>
      <c r="L1623" s="1346">
        <v>1732005.5</v>
      </c>
      <c r="M1623" s="1346">
        <v>1498991.24</v>
      </c>
      <c r="N1623" s="1346">
        <v>1662301.6899999995</v>
      </c>
      <c r="O1623" s="1346">
        <v>2184351.1199999996</v>
      </c>
      <c r="P1623" s="1346">
        <v>1959187.4499999997</v>
      </c>
      <c r="Q1623" s="1346">
        <v>1589895.83</v>
      </c>
      <c r="R1623" s="1838">
        <v>1603570.7299999997</v>
      </c>
    </row>
    <row r="1624" spans="1:18" x14ac:dyDescent="0.25">
      <c r="A1624" s="166" t="str">
        <f t="shared" ref="A1624:A1628" si="113">+C$1623&amp;E1624</f>
        <v>MastercardAA</v>
      </c>
      <c r="B1624" s="1860"/>
      <c r="C1624" s="1889"/>
      <c r="D1624" s="1889"/>
      <c r="E1624" s="1363" t="s">
        <v>328</v>
      </c>
      <c r="F1624" s="1354" t="s">
        <v>24</v>
      </c>
      <c r="G1624" s="1345">
        <v>157978252.41000023</v>
      </c>
      <c r="H1624" s="1346">
        <v>156201359.71999982</v>
      </c>
      <c r="I1624" s="1346">
        <v>156255720.26999995</v>
      </c>
      <c r="J1624" s="1346">
        <v>157473333.07000005</v>
      </c>
      <c r="K1624" s="1346">
        <v>158220971.74000004</v>
      </c>
      <c r="L1624" s="1346">
        <v>159108674.97</v>
      </c>
      <c r="M1624" s="1346">
        <v>161811613.38</v>
      </c>
      <c r="N1624" s="1346">
        <v>171619061.84000003</v>
      </c>
      <c r="O1624" s="1346">
        <v>173225809.46000004</v>
      </c>
      <c r="P1624" s="1346">
        <v>176234163.09000006</v>
      </c>
      <c r="Q1624" s="1346">
        <v>184801973.61000001</v>
      </c>
      <c r="R1624" s="1838">
        <v>184834887.94000003</v>
      </c>
    </row>
    <row r="1625" spans="1:18" x14ac:dyDescent="0.25">
      <c r="A1625" s="166" t="str">
        <f t="shared" si="113"/>
        <v>MastercardB</v>
      </c>
      <c r="B1625" s="1860"/>
      <c r="C1625" s="1889"/>
      <c r="D1625" s="1889"/>
      <c r="E1625" s="1363" t="s">
        <v>330</v>
      </c>
      <c r="F1625" s="1354" t="s">
        <v>24</v>
      </c>
      <c r="G1625" s="1345">
        <v>213385324.23999992</v>
      </c>
      <c r="H1625" s="1346">
        <v>210677241.40999982</v>
      </c>
      <c r="I1625" s="1346">
        <v>208555748.92999992</v>
      </c>
      <c r="J1625" s="1346">
        <v>206665716.90000018</v>
      </c>
      <c r="K1625" s="1346">
        <v>207058148.9800002</v>
      </c>
      <c r="L1625" s="1346">
        <v>205105602.57999992</v>
      </c>
      <c r="M1625" s="1346">
        <v>206635460.22000003</v>
      </c>
      <c r="N1625" s="1346">
        <v>210131247.26999989</v>
      </c>
      <c r="O1625" s="1346">
        <v>210602627.55000004</v>
      </c>
      <c r="P1625" s="1346">
        <v>211206070.14000031</v>
      </c>
      <c r="Q1625" s="1346">
        <v>219769119.76999989</v>
      </c>
      <c r="R1625" s="1838">
        <v>219183560.30000001</v>
      </c>
    </row>
    <row r="1626" spans="1:18" x14ac:dyDescent="0.25">
      <c r="A1626" s="166" t="str">
        <f t="shared" si="113"/>
        <v>MastercardC</v>
      </c>
      <c r="B1626" s="1860"/>
      <c r="C1626" s="1889"/>
      <c r="D1626" s="1889"/>
      <c r="E1626" s="1363" t="s">
        <v>331</v>
      </c>
      <c r="F1626" s="1354" t="s">
        <v>24</v>
      </c>
      <c r="G1626" s="1345">
        <v>459703964.39999998</v>
      </c>
      <c r="H1626" s="1346">
        <v>454171478.03999805</v>
      </c>
      <c r="I1626" s="1346">
        <v>451740069.91000122</v>
      </c>
      <c r="J1626" s="1346">
        <v>448758434.35999966</v>
      </c>
      <c r="K1626" s="1346">
        <v>452156459.92999953</v>
      </c>
      <c r="L1626" s="1346">
        <v>450735439.4799996</v>
      </c>
      <c r="M1626" s="1346">
        <v>452094975.79000038</v>
      </c>
      <c r="N1626" s="1346">
        <v>457578059.05999875</v>
      </c>
      <c r="O1626" s="1346">
        <v>460106085</v>
      </c>
      <c r="P1626" s="1346">
        <v>465753131.2299996</v>
      </c>
      <c r="Q1626" s="1346">
        <v>477154681.66999888</v>
      </c>
      <c r="R1626" s="1838">
        <v>475937501.72999913</v>
      </c>
    </row>
    <row r="1627" spans="1:18" x14ac:dyDescent="0.25">
      <c r="A1627" s="166" t="str">
        <f t="shared" si="113"/>
        <v>MastercardD</v>
      </c>
      <c r="B1627" s="1860"/>
      <c r="C1627" s="1889"/>
      <c r="D1627" s="1889"/>
      <c r="E1627" s="1363" t="s">
        <v>83</v>
      </c>
      <c r="F1627" s="1354" t="s">
        <v>24</v>
      </c>
      <c r="G1627" s="1345">
        <v>298811328.47000009</v>
      </c>
      <c r="H1627" s="1346">
        <v>294002120.92000002</v>
      </c>
      <c r="I1627" s="1346">
        <v>292113070.13999951</v>
      </c>
      <c r="J1627" s="1346">
        <v>289511738.89000005</v>
      </c>
      <c r="K1627" s="1346">
        <v>292063074.87999994</v>
      </c>
      <c r="L1627" s="1346">
        <v>291758823.07000053</v>
      </c>
      <c r="M1627" s="1346">
        <v>291666738.57999945</v>
      </c>
      <c r="N1627" s="1346">
        <v>295602717.41999942</v>
      </c>
      <c r="O1627" s="1346">
        <v>297623508.82999992</v>
      </c>
      <c r="P1627" s="1346">
        <v>302122681.69999903</v>
      </c>
      <c r="Q1627" s="1346">
        <v>304934220.34000009</v>
      </c>
      <c r="R1627" s="1838">
        <v>306743874.90999985</v>
      </c>
    </row>
    <row r="1628" spans="1:18" x14ac:dyDescent="0.25">
      <c r="A1628" s="166" t="str">
        <f t="shared" si="113"/>
        <v>MastercardE</v>
      </c>
      <c r="B1628" s="1860"/>
      <c r="C1628" s="1889"/>
      <c r="D1628" s="1889"/>
      <c r="E1628" s="1363" t="s">
        <v>84</v>
      </c>
      <c r="F1628" s="1354" t="s">
        <v>24</v>
      </c>
      <c r="G1628" s="1345">
        <v>38818570.950000025</v>
      </c>
      <c r="H1628" s="1346">
        <v>38369469.759999998</v>
      </c>
      <c r="I1628" s="1346">
        <v>38909530.189999998</v>
      </c>
      <c r="J1628" s="1346">
        <v>37501210.74000001</v>
      </c>
      <c r="K1628" s="1346">
        <v>37811092.500000037</v>
      </c>
      <c r="L1628" s="1346">
        <v>38063059.259999983</v>
      </c>
      <c r="M1628" s="1346">
        <v>37627664.350000024</v>
      </c>
      <c r="N1628" s="1346">
        <v>37791969.769999996</v>
      </c>
      <c r="O1628" s="1346">
        <v>36934985.539999999</v>
      </c>
      <c r="P1628" s="1346">
        <v>36925330.499999993</v>
      </c>
      <c r="Q1628" s="1346">
        <v>37131715.05999998</v>
      </c>
      <c r="R1628" s="1838">
        <v>36766945.720000044</v>
      </c>
    </row>
    <row r="1629" spans="1:18" x14ac:dyDescent="0.25">
      <c r="A1629" s="166" t="str">
        <f>+$C$1629&amp;E1629</f>
        <v>American ExpressA</v>
      </c>
      <c r="B1629" s="1860"/>
      <c r="C1629" s="1889" t="s">
        <v>70</v>
      </c>
      <c r="D1629" s="1889" t="s">
        <v>363</v>
      </c>
      <c r="E1629" s="1363" t="s">
        <v>329</v>
      </c>
      <c r="F1629" s="1354" t="s">
        <v>24</v>
      </c>
      <c r="G1629" s="1347"/>
      <c r="H1629" s="1348"/>
      <c r="I1629" s="1348"/>
      <c r="J1629" s="1348"/>
      <c r="K1629" s="1348"/>
      <c r="L1629" s="1348"/>
      <c r="M1629" s="1348"/>
      <c r="N1629" s="1348"/>
      <c r="O1629" s="1348"/>
      <c r="P1629" s="1348"/>
      <c r="Q1629" s="1348"/>
      <c r="R1629" s="1837"/>
    </row>
    <row r="1630" spans="1:18" x14ac:dyDescent="0.25">
      <c r="A1630" s="166" t="str">
        <f t="shared" ref="A1630:A1634" si="114">+$C$1629&amp;E1630</f>
        <v>American ExpressAA</v>
      </c>
      <c r="B1630" s="1860"/>
      <c r="C1630" s="1889"/>
      <c r="D1630" s="1889"/>
      <c r="E1630" s="1363" t="s">
        <v>328</v>
      </c>
      <c r="F1630" s="1354" t="s">
        <v>24</v>
      </c>
      <c r="G1630" s="1345">
        <v>5450561.3300000019</v>
      </c>
      <c r="H1630" s="1346">
        <v>5436855.8600000003</v>
      </c>
      <c r="I1630" s="1346">
        <v>5265328.3400000026</v>
      </c>
      <c r="J1630" s="1346">
        <v>5313538.1099999985</v>
      </c>
      <c r="K1630" s="1346">
        <v>5235962.9000000004</v>
      </c>
      <c r="L1630" s="1346">
        <v>5277408.0200000023</v>
      </c>
      <c r="M1630" s="1346">
        <v>5254777.7000000011</v>
      </c>
      <c r="N1630" s="1346">
        <v>5338450.2399999993</v>
      </c>
      <c r="O1630" s="1346">
        <v>5240112.29</v>
      </c>
      <c r="P1630" s="1346">
        <v>5236064.5499999989</v>
      </c>
      <c r="Q1630" s="1346">
        <v>5100837.2100000018</v>
      </c>
      <c r="R1630" s="1838">
        <v>5065204.660000002</v>
      </c>
    </row>
    <row r="1631" spans="1:18" x14ac:dyDescent="0.25">
      <c r="A1631" s="166" t="str">
        <f t="shared" si="114"/>
        <v>American ExpressB</v>
      </c>
      <c r="B1631" s="1860"/>
      <c r="C1631" s="1889"/>
      <c r="D1631" s="1889"/>
      <c r="E1631" s="1363" t="s">
        <v>330</v>
      </c>
      <c r="F1631" s="1354" t="s">
        <v>24</v>
      </c>
      <c r="G1631" s="1345">
        <v>174666387.32000017</v>
      </c>
      <c r="H1631" s="1346">
        <v>173411793.42999998</v>
      </c>
      <c r="I1631" s="1346">
        <v>169308423.75999999</v>
      </c>
      <c r="J1631" s="1346">
        <v>168868726.19999996</v>
      </c>
      <c r="K1631" s="1346">
        <v>167061057.97000024</v>
      </c>
      <c r="L1631" s="1346">
        <v>163531724.61000016</v>
      </c>
      <c r="M1631" s="1346">
        <v>159996835.26000005</v>
      </c>
      <c r="N1631" s="1346">
        <v>159845446.66999984</v>
      </c>
      <c r="O1631" s="1346">
        <v>157830208.57999989</v>
      </c>
      <c r="P1631" s="1346">
        <v>150819728.84999996</v>
      </c>
      <c r="Q1631" s="1346">
        <v>150737880.19999993</v>
      </c>
      <c r="R1631" s="1838">
        <v>147115515.86000001</v>
      </c>
    </row>
    <row r="1632" spans="1:18" x14ac:dyDescent="0.25">
      <c r="A1632" s="166" t="str">
        <f t="shared" si="114"/>
        <v>American ExpressC</v>
      </c>
      <c r="B1632" s="1860"/>
      <c r="C1632" s="1889"/>
      <c r="D1632" s="1889"/>
      <c r="E1632" s="1363" t="s">
        <v>331</v>
      </c>
      <c r="F1632" s="1354" t="s">
        <v>24</v>
      </c>
      <c r="G1632" s="1345">
        <v>85161155.380000025</v>
      </c>
      <c r="H1632" s="1346">
        <v>85093305.259999976</v>
      </c>
      <c r="I1632" s="1346">
        <v>84420391.71999988</v>
      </c>
      <c r="J1632" s="1346">
        <v>85468460.839999974</v>
      </c>
      <c r="K1632" s="1346">
        <v>86455633.700000018</v>
      </c>
      <c r="L1632" s="1346">
        <v>87176035.479999989</v>
      </c>
      <c r="M1632" s="1346">
        <v>86462941.420000046</v>
      </c>
      <c r="N1632" s="1346">
        <v>86030546.549999908</v>
      </c>
      <c r="O1632" s="1346">
        <v>87391903.389999911</v>
      </c>
      <c r="P1632" s="1346">
        <v>85306689.98999995</v>
      </c>
      <c r="Q1632" s="1346">
        <v>86158853.020000041</v>
      </c>
      <c r="R1632" s="1838">
        <v>86314726.499999911</v>
      </c>
    </row>
    <row r="1633" spans="1:18" x14ac:dyDescent="0.25">
      <c r="A1633" s="166" t="str">
        <f t="shared" si="114"/>
        <v>American ExpressD</v>
      </c>
      <c r="B1633" s="1860"/>
      <c r="C1633" s="1889"/>
      <c r="D1633" s="1889"/>
      <c r="E1633" s="1363" t="s">
        <v>83</v>
      </c>
      <c r="F1633" s="1354" t="s">
        <v>24</v>
      </c>
      <c r="G1633" s="1345">
        <v>115142858.1600001</v>
      </c>
      <c r="H1633" s="1346">
        <v>114270396.18000016</v>
      </c>
      <c r="I1633" s="1346">
        <v>111852150.06999984</v>
      </c>
      <c r="J1633" s="1346">
        <v>112208031.07000005</v>
      </c>
      <c r="K1633" s="1346">
        <v>113923728.87999998</v>
      </c>
      <c r="L1633" s="1346">
        <v>114445563.75000009</v>
      </c>
      <c r="M1633" s="1346">
        <v>114321691.16000006</v>
      </c>
      <c r="N1633" s="1346">
        <v>116071168.62999988</v>
      </c>
      <c r="O1633" s="1346">
        <v>117124700.52999991</v>
      </c>
      <c r="P1633" s="1346">
        <v>116056704.25000009</v>
      </c>
      <c r="Q1633" s="1346">
        <v>117735361.80999984</v>
      </c>
      <c r="R1633" s="1838">
        <v>116408070.0999999</v>
      </c>
    </row>
    <row r="1634" spans="1:18" x14ac:dyDescent="0.25">
      <c r="A1634" s="166" t="str">
        <f t="shared" si="114"/>
        <v>American ExpressE</v>
      </c>
      <c r="B1634" s="1860"/>
      <c r="C1634" s="1889"/>
      <c r="D1634" s="1889"/>
      <c r="E1634" s="1363" t="s">
        <v>84</v>
      </c>
      <c r="F1634" s="1354" t="s">
        <v>24</v>
      </c>
      <c r="G1634" s="1347"/>
      <c r="H1634" s="1348"/>
      <c r="I1634" s="1348"/>
      <c r="J1634" s="1348"/>
      <c r="K1634" s="1348"/>
      <c r="L1634" s="1348"/>
      <c r="M1634" s="1348"/>
      <c r="N1634" s="1348"/>
      <c r="O1634" s="1348"/>
      <c r="P1634" s="1348"/>
      <c r="Q1634" s="1348"/>
      <c r="R1634" s="1837"/>
    </row>
    <row r="1635" spans="1:18" x14ac:dyDescent="0.25">
      <c r="A1635" s="166" t="str">
        <f>+$C$1635&amp;E1635</f>
        <v>Diners ClubA</v>
      </c>
      <c r="B1635" s="1860"/>
      <c r="C1635" s="1889" t="s">
        <v>58</v>
      </c>
      <c r="D1635" s="1889" t="s">
        <v>363</v>
      </c>
      <c r="E1635" s="1363" t="s">
        <v>329</v>
      </c>
      <c r="F1635" s="1354" t="s">
        <v>24</v>
      </c>
      <c r="G1635" s="1347"/>
      <c r="H1635" s="1348"/>
      <c r="I1635" s="1348"/>
      <c r="J1635" s="1348"/>
      <c r="K1635" s="1348"/>
      <c r="L1635" s="1348"/>
      <c r="M1635" s="1348"/>
      <c r="N1635" s="1348"/>
      <c r="O1635" s="1348"/>
      <c r="P1635" s="1348"/>
      <c r="Q1635" s="1348"/>
      <c r="R1635" s="1837"/>
    </row>
    <row r="1636" spans="1:18" x14ac:dyDescent="0.25">
      <c r="A1636" s="166" t="str">
        <f t="shared" ref="A1636:A1640" si="115">+$C$1635&amp;E1636</f>
        <v>Diners ClubAA</v>
      </c>
      <c r="B1636" s="1860"/>
      <c r="C1636" s="1889"/>
      <c r="D1636" s="1889"/>
      <c r="E1636" s="1363" t="s">
        <v>328</v>
      </c>
      <c r="F1636" s="1354" t="s">
        <v>24</v>
      </c>
      <c r="G1636" s="1345">
        <v>62729767.280000053</v>
      </c>
      <c r="H1636" s="1346">
        <v>59909029.730000034</v>
      </c>
      <c r="I1636" s="1346">
        <v>58467458.980000041</v>
      </c>
      <c r="J1636" s="1346">
        <v>58904677.679999977</v>
      </c>
      <c r="K1636" s="1346">
        <v>57358331.899999939</v>
      </c>
      <c r="L1636" s="1346">
        <v>56223463.280000076</v>
      </c>
      <c r="M1636" s="1346">
        <v>55623905.030000024</v>
      </c>
      <c r="N1636" s="1346">
        <v>55623905.030000024</v>
      </c>
      <c r="O1636" s="1346">
        <v>61334507.620000087</v>
      </c>
      <c r="P1636" s="1346">
        <v>59752207.160000063</v>
      </c>
      <c r="Q1636" s="1346">
        <v>60355508.970000036</v>
      </c>
      <c r="R1636" s="1838">
        <v>59955396.049999945</v>
      </c>
    </row>
    <row r="1637" spans="1:18" x14ac:dyDescent="0.25">
      <c r="A1637" s="166" t="str">
        <f t="shared" si="115"/>
        <v>Diners ClubB</v>
      </c>
      <c r="B1637" s="1860"/>
      <c r="C1637" s="1889"/>
      <c r="D1637" s="1889"/>
      <c r="E1637" s="1363" t="s">
        <v>330</v>
      </c>
      <c r="F1637" s="1354" t="s">
        <v>24</v>
      </c>
      <c r="G1637" s="1345">
        <v>531936158.92999905</v>
      </c>
      <c r="H1637" s="1346">
        <v>514536291.43000066</v>
      </c>
      <c r="I1637" s="1346">
        <v>506166044.1700002</v>
      </c>
      <c r="J1637" s="1346">
        <v>506842602.64000118</v>
      </c>
      <c r="K1637" s="1346">
        <v>505446575.12000018</v>
      </c>
      <c r="L1637" s="1346">
        <v>497904739.31999993</v>
      </c>
      <c r="M1637" s="1346">
        <v>490183594.25000006</v>
      </c>
      <c r="N1637" s="1346">
        <v>490183594.25000006</v>
      </c>
      <c r="O1637" s="1346">
        <v>532266343.68000013</v>
      </c>
      <c r="P1637" s="1346">
        <v>532901675.0399999</v>
      </c>
      <c r="Q1637" s="1346">
        <v>555691768.21000004</v>
      </c>
      <c r="R1637" s="1838">
        <v>558121217.7400012</v>
      </c>
    </row>
    <row r="1638" spans="1:18" x14ac:dyDescent="0.25">
      <c r="A1638" s="166" t="str">
        <f t="shared" si="115"/>
        <v>Diners ClubC</v>
      </c>
      <c r="B1638" s="1860"/>
      <c r="C1638" s="1889"/>
      <c r="D1638" s="1889"/>
      <c r="E1638" s="1363" t="s">
        <v>331</v>
      </c>
      <c r="F1638" s="1354" t="s">
        <v>24</v>
      </c>
      <c r="G1638" s="1345">
        <v>278711325.12999958</v>
      </c>
      <c r="H1638" s="1346">
        <v>271211578.50999969</v>
      </c>
      <c r="I1638" s="1346">
        <v>269637135.57999903</v>
      </c>
      <c r="J1638" s="1346">
        <v>264040322.62999991</v>
      </c>
      <c r="K1638" s="1346">
        <v>266338891.48000118</v>
      </c>
      <c r="L1638" s="1346">
        <v>262106060.42000011</v>
      </c>
      <c r="M1638" s="1346">
        <v>259641066.13000086</v>
      </c>
      <c r="N1638" s="1346">
        <v>259641066.13000086</v>
      </c>
      <c r="O1638" s="1346">
        <v>273800175.35999995</v>
      </c>
      <c r="P1638" s="1346">
        <v>276884532.05999959</v>
      </c>
      <c r="Q1638" s="1346">
        <v>282950798.64999932</v>
      </c>
      <c r="R1638" s="1838">
        <v>279180179.17000061</v>
      </c>
    </row>
    <row r="1639" spans="1:18" x14ac:dyDescent="0.25">
      <c r="A1639" s="166" t="str">
        <f t="shared" si="115"/>
        <v>Diners ClubD</v>
      </c>
      <c r="B1639" s="1860"/>
      <c r="C1639" s="1889"/>
      <c r="D1639" s="1889"/>
      <c r="E1639" s="1363" t="s">
        <v>83</v>
      </c>
      <c r="F1639" s="1354" t="s">
        <v>24</v>
      </c>
      <c r="G1639" s="1347"/>
      <c r="H1639" s="1348"/>
      <c r="I1639" s="1346">
        <v>2171761.7499999967</v>
      </c>
      <c r="J1639" s="1346">
        <v>2165960.4600000037</v>
      </c>
      <c r="K1639" s="1346">
        <v>2210427.6100000008</v>
      </c>
      <c r="L1639" s="1346">
        <v>2163172.9200000009</v>
      </c>
      <c r="M1639" s="1346">
        <v>2171501.459999999</v>
      </c>
      <c r="N1639" s="1346">
        <v>2171501.459999999</v>
      </c>
      <c r="O1639" s="1346">
        <v>2289527.919999999</v>
      </c>
      <c r="P1639" s="1346">
        <v>2319141.9699999979</v>
      </c>
      <c r="Q1639" s="1346">
        <v>2423541.2700000014</v>
      </c>
      <c r="R1639" s="1838">
        <v>2475743.9399999976</v>
      </c>
    </row>
    <row r="1640" spans="1:18" x14ac:dyDescent="0.25">
      <c r="A1640" s="166" t="str">
        <f t="shared" si="115"/>
        <v>Diners ClubE</v>
      </c>
      <c r="B1640" s="1860"/>
      <c r="C1640" s="1889"/>
      <c r="D1640" s="1889"/>
      <c r="E1640" s="1363" t="s">
        <v>84</v>
      </c>
      <c r="F1640" s="1354" t="s">
        <v>24</v>
      </c>
      <c r="G1640" s="1345">
        <v>5814292.160000002</v>
      </c>
      <c r="H1640" s="1346">
        <v>4788030.8500000006</v>
      </c>
      <c r="I1640" s="1346">
        <v>4018577.02</v>
      </c>
      <c r="J1640" s="1346">
        <v>3774126.3300000029</v>
      </c>
      <c r="K1640" s="1346">
        <v>3712997.3500000015</v>
      </c>
      <c r="L1640" s="1346">
        <v>3508620.1500000008</v>
      </c>
      <c r="M1640" s="1346">
        <v>3383545.9299999997</v>
      </c>
      <c r="N1640" s="1346">
        <v>3383545.9299999978</v>
      </c>
      <c r="O1640" s="1346">
        <v>3338225.3599999994</v>
      </c>
      <c r="P1640" s="1346">
        <v>3363651.0399999977</v>
      </c>
      <c r="Q1640" s="1346">
        <v>2955105.74</v>
      </c>
      <c r="R1640" s="1838">
        <v>2979349.3200000012</v>
      </c>
    </row>
    <row r="1641" spans="1:18" x14ac:dyDescent="0.25">
      <c r="A1641" s="166" t="str">
        <f t="shared" ref="A1641:A1646" si="116">+$C$1641&amp;E1641</f>
        <v>Cuota FácilA</v>
      </c>
      <c r="B1641" s="1860"/>
      <c r="C1641" s="1889" t="s">
        <v>71</v>
      </c>
      <c r="D1641" s="1889" t="s">
        <v>363</v>
      </c>
      <c r="E1641" s="1363" t="s">
        <v>329</v>
      </c>
      <c r="F1641" s="1354" t="s">
        <v>24</v>
      </c>
      <c r="G1641" s="1347"/>
      <c r="H1641" s="1348"/>
      <c r="I1641" s="1348"/>
      <c r="J1641" s="1348"/>
      <c r="K1641" s="1348"/>
      <c r="L1641" s="1348"/>
      <c r="M1641" s="1348"/>
      <c r="N1641" s="1348"/>
      <c r="O1641" s="1348"/>
      <c r="P1641" s="1348"/>
      <c r="Q1641" s="1348"/>
      <c r="R1641" s="1837"/>
    </row>
    <row r="1642" spans="1:18" x14ac:dyDescent="0.25">
      <c r="A1642" s="166" t="str">
        <f t="shared" si="116"/>
        <v>Cuota FácilAA</v>
      </c>
      <c r="B1642" s="1860"/>
      <c r="C1642" s="1889"/>
      <c r="D1642" s="1889"/>
      <c r="E1642" s="1363" t="s">
        <v>328</v>
      </c>
      <c r="F1642" s="1354" t="s">
        <v>24</v>
      </c>
      <c r="G1642" s="1347"/>
      <c r="H1642" s="1348"/>
      <c r="I1642" s="1348"/>
      <c r="J1642" s="1348"/>
      <c r="K1642" s="1348"/>
      <c r="L1642" s="1348"/>
      <c r="M1642" s="1348"/>
      <c r="N1642" s="1348"/>
      <c r="O1642" s="1348"/>
      <c r="P1642" s="1348"/>
      <c r="Q1642" s="1348"/>
      <c r="R1642" s="1837"/>
    </row>
    <row r="1643" spans="1:18" x14ac:dyDescent="0.25">
      <c r="A1643" s="166" t="str">
        <f t="shared" si="116"/>
        <v>Cuota FácilB</v>
      </c>
      <c r="B1643" s="1860"/>
      <c r="C1643" s="1889"/>
      <c r="D1643" s="1889"/>
      <c r="E1643" s="1363" t="s">
        <v>330</v>
      </c>
      <c r="F1643" s="1354" t="s">
        <v>24</v>
      </c>
      <c r="G1643" s="1347"/>
      <c r="H1643" s="1348"/>
      <c r="I1643" s="1348"/>
      <c r="J1643" s="1348"/>
      <c r="K1643" s="1348"/>
      <c r="L1643" s="1348"/>
      <c r="M1643" s="1348"/>
      <c r="N1643" s="1348"/>
      <c r="O1643" s="1348"/>
      <c r="P1643" s="1348"/>
      <c r="Q1643" s="1348"/>
      <c r="R1643" s="1837"/>
    </row>
    <row r="1644" spans="1:18" x14ac:dyDescent="0.25">
      <c r="A1644" s="166" t="str">
        <f t="shared" si="116"/>
        <v>Cuota FácilC</v>
      </c>
      <c r="B1644" s="1860"/>
      <c r="C1644" s="1889"/>
      <c r="D1644" s="1889"/>
      <c r="E1644" s="1363" t="s">
        <v>331</v>
      </c>
      <c r="F1644" s="1354" t="s">
        <v>24</v>
      </c>
      <c r="G1644" s="1347"/>
      <c r="H1644" s="1348"/>
      <c r="I1644" s="1348"/>
      <c r="J1644" s="1348"/>
      <c r="K1644" s="1348"/>
      <c r="L1644" s="1348"/>
      <c r="M1644" s="1348"/>
      <c r="N1644" s="1348"/>
      <c r="O1644" s="1348"/>
      <c r="P1644" s="1348"/>
      <c r="Q1644" s="1348"/>
      <c r="R1644" s="1837"/>
    </row>
    <row r="1645" spans="1:18" x14ac:dyDescent="0.25">
      <c r="A1645" s="166" t="str">
        <f t="shared" si="116"/>
        <v>Cuota FácilD</v>
      </c>
      <c r="B1645" s="1860"/>
      <c r="C1645" s="1889"/>
      <c r="D1645" s="1889"/>
      <c r="E1645" s="1363" t="s">
        <v>83</v>
      </c>
      <c r="F1645" s="1354" t="s">
        <v>24</v>
      </c>
      <c r="G1645" s="1345">
        <v>20284515.079999994</v>
      </c>
      <c r="H1645" s="1346">
        <v>17814366.229999997</v>
      </c>
      <c r="I1645" s="1346">
        <v>15298548.250000013</v>
      </c>
      <c r="J1645" s="1346">
        <v>12895850.899999997</v>
      </c>
      <c r="K1645" s="1346">
        <v>11569741.869999997</v>
      </c>
      <c r="L1645" s="1346">
        <v>10135577.290000007</v>
      </c>
      <c r="M1645" s="1346">
        <v>8543155.5199999996</v>
      </c>
      <c r="N1645" s="1346">
        <v>7098104.7400000067</v>
      </c>
      <c r="O1645" s="1346">
        <v>6091179.8599999994</v>
      </c>
      <c r="P1645" s="1346">
        <v>5296541.7099999972</v>
      </c>
      <c r="Q1645" s="1346">
        <v>4817969.37</v>
      </c>
      <c r="R1645" s="1838">
        <v>4249251.1799999978</v>
      </c>
    </row>
    <row r="1646" spans="1:18" x14ac:dyDescent="0.25">
      <c r="A1646" s="166" t="str">
        <f t="shared" si="116"/>
        <v>Cuota FácilE</v>
      </c>
      <c r="B1646" s="1860"/>
      <c r="C1646" s="1889"/>
      <c r="D1646" s="1889"/>
      <c r="E1646" s="1363" t="s">
        <v>84</v>
      </c>
      <c r="F1646" s="1354" t="s">
        <v>24</v>
      </c>
      <c r="G1646" s="1347"/>
      <c r="H1646" s="1348"/>
      <c r="I1646" s="1348"/>
      <c r="J1646" s="1348"/>
      <c r="K1646" s="1348"/>
      <c r="L1646" s="1348"/>
      <c r="M1646" s="1348"/>
      <c r="N1646" s="1348"/>
      <c r="O1646" s="1348"/>
      <c r="P1646" s="1348"/>
      <c r="Q1646" s="1348"/>
      <c r="R1646" s="1837"/>
    </row>
    <row r="1647" spans="1:18" x14ac:dyDescent="0.25">
      <c r="B1647" s="1860"/>
      <c r="C1647" s="1889" t="s">
        <v>72</v>
      </c>
      <c r="D1647" s="1889" t="s">
        <v>363</v>
      </c>
      <c r="E1647" s="1363" t="s">
        <v>329</v>
      </c>
      <c r="F1647" s="1354" t="s">
        <v>24</v>
      </c>
      <c r="G1647" s="1347"/>
      <c r="H1647" s="1348"/>
      <c r="I1647" s="1348"/>
      <c r="J1647" s="1348"/>
      <c r="K1647" s="1348"/>
      <c r="L1647" s="1348"/>
      <c r="M1647" s="1348"/>
      <c r="N1647" s="1348"/>
      <c r="O1647" s="1348"/>
      <c r="P1647" s="1348"/>
      <c r="Q1647" s="1348"/>
      <c r="R1647" s="1837"/>
    </row>
    <row r="1648" spans="1:18" x14ac:dyDescent="0.25">
      <c r="B1648" s="1860"/>
      <c r="C1648" s="1889"/>
      <c r="D1648" s="1889"/>
      <c r="E1648" s="1363" t="s">
        <v>328</v>
      </c>
      <c r="F1648" s="1354" t="s">
        <v>24</v>
      </c>
      <c r="G1648" s="1347"/>
      <c r="H1648" s="1348"/>
      <c r="I1648" s="1348"/>
      <c r="J1648" s="1348"/>
      <c r="K1648" s="1348"/>
      <c r="L1648" s="1348"/>
      <c r="M1648" s="1348"/>
      <c r="N1648" s="1348"/>
      <c r="O1648" s="1348"/>
      <c r="P1648" s="1348"/>
      <c r="Q1648" s="1348"/>
      <c r="R1648" s="1837"/>
    </row>
    <row r="1649" spans="1:18" x14ac:dyDescent="0.25">
      <c r="B1649" s="1860"/>
      <c r="C1649" s="1889"/>
      <c r="D1649" s="1889"/>
      <c r="E1649" s="1363" t="s">
        <v>330</v>
      </c>
      <c r="F1649" s="1354" t="s">
        <v>24</v>
      </c>
      <c r="G1649" s="1347"/>
      <c r="H1649" s="1348"/>
      <c r="I1649" s="1348"/>
      <c r="J1649" s="1348"/>
      <c r="K1649" s="1348"/>
      <c r="L1649" s="1348"/>
      <c r="M1649" s="1348"/>
      <c r="N1649" s="1348"/>
      <c r="O1649" s="1348"/>
      <c r="P1649" s="1348"/>
      <c r="Q1649" s="1348"/>
      <c r="R1649" s="1837"/>
    </row>
    <row r="1650" spans="1:18" x14ac:dyDescent="0.25">
      <c r="B1650" s="1860"/>
      <c r="C1650" s="1889"/>
      <c r="D1650" s="1889"/>
      <c r="E1650" s="1363" t="s">
        <v>331</v>
      </c>
      <c r="F1650" s="1354" t="s">
        <v>24</v>
      </c>
      <c r="G1650" s="1347"/>
      <c r="H1650" s="1348"/>
      <c r="I1650" s="1348"/>
      <c r="J1650" s="1348"/>
      <c r="K1650" s="1348"/>
      <c r="L1650" s="1348"/>
      <c r="M1650" s="1348"/>
      <c r="N1650" s="1348"/>
      <c r="O1650" s="1348"/>
      <c r="P1650" s="1348"/>
      <c r="Q1650" s="1348"/>
      <c r="R1650" s="1837"/>
    </row>
    <row r="1651" spans="1:18" x14ac:dyDescent="0.25">
      <c r="B1651" s="1860"/>
      <c r="C1651" s="1889"/>
      <c r="D1651" s="1889"/>
      <c r="E1651" s="1363" t="s">
        <v>83</v>
      </c>
      <c r="F1651" s="1354" t="s">
        <v>24</v>
      </c>
      <c r="G1651" s="1347"/>
      <c r="H1651" s="1348"/>
      <c r="I1651" s="1348"/>
      <c r="J1651" s="1348"/>
      <c r="K1651" s="1348"/>
      <c r="L1651" s="1348"/>
      <c r="M1651" s="1348"/>
      <c r="N1651" s="1348"/>
      <c r="O1651" s="1348"/>
      <c r="P1651" s="1348"/>
      <c r="Q1651" s="1348"/>
      <c r="R1651" s="1837"/>
    </row>
    <row r="1652" spans="1:18" x14ac:dyDescent="0.25">
      <c r="B1652" s="1860"/>
      <c r="C1652" s="1889"/>
      <c r="D1652" s="1889"/>
      <c r="E1652" s="1363" t="s">
        <v>84</v>
      </c>
      <c r="F1652" s="1354" t="s">
        <v>24</v>
      </c>
      <c r="G1652" s="1347"/>
      <c r="H1652" s="1348"/>
      <c r="I1652" s="1348"/>
      <c r="J1652" s="1348"/>
      <c r="K1652" s="1348"/>
      <c r="L1652" s="1348"/>
      <c r="M1652" s="1348"/>
      <c r="N1652" s="1348"/>
      <c r="O1652" s="1348"/>
      <c r="P1652" s="1348"/>
      <c r="Q1652" s="1348"/>
      <c r="R1652" s="1837"/>
    </row>
    <row r="1653" spans="1:18" x14ac:dyDescent="0.25">
      <c r="B1653" s="1860"/>
      <c r="C1653" s="1889" t="s">
        <v>73</v>
      </c>
      <c r="D1653" s="1889" t="s">
        <v>363</v>
      </c>
      <c r="E1653" s="1363" t="s">
        <v>329</v>
      </c>
      <c r="F1653" s="1354" t="s">
        <v>24</v>
      </c>
      <c r="G1653" s="1347"/>
      <c r="H1653" s="1348"/>
      <c r="I1653" s="1348"/>
      <c r="J1653" s="1348"/>
      <c r="K1653" s="1348"/>
      <c r="L1653" s="1348"/>
      <c r="M1653" s="1348"/>
      <c r="N1653" s="1348"/>
      <c r="O1653" s="1348"/>
      <c r="P1653" s="1348"/>
      <c r="Q1653" s="1348"/>
      <c r="R1653" s="1837"/>
    </row>
    <row r="1654" spans="1:18" x14ac:dyDescent="0.25">
      <c r="B1654" s="1860"/>
      <c r="C1654" s="1889"/>
      <c r="D1654" s="1889"/>
      <c r="E1654" s="1363" t="s">
        <v>328</v>
      </c>
      <c r="F1654" s="1354" t="s">
        <v>24</v>
      </c>
      <c r="G1654" s="1347"/>
      <c r="H1654" s="1348"/>
      <c r="I1654" s="1348"/>
      <c r="J1654" s="1348"/>
      <c r="K1654" s="1348"/>
      <c r="L1654" s="1348"/>
      <c r="M1654" s="1348"/>
      <c r="N1654" s="1348"/>
      <c r="O1654" s="1348"/>
      <c r="P1654" s="1348"/>
      <c r="Q1654" s="1348"/>
      <c r="R1654" s="1837"/>
    </row>
    <row r="1655" spans="1:18" x14ac:dyDescent="0.25">
      <c r="B1655" s="1860"/>
      <c r="C1655" s="1889"/>
      <c r="D1655" s="1889"/>
      <c r="E1655" s="1363" t="s">
        <v>330</v>
      </c>
      <c r="F1655" s="1354" t="s">
        <v>24</v>
      </c>
      <c r="G1655" s="1347"/>
      <c r="H1655" s="1348"/>
      <c r="I1655" s="1348"/>
      <c r="J1655" s="1348"/>
      <c r="K1655" s="1348"/>
      <c r="L1655" s="1348"/>
      <c r="M1655" s="1348"/>
      <c r="N1655" s="1348"/>
      <c r="O1655" s="1348"/>
      <c r="P1655" s="1348"/>
      <c r="Q1655" s="1348"/>
      <c r="R1655" s="1837"/>
    </row>
    <row r="1656" spans="1:18" x14ac:dyDescent="0.25">
      <c r="B1656" s="1860"/>
      <c r="C1656" s="1889"/>
      <c r="D1656" s="1889"/>
      <c r="E1656" s="1363" t="s">
        <v>331</v>
      </c>
      <c r="F1656" s="1354" t="s">
        <v>24</v>
      </c>
      <c r="G1656" s="1347"/>
      <c r="H1656" s="1348"/>
      <c r="I1656" s="1348"/>
      <c r="J1656" s="1348"/>
      <c r="K1656" s="1348"/>
      <c r="L1656" s="1348"/>
      <c r="M1656" s="1348"/>
      <c r="N1656" s="1348"/>
      <c r="O1656" s="1348"/>
      <c r="P1656" s="1348"/>
      <c r="Q1656" s="1348"/>
      <c r="R1656" s="1837"/>
    </row>
    <row r="1657" spans="1:18" x14ac:dyDescent="0.25">
      <c r="B1657" s="1860"/>
      <c r="C1657" s="1889"/>
      <c r="D1657" s="1889"/>
      <c r="E1657" s="1363" t="s">
        <v>83</v>
      </c>
      <c r="F1657" s="1354" t="s">
        <v>24</v>
      </c>
      <c r="G1657" s="1347"/>
      <c r="H1657" s="1348"/>
      <c r="I1657" s="1348"/>
      <c r="J1657" s="1348"/>
      <c r="K1657" s="1348"/>
      <c r="L1657" s="1348"/>
      <c r="M1657" s="1348"/>
      <c r="N1657" s="1348"/>
      <c r="O1657" s="1348"/>
      <c r="P1657" s="1348"/>
      <c r="Q1657" s="1348"/>
      <c r="R1657" s="1837"/>
    </row>
    <row r="1658" spans="1:18" x14ac:dyDescent="0.25">
      <c r="B1658" s="1860"/>
      <c r="C1658" s="1889"/>
      <c r="D1658" s="1889"/>
      <c r="E1658" s="1363" t="s">
        <v>84</v>
      </c>
      <c r="F1658" s="1354" t="s">
        <v>24</v>
      </c>
      <c r="G1658" s="1347"/>
      <c r="H1658" s="1348"/>
      <c r="I1658" s="1348"/>
      <c r="J1658" s="1348"/>
      <c r="K1658" s="1348"/>
      <c r="L1658" s="1348"/>
      <c r="M1658" s="1348"/>
      <c r="N1658" s="1348"/>
      <c r="O1658" s="1348"/>
      <c r="P1658" s="1348"/>
      <c r="Q1658" s="1348"/>
      <c r="R1658" s="1837"/>
    </row>
    <row r="1659" spans="1:18" x14ac:dyDescent="0.25">
      <c r="A1659" s="166" t="str">
        <f>+$C$1659&amp;E1659</f>
        <v>DiscoverA</v>
      </c>
      <c r="B1659" s="1860"/>
      <c r="C1659" s="1889" t="s">
        <v>74</v>
      </c>
      <c r="D1659" s="1889" t="s">
        <v>363</v>
      </c>
      <c r="E1659" s="1363" t="s">
        <v>329</v>
      </c>
      <c r="F1659" s="1354" t="s">
        <v>24</v>
      </c>
      <c r="G1659" s="1347"/>
      <c r="H1659" s="1348"/>
      <c r="I1659" s="1348"/>
      <c r="J1659" s="1348"/>
      <c r="K1659" s="1348"/>
      <c r="L1659" s="1348"/>
      <c r="M1659" s="1348"/>
      <c r="N1659" s="1348"/>
      <c r="O1659" s="1348"/>
      <c r="P1659" s="1348"/>
      <c r="Q1659" s="1348"/>
      <c r="R1659" s="1837"/>
    </row>
    <row r="1660" spans="1:18" x14ac:dyDescent="0.25">
      <c r="A1660" s="166" t="str">
        <f t="shared" ref="A1660:A1664" si="117">+$C$1659&amp;E1660</f>
        <v>DiscoverAA</v>
      </c>
      <c r="B1660" s="1860"/>
      <c r="C1660" s="1889"/>
      <c r="D1660" s="1889"/>
      <c r="E1660" s="1363" t="s">
        <v>328</v>
      </c>
      <c r="F1660" s="1354" t="s">
        <v>24</v>
      </c>
      <c r="G1660" s="1347"/>
      <c r="H1660" s="1348"/>
      <c r="I1660" s="1348"/>
      <c r="J1660" s="1348"/>
      <c r="K1660" s="1348"/>
      <c r="L1660" s="1348"/>
      <c r="M1660" s="1348"/>
      <c r="N1660" s="1348"/>
      <c r="O1660" s="1348"/>
      <c r="P1660" s="1348"/>
      <c r="Q1660" s="1348"/>
      <c r="R1660" s="1837"/>
    </row>
    <row r="1661" spans="1:18" x14ac:dyDescent="0.25">
      <c r="A1661" s="166" t="str">
        <f t="shared" si="117"/>
        <v>DiscoverB</v>
      </c>
      <c r="B1661" s="1860"/>
      <c r="C1661" s="1889"/>
      <c r="D1661" s="1889"/>
      <c r="E1661" s="1363" t="s">
        <v>330</v>
      </c>
      <c r="F1661" s="1354" t="s">
        <v>24</v>
      </c>
      <c r="G1661" s="1347"/>
      <c r="H1661" s="1348"/>
      <c r="I1661" s="1348"/>
      <c r="J1661" s="1348"/>
      <c r="K1661" s="1348"/>
      <c r="L1661" s="1348"/>
      <c r="M1661" s="1348"/>
      <c r="N1661" s="1348"/>
      <c r="O1661" s="1348"/>
      <c r="P1661" s="1348"/>
      <c r="Q1661" s="1348"/>
      <c r="R1661" s="1837"/>
    </row>
    <row r="1662" spans="1:18" x14ac:dyDescent="0.25">
      <c r="A1662" s="166" t="str">
        <f t="shared" si="117"/>
        <v>DiscoverC</v>
      </c>
      <c r="B1662" s="1860"/>
      <c r="C1662" s="1889"/>
      <c r="D1662" s="1889"/>
      <c r="E1662" s="1363" t="s">
        <v>331</v>
      </c>
      <c r="F1662" s="1354" t="s">
        <v>24</v>
      </c>
      <c r="G1662" s="1345">
        <v>90287623.509999976</v>
      </c>
      <c r="H1662" s="1346">
        <v>90156072.159999967</v>
      </c>
      <c r="I1662" s="1346">
        <v>90821866.090000123</v>
      </c>
      <c r="J1662" s="1346">
        <v>89983327.530000195</v>
      </c>
      <c r="K1662" s="1346">
        <v>91793224.579999834</v>
      </c>
      <c r="L1662" s="1346">
        <v>92144053.22999984</v>
      </c>
      <c r="M1662" s="1346">
        <v>91864367.649999961</v>
      </c>
      <c r="N1662" s="1346">
        <v>91922844.790000141</v>
      </c>
      <c r="O1662" s="1346">
        <v>93458405.969999865</v>
      </c>
      <c r="P1662" s="1346">
        <v>95692442.899999857</v>
      </c>
      <c r="Q1662" s="1346">
        <v>98974691.99999994</v>
      </c>
      <c r="R1662" s="1838">
        <v>98499073.710000053</v>
      </c>
    </row>
    <row r="1663" spans="1:18" x14ac:dyDescent="0.25">
      <c r="A1663" s="166" t="str">
        <f t="shared" si="117"/>
        <v>DiscoverD</v>
      </c>
      <c r="B1663" s="1860"/>
      <c r="C1663" s="1889"/>
      <c r="D1663" s="1889"/>
      <c r="E1663" s="1363" t="s">
        <v>83</v>
      </c>
      <c r="F1663" s="1354" t="s">
        <v>24</v>
      </c>
      <c r="G1663" s="1347"/>
      <c r="H1663" s="1348"/>
      <c r="I1663" s="1348"/>
      <c r="J1663" s="1348"/>
      <c r="K1663" s="1348"/>
      <c r="L1663" s="1348"/>
      <c r="M1663" s="1348"/>
      <c r="N1663" s="1348"/>
      <c r="O1663" s="1348"/>
      <c r="P1663" s="1348"/>
      <c r="Q1663" s="1348"/>
      <c r="R1663" s="1837"/>
    </row>
    <row r="1664" spans="1:18" x14ac:dyDescent="0.25">
      <c r="A1664" s="166" t="str">
        <f t="shared" si="117"/>
        <v>DiscoverE</v>
      </c>
      <c r="B1664" s="1860"/>
      <c r="C1664" s="1889"/>
      <c r="D1664" s="1889"/>
      <c r="E1664" s="1363" t="s">
        <v>84</v>
      </c>
      <c r="F1664" s="1354" t="s">
        <v>24</v>
      </c>
      <c r="G1664" s="1347"/>
      <c r="H1664" s="1348"/>
      <c r="I1664" s="1348"/>
      <c r="J1664" s="1348"/>
      <c r="K1664" s="1348"/>
      <c r="L1664" s="1348"/>
      <c r="M1664" s="1348"/>
      <c r="N1664" s="1348"/>
      <c r="O1664" s="1348"/>
      <c r="P1664" s="1348"/>
      <c r="Q1664" s="1348"/>
      <c r="R1664" s="1837"/>
    </row>
    <row r="1665" spans="1:18" x14ac:dyDescent="0.25">
      <c r="A1665" s="166" t="str">
        <f>+$C$1665&amp;E1665</f>
        <v>Otras marcasA</v>
      </c>
      <c r="B1665" s="1860"/>
      <c r="C1665" s="1889" t="s">
        <v>497</v>
      </c>
      <c r="D1665" s="1889" t="s">
        <v>363</v>
      </c>
      <c r="E1665" s="1363" t="s">
        <v>329</v>
      </c>
      <c r="F1665" s="1354" t="s">
        <v>24</v>
      </c>
      <c r="G1665" s="1347"/>
      <c r="H1665" s="1348"/>
      <c r="I1665" s="1348"/>
      <c r="J1665" s="1348"/>
      <c r="K1665" s="1348"/>
      <c r="L1665" s="1348"/>
      <c r="M1665" s="1348"/>
      <c r="N1665" s="1348"/>
      <c r="O1665" s="1348"/>
      <c r="P1665" s="1348"/>
      <c r="Q1665" s="1348"/>
      <c r="R1665" s="1837"/>
    </row>
    <row r="1666" spans="1:18" x14ac:dyDescent="0.25">
      <c r="A1666" s="166" t="str">
        <f t="shared" ref="A1666:A1670" si="118">+$C$1665&amp;E1666</f>
        <v>Otras marcasAA</v>
      </c>
      <c r="B1666" s="1860"/>
      <c r="C1666" s="1889"/>
      <c r="D1666" s="1889"/>
      <c r="E1666" s="1363" t="s">
        <v>328</v>
      </c>
      <c r="F1666" s="1354" t="s">
        <v>24</v>
      </c>
      <c r="G1666" s="1347"/>
      <c r="H1666" s="1348"/>
      <c r="I1666" s="1348"/>
      <c r="J1666" s="1348"/>
      <c r="K1666" s="1348"/>
      <c r="L1666" s="1348"/>
      <c r="M1666" s="1348"/>
      <c r="N1666" s="1348"/>
      <c r="O1666" s="1348"/>
      <c r="P1666" s="1348"/>
      <c r="Q1666" s="1348"/>
      <c r="R1666" s="1837"/>
    </row>
    <row r="1667" spans="1:18" x14ac:dyDescent="0.25">
      <c r="A1667" s="166" t="str">
        <f t="shared" si="118"/>
        <v>Otras marcasB</v>
      </c>
      <c r="B1667" s="1860"/>
      <c r="C1667" s="1889"/>
      <c r="D1667" s="1889"/>
      <c r="E1667" s="1363" t="s">
        <v>330</v>
      </c>
      <c r="F1667" s="1354" t="s">
        <v>24</v>
      </c>
      <c r="G1667" s="1347"/>
      <c r="H1667" s="1348"/>
      <c r="I1667" s="1348"/>
      <c r="J1667" s="1348"/>
      <c r="K1667" s="1348"/>
      <c r="L1667" s="1348"/>
      <c r="M1667" s="1348"/>
      <c r="N1667" s="1348"/>
      <c r="O1667" s="1348"/>
      <c r="P1667" s="1348"/>
      <c r="Q1667" s="1348"/>
      <c r="R1667" s="1837"/>
    </row>
    <row r="1668" spans="1:18" x14ac:dyDescent="0.25">
      <c r="A1668" s="166" t="str">
        <f t="shared" si="118"/>
        <v>Otras marcasC</v>
      </c>
      <c r="B1668" s="1860"/>
      <c r="C1668" s="1889"/>
      <c r="D1668" s="1889"/>
      <c r="E1668" s="1363" t="s">
        <v>331</v>
      </c>
      <c r="F1668" s="1354" t="s">
        <v>24</v>
      </c>
      <c r="G1668" s="1347"/>
      <c r="H1668" s="1348"/>
      <c r="I1668" s="1348"/>
      <c r="J1668" s="1348"/>
      <c r="K1668" s="1348"/>
      <c r="L1668" s="1348"/>
      <c r="M1668" s="1348"/>
      <c r="N1668" s="1348"/>
      <c r="O1668" s="1348"/>
      <c r="P1668" s="1348"/>
      <c r="Q1668" s="1348"/>
      <c r="R1668" s="1837"/>
    </row>
    <row r="1669" spans="1:18" x14ac:dyDescent="0.25">
      <c r="A1669" s="166" t="str">
        <f t="shared" si="118"/>
        <v>Otras marcasD</v>
      </c>
      <c r="B1669" s="1860"/>
      <c r="C1669" s="1889"/>
      <c r="D1669" s="1889"/>
      <c r="E1669" s="1363" t="s">
        <v>83</v>
      </c>
      <c r="F1669" s="1354" t="s">
        <v>24</v>
      </c>
      <c r="G1669" s="1347"/>
      <c r="H1669" s="1348"/>
      <c r="I1669" s="1348"/>
      <c r="J1669" s="1348"/>
      <c r="K1669" s="1348"/>
      <c r="L1669" s="1348"/>
      <c r="M1669" s="1348"/>
      <c r="N1669" s="1348"/>
      <c r="O1669" s="1348"/>
      <c r="P1669" s="1348"/>
      <c r="Q1669" s="1346">
        <v>77728.319999999992</v>
      </c>
      <c r="R1669" s="1838">
        <v>84609.139999999985</v>
      </c>
    </row>
    <row r="1670" spans="1:18" x14ac:dyDescent="0.25">
      <c r="A1670" s="166" t="str">
        <f t="shared" si="118"/>
        <v>Otras marcasE</v>
      </c>
      <c r="B1670" s="1860"/>
      <c r="C1670" s="1889"/>
      <c r="D1670" s="1889"/>
      <c r="E1670" s="1363" t="s">
        <v>84</v>
      </c>
      <c r="F1670" s="1354" t="s">
        <v>24</v>
      </c>
      <c r="G1670" s="1345">
        <v>2329576.98</v>
      </c>
      <c r="H1670" s="1346">
        <v>2101272.8799999994</v>
      </c>
      <c r="I1670" s="1346">
        <v>1969698.69</v>
      </c>
      <c r="J1670" s="1346">
        <v>1827008.8399999996</v>
      </c>
      <c r="K1670" s="1346">
        <v>1855679.78</v>
      </c>
      <c r="L1670" s="1346">
        <v>17072905.799999982</v>
      </c>
      <c r="M1670" s="1346">
        <v>17231037.399999995</v>
      </c>
      <c r="N1670" s="1346">
        <v>18248226.100000005</v>
      </c>
      <c r="O1670" s="1346">
        <v>17458567.63000001</v>
      </c>
      <c r="P1670" s="1346">
        <v>17203238.559999995</v>
      </c>
      <c r="Q1670" s="1346">
        <v>1859502.8500000003</v>
      </c>
      <c r="R1670" s="1838">
        <v>17013970.890000015</v>
      </c>
    </row>
    <row r="1671" spans="1:18" x14ac:dyDescent="0.25">
      <c r="A1671" s="166" t="str">
        <f>+$C$1671&amp;E1671</f>
        <v>AlíaA</v>
      </c>
      <c r="B1671" s="1860"/>
      <c r="C1671" s="1889" t="s">
        <v>367</v>
      </c>
      <c r="D1671" s="1889" t="s">
        <v>363</v>
      </c>
      <c r="E1671" s="1363" t="s">
        <v>329</v>
      </c>
      <c r="F1671" s="1354" t="s">
        <v>24</v>
      </c>
      <c r="G1671" s="1345">
        <v>67040920.629999973</v>
      </c>
      <c r="H1671" s="1346">
        <v>67103323.830000035</v>
      </c>
      <c r="I1671" s="1346">
        <v>66825683.709999979</v>
      </c>
      <c r="J1671" s="1346">
        <v>64987889.239999972</v>
      </c>
      <c r="K1671" s="1346">
        <v>65883379.060000025</v>
      </c>
      <c r="L1671" s="1346">
        <v>66627325.650000013</v>
      </c>
      <c r="M1671" s="1346">
        <v>68198031.210000023</v>
      </c>
      <c r="N1671" s="1346">
        <v>68683008.489999965</v>
      </c>
      <c r="O1671" s="1346">
        <v>68967411.310000017</v>
      </c>
      <c r="P1671" s="1346">
        <v>69484029.459999993</v>
      </c>
      <c r="Q1671" s="1346">
        <v>70645134.719999984</v>
      </c>
      <c r="R1671" s="1838">
        <v>71658919.399999976</v>
      </c>
    </row>
    <row r="1672" spans="1:18" x14ac:dyDescent="0.25">
      <c r="A1672" s="166" t="str">
        <f t="shared" ref="A1672:A1676" si="119">+$C$1671&amp;E1672</f>
        <v>AlíaAA</v>
      </c>
      <c r="B1672" s="1860"/>
      <c r="C1672" s="1889"/>
      <c r="D1672" s="1889"/>
      <c r="E1672" s="1363" t="s">
        <v>328</v>
      </c>
      <c r="F1672" s="1354" t="s">
        <v>24</v>
      </c>
      <c r="G1672" s="1347"/>
      <c r="H1672" s="1348"/>
      <c r="I1672" s="1348"/>
      <c r="J1672" s="1348"/>
      <c r="K1672" s="1348"/>
      <c r="L1672" s="1348"/>
      <c r="M1672" s="1348"/>
      <c r="N1672" s="1348"/>
      <c r="O1672" s="1348"/>
      <c r="P1672" s="1348"/>
      <c r="Q1672" s="1348"/>
      <c r="R1672" s="1837"/>
    </row>
    <row r="1673" spans="1:18" x14ac:dyDescent="0.25">
      <c r="A1673" s="166" t="str">
        <f t="shared" si="119"/>
        <v>AlíaB</v>
      </c>
      <c r="B1673" s="1860"/>
      <c r="C1673" s="1889"/>
      <c r="D1673" s="1889"/>
      <c r="E1673" s="1363" t="s">
        <v>330</v>
      </c>
      <c r="F1673" s="1354" t="s">
        <v>24</v>
      </c>
      <c r="G1673" s="1345">
        <v>66209766.030000061</v>
      </c>
      <c r="H1673" s="1346">
        <v>66968699.329999961</v>
      </c>
      <c r="I1673" s="1346">
        <v>67721937.939999998</v>
      </c>
      <c r="J1673" s="1346">
        <v>66729658.110000007</v>
      </c>
      <c r="K1673" s="1346">
        <v>69238216.610000029</v>
      </c>
      <c r="L1673" s="1346">
        <v>71394608.529999971</v>
      </c>
      <c r="M1673" s="1346">
        <v>75451607.920000032</v>
      </c>
      <c r="N1673" s="1346">
        <v>77559654.439999983</v>
      </c>
      <c r="O1673" s="1346">
        <v>79598272.350000009</v>
      </c>
      <c r="P1673" s="1346">
        <v>82786399.709999993</v>
      </c>
      <c r="Q1673" s="1346">
        <v>87008354.089999929</v>
      </c>
      <c r="R1673" s="1838">
        <v>90961868.250000045</v>
      </c>
    </row>
    <row r="1674" spans="1:18" x14ac:dyDescent="0.25">
      <c r="A1674" s="166" t="str">
        <f t="shared" si="119"/>
        <v>AlíaC</v>
      </c>
      <c r="B1674" s="1860"/>
      <c r="C1674" s="1889"/>
      <c r="D1674" s="1889"/>
      <c r="E1674" s="1363" t="s">
        <v>331</v>
      </c>
      <c r="F1674" s="1354" t="s">
        <v>24</v>
      </c>
      <c r="G1674" s="1345">
        <v>23520341.630000021</v>
      </c>
      <c r="H1674" s="1346">
        <v>23767635.369999994</v>
      </c>
      <c r="I1674" s="1346">
        <v>23972603.079999991</v>
      </c>
      <c r="J1674" s="1346">
        <v>24058983.729999989</v>
      </c>
      <c r="K1674" s="1346">
        <v>25389208.630000003</v>
      </c>
      <c r="L1674" s="1346">
        <v>26334130.610000014</v>
      </c>
      <c r="M1674" s="1346">
        <v>27988889.900000002</v>
      </c>
      <c r="N1674" s="1346">
        <v>28761129.859999999</v>
      </c>
      <c r="O1674" s="1346">
        <v>29775321.510000028</v>
      </c>
      <c r="P1674" s="1346">
        <v>30687036.340000011</v>
      </c>
      <c r="Q1674" s="1346">
        <v>32111438.700000007</v>
      </c>
      <c r="R1674" s="1838">
        <v>33801608.650000006</v>
      </c>
    </row>
    <row r="1675" spans="1:18" x14ac:dyDescent="0.25">
      <c r="A1675" s="166" t="str">
        <f t="shared" si="119"/>
        <v>AlíaD</v>
      </c>
      <c r="B1675" s="1860"/>
      <c r="C1675" s="1889"/>
      <c r="D1675" s="1889"/>
      <c r="E1675" s="1363" t="s">
        <v>83</v>
      </c>
      <c r="F1675" s="1354" t="s">
        <v>24</v>
      </c>
      <c r="G1675" s="1345">
        <v>2354789.0599999991</v>
      </c>
      <c r="H1675" s="1346">
        <v>2400124.0999999996</v>
      </c>
      <c r="I1675" s="1346">
        <v>2464872.2300000014</v>
      </c>
      <c r="J1675" s="1346">
        <v>2541017.080000001</v>
      </c>
      <c r="K1675" s="1346">
        <v>2789140.6700000009</v>
      </c>
      <c r="L1675" s="1346">
        <v>2979220.4099999964</v>
      </c>
      <c r="M1675" s="1346">
        <v>3244948.46</v>
      </c>
      <c r="N1675" s="1346">
        <v>3460466.5399999986</v>
      </c>
      <c r="O1675" s="1346">
        <v>3723762.350000001</v>
      </c>
      <c r="P1675" s="1346">
        <v>4012621.8599999975</v>
      </c>
      <c r="Q1675" s="1346">
        <v>4347347.4399999985</v>
      </c>
      <c r="R1675" s="1838">
        <v>4757247.8899999987</v>
      </c>
    </row>
    <row r="1676" spans="1:18" ht="15.75" thickBot="1" x14ac:dyDescent="0.3">
      <c r="A1676" s="166" t="str">
        <f t="shared" si="119"/>
        <v>AlíaE</v>
      </c>
      <c r="B1676" s="1861"/>
      <c r="C1676" s="1890"/>
      <c r="D1676" s="1890"/>
      <c r="E1676" s="1364" t="s">
        <v>84</v>
      </c>
      <c r="F1676" s="1355" t="s">
        <v>24</v>
      </c>
      <c r="G1676" s="1352"/>
      <c r="H1676" s="1349"/>
      <c r="I1676" s="1349"/>
      <c r="J1676" s="1349"/>
      <c r="K1676" s="1349"/>
      <c r="L1676" s="1349"/>
      <c r="M1676" s="1349"/>
      <c r="N1676" s="1349"/>
      <c r="O1676" s="1349"/>
      <c r="P1676" s="1349"/>
      <c r="Q1676" s="1349"/>
      <c r="R1676" s="1839"/>
    </row>
    <row r="1677" spans="1:18" ht="15.75" thickTop="1" x14ac:dyDescent="0.25"/>
    <row r="1681" spans="1:18" ht="15.75" thickBot="1" x14ac:dyDescent="0.3"/>
    <row r="1682" spans="1:18" ht="15.75" thickTop="1" x14ac:dyDescent="0.25">
      <c r="B1682" s="1862" t="s">
        <v>5</v>
      </c>
      <c r="C1682" s="1863"/>
      <c r="D1682" s="1863"/>
      <c r="E1682" s="1863"/>
      <c r="F1682" s="1864"/>
      <c r="G1682" s="1871" t="s">
        <v>6</v>
      </c>
      <c r="H1682" s="1872"/>
      <c r="I1682" s="1872"/>
      <c r="J1682" s="1872"/>
      <c r="K1682" s="1872"/>
      <c r="L1682" s="1872"/>
      <c r="M1682" s="1872"/>
      <c r="N1682" s="1872"/>
      <c r="O1682" s="1872"/>
      <c r="P1682" s="1872"/>
      <c r="Q1682" s="1872"/>
      <c r="R1682" s="1873"/>
    </row>
    <row r="1683" spans="1:18" x14ac:dyDescent="0.25">
      <c r="B1683" s="1865"/>
      <c r="C1683" s="1866"/>
      <c r="D1683" s="1866"/>
      <c r="E1683" s="1866"/>
      <c r="F1683" s="1867"/>
      <c r="G1683" s="1376" t="s">
        <v>7</v>
      </c>
      <c r="H1683" s="1377" t="s">
        <v>8</v>
      </c>
      <c r="I1683" s="1377" t="s">
        <v>9</v>
      </c>
      <c r="J1683" s="1377" t="s">
        <v>10</v>
      </c>
      <c r="K1683" s="1377" t="s">
        <v>11</v>
      </c>
      <c r="L1683" s="1377" t="s">
        <v>12</v>
      </c>
      <c r="M1683" s="1377" t="s">
        <v>13</v>
      </c>
      <c r="N1683" s="1377" t="s">
        <v>14</v>
      </c>
      <c r="O1683" s="1377" t="s">
        <v>15</v>
      </c>
      <c r="P1683" s="1377" t="s">
        <v>16</v>
      </c>
      <c r="Q1683" s="1377" t="s">
        <v>17</v>
      </c>
      <c r="R1683" s="1378" t="s">
        <v>18</v>
      </c>
    </row>
    <row r="1684" spans="1:18" ht="15.75" thickBot="1" x14ac:dyDescent="0.3">
      <c r="B1684" s="1868"/>
      <c r="C1684" s="1869"/>
      <c r="D1684" s="1869"/>
      <c r="E1684" s="1869"/>
      <c r="F1684" s="1870"/>
      <c r="G1684" s="1379" t="s">
        <v>19</v>
      </c>
      <c r="H1684" s="1380" t="s">
        <v>19</v>
      </c>
      <c r="I1684" s="1380" t="s">
        <v>19</v>
      </c>
      <c r="J1684" s="1380" t="s">
        <v>19</v>
      </c>
      <c r="K1684" s="1380" t="s">
        <v>19</v>
      </c>
      <c r="L1684" s="1380" t="s">
        <v>19</v>
      </c>
      <c r="M1684" s="1380" t="s">
        <v>19</v>
      </c>
      <c r="N1684" s="1380" t="s">
        <v>19</v>
      </c>
      <c r="O1684" s="1380" t="s">
        <v>19</v>
      </c>
      <c r="P1684" s="1380" t="s">
        <v>19</v>
      </c>
      <c r="Q1684" s="1380" t="s">
        <v>19</v>
      </c>
      <c r="R1684" s="1381" t="s">
        <v>19</v>
      </c>
    </row>
    <row r="1685" spans="1:18" ht="15.75" customHeight="1" thickTop="1" x14ac:dyDescent="0.25">
      <c r="B1685" s="1859" t="s">
        <v>76</v>
      </c>
      <c r="C1685" s="1891" t="s">
        <v>77</v>
      </c>
      <c r="D1685" s="1891" t="s">
        <v>363</v>
      </c>
      <c r="E1685" s="1382" t="s">
        <v>329</v>
      </c>
      <c r="F1685" s="1373" t="s">
        <v>24</v>
      </c>
      <c r="G1685" s="1370"/>
      <c r="H1685" s="1371"/>
      <c r="I1685" s="1371"/>
      <c r="J1685" s="1371"/>
      <c r="K1685" s="1371"/>
      <c r="L1685" s="1371"/>
      <c r="M1685" s="1371"/>
      <c r="N1685" s="1371"/>
      <c r="O1685" s="1371"/>
      <c r="P1685" s="1371"/>
      <c r="Q1685" s="1841"/>
      <c r="R1685" s="1836"/>
    </row>
    <row r="1686" spans="1:18" x14ac:dyDescent="0.25">
      <c r="B1686" s="1860"/>
      <c r="C1686" s="1889"/>
      <c r="D1686" s="1889"/>
      <c r="E1686" s="1383" t="s">
        <v>328</v>
      </c>
      <c r="F1686" s="1374" t="s">
        <v>24</v>
      </c>
      <c r="G1686" s="1367"/>
      <c r="H1686" s="1368"/>
      <c r="I1686" s="1368"/>
      <c r="J1686" s="1368"/>
      <c r="K1686" s="1368"/>
      <c r="L1686" s="1368"/>
      <c r="M1686" s="1368"/>
      <c r="N1686" s="1368"/>
      <c r="O1686" s="1368"/>
      <c r="P1686" s="1368"/>
      <c r="Q1686" s="1842"/>
      <c r="R1686" s="1837"/>
    </row>
    <row r="1687" spans="1:18" x14ac:dyDescent="0.25">
      <c r="B1687" s="1860"/>
      <c r="C1687" s="1889"/>
      <c r="D1687" s="1889"/>
      <c r="E1687" s="1383" t="s">
        <v>330</v>
      </c>
      <c r="F1687" s="1374" t="s">
        <v>24</v>
      </c>
      <c r="G1687" s="1367"/>
      <c r="H1687" s="1368"/>
      <c r="I1687" s="1368"/>
      <c r="J1687" s="1368"/>
      <c r="K1687" s="1368"/>
      <c r="L1687" s="1368"/>
      <c r="M1687" s="1368"/>
      <c r="N1687" s="1368"/>
      <c r="O1687" s="1368"/>
      <c r="P1687" s="1368"/>
      <c r="Q1687" s="1842"/>
      <c r="R1687" s="1837"/>
    </row>
    <row r="1688" spans="1:18" x14ac:dyDescent="0.25">
      <c r="B1688" s="1860"/>
      <c r="C1688" s="1889"/>
      <c r="D1688" s="1889"/>
      <c r="E1688" s="1383" t="s">
        <v>331</v>
      </c>
      <c r="F1688" s="1374" t="s">
        <v>24</v>
      </c>
      <c r="G1688" s="1367"/>
      <c r="H1688" s="1368"/>
      <c r="I1688" s="1368"/>
      <c r="J1688" s="1368"/>
      <c r="K1688" s="1368"/>
      <c r="L1688" s="1368"/>
      <c r="M1688" s="1368"/>
      <c r="N1688" s="1368"/>
      <c r="O1688" s="1368"/>
      <c r="P1688" s="1368"/>
      <c r="Q1688" s="1842"/>
      <c r="R1688" s="1837"/>
    </row>
    <row r="1689" spans="1:18" x14ac:dyDescent="0.25">
      <c r="B1689" s="1860"/>
      <c r="C1689" s="1889"/>
      <c r="D1689" s="1889"/>
      <c r="E1689" s="1383" t="s">
        <v>83</v>
      </c>
      <c r="F1689" s="1374" t="s">
        <v>24</v>
      </c>
      <c r="G1689" s="1367"/>
      <c r="H1689" s="1368"/>
      <c r="I1689" s="1368"/>
      <c r="J1689" s="1368"/>
      <c r="K1689" s="1368"/>
      <c r="L1689" s="1368"/>
      <c r="M1689" s="1368"/>
      <c r="N1689" s="1368"/>
      <c r="O1689" s="1368"/>
      <c r="P1689" s="1368"/>
      <c r="Q1689" s="1842"/>
      <c r="R1689" s="1837"/>
    </row>
    <row r="1690" spans="1:18" x14ac:dyDescent="0.25">
      <c r="B1690" s="1860"/>
      <c r="C1690" s="1889"/>
      <c r="D1690" s="1889"/>
      <c r="E1690" s="1383" t="s">
        <v>84</v>
      </c>
      <c r="F1690" s="1374" t="s">
        <v>24</v>
      </c>
      <c r="G1690" s="1367"/>
      <c r="H1690" s="1368"/>
      <c r="I1690" s="1368"/>
      <c r="J1690" s="1368"/>
      <c r="K1690" s="1368"/>
      <c r="L1690" s="1368"/>
      <c r="M1690" s="1368"/>
      <c r="N1690" s="1368"/>
      <c r="O1690" s="1368"/>
      <c r="P1690" s="1368"/>
      <c r="Q1690" s="1842"/>
      <c r="R1690" s="1837"/>
    </row>
    <row r="1691" spans="1:18" x14ac:dyDescent="0.25">
      <c r="A1691" s="166" t="str">
        <f>+C$1691&amp;E1691</f>
        <v>Persona naturalA</v>
      </c>
      <c r="B1691" s="1860"/>
      <c r="C1691" s="1889" t="s">
        <v>78</v>
      </c>
      <c r="D1691" s="1889" t="s">
        <v>363</v>
      </c>
      <c r="E1691" s="1383" t="s">
        <v>329</v>
      </c>
      <c r="F1691" s="1374" t="s">
        <v>24</v>
      </c>
      <c r="G1691" s="1365">
        <v>273843009.23999989</v>
      </c>
      <c r="H1691" s="1366">
        <v>272224395.04000026</v>
      </c>
      <c r="I1691" s="1366">
        <v>270493834.32000005</v>
      </c>
      <c r="J1691" s="1366">
        <v>268478370.01999968</v>
      </c>
      <c r="K1691" s="1366">
        <v>270206042.45999968</v>
      </c>
      <c r="L1691" s="1366">
        <v>266257591.03000018</v>
      </c>
      <c r="M1691" s="1366">
        <v>268964950.96000004</v>
      </c>
      <c r="N1691" s="1366">
        <v>275821082.46999991</v>
      </c>
      <c r="O1691" s="1366">
        <v>277384243.9200002</v>
      </c>
      <c r="P1691" s="1366">
        <v>278273879.66999984</v>
      </c>
      <c r="Q1691" s="1843">
        <v>282691129.66999978</v>
      </c>
      <c r="R1691" s="1838">
        <v>283472235.61999983</v>
      </c>
    </row>
    <row r="1692" spans="1:18" x14ac:dyDescent="0.25">
      <c r="A1692" s="166" t="str">
        <f t="shared" ref="A1692:A1696" si="120">+C$1691&amp;E1692</f>
        <v>Persona naturalAA</v>
      </c>
      <c r="B1692" s="1860"/>
      <c r="C1692" s="1889"/>
      <c r="D1692" s="1889"/>
      <c r="E1692" s="1383" t="s">
        <v>328</v>
      </c>
      <c r="F1692" s="1374" t="s">
        <v>24</v>
      </c>
      <c r="G1692" s="1365">
        <v>294495778.3300004</v>
      </c>
      <c r="H1692" s="1366">
        <v>289796553.95999992</v>
      </c>
      <c r="I1692" s="1366">
        <v>288536312.18000084</v>
      </c>
      <c r="J1692" s="1366">
        <v>290509009.34000045</v>
      </c>
      <c r="K1692" s="1366">
        <v>290510440.62000006</v>
      </c>
      <c r="L1692" s="1366">
        <v>290796205.01000035</v>
      </c>
      <c r="M1692" s="1366">
        <v>294195022.16000026</v>
      </c>
      <c r="N1692" s="1366">
        <v>306897277.24000007</v>
      </c>
      <c r="O1692" s="1366">
        <v>314378423.16000015</v>
      </c>
      <c r="P1692" s="1366">
        <v>316697486.69000024</v>
      </c>
      <c r="Q1692" s="1843">
        <v>328630089.39999932</v>
      </c>
      <c r="R1692" s="1838">
        <v>328800045.8500002</v>
      </c>
    </row>
    <row r="1693" spans="1:18" x14ac:dyDescent="0.25">
      <c r="A1693" s="166" t="str">
        <f t="shared" si="120"/>
        <v>Persona naturalB</v>
      </c>
      <c r="B1693" s="1860"/>
      <c r="C1693" s="1889"/>
      <c r="D1693" s="1889"/>
      <c r="E1693" s="1383" t="s">
        <v>330</v>
      </c>
      <c r="F1693" s="1374" t="s">
        <v>24</v>
      </c>
      <c r="G1693" s="1365">
        <v>1331197242.680001</v>
      </c>
      <c r="H1693" s="1366">
        <v>1307172654.3500028</v>
      </c>
      <c r="I1693" s="1366">
        <v>1290577145.6799998</v>
      </c>
      <c r="J1693" s="1366">
        <v>1286865408.7299967</v>
      </c>
      <c r="K1693" s="1366">
        <v>1288028183.5099959</v>
      </c>
      <c r="L1693" s="1366">
        <v>1276771508.8699982</v>
      </c>
      <c r="M1693" s="1366">
        <v>1273820367.569999</v>
      </c>
      <c r="N1693" s="1366">
        <v>1284755344.9700031</v>
      </c>
      <c r="O1693" s="1366">
        <v>1327104106.8000028</v>
      </c>
      <c r="P1693" s="1366">
        <v>1324593246.1199989</v>
      </c>
      <c r="Q1693" s="1843">
        <v>1364998992.9000037</v>
      </c>
      <c r="R1693" s="1838">
        <v>1361064062.5000026</v>
      </c>
    </row>
    <row r="1694" spans="1:18" x14ac:dyDescent="0.25">
      <c r="A1694" s="166" t="str">
        <f t="shared" si="120"/>
        <v>Persona naturalC</v>
      </c>
      <c r="B1694" s="1860"/>
      <c r="C1694" s="1889"/>
      <c r="D1694" s="1889"/>
      <c r="E1694" s="1383" t="s">
        <v>331</v>
      </c>
      <c r="F1694" s="1374" t="s">
        <v>24</v>
      </c>
      <c r="G1694" s="1365">
        <v>1306968675.1700089</v>
      </c>
      <c r="H1694" s="1366">
        <v>1290593872.670006</v>
      </c>
      <c r="I1694" s="1366">
        <v>1285337236.859993</v>
      </c>
      <c r="J1694" s="1366">
        <v>1275354861.6999991</v>
      </c>
      <c r="K1694" s="1366">
        <v>1312393543.300005</v>
      </c>
      <c r="L1694" s="1366">
        <v>1313692853.3900034</v>
      </c>
      <c r="M1694" s="1366">
        <v>1310475783.0399985</v>
      </c>
      <c r="N1694" s="1366">
        <v>1323340812.9500012</v>
      </c>
      <c r="O1694" s="1366">
        <v>1346912959.599997</v>
      </c>
      <c r="P1694" s="1366">
        <v>1358470624.3699996</v>
      </c>
      <c r="Q1694" s="1843">
        <v>1391007767.0100164</v>
      </c>
      <c r="R1694" s="1838">
        <v>1381251407.9600132</v>
      </c>
    </row>
    <row r="1695" spans="1:18" x14ac:dyDescent="0.25">
      <c r="A1695" s="166" t="str">
        <f t="shared" si="120"/>
        <v>Persona naturalD</v>
      </c>
      <c r="B1695" s="1860"/>
      <c r="C1695" s="1889"/>
      <c r="D1695" s="1889"/>
      <c r="E1695" s="1383" t="s">
        <v>83</v>
      </c>
      <c r="F1695" s="1374" t="s">
        <v>24</v>
      </c>
      <c r="G1695" s="1365">
        <v>747007021.42000198</v>
      </c>
      <c r="H1695" s="1366">
        <v>736482600.93000078</v>
      </c>
      <c r="I1695" s="1366">
        <v>733209288.1700027</v>
      </c>
      <c r="J1695" s="1366">
        <v>725628420.82000017</v>
      </c>
      <c r="K1695" s="1366">
        <v>744621227.1700002</v>
      </c>
      <c r="L1695" s="1366">
        <v>741941875.52999842</v>
      </c>
      <c r="M1695" s="1366">
        <v>738544960.99000263</v>
      </c>
      <c r="N1695" s="1366">
        <v>745325724.22000146</v>
      </c>
      <c r="O1695" s="1366">
        <v>747337600.96000028</v>
      </c>
      <c r="P1695" s="1366">
        <v>749928238.23000264</v>
      </c>
      <c r="Q1695" s="1843">
        <v>763425906.91999996</v>
      </c>
      <c r="R1695" s="1838">
        <v>763548271.73999798</v>
      </c>
    </row>
    <row r="1696" spans="1:18" x14ac:dyDescent="0.25">
      <c r="A1696" s="166" t="str">
        <f t="shared" si="120"/>
        <v>Persona naturalE</v>
      </c>
      <c r="B1696" s="1860"/>
      <c r="C1696" s="1889"/>
      <c r="D1696" s="1889"/>
      <c r="E1696" s="1383" t="s">
        <v>84</v>
      </c>
      <c r="F1696" s="1374" t="s">
        <v>24</v>
      </c>
      <c r="G1696" s="1365">
        <v>122535695.58999977</v>
      </c>
      <c r="H1696" s="1366">
        <v>119442286.69999997</v>
      </c>
      <c r="I1696" s="1366">
        <v>117243000.63999982</v>
      </c>
      <c r="J1696" s="1366">
        <v>113965646.09999971</v>
      </c>
      <c r="K1696" s="1366">
        <v>114238924.87999998</v>
      </c>
      <c r="L1696" s="1366">
        <v>112736534.55000013</v>
      </c>
      <c r="M1696" s="1366">
        <v>111540475.56</v>
      </c>
      <c r="N1696" s="1366">
        <v>110868237.66000022</v>
      </c>
      <c r="O1696" s="1366">
        <v>109457238.59000021</v>
      </c>
      <c r="P1696" s="1366">
        <v>107443836.67000015</v>
      </c>
      <c r="Q1696" s="1843">
        <v>106131448.96999995</v>
      </c>
      <c r="R1696" s="1838">
        <v>103638851.1000001</v>
      </c>
    </row>
    <row r="1697" spans="1:18" x14ac:dyDescent="0.25">
      <c r="A1697" s="166" t="str">
        <f>+C$1697&amp;E1697</f>
        <v>EmpresarialA</v>
      </c>
      <c r="B1697" s="1860"/>
      <c r="C1697" s="1889" t="s">
        <v>79</v>
      </c>
      <c r="D1697" s="1889" t="s">
        <v>363</v>
      </c>
      <c r="E1697" s="1383" t="s">
        <v>329</v>
      </c>
      <c r="F1697" s="1374" t="s">
        <v>24</v>
      </c>
      <c r="G1697" s="1365">
        <v>6256889.4799999977</v>
      </c>
      <c r="H1697" s="1366">
        <v>6508909.9799999995</v>
      </c>
      <c r="I1697" s="1366">
        <v>5945725.3999999994</v>
      </c>
      <c r="J1697" s="1366">
        <v>6151309.0500000017</v>
      </c>
      <c r="K1697" s="1366">
        <v>5687340.2800000003</v>
      </c>
      <c r="L1697" s="1366">
        <v>6642199.6900000041</v>
      </c>
      <c r="M1697" s="1366">
        <v>6144746.3499999996</v>
      </c>
      <c r="N1697" s="1366">
        <v>6559664.0399999991</v>
      </c>
      <c r="O1697" s="1366">
        <v>7138531.8899999997</v>
      </c>
      <c r="P1697" s="1366">
        <v>6765055.2599999998</v>
      </c>
      <c r="Q1697" s="1843">
        <v>7276498.5299999993</v>
      </c>
      <c r="R1697" s="1838">
        <v>7120570.0399999954</v>
      </c>
    </row>
    <row r="1698" spans="1:18" x14ac:dyDescent="0.25">
      <c r="A1698" s="166" t="str">
        <f t="shared" ref="A1698:A1702" si="121">+C$1697&amp;E1698</f>
        <v>EmpresarialAA</v>
      </c>
      <c r="B1698" s="1860"/>
      <c r="C1698" s="1889"/>
      <c r="D1698" s="1889"/>
      <c r="E1698" s="1383" t="s">
        <v>328</v>
      </c>
      <c r="F1698" s="1374" t="s">
        <v>24</v>
      </c>
      <c r="G1698" s="1365">
        <v>20.5</v>
      </c>
      <c r="H1698" s="1366">
        <v>32.36</v>
      </c>
      <c r="I1698" s="1366">
        <v>3.66</v>
      </c>
      <c r="J1698" s="1368"/>
      <c r="K1698" s="1368"/>
      <c r="L1698" s="1368"/>
      <c r="M1698" s="1368"/>
      <c r="N1698" s="1366">
        <v>1140.43</v>
      </c>
      <c r="O1698" s="1366">
        <v>8569.5</v>
      </c>
      <c r="P1698" s="1366">
        <v>17485.829999999998</v>
      </c>
      <c r="Q1698" s="1843">
        <v>22352.97</v>
      </c>
      <c r="R1698" s="1838">
        <v>8544.33</v>
      </c>
    </row>
    <row r="1699" spans="1:18" x14ac:dyDescent="0.25">
      <c r="A1699" s="166" t="str">
        <f t="shared" si="121"/>
        <v>EmpresarialB</v>
      </c>
      <c r="B1699" s="1860"/>
      <c r="C1699" s="1889"/>
      <c r="D1699" s="1889"/>
      <c r="E1699" s="1383" t="s">
        <v>330</v>
      </c>
      <c r="F1699" s="1374" t="s">
        <v>24</v>
      </c>
      <c r="G1699" s="1365">
        <v>44803148.019999966</v>
      </c>
      <c r="H1699" s="1366">
        <v>43874542.939999975</v>
      </c>
      <c r="I1699" s="1366">
        <v>45156423.769999936</v>
      </c>
      <c r="J1699" s="1366">
        <v>45656676.290000029</v>
      </c>
      <c r="K1699" s="1366">
        <v>46239195.540000014</v>
      </c>
      <c r="L1699" s="1366">
        <v>46790338.349999897</v>
      </c>
      <c r="M1699" s="1366">
        <v>46726399.44000002</v>
      </c>
      <c r="N1699" s="1366">
        <v>46996077.44000005</v>
      </c>
      <c r="O1699" s="1366">
        <v>47984694.800000019</v>
      </c>
      <c r="P1699" s="1366">
        <v>47869779.290000066</v>
      </c>
      <c r="Q1699" s="1843">
        <v>49297067.149999931</v>
      </c>
      <c r="R1699" s="1838">
        <v>51556549.940000057</v>
      </c>
    </row>
    <row r="1700" spans="1:18" x14ac:dyDescent="0.25">
      <c r="A1700" s="166" t="str">
        <f t="shared" si="121"/>
        <v>EmpresarialC</v>
      </c>
      <c r="B1700" s="1860"/>
      <c r="C1700" s="1889"/>
      <c r="D1700" s="1889"/>
      <c r="E1700" s="1383" t="s">
        <v>331</v>
      </c>
      <c r="F1700" s="1374" t="s">
        <v>24</v>
      </c>
      <c r="G1700" s="1365">
        <v>36637594.020000003</v>
      </c>
      <c r="H1700" s="1366">
        <v>36985599.700000063</v>
      </c>
      <c r="I1700" s="1366">
        <v>35926610.749999948</v>
      </c>
      <c r="J1700" s="1366">
        <v>37390951.929999955</v>
      </c>
      <c r="K1700" s="1366">
        <v>16023087.979999984</v>
      </c>
      <c r="L1700" s="1366">
        <v>15681642.329999985</v>
      </c>
      <c r="M1700" s="1366">
        <v>16332482.339999992</v>
      </c>
      <c r="N1700" s="1366">
        <v>16711582.040000001</v>
      </c>
      <c r="O1700" s="1366">
        <v>16554432.909999993</v>
      </c>
      <c r="P1700" s="1366">
        <v>17589043.969999988</v>
      </c>
      <c r="Q1700" s="1843">
        <v>17446676.619999994</v>
      </c>
      <c r="R1700" s="1838">
        <v>17465806.379999992</v>
      </c>
    </row>
    <row r="1701" spans="1:18" x14ac:dyDescent="0.25">
      <c r="A1701" s="166" t="str">
        <f t="shared" si="121"/>
        <v>EmpresarialD</v>
      </c>
      <c r="B1701" s="1860"/>
      <c r="C1701" s="1889"/>
      <c r="D1701" s="1889"/>
      <c r="E1701" s="1383" t="s">
        <v>83</v>
      </c>
      <c r="F1701" s="1374" t="s">
        <v>24</v>
      </c>
      <c r="G1701" s="1365">
        <v>28716858.039999995</v>
      </c>
      <c r="H1701" s="1366">
        <v>28822248.739999995</v>
      </c>
      <c r="I1701" s="1366">
        <v>28994640.679999981</v>
      </c>
      <c r="J1701" s="1366">
        <v>29078063.240000021</v>
      </c>
      <c r="K1701" s="1366">
        <v>14858750.419999996</v>
      </c>
      <c r="L1701" s="1366">
        <v>15132384.460000001</v>
      </c>
      <c r="M1701" s="1366">
        <v>14787252.16</v>
      </c>
      <c r="N1701" s="1366">
        <v>14884093.139999999</v>
      </c>
      <c r="O1701" s="1366">
        <v>14638970.150000004</v>
      </c>
      <c r="P1701" s="1366">
        <v>15137721.090000007</v>
      </c>
      <c r="Q1701" s="1843">
        <v>15024229.91</v>
      </c>
      <c r="R1701" s="1838">
        <v>15300550.010000002</v>
      </c>
    </row>
    <row r="1702" spans="1:18" x14ac:dyDescent="0.25">
      <c r="A1702" s="166" t="str">
        <f t="shared" si="121"/>
        <v>EmpresarialE</v>
      </c>
      <c r="B1702" s="1860"/>
      <c r="C1702" s="1889"/>
      <c r="D1702" s="1889"/>
      <c r="E1702" s="1383" t="s">
        <v>84</v>
      </c>
      <c r="F1702" s="1374" t="s">
        <v>24</v>
      </c>
      <c r="G1702" s="1365">
        <v>1498782.3600000003</v>
      </c>
      <c r="H1702" s="1366">
        <v>1498742.1299999997</v>
      </c>
      <c r="I1702" s="1366">
        <v>1362228.8500000003</v>
      </c>
      <c r="J1702" s="1366">
        <v>1245680.9599999997</v>
      </c>
      <c r="K1702" s="1366">
        <v>1331403.8900000001</v>
      </c>
      <c r="L1702" s="1366">
        <v>1231835.72</v>
      </c>
      <c r="M1702" s="1366">
        <v>1205809.5100000005</v>
      </c>
      <c r="N1702" s="1366">
        <v>1205809.5100000002</v>
      </c>
      <c r="O1702" s="1366">
        <v>1118506.9700000002</v>
      </c>
      <c r="P1702" s="1366">
        <v>1232274.2399999998</v>
      </c>
      <c r="Q1702" s="1843">
        <v>1164107.2099999997</v>
      </c>
      <c r="R1702" s="1838">
        <v>1313903.5999999999</v>
      </c>
    </row>
    <row r="1703" spans="1:18" x14ac:dyDescent="0.25">
      <c r="A1703" s="166" t="str">
        <f>+C$1703&amp;E1703</f>
        <v>Marca compartidaA</v>
      </c>
      <c r="B1703" s="1860"/>
      <c r="C1703" s="1889" t="s">
        <v>80</v>
      </c>
      <c r="D1703" s="1889" t="s">
        <v>363</v>
      </c>
      <c r="E1703" s="1383" t="s">
        <v>329</v>
      </c>
      <c r="F1703" s="1374" t="s">
        <v>24</v>
      </c>
      <c r="G1703" s="1365">
        <v>26913537.299999997</v>
      </c>
      <c r="H1703" s="1366">
        <v>26630847.320000008</v>
      </c>
      <c r="I1703" s="1366">
        <v>26696401.240000013</v>
      </c>
      <c r="J1703" s="1366">
        <v>26288566.889999993</v>
      </c>
      <c r="K1703" s="1366">
        <v>26776707.090000007</v>
      </c>
      <c r="L1703" s="1366">
        <v>27173044.530000024</v>
      </c>
      <c r="M1703" s="1366">
        <v>27773568.560000002</v>
      </c>
      <c r="N1703" s="1366">
        <v>29399384.519999981</v>
      </c>
      <c r="O1703" s="1366">
        <v>29470283.420000009</v>
      </c>
      <c r="P1703" s="1366">
        <v>29808912.070000004</v>
      </c>
      <c r="Q1703" s="1843">
        <v>30459573.859999988</v>
      </c>
      <c r="R1703" s="1838">
        <v>30439420.719999991</v>
      </c>
    </row>
    <row r="1704" spans="1:18" x14ac:dyDescent="0.25">
      <c r="A1704" s="166" t="str">
        <f t="shared" ref="A1704:A1708" si="122">+C$1703&amp;E1704</f>
        <v>Marca compartidaAA</v>
      </c>
      <c r="B1704" s="1860"/>
      <c r="C1704" s="1889"/>
      <c r="D1704" s="1889"/>
      <c r="E1704" s="1383" t="s">
        <v>328</v>
      </c>
      <c r="F1704" s="1374" t="s">
        <v>24</v>
      </c>
      <c r="G1704" s="1365">
        <v>32910.589999999997</v>
      </c>
      <c r="H1704" s="1366">
        <v>26537.33</v>
      </c>
      <c r="I1704" s="1366">
        <v>24971.85</v>
      </c>
      <c r="J1704" s="1366">
        <v>24798.399999999998</v>
      </c>
      <c r="K1704" s="1366">
        <v>23273.54</v>
      </c>
      <c r="L1704" s="1366">
        <v>22623.86</v>
      </c>
      <c r="M1704" s="1366">
        <v>20612.089999999997</v>
      </c>
      <c r="N1704" s="1366">
        <v>21964.37</v>
      </c>
      <c r="O1704" s="1366">
        <v>23971.34</v>
      </c>
      <c r="P1704" s="1366">
        <v>30644.730000000003</v>
      </c>
      <c r="Q1704" s="1843">
        <v>18914.37</v>
      </c>
      <c r="R1704" s="1838">
        <v>16982.79</v>
      </c>
    </row>
    <row r="1705" spans="1:18" x14ac:dyDescent="0.25">
      <c r="A1705" s="166" t="str">
        <f t="shared" si="122"/>
        <v>Marca compartidaB</v>
      </c>
      <c r="B1705" s="1860"/>
      <c r="C1705" s="1889"/>
      <c r="D1705" s="1889"/>
      <c r="E1705" s="1383" t="s">
        <v>330</v>
      </c>
      <c r="F1705" s="1374" t="s">
        <v>24</v>
      </c>
      <c r="G1705" s="1365">
        <v>54405775.739999995</v>
      </c>
      <c r="H1705" s="1366">
        <v>53856465.670000032</v>
      </c>
      <c r="I1705" s="1366">
        <v>53874047.400000036</v>
      </c>
      <c r="J1705" s="1366">
        <v>53476541.380000085</v>
      </c>
      <c r="K1705" s="1366">
        <v>53833290.19000002</v>
      </c>
      <c r="L1705" s="1366">
        <v>45360367.339999966</v>
      </c>
      <c r="M1705" s="1366">
        <v>46344881.859999999</v>
      </c>
      <c r="N1705" s="1366">
        <v>48079676.18999999</v>
      </c>
      <c r="O1705" s="1366">
        <v>48624513.229999997</v>
      </c>
      <c r="P1705" s="1366">
        <v>49495620.00000003</v>
      </c>
      <c r="Q1705" s="1843">
        <v>51154239.89000003</v>
      </c>
      <c r="R1705" s="1838">
        <v>52060432.280000001</v>
      </c>
    </row>
    <row r="1706" spans="1:18" x14ac:dyDescent="0.25">
      <c r="A1706" s="166" t="str">
        <f t="shared" si="122"/>
        <v>Marca compartidaC</v>
      </c>
      <c r="B1706" s="1860"/>
      <c r="C1706" s="1889"/>
      <c r="D1706" s="1889"/>
      <c r="E1706" s="1383" t="s">
        <v>331</v>
      </c>
      <c r="F1706" s="1374" t="s">
        <v>24</v>
      </c>
      <c r="G1706" s="1365">
        <v>54660425.470000044</v>
      </c>
      <c r="H1706" s="1366">
        <v>54624911.430000015</v>
      </c>
      <c r="I1706" s="1366">
        <v>54520568.319999956</v>
      </c>
      <c r="J1706" s="1366">
        <v>55288368.329999968</v>
      </c>
      <c r="K1706" s="1366">
        <v>54114472.179999948</v>
      </c>
      <c r="L1706" s="1366">
        <v>46604739.700000048</v>
      </c>
      <c r="M1706" s="1366">
        <v>52506486.960000008</v>
      </c>
      <c r="N1706" s="1366">
        <v>52629167.979999959</v>
      </c>
      <c r="O1706" s="1366">
        <v>52922082.160000004</v>
      </c>
      <c r="P1706" s="1366">
        <v>53770573.399999991</v>
      </c>
      <c r="Q1706" s="1843">
        <v>56360819.680000022</v>
      </c>
      <c r="R1706" s="1838">
        <v>57556512.869999982</v>
      </c>
    </row>
    <row r="1707" spans="1:18" x14ac:dyDescent="0.25">
      <c r="A1707" s="166" t="str">
        <f t="shared" si="122"/>
        <v>Marca compartidaD</v>
      </c>
      <c r="B1707" s="1860"/>
      <c r="C1707" s="1889"/>
      <c r="D1707" s="1889"/>
      <c r="E1707" s="1383" t="s">
        <v>83</v>
      </c>
      <c r="F1707" s="1374" t="s">
        <v>24</v>
      </c>
      <c r="G1707" s="1365">
        <v>44789288.770000018</v>
      </c>
      <c r="H1707" s="1366">
        <v>43933488.99000001</v>
      </c>
      <c r="I1707" s="1366">
        <v>43610155.859999955</v>
      </c>
      <c r="J1707" s="1366">
        <v>43642518.840000004</v>
      </c>
      <c r="K1707" s="1366">
        <v>44390560.389999971</v>
      </c>
      <c r="L1707" s="1366">
        <v>43638013.879999965</v>
      </c>
      <c r="M1707" s="1366">
        <v>45522314.750000045</v>
      </c>
      <c r="N1707" s="1366">
        <v>48595346.040000103</v>
      </c>
      <c r="O1707" s="1366">
        <v>50333935.950000055</v>
      </c>
      <c r="P1707" s="1366">
        <v>52452170.870000161</v>
      </c>
      <c r="Q1707" s="1843">
        <v>55188342.190000057</v>
      </c>
      <c r="R1707" s="1838">
        <v>57095019.469999947</v>
      </c>
    </row>
    <row r="1708" spans="1:18" x14ac:dyDescent="0.25">
      <c r="A1708" s="166" t="str">
        <f t="shared" si="122"/>
        <v>Marca compartidaE</v>
      </c>
      <c r="B1708" s="1860"/>
      <c r="C1708" s="1889"/>
      <c r="D1708" s="1889"/>
      <c r="E1708" s="1383" t="s">
        <v>84</v>
      </c>
      <c r="F1708" s="1374" t="s">
        <v>24</v>
      </c>
      <c r="G1708" s="1365">
        <v>1872809.5599999998</v>
      </c>
      <c r="H1708" s="1366">
        <v>1825312.0700000008</v>
      </c>
      <c r="I1708" s="1366">
        <v>1767809.169999999</v>
      </c>
      <c r="J1708" s="1366">
        <v>1840587.4800000002</v>
      </c>
      <c r="K1708" s="1366">
        <v>1854588.64</v>
      </c>
      <c r="L1708" s="1366">
        <v>1635123.6700000004</v>
      </c>
      <c r="M1708" s="1366">
        <v>1646645.9999999998</v>
      </c>
      <c r="N1708" s="1366">
        <v>1669857.2100000002</v>
      </c>
      <c r="O1708" s="1366">
        <v>1715389.0200000009</v>
      </c>
      <c r="P1708" s="1366">
        <v>1730060.0800000003</v>
      </c>
      <c r="Q1708" s="1843">
        <v>1749518.8399999996</v>
      </c>
      <c r="R1708" s="1838">
        <v>1758558.9400000002</v>
      </c>
    </row>
    <row r="1709" spans="1:18" x14ac:dyDescent="0.25">
      <c r="A1709" s="166" t="str">
        <f>+C$1709&amp;E1709</f>
        <v>Sistema cerradoA</v>
      </c>
      <c r="B1709" s="1860"/>
      <c r="C1709" s="1889" t="s">
        <v>81</v>
      </c>
      <c r="D1709" s="1889" t="s">
        <v>363</v>
      </c>
      <c r="E1709" s="1383" t="s">
        <v>329</v>
      </c>
      <c r="F1709" s="1374" t="s">
        <v>24</v>
      </c>
      <c r="G1709" s="1367"/>
      <c r="H1709" s="1368"/>
      <c r="I1709" s="1368"/>
      <c r="J1709" s="1368"/>
      <c r="K1709" s="1368"/>
      <c r="L1709" s="1368"/>
      <c r="M1709" s="1368"/>
      <c r="N1709" s="1368"/>
      <c r="O1709" s="1368"/>
      <c r="P1709" s="1368"/>
      <c r="Q1709" s="1842"/>
      <c r="R1709" s="1837"/>
    </row>
    <row r="1710" spans="1:18" x14ac:dyDescent="0.25">
      <c r="A1710" s="166" t="str">
        <f t="shared" ref="A1710:A1714" si="123">+C$1709&amp;E1710</f>
        <v>Sistema cerradoAA</v>
      </c>
      <c r="B1710" s="1860"/>
      <c r="C1710" s="1889"/>
      <c r="D1710" s="1889"/>
      <c r="E1710" s="1383" t="s">
        <v>328</v>
      </c>
      <c r="F1710" s="1374" t="s">
        <v>24</v>
      </c>
      <c r="G1710" s="1367"/>
      <c r="H1710" s="1368"/>
      <c r="I1710" s="1368"/>
      <c r="J1710" s="1368"/>
      <c r="K1710" s="1368"/>
      <c r="L1710" s="1368"/>
      <c r="M1710" s="1368"/>
      <c r="N1710" s="1368"/>
      <c r="O1710" s="1368"/>
      <c r="P1710" s="1368"/>
      <c r="Q1710" s="1842"/>
      <c r="R1710" s="1837"/>
    </row>
    <row r="1711" spans="1:18" x14ac:dyDescent="0.25">
      <c r="A1711" s="166" t="str">
        <f t="shared" si="123"/>
        <v>Sistema cerradoB</v>
      </c>
      <c r="B1711" s="1860"/>
      <c r="C1711" s="1889"/>
      <c r="D1711" s="1889"/>
      <c r="E1711" s="1383" t="s">
        <v>330</v>
      </c>
      <c r="F1711" s="1374" t="s">
        <v>24</v>
      </c>
      <c r="G1711" s="1367"/>
      <c r="H1711" s="1368"/>
      <c r="I1711" s="1368"/>
      <c r="J1711" s="1368"/>
      <c r="K1711" s="1368"/>
      <c r="L1711" s="1368"/>
      <c r="M1711" s="1368"/>
      <c r="N1711" s="1368"/>
      <c r="O1711" s="1368"/>
      <c r="P1711" s="1368"/>
      <c r="Q1711" s="1842"/>
      <c r="R1711" s="1837"/>
    </row>
    <row r="1712" spans="1:18" x14ac:dyDescent="0.25">
      <c r="A1712" s="166" t="str">
        <f t="shared" si="123"/>
        <v>Sistema cerradoC</v>
      </c>
      <c r="B1712" s="1860"/>
      <c r="C1712" s="1889"/>
      <c r="D1712" s="1889"/>
      <c r="E1712" s="1383" t="s">
        <v>331</v>
      </c>
      <c r="F1712" s="1374" t="s">
        <v>24</v>
      </c>
      <c r="G1712" s="1367"/>
      <c r="H1712" s="1368"/>
      <c r="I1712" s="1368"/>
      <c r="J1712" s="1368"/>
      <c r="K1712" s="1368"/>
      <c r="L1712" s="1368"/>
      <c r="M1712" s="1368"/>
      <c r="N1712" s="1368"/>
      <c r="O1712" s="1368"/>
      <c r="P1712" s="1368"/>
      <c r="Q1712" s="1842"/>
      <c r="R1712" s="1837"/>
    </row>
    <row r="1713" spans="1:18" x14ac:dyDescent="0.25">
      <c r="A1713" s="166" t="str">
        <f t="shared" si="123"/>
        <v>Sistema cerradoD</v>
      </c>
      <c r="B1713" s="1860"/>
      <c r="C1713" s="1889"/>
      <c r="D1713" s="1889"/>
      <c r="E1713" s="1383" t="s">
        <v>83</v>
      </c>
      <c r="F1713" s="1374" t="s">
        <v>24</v>
      </c>
      <c r="G1713" s="1367"/>
      <c r="H1713" s="1368"/>
      <c r="I1713" s="1368"/>
      <c r="J1713" s="1368"/>
      <c r="K1713" s="1368"/>
      <c r="L1713" s="1368"/>
      <c r="M1713" s="1368"/>
      <c r="N1713" s="1368"/>
      <c r="O1713" s="1368"/>
      <c r="P1713" s="1368"/>
      <c r="Q1713" s="1843">
        <v>77728.319999999992</v>
      </c>
      <c r="R1713" s="1838">
        <v>84609.139999999985</v>
      </c>
    </row>
    <row r="1714" spans="1:18" x14ac:dyDescent="0.25">
      <c r="A1714" s="166" t="str">
        <f t="shared" si="123"/>
        <v>Sistema cerradoE</v>
      </c>
      <c r="B1714" s="1860"/>
      <c r="C1714" s="1889"/>
      <c r="D1714" s="1889"/>
      <c r="E1714" s="1383" t="s">
        <v>84</v>
      </c>
      <c r="F1714" s="1374" t="s">
        <v>24</v>
      </c>
      <c r="G1714" s="1365">
        <v>2521852.64</v>
      </c>
      <c r="H1714" s="1366">
        <v>2412729.7299999995</v>
      </c>
      <c r="I1714" s="1366">
        <v>2385544.0900000003</v>
      </c>
      <c r="J1714" s="1366">
        <v>2372140.9999999995</v>
      </c>
      <c r="K1714" s="1366">
        <v>2519226.0500000003</v>
      </c>
      <c r="L1714" s="1366">
        <v>17775466.540000003</v>
      </c>
      <c r="M1714" s="1366">
        <v>17954348.709999986</v>
      </c>
      <c r="N1714" s="1366">
        <v>19029444.179999996</v>
      </c>
      <c r="O1714" s="1366">
        <v>18263936.809999991</v>
      </c>
      <c r="P1714" s="1366">
        <v>18054238.459999993</v>
      </c>
      <c r="Q1714" s="1843">
        <v>2875509.8900000011</v>
      </c>
      <c r="R1714" s="1838">
        <v>18053084.850000005</v>
      </c>
    </row>
    <row r="1715" spans="1:18" x14ac:dyDescent="0.25">
      <c r="A1715" s="166" t="str">
        <f>+C$1715&amp;E1715</f>
        <v>BásicaA</v>
      </c>
      <c r="B1715" s="1860"/>
      <c r="C1715" s="1889" t="s">
        <v>82</v>
      </c>
      <c r="D1715" s="1889" t="s">
        <v>363</v>
      </c>
      <c r="E1715" s="1383" t="s">
        <v>329</v>
      </c>
      <c r="F1715" s="1374" t="s">
        <v>24</v>
      </c>
      <c r="G1715" s="1367"/>
      <c r="H1715" s="1368"/>
      <c r="I1715" s="1368"/>
      <c r="J1715" s="1368"/>
      <c r="K1715" s="1368"/>
      <c r="L1715" s="1368"/>
      <c r="M1715" s="1368"/>
      <c r="N1715" s="1368"/>
      <c r="O1715" s="1368"/>
      <c r="P1715" s="1368"/>
      <c r="Q1715" s="1842"/>
      <c r="R1715" s="1837"/>
    </row>
    <row r="1716" spans="1:18" x14ac:dyDescent="0.25">
      <c r="A1716" s="166" t="str">
        <f t="shared" ref="A1716:A1720" si="124">+C$1715&amp;E1716</f>
        <v>BásicaAA</v>
      </c>
      <c r="B1716" s="1860"/>
      <c r="C1716" s="1889"/>
      <c r="D1716" s="1889"/>
      <c r="E1716" s="1383" t="s">
        <v>328</v>
      </c>
      <c r="F1716" s="1374" t="s">
        <v>24</v>
      </c>
      <c r="G1716" s="1367"/>
      <c r="H1716" s="1368"/>
      <c r="I1716" s="1368"/>
      <c r="J1716" s="1368"/>
      <c r="K1716" s="1368"/>
      <c r="L1716" s="1368"/>
      <c r="M1716" s="1368"/>
      <c r="N1716" s="1368"/>
      <c r="O1716" s="1368"/>
      <c r="P1716" s="1368"/>
      <c r="Q1716" s="1842"/>
      <c r="R1716" s="1837"/>
    </row>
    <row r="1717" spans="1:18" x14ac:dyDescent="0.25">
      <c r="A1717" s="166" t="str">
        <f t="shared" si="124"/>
        <v>BásicaB</v>
      </c>
      <c r="B1717" s="1860"/>
      <c r="C1717" s="1889"/>
      <c r="D1717" s="1889"/>
      <c r="E1717" s="1383" t="s">
        <v>330</v>
      </c>
      <c r="F1717" s="1374" t="s">
        <v>24</v>
      </c>
      <c r="G1717" s="1367"/>
      <c r="H1717" s="1368"/>
      <c r="I1717" s="1368"/>
      <c r="J1717" s="1368"/>
      <c r="K1717" s="1368"/>
      <c r="L1717" s="1368"/>
      <c r="M1717" s="1368"/>
      <c r="N1717" s="1368"/>
      <c r="O1717" s="1368"/>
      <c r="P1717" s="1368"/>
      <c r="Q1717" s="1842"/>
      <c r="R1717" s="1837"/>
    </row>
    <row r="1718" spans="1:18" x14ac:dyDescent="0.25">
      <c r="A1718" s="166" t="str">
        <f t="shared" si="124"/>
        <v>BásicaC</v>
      </c>
      <c r="B1718" s="1860"/>
      <c r="C1718" s="1889"/>
      <c r="D1718" s="1889"/>
      <c r="E1718" s="1383" t="s">
        <v>331</v>
      </c>
      <c r="F1718" s="1374" t="s">
        <v>24</v>
      </c>
      <c r="G1718" s="1367"/>
      <c r="H1718" s="1368"/>
      <c r="I1718" s="1368"/>
      <c r="J1718" s="1368"/>
      <c r="K1718" s="1368"/>
      <c r="L1718" s="1368"/>
      <c r="M1718" s="1368"/>
      <c r="N1718" s="1368"/>
      <c r="O1718" s="1368"/>
      <c r="P1718" s="1368"/>
      <c r="Q1718" s="1842"/>
      <c r="R1718" s="1837"/>
    </row>
    <row r="1719" spans="1:18" x14ac:dyDescent="0.25">
      <c r="A1719" s="166" t="str">
        <f t="shared" si="124"/>
        <v>BásicaD</v>
      </c>
      <c r="B1719" s="1860"/>
      <c r="C1719" s="1889"/>
      <c r="D1719" s="1889"/>
      <c r="E1719" s="1383" t="s">
        <v>83</v>
      </c>
      <c r="F1719" s="1374" t="s">
        <v>24</v>
      </c>
      <c r="G1719" s="1365">
        <v>13571563.460000008</v>
      </c>
      <c r="H1719" s="1366">
        <v>13647655.279999999</v>
      </c>
      <c r="I1719" s="1366">
        <v>13254420.140000006</v>
      </c>
      <c r="J1719" s="1366">
        <v>13326320.289999999</v>
      </c>
      <c r="K1719" s="1366">
        <v>15646811.000000007</v>
      </c>
      <c r="L1719" s="1366">
        <v>13438275.380000005</v>
      </c>
      <c r="M1719" s="1366">
        <v>13379986.160000002</v>
      </c>
      <c r="N1719" s="1366">
        <v>13442225.310000006</v>
      </c>
      <c r="O1719" s="1366">
        <v>12946914.050000004</v>
      </c>
      <c r="P1719" s="1366">
        <v>12869762.760000002</v>
      </c>
      <c r="Q1719" s="1843">
        <v>12585634.620000003</v>
      </c>
      <c r="R1719" s="1838">
        <v>12636753.140000012</v>
      </c>
    </row>
    <row r="1720" spans="1:18" ht="15.75" thickBot="1" x14ac:dyDescent="0.3">
      <c r="A1720" s="166" t="str">
        <f t="shared" si="124"/>
        <v>BásicaE</v>
      </c>
      <c r="B1720" s="1861"/>
      <c r="C1720" s="1890"/>
      <c r="D1720" s="1890"/>
      <c r="E1720" s="1384" t="s">
        <v>84</v>
      </c>
      <c r="F1720" s="1375" t="s">
        <v>24</v>
      </c>
      <c r="G1720" s="1372"/>
      <c r="H1720" s="1369"/>
      <c r="I1720" s="1369"/>
      <c r="J1720" s="1369"/>
      <c r="K1720" s="1369"/>
      <c r="L1720" s="1369"/>
      <c r="M1720" s="1369"/>
      <c r="N1720" s="1369"/>
      <c r="O1720" s="1369"/>
      <c r="P1720" s="1369"/>
      <c r="Q1720" s="1844"/>
      <c r="R1720" s="1839"/>
    </row>
    <row r="1721" spans="1:18" ht="15.75" thickTop="1" x14ac:dyDescent="0.25"/>
    <row r="1725" spans="1:18" ht="15.75" thickBot="1" x14ac:dyDescent="0.3"/>
    <row r="1726" spans="1:18" ht="15.75" thickTop="1" x14ac:dyDescent="0.25">
      <c r="B1726" s="1862" t="s">
        <v>5</v>
      </c>
      <c r="C1726" s="1863"/>
      <c r="D1726" s="1863"/>
      <c r="E1726" s="1863"/>
      <c r="F1726" s="1864"/>
      <c r="G1726" s="1871" t="s">
        <v>6</v>
      </c>
      <c r="H1726" s="1872"/>
      <c r="I1726" s="1872"/>
      <c r="J1726" s="1872"/>
      <c r="K1726" s="1872"/>
      <c r="L1726" s="1872"/>
      <c r="M1726" s="1872"/>
      <c r="N1726" s="1872"/>
      <c r="O1726" s="1872"/>
      <c r="P1726" s="1872"/>
      <c r="Q1726" s="1872"/>
      <c r="R1726" s="1873"/>
    </row>
    <row r="1727" spans="1:18" x14ac:dyDescent="0.25">
      <c r="B1727" s="1865"/>
      <c r="C1727" s="1866"/>
      <c r="D1727" s="1866"/>
      <c r="E1727" s="1866"/>
      <c r="F1727" s="1867"/>
      <c r="G1727" s="1394" t="s">
        <v>7</v>
      </c>
      <c r="H1727" s="1395" t="s">
        <v>8</v>
      </c>
      <c r="I1727" s="1395" t="s">
        <v>9</v>
      </c>
      <c r="J1727" s="1395" t="s">
        <v>10</v>
      </c>
      <c r="K1727" s="1395" t="s">
        <v>11</v>
      </c>
      <c r="L1727" s="1395" t="s">
        <v>12</v>
      </c>
      <c r="M1727" s="1395" t="s">
        <v>13</v>
      </c>
      <c r="N1727" s="1395" t="s">
        <v>14</v>
      </c>
      <c r="O1727" s="1395" t="s">
        <v>15</v>
      </c>
      <c r="P1727" s="1395" t="s">
        <v>16</v>
      </c>
      <c r="Q1727" s="1395" t="s">
        <v>17</v>
      </c>
      <c r="R1727" s="1396" t="s">
        <v>18</v>
      </c>
    </row>
    <row r="1728" spans="1:18" ht="15.75" thickBot="1" x14ac:dyDescent="0.3">
      <c r="B1728" s="1868"/>
      <c r="C1728" s="1869"/>
      <c r="D1728" s="1869"/>
      <c r="E1728" s="1869"/>
      <c r="F1728" s="1870"/>
      <c r="G1728" s="1397" t="s">
        <v>19</v>
      </c>
      <c r="H1728" s="1398" t="s">
        <v>19</v>
      </c>
      <c r="I1728" s="1398" t="s">
        <v>19</v>
      </c>
      <c r="J1728" s="1398" t="s">
        <v>19</v>
      </c>
      <c r="K1728" s="1398" t="s">
        <v>19</v>
      </c>
      <c r="L1728" s="1398" t="s">
        <v>19</v>
      </c>
      <c r="M1728" s="1398" t="s">
        <v>19</v>
      </c>
      <c r="N1728" s="1398" t="s">
        <v>19</v>
      </c>
      <c r="O1728" s="1398" t="s">
        <v>19</v>
      </c>
      <c r="P1728" s="1398" t="s">
        <v>19</v>
      </c>
      <c r="Q1728" s="1398" t="s">
        <v>19</v>
      </c>
      <c r="R1728" s="1399" t="s">
        <v>19</v>
      </c>
    </row>
    <row r="1729" spans="1:18" ht="15.75" customHeight="1" thickTop="1" x14ac:dyDescent="0.25">
      <c r="A1729" s="166" t="str">
        <f>+$C$1255&amp;E1729</f>
        <v>A1A</v>
      </c>
      <c r="B1729" s="1859" t="s">
        <v>191</v>
      </c>
      <c r="C1729" s="1891" t="s">
        <v>184</v>
      </c>
      <c r="D1729" s="1891" t="s">
        <v>363</v>
      </c>
      <c r="E1729" s="1400" t="s">
        <v>329</v>
      </c>
      <c r="F1729" s="1391" t="s">
        <v>24</v>
      </c>
      <c r="G1729" s="1389">
        <v>275597824.97000015</v>
      </c>
      <c r="H1729" s="1390">
        <v>272643529.37000012</v>
      </c>
      <c r="I1729" s="1390">
        <v>259228060.98000005</v>
      </c>
      <c r="J1729" s="1390">
        <v>271077607.1000002</v>
      </c>
      <c r="K1729" s="1390">
        <v>265788561.26999974</v>
      </c>
      <c r="L1729" s="1390">
        <v>273253273.1699996</v>
      </c>
      <c r="M1729" s="1390">
        <v>276522750.96999955</v>
      </c>
      <c r="N1729" s="1390">
        <v>276644563.24000043</v>
      </c>
      <c r="O1729" s="1390">
        <v>290023506.73000008</v>
      </c>
      <c r="P1729" s="1390">
        <v>288765437.33000022</v>
      </c>
      <c r="Q1729" s="1390">
        <v>294856904.85000008</v>
      </c>
      <c r="R1729" s="1840">
        <v>300225485.22000051</v>
      </c>
    </row>
    <row r="1730" spans="1:18" x14ac:dyDescent="0.25">
      <c r="A1730" s="166" t="str">
        <f t="shared" ref="A1730:A1734" si="125">+$C$1255&amp;E1730</f>
        <v>A1AA</v>
      </c>
      <c r="B1730" s="1860"/>
      <c r="C1730" s="1889"/>
      <c r="D1730" s="1889"/>
      <c r="E1730" s="1401" t="s">
        <v>328</v>
      </c>
      <c r="F1730" s="1392" t="s">
        <v>24</v>
      </c>
      <c r="G1730" s="1385">
        <v>269721551.27999967</v>
      </c>
      <c r="H1730" s="1386">
        <v>264468105.18000016</v>
      </c>
      <c r="I1730" s="1386">
        <v>263572535.33000049</v>
      </c>
      <c r="J1730" s="1386">
        <v>266837497.89000058</v>
      </c>
      <c r="K1730" s="1386">
        <v>268700814.23999995</v>
      </c>
      <c r="L1730" s="1386">
        <v>269665457.59000021</v>
      </c>
      <c r="M1730" s="1386">
        <v>272125963.26000011</v>
      </c>
      <c r="N1730" s="1386">
        <v>284801539.13000017</v>
      </c>
      <c r="O1730" s="1386">
        <v>294791570.36000031</v>
      </c>
      <c r="P1730" s="1386">
        <v>294245422.10000008</v>
      </c>
      <c r="Q1730" s="1386">
        <v>305507559.14000028</v>
      </c>
      <c r="R1730" s="1838">
        <v>310345159.80000031</v>
      </c>
    </row>
    <row r="1731" spans="1:18" x14ac:dyDescent="0.25">
      <c r="A1731" s="166" t="str">
        <f t="shared" si="125"/>
        <v>A1B</v>
      </c>
      <c r="B1731" s="1860"/>
      <c r="C1731" s="1889"/>
      <c r="D1731" s="1889"/>
      <c r="E1731" s="1401" t="s">
        <v>330</v>
      </c>
      <c r="F1731" s="1392" t="s">
        <v>24</v>
      </c>
      <c r="G1731" s="1385">
        <v>1240672682.3300009</v>
      </c>
      <c r="H1731" s="1386">
        <v>1214917579.8399982</v>
      </c>
      <c r="I1731" s="1386">
        <v>1211621106.560004</v>
      </c>
      <c r="J1731" s="1386">
        <v>1230393722.5599992</v>
      </c>
      <c r="K1731" s="1386">
        <v>1231231796.9300029</v>
      </c>
      <c r="L1731" s="1386">
        <v>1219084824.3200002</v>
      </c>
      <c r="M1731" s="1386">
        <v>1211969189.7300012</v>
      </c>
      <c r="N1731" s="1386">
        <v>1214526063.3099997</v>
      </c>
      <c r="O1731" s="1386">
        <v>1277086126.2999992</v>
      </c>
      <c r="P1731" s="1386">
        <v>1267349780.2200005</v>
      </c>
      <c r="Q1731" s="1386">
        <v>1309512640.4699984</v>
      </c>
      <c r="R1731" s="1838">
        <v>1344852060.4200046</v>
      </c>
    </row>
    <row r="1732" spans="1:18" x14ac:dyDescent="0.25">
      <c r="A1732" s="166" t="str">
        <f t="shared" si="125"/>
        <v>A1C</v>
      </c>
      <c r="B1732" s="1860"/>
      <c r="C1732" s="1889"/>
      <c r="D1732" s="1889"/>
      <c r="E1732" s="1401" t="s">
        <v>331</v>
      </c>
      <c r="F1732" s="1392" t="s">
        <v>24</v>
      </c>
      <c r="G1732" s="1385">
        <v>1193477503.7800004</v>
      </c>
      <c r="H1732" s="1386">
        <v>1175310908.460005</v>
      </c>
      <c r="I1732" s="1386">
        <v>1172125715.4900041</v>
      </c>
      <c r="J1732" s="1386">
        <v>1193979814.4800003</v>
      </c>
      <c r="K1732" s="1386">
        <v>1202890260.0499988</v>
      </c>
      <c r="L1732" s="1386">
        <v>1206262616.4899952</v>
      </c>
      <c r="M1732" s="1386">
        <v>1199329032.1799974</v>
      </c>
      <c r="N1732" s="1386">
        <v>1209887475.0399957</v>
      </c>
      <c r="O1732" s="1386">
        <v>1253883244.6299977</v>
      </c>
      <c r="P1732" s="1386">
        <v>1256254699.0599995</v>
      </c>
      <c r="Q1732" s="1386">
        <v>1282014899.6799924</v>
      </c>
      <c r="R1732" s="1838">
        <v>1320456767.7300031</v>
      </c>
    </row>
    <row r="1733" spans="1:18" x14ac:dyDescent="0.25">
      <c r="A1733" s="166" t="str">
        <f t="shared" si="125"/>
        <v>A1D</v>
      </c>
      <c r="B1733" s="1860"/>
      <c r="C1733" s="1889"/>
      <c r="D1733" s="1889"/>
      <c r="E1733" s="1401" t="s">
        <v>83</v>
      </c>
      <c r="F1733" s="1392" t="s">
        <v>24</v>
      </c>
      <c r="G1733" s="1385">
        <v>708563190.4700011</v>
      </c>
      <c r="H1733" s="1386">
        <v>705278199.56000018</v>
      </c>
      <c r="I1733" s="1386">
        <v>684063825.7899965</v>
      </c>
      <c r="J1733" s="1386">
        <v>698756994.2600019</v>
      </c>
      <c r="K1733" s="1386">
        <v>705980534.53000033</v>
      </c>
      <c r="L1733" s="1386">
        <v>700847593.99000025</v>
      </c>
      <c r="M1733" s="1386">
        <v>698953385.64000058</v>
      </c>
      <c r="N1733" s="1386">
        <v>695682066.34999776</v>
      </c>
      <c r="O1733" s="1386">
        <v>722879192.82999873</v>
      </c>
      <c r="P1733" s="1386">
        <v>724989192.88999832</v>
      </c>
      <c r="Q1733" s="1386">
        <v>737390471.58999884</v>
      </c>
      <c r="R1733" s="1838">
        <v>759203641.69000018</v>
      </c>
    </row>
    <row r="1734" spans="1:18" x14ac:dyDescent="0.25">
      <c r="A1734" s="166" t="str">
        <f t="shared" si="125"/>
        <v>A1E</v>
      </c>
      <c r="B1734" s="1860"/>
      <c r="C1734" s="1889"/>
      <c r="D1734" s="1889"/>
      <c r="E1734" s="1401" t="s">
        <v>84</v>
      </c>
      <c r="F1734" s="1392" t="s">
        <v>24</v>
      </c>
      <c r="G1734" s="1385">
        <v>106107776.65999998</v>
      </c>
      <c r="H1734" s="1386">
        <v>106368560.25000006</v>
      </c>
      <c r="I1734" s="1386">
        <v>102393942.17000009</v>
      </c>
      <c r="J1734" s="1386">
        <v>100819093.61999995</v>
      </c>
      <c r="K1734" s="1386">
        <v>98875476.659999892</v>
      </c>
      <c r="L1734" s="1386">
        <v>113781168.83999969</v>
      </c>
      <c r="M1734" s="1386">
        <v>111573130.35000004</v>
      </c>
      <c r="N1734" s="1386">
        <v>112008929.01999997</v>
      </c>
      <c r="O1734" s="1386">
        <v>112155945.70000002</v>
      </c>
      <c r="P1734" s="1386">
        <v>110189388.58000004</v>
      </c>
      <c r="Q1734" s="1386">
        <v>95816689.169999957</v>
      </c>
      <c r="R1734" s="1838">
        <v>111030517.77000003</v>
      </c>
    </row>
    <row r="1735" spans="1:18" x14ac:dyDescent="0.25">
      <c r="A1735" s="166" t="str">
        <f>+$C$1261&amp;E1735</f>
        <v>A2A</v>
      </c>
      <c r="B1735" s="1860"/>
      <c r="C1735" s="1889" t="s">
        <v>185</v>
      </c>
      <c r="D1735" s="1889" t="s">
        <v>363</v>
      </c>
      <c r="E1735" s="1401" t="s">
        <v>329</v>
      </c>
      <c r="F1735" s="1392" t="s">
        <v>24</v>
      </c>
      <c r="G1735" s="1385">
        <v>2295197.35</v>
      </c>
      <c r="H1735" s="1386">
        <v>1644490.2299999997</v>
      </c>
      <c r="I1735" s="1386">
        <v>14704284.210000005</v>
      </c>
      <c r="J1735" s="1386">
        <v>1756615.0100000007</v>
      </c>
      <c r="K1735" s="1386">
        <v>3886474.4599999981</v>
      </c>
      <c r="L1735" s="1386">
        <v>1947701.32</v>
      </c>
      <c r="M1735" s="1386">
        <v>1804866.6800000006</v>
      </c>
      <c r="N1735" s="1386">
        <v>12488823.360000001</v>
      </c>
      <c r="O1735" s="1386">
        <v>1704791.4200000006</v>
      </c>
      <c r="P1735" s="1386">
        <v>1927308.9099999997</v>
      </c>
      <c r="Q1735" s="1386">
        <v>2052310.85</v>
      </c>
      <c r="R1735" s="1838">
        <v>1491880.5299999998</v>
      </c>
    </row>
    <row r="1736" spans="1:18" x14ac:dyDescent="0.25">
      <c r="A1736" s="166" t="str">
        <f t="shared" ref="A1736:A1740" si="126">+$C$1261&amp;E1736</f>
        <v>A2AA</v>
      </c>
      <c r="B1736" s="1860"/>
      <c r="C1736" s="1889"/>
      <c r="D1736" s="1889"/>
      <c r="E1736" s="1401" t="s">
        <v>328</v>
      </c>
      <c r="F1736" s="1392" t="s">
        <v>24</v>
      </c>
      <c r="G1736" s="1385">
        <v>1855163.909999999</v>
      </c>
      <c r="H1736" s="1386">
        <v>2218803.06</v>
      </c>
      <c r="I1736" s="1386">
        <v>2854704.4599999976</v>
      </c>
      <c r="J1736" s="1386">
        <v>2050336.1199999999</v>
      </c>
      <c r="K1736" s="1386">
        <v>2086620.9699999997</v>
      </c>
      <c r="L1736" s="1386">
        <v>1229075.6399999997</v>
      </c>
      <c r="M1736" s="1386">
        <v>2412531.3199999984</v>
      </c>
      <c r="N1736" s="1386">
        <v>3378983.959999999</v>
      </c>
      <c r="O1736" s="1386">
        <v>1168886.72</v>
      </c>
      <c r="P1736" s="1386">
        <v>1164454.7599999998</v>
      </c>
      <c r="Q1736" s="1386">
        <v>1146481.5200000003</v>
      </c>
      <c r="R1736" s="1838">
        <v>893738.04</v>
      </c>
    </row>
    <row r="1737" spans="1:18" x14ac:dyDescent="0.25">
      <c r="A1737" s="166" t="str">
        <f t="shared" si="126"/>
        <v>A2B</v>
      </c>
      <c r="B1737" s="1860"/>
      <c r="C1737" s="1889"/>
      <c r="D1737" s="1889"/>
      <c r="E1737" s="1401" t="s">
        <v>330</v>
      </c>
      <c r="F1737" s="1392" t="s">
        <v>24</v>
      </c>
      <c r="G1737" s="1385">
        <v>35165495.530000001</v>
      </c>
      <c r="H1737" s="1386">
        <v>33871598.280000001</v>
      </c>
      <c r="I1737" s="1386">
        <v>50097542.889999978</v>
      </c>
      <c r="J1737" s="1386">
        <v>33962799.820000023</v>
      </c>
      <c r="K1737" s="1386">
        <v>33963056.390000001</v>
      </c>
      <c r="L1737" s="1386">
        <v>29325267.709999997</v>
      </c>
      <c r="M1737" s="1386">
        <v>33556420.659999967</v>
      </c>
      <c r="N1737" s="1386">
        <v>47588212.530000001</v>
      </c>
      <c r="O1737" s="1386">
        <v>26775903.620000012</v>
      </c>
      <c r="P1737" s="1386">
        <v>26815604.34</v>
      </c>
      <c r="Q1737" s="1386">
        <v>28081276.680000022</v>
      </c>
      <c r="R1737" s="1838">
        <v>18839657.369999994</v>
      </c>
    </row>
    <row r="1738" spans="1:18" x14ac:dyDescent="0.25">
      <c r="A1738" s="166" t="str">
        <f t="shared" si="126"/>
        <v>A2C</v>
      </c>
      <c r="B1738" s="1860"/>
      <c r="C1738" s="1889"/>
      <c r="D1738" s="1889"/>
      <c r="E1738" s="1401" t="s">
        <v>331</v>
      </c>
      <c r="F1738" s="1392" t="s">
        <v>24</v>
      </c>
      <c r="G1738" s="1385">
        <v>41679162.20000004</v>
      </c>
      <c r="H1738" s="1386">
        <v>46005737.959999993</v>
      </c>
      <c r="I1738" s="1386">
        <v>63413121.3400001</v>
      </c>
      <c r="J1738" s="1386">
        <v>40613808.529999994</v>
      </c>
      <c r="K1738" s="1386">
        <v>43096795.430000067</v>
      </c>
      <c r="L1738" s="1386">
        <v>39355792.780000038</v>
      </c>
      <c r="M1738" s="1386">
        <v>48832899.159999959</v>
      </c>
      <c r="N1738" s="1386">
        <v>57193264.160000056</v>
      </c>
      <c r="O1738" s="1386">
        <v>33546429.570000015</v>
      </c>
      <c r="P1738" s="1386">
        <v>36954458.150000043</v>
      </c>
      <c r="Q1738" s="1386">
        <v>35849316.480000004</v>
      </c>
      <c r="R1738" s="1838">
        <v>22626850.810000002</v>
      </c>
    </row>
    <row r="1739" spans="1:18" x14ac:dyDescent="0.25">
      <c r="A1739" s="166" t="str">
        <f t="shared" si="126"/>
        <v>A2D</v>
      </c>
      <c r="B1739" s="1860"/>
      <c r="C1739" s="1889"/>
      <c r="D1739" s="1889"/>
      <c r="E1739" s="1401" t="s">
        <v>83</v>
      </c>
      <c r="F1739" s="1392" t="s">
        <v>24</v>
      </c>
      <c r="G1739" s="1385">
        <v>17165661.280000001</v>
      </c>
      <c r="H1739" s="1386">
        <v>12765814.85</v>
      </c>
      <c r="I1739" s="1386">
        <v>36179156.249999985</v>
      </c>
      <c r="J1739" s="1386">
        <v>17781040.370000005</v>
      </c>
      <c r="K1739" s="1386">
        <v>19370697.879999973</v>
      </c>
      <c r="L1739" s="1386">
        <v>17490302.70999999</v>
      </c>
      <c r="M1739" s="1386">
        <v>20839401.470000006</v>
      </c>
      <c r="N1739" s="1386">
        <v>34358750.570000008</v>
      </c>
      <c r="O1739" s="1386">
        <v>9632419.459999999</v>
      </c>
      <c r="P1739" s="1386">
        <v>9726762.6300000008</v>
      </c>
      <c r="Q1739" s="1386">
        <v>10552487.879999993</v>
      </c>
      <c r="R1739" s="1838">
        <v>7234802.1499999976</v>
      </c>
    </row>
    <row r="1740" spans="1:18" x14ac:dyDescent="0.25">
      <c r="A1740" s="166" t="str">
        <f t="shared" si="126"/>
        <v>A2E</v>
      </c>
      <c r="B1740" s="1860"/>
      <c r="C1740" s="1889"/>
      <c r="D1740" s="1889"/>
      <c r="E1740" s="1401" t="s">
        <v>84</v>
      </c>
      <c r="F1740" s="1392" t="s">
        <v>24</v>
      </c>
      <c r="G1740" s="1385">
        <v>9491393.0400000028</v>
      </c>
      <c r="H1740" s="1386">
        <v>5353407.5600000005</v>
      </c>
      <c r="I1740" s="1386">
        <v>5235144.080000001</v>
      </c>
      <c r="J1740" s="1386">
        <v>7692940.4500000058</v>
      </c>
      <c r="K1740" s="1386">
        <v>9159703.2199999988</v>
      </c>
      <c r="L1740" s="1386">
        <v>5752462.8100000005</v>
      </c>
      <c r="M1740" s="1386">
        <v>8405759.0699999984</v>
      </c>
      <c r="N1740" s="1386">
        <v>5901505.9199999999</v>
      </c>
      <c r="O1740" s="1386">
        <v>3429315.8299999973</v>
      </c>
      <c r="P1740" s="1386">
        <v>3299757.2500000009</v>
      </c>
      <c r="Q1740" s="1386">
        <v>3331520.3999999985</v>
      </c>
      <c r="R1740" s="1838">
        <v>2464123.9400000009</v>
      </c>
    </row>
    <row r="1741" spans="1:18" x14ac:dyDescent="0.25">
      <c r="A1741" s="166" t="str">
        <f>+$C$1267&amp;E1741</f>
        <v>A3A</v>
      </c>
      <c r="B1741" s="1860"/>
      <c r="C1741" s="1889" t="s">
        <v>186</v>
      </c>
      <c r="D1741" s="1889" t="s">
        <v>363</v>
      </c>
      <c r="E1741" s="1401" t="s">
        <v>329</v>
      </c>
      <c r="F1741" s="1392" t="s">
        <v>24</v>
      </c>
      <c r="G1741" s="1385">
        <v>14949696.26999999</v>
      </c>
      <c r="H1741" s="1386">
        <v>15287113.629999999</v>
      </c>
      <c r="I1741" s="1386">
        <v>14077238.67999999</v>
      </c>
      <c r="J1741" s="1386">
        <v>13394759.389999999</v>
      </c>
      <c r="K1741" s="1386">
        <v>12409105.1</v>
      </c>
      <c r="L1741" s="1386">
        <v>12051006.959999997</v>
      </c>
      <c r="M1741" s="1386">
        <v>12221974.310000004</v>
      </c>
      <c r="N1741" s="1386">
        <v>10815900.990000006</v>
      </c>
      <c r="O1741" s="1386">
        <v>10811090.689999999</v>
      </c>
      <c r="P1741" s="1386">
        <v>12210193.790000007</v>
      </c>
      <c r="Q1741" s="1386">
        <v>11318929.979999995</v>
      </c>
      <c r="R1741" s="1838">
        <v>8492213.6099999957</v>
      </c>
    </row>
    <row r="1742" spans="1:18" x14ac:dyDescent="0.25">
      <c r="A1742" s="166" t="str">
        <f t="shared" ref="A1742:A1746" si="127">+$C$1267&amp;E1742</f>
        <v>A3AA</v>
      </c>
      <c r="B1742" s="1860"/>
      <c r="C1742" s="1889"/>
      <c r="D1742" s="1889"/>
      <c r="E1742" s="1401" t="s">
        <v>328</v>
      </c>
      <c r="F1742" s="1392" t="s">
        <v>24</v>
      </c>
      <c r="G1742" s="1385">
        <v>13056746.310000001</v>
      </c>
      <c r="H1742" s="1386">
        <v>12743439.020000001</v>
      </c>
      <c r="I1742" s="1386">
        <v>12236515.799999997</v>
      </c>
      <c r="J1742" s="1386">
        <v>11577698.049999993</v>
      </c>
      <c r="K1742" s="1386">
        <v>10033208.199999996</v>
      </c>
      <c r="L1742" s="1386">
        <v>11027167.199999994</v>
      </c>
      <c r="M1742" s="1386">
        <v>10769961.860000005</v>
      </c>
      <c r="N1742" s="1386">
        <v>10517652.439999994</v>
      </c>
      <c r="O1742" s="1386">
        <v>9946537.9300000053</v>
      </c>
      <c r="P1742" s="1386">
        <v>12087866.000000006</v>
      </c>
      <c r="Q1742" s="1386">
        <v>12447413.18</v>
      </c>
      <c r="R1742" s="1838">
        <v>8663552.2399999984</v>
      </c>
    </row>
    <row r="1743" spans="1:18" x14ac:dyDescent="0.25">
      <c r="A1743" s="166" t="str">
        <f t="shared" si="127"/>
        <v>A3B</v>
      </c>
      <c r="B1743" s="1860"/>
      <c r="C1743" s="1889"/>
      <c r="D1743" s="1889"/>
      <c r="E1743" s="1401" t="s">
        <v>330</v>
      </c>
      <c r="F1743" s="1392" t="s">
        <v>24</v>
      </c>
      <c r="G1743" s="1385">
        <v>83815043.699999988</v>
      </c>
      <c r="H1743" s="1386">
        <v>79744053.289999932</v>
      </c>
      <c r="I1743" s="1386">
        <v>60978446.379999861</v>
      </c>
      <c r="J1743" s="1386">
        <v>55756122.260000095</v>
      </c>
      <c r="K1743" s="1386">
        <v>54263203.240000017</v>
      </c>
      <c r="L1743" s="1386">
        <v>57697610.139999919</v>
      </c>
      <c r="M1743" s="1386">
        <v>58659009.560000092</v>
      </c>
      <c r="N1743" s="1386">
        <v>55898206.910000019</v>
      </c>
      <c r="O1743" s="1386">
        <v>61659777.949999943</v>
      </c>
      <c r="P1743" s="1386">
        <v>66980833.780000046</v>
      </c>
      <c r="Q1743" s="1386">
        <v>64635405.920000002</v>
      </c>
      <c r="R1743" s="1838">
        <v>42878033.339999974</v>
      </c>
    </row>
    <row r="1744" spans="1:18" x14ac:dyDescent="0.25">
      <c r="A1744" s="166" t="str">
        <f t="shared" si="127"/>
        <v>A3C</v>
      </c>
      <c r="B1744" s="1860"/>
      <c r="C1744" s="1889"/>
      <c r="D1744" s="1889"/>
      <c r="E1744" s="1401" t="s">
        <v>331</v>
      </c>
      <c r="F1744" s="1392" t="s">
        <v>24</v>
      </c>
      <c r="G1744" s="1385">
        <v>75588189.309999958</v>
      </c>
      <c r="H1744" s="1386">
        <v>65583458.789999917</v>
      </c>
      <c r="I1744" s="1386">
        <v>54752088.279999979</v>
      </c>
      <c r="J1744" s="1386">
        <v>47584764.270000003</v>
      </c>
      <c r="K1744" s="1386">
        <v>49096983.149999999</v>
      </c>
      <c r="L1744" s="1386">
        <v>49640241.930000037</v>
      </c>
      <c r="M1744" s="1386">
        <v>46998677.980000041</v>
      </c>
      <c r="N1744" s="1386">
        <v>46043835.0900001</v>
      </c>
      <c r="O1744" s="1386">
        <v>53193931.47999993</v>
      </c>
      <c r="P1744" s="1386">
        <v>53912201.559999965</v>
      </c>
      <c r="Q1744" s="1386">
        <v>57636531.150000006</v>
      </c>
      <c r="R1744" s="1838">
        <v>36620459.519999951</v>
      </c>
    </row>
    <row r="1745" spans="1:18" x14ac:dyDescent="0.25">
      <c r="A1745" s="166" t="str">
        <f t="shared" si="127"/>
        <v>A3D</v>
      </c>
      <c r="B1745" s="1860"/>
      <c r="C1745" s="1889"/>
      <c r="D1745" s="1889"/>
      <c r="E1745" s="1401" t="s">
        <v>83</v>
      </c>
      <c r="F1745" s="1392" t="s">
        <v>24</v>
      </c>
      <c r="G1745" s="1385">
        <v>41277884.670000046</v>
      </c>
      <c r="H1745" s="1386">
        <v>36846349.170000076</v>
      </c>
      <c r="I1745" s="1386">
        <v>35586310.810000017</v>
      </c>
      <c r="J1745" s="1386">
        <v>31961621.079999998</v>
      </c>
      <c r="K1745" s="1386">
        <v>29990999.200000003</v>
      </c>
      <c r="L1745" s="1386">
        <v>33740561.819999993</v>
      </c>
      <c r="M1745" s="1386">
        <v>29640606.649999999</v>
      </c>
      <c r="N1745" s="1386">
        <v>30878115.729999941</v>
      </c>
      <c r="O1745" s="1386">
        <v>31956342.789999973</v>
      </c>
      <c r="P1745" s="1386">
        <v>32304282.330000009</v>
      </c>
      <c r="Q1745" s="1386">
        <v>31960133.389999956</v>
      </c>
      <c r="R1745" s="1838">
        <v>23432899.950000003</v>
      </c>
    </row>
    <row r="1746" spans="1:18" x14ac:dyDescent="0.25">
      <c r="A1746" s="166" t="str">
        <f t="shared" si="127"/>
        <v>A3E</v>
      </c>
      <c r="B1746" s="1860"/>
      <c r="C1746" s="1889"/>
      <c r="D1746" s="1889"/>
      <c r="E1746" s="1401" t="s">
        <v>84</v>
      </c>
      <c r="F1746" s="1392" t="s">
        <v>24</v>
      </c>
      <c r="G1746" s="1385">
        <v>6199206.6899999995</v>
      </c>
      <c r="H1746" s="1386">
        <v>6462644.6900000032</v>
      </c>
      <c r="I1746" s="1386">
        <v>7664761.2600000007</v>
      </c>
      <c r="J1746" s="1386">
        <v>4021670.6799999974</v>
      </c>
      <c r="K1746" s="1386">
        <v>4823389.4800000004</v>
      </c>
      <c r="L1746" s="1386">
        <v>7801698.299999997</v>
      </c>
      <c r="M1746" s="1386">
        <v>6213195.9800000051</v>
      </c>
      <c r="N1746" s="1386">
        <v>8782122.4700000025</v>
      </c>
      <c r="O1746" s="1386">
        <v>8610648.8799999971</v>
      </c>
      <c r="P1746" s="1386">
        <v>8016396.4200000037</v>
      </c>
      <c r="Q1746" s="1386">
        <v>6570178.8899999987</v>
      </c>
      <c r="R1746" s="1838">
        <v>5271354.5999999987</v>
      </c>
    </row>
    <row r="1747" spans="1:18" x14ac:dyDescent="0.25">
      <c r="A1747" s="166" t="str">
        <f>+$C$1273&amp;E1747</f>
        <v>B1A</v>
      </c>
      <c r="B1747" s="1860"/>
      <c r="C1747" s="1889" t="s">
        <v>187</v>
      </c>
      <c r="D1747" s="1889" t="s">
        <v>363</v>
      </c>
      <c r="E1747" s="1401" t="s">
        <v>329</v>
      </c>
      <c r="F1747" s="1392" t="s">
        <v>24</v>
      </c>
      <c r="G1747" s="1385">
        <v>5089045.9899999974</v>
      </c>
      <c r="H1747" s="1386">
        <v>4829817.5199999996</v>
      </c>
      <c r="I1747" s="1386">
        <v>3456804.7700000005</v>
      </c>
      <c r="J1747" s="1386">
        <v>3385015.49</v>
      </c>
      <c r="K1747" s="1386">
        <v>8169153.4099999983</v>
      </c>
      <c r="L1747" s="1386">
        <v>3238881.5799999996</v>
      </c>
      <c r="M1747" s="1386">
        <v>3071775.28</v>
      </c>
      <c r="N1747" s="1386">
        <v>2437579.4899999998</v>
      </c>
      <c r="O1747" s="1386">
        <v>2580194.4300000006</v>
      </c>
      <c r="P1747" s="1386">
        <v>2841114.13</v>
      </c>
      <c r="Q1747" s="1386">
        <v>2832130.11</v>
      </c>
      <c r="R1747" s="1838">
        <v>2247648.84</v>
      </c>
    </row>
    <row r="1748" spans="1:18" x14ac:dyDescent="0.25">
      <c r="A1748" s="166" t="str">
        <f t="shared" ref="A1748:A1752" si="128">+$C$1273&amp;E1748</f>
        <v>B1AA</v>
      </c>
      <c r="B1748" s="1860"/>
      <c r="C1748" s="1889"/>
      <c r="D1748" s="1889"/>
      <c r="E1748" s="1401" t="s">
        <v>328</v>
      </c>
      <c r="F1748" s="1392" t="s">
        <v>24</v>
      </c>
      <c r="G1748" s="1385">
        <v>2919140.3999999994</v>
      </c>
      <c r="H1748" s="1386">
        <v>3300686.77</v>
      </c>
      <c r="I1748" s="1386">
        <v>2644838.120000001</v>
      </c>
      <c r="J1748" s="1386">
        <v>2300410.1500000004</v>
      </c>
      <c r="K1748" s="1386">
        <v>2216029.4700000007</v>
      </c>
      <c r="L1748" s="1386">
        <v>2194431.8400000008</v>
      </c>
      <c r="M1748" s="1386">
        <v>2436783.17</v>
      </c>
      <c r="N1748" s="1386">
        <v>1869598.8</v>
      </c>
      <c r="O1748" s="1386">
        <v>2139356.1499999994</v>
      </c>
      <c r="P1748" s="1386">
        <v>2340677.5899999989</v>
      </c>
      <c r="Q1748" s="1386">
        <v>2531147.6799999997</v>
      </c>
      <c r="R1748" s="1838">
        <v>2211920.5200000005</v>
      </c>
    </row>
    <row r="1749" spans="1:18" x14ac:dyDescent="0.25">
      <c r="A1749" s="166" t="str">
        <f t="shared" si="128"/>
        <v>B1B</v>
      </c>
      <c r="B1749" s="1860"/>
      <c r="C1749" s="1889"/>
      <c r="D1749" s="1889"/>
      <c r="E1749" s="1401" t="s">
        <v>330</v>
      </c>
      <c r="F1749" s="1392" t="s">
        <v>24</v>
      </c>
      <c r="G1749" s="1385">
        <v>20566059.140000001</v>
      </c>
      <c r="H1749" s="1386">
        <v>19813781.339999989</v>
      </c>
      <c r="I1749" s="1386">
        <v>13685279.919999992</v>
      </c>
      <c r="J1749" s="1386">
        <v>14606132.849999987</v>
      </c>
      <c r="K1749" s="1386">
        <v>14718431.780000007</v>
      </c>
      <c r="L1749" s="1386">
        <v>14899434.409999996</v>
      </c>
      <c r="M1749" s="1386">
        <v>15085912.520000005</v>
      </c>
      <c r="N1749" s="1386">
        <v>13640761.220000001</v>
      </c>
      <c r="O1749" s="1386">
        <v>12744165.359999998</v>
      </c>
      <c r="P1749" s="1386">
        <v>14527596.620000025</v>
      </c>
      <c r="Q1749" s="1386">
        <v>15726327.17</v>
      </c>
      <c r="R1749" s="1838">
        <v>12984154.050000006</v>
      </c>
    </row>
    <row r="1750" spans="1:18" x14ac:dyDescent="0.25">
      <c r="A1750" s="166" t="str">
        <f t="shared" si="128"/>
        <v>B1C</v>
      </c>
      <c r="B1750" s="1860"/>
      <c r="C1750" s="1889"/>
      <c r="D1750" s="1889"/>
      <c r="E1750" s="1401" t="s">
        <v>331</v>
      </c>
      <c r="F1750" s="1392" t="s">
        <v>24</v>
      </c>
      <c r="G1750" s="1385">
        <v>21949465.099999961</v>
      </c>
      <c r="H1750" s="1386">
        <v>23396166.710000023</v>
      </c>
      <c r="I1750" s="1386">
        <v>17464745.029999979</v>
      </c>
      <c r="J1750" s="1386">
        <v>19082532.350000013</v>
      </c>
      <c r="K1750" s="1386">
        <v>18980805.910000041</v>
      </c>
      <c r="L1750" s="1386">
        <v>17318374.370000012</v>
      </c>
      <c r="M1750" s="1386">
        <v>19448674.249999989</v>
      </c>
      <c r="N1750" s="1386">
        <v>16563699.299999986</v>
      </c>
      <c r="O1750" s="1386">
        <v>15996149.180000015</v>
      </c>
      <c r="P1750" s="1386">
        <v>17807846.949999988</v>
      </c>
      <c r="Q1750" s="1386">
        <v>18946797.620000008</v>
      </c>
      <c r="R1750" s="1838">
        <v>13826469.359999988</v>
      </c>
    </row>
    <row r="1751" spans="1:18" x14ac:dyDescent="0.25">
      <c r="A1751" s="166" t="str">
        <f t="shared" si="128"/>
        <v>B1D</v>
      </c>
      <c r="B1751" s="1860"/>
      <c r="C1751" s="1889"/>
      <c r="D1751" s="1889"/>
      <c r="E1751" s="1401" t="s">
        <v>83</v>
      </c>
      <c r="F1751" s="1392" t="s">
        <v>24</v>
      </c>
      <c r="G1751" s="1385">
        <v>11031914.649999995</v>
      </c>
      <c r="H1751" s="1386">
        <v>11290789.84</v>
      </c>
      <c r="I1751" s="1386">
        <v>9050146.7599999961</v>
      </c>
      <c r="J1751" s="1386">
        <v>9979308.1200000122</v>
      </c>
      <c r="K1751" s="1386">
        <v>9342373.9499999918</v>
      </c>
      <c r="L1751" s="1386">
        <v>8814829.9400000032</v>
      </c>
      <c r="M1751" s="1386">
        <v>8384804.7700000014</v>
      </c>
      <c r="N1751" s="1386">
        <v>7008451.5099999951</v>
      </c>
      <c r="O1751" s="1386">
        <v>7717526.7400000021</v>
      </c>
      <c r="P1751" s="1386">
        <v>7298061.1799999932</v>
      </c>
      <c r="Q1751" s="1386">
        <v>8074653.2700000033</v>
      </c>
      <c r="R1751" s="1838">
        <v>6436612.6499999939</v>
      </c>
    </row>
    <row r="1752" spans="1:18" x14ac:dyDescent="0.25">
      <c r="A1752" s="166" t="str">
        <f t="shared" si="128"/>
        <v>B1E</v>
      </c>
      <c r="B1752" s="1860"/>
      <c r="C1752" s="1889"/>
      <c r="D1752" s="1889"/>
      <c r="E1752" s="1401" t="s">
        <v>84</v>
      </c>
      <c r="F1752" s="1392" t="s">
        <v>24</v>
      </c>
      <c r="G1752" s="1385">
        <v>1704199.7600000009</v>
      </c>
      <c r="H1752" s="1386">
        <v>1907561.06</v>
      </c>
      <c r="I1752" s="1386">
        <v>1609631.9600000014</v>
      </c>
      <c r="J1752" s="1386">
        <v>1131376.1300000006</v>
      </c>
      <c r="K1752" s="1386">
        <v>1311343.44</v>
      </c>
      <c r="L1752" s="1386">
        <v>1166321.4800000004</v>
      </c>
      <c r="M1752" s="1386">
        <v>1295407.03</v>
      </c>
      <c r="N1752" s="1386">
        <v>1244696.8399999999</v>
      </c>
      <c r="O1752" s="1386">
        <v>1132106.06</v>
      </c>
      <c r="P1752" s="1386">
        <v>1301526.5100000014</v>
      </c>
      <c r="Q1752" s="1386">
        <v>1273765.1900000004</v>
      </c>
      <c r="R1752" s="1838">
        <v>744812.09</v>
      </c>
    </row>
    <row r="1753" spans="1:18" x14ac:dyDescent="0.25">
      <c r="A1753" s="166" t="str">
        <f>+$C$1279&amp;E1753</f>
        <v>B2A</v>
      </c>
      <c r="B1753" s="1860"/>
      <c r="C1753" s="1889" t="s">
        <v>188</v>
      </c>
      <c r="D1753" s="1889" t="s">
        <v>363</v>
      </c>
      <c r="E1753" s="1401" t="s">
        <v>329</v>
      </c>
      <c r="F1753" s="1392" t="s">
        <v>24</v>
      </c>
      <c r="G1753" s="1385">
        <v>2654804.2200000007</v>
      </c>
      <c r="H1753" s="1386">
        <v>3462080.1000000006</v>
      </c>
      <c r="I1753" s="1386">
        <v>3358096.3700000006</v>
      </c>
      <c r="J1753" s="1386">
        <v>2318111.09</v>
      </c>
      <c r="K1753" s="1386">
        <v>1828314.4999999998</v>
      </c>
      <c r="L1753" s="1386">
        <v>1879304.2100000007</v>
      </c>
      <c r="M1753" s="1386">
        <v>1901590.1899999997</v>
      </c>
      <c r="N1753" s="1386">
        <v>1908471.73</v>
      </c>
      <c r="O1753" s="1386">
        <v>1589939.8499999996</v>
      </c>
      <c r="P1753" s="1386">
        <v>1543240.7800000005</v>
      </c>
      <c r="Q1753" s="1386">
        <v>1936256.4300000009</v>
      </c>
      <c r="R1753" s="1838">
        <v>1348445.1499999997</v>
      </c>
    </row>
    <row r="1754" spans="1:18" x14ac:dyDescent="0.25">
      <c r="A1754" s="166" t="str">
        <f t="shared" ref="A1754:A1758" si="129">+$C$1279&amp;E1754</f>
        <v>B2AA</v>
      </c>
      <c r="B1754" s="1860"/>
      <c r="C1754" s="1889"/>
      <c r="D1754" s="1889"/>
      <c r="E1754" s="1401" t="s">
        <v>328</v>
      </c>
      <c r="F1754" s="1392" t="s">
        <v>24</v>
      </c>
      <c r="G1754" s="1385">
        <v>2296427.71</v>
      </c>
      <c r="H1754" s="1386">
        <v>2397577.3899999992</v>
      </c>
      <c r="I1754" s="1386">
        <v>2417985.5299999998</v>
      </c>
      <c r="J1754" s="1386">
        <v>2365401.2300000004</v>
      </c>
      <c r="K1754" s="1386">
        <v>2190199.4499999997</v>
      </c>
      <c r="L1754" s="1386">
        <v>1740616.7000000002</v>
      </c>
      <c r="M1754" s="1386">
        <v>1772404.8000000005</v>
      </c>
      <c r="N1754" s="1386">
        <v>1510362.0699999998</v>
      </c>
      <c r="O1754" s="1386">
        <v>1750536.4499999997</v>
      </c>
      <c r="P1754" s="1386">
        <v>2015976.1799999995</v>
      </c>
      <c r="Q1754" s="1386">
        <v>2002585.9599999997</v>
      </c>
      <c r="R1754" s="1838">
        <v>1677673.23</v>
      </c>
    </row>
    <row r="1755" spans="1:18" x14ac:dyDescent="0.25">
      <c r="A1755" s="166" t="str">
        <f t="shared" si="129"/>
        <v>B2B</v>
      </c>
      <c r="B1755" s="1860"/>
      <c r="C1755" s="1889"/>
      <c r="D1755" s="1889"/>
      <c r="E1755" s="1401" t="s">
        <v>330</v>
      </c>
      <c r="F1755" s="1392" t="s">
        <v>24</v>
      </c>
      <c r="G1755" s="1385">
        <v>14299179.700000009</v>
      </c>
      <c r="H1755" s="1386">
        <v>16408868.639999991</v>
      </c>
      <c r="I1755" s="1386">
        <v>13173308.469999991</v>
      </c>
      <c r="J1755" s="1386">
        <v>9908179.9299999867</v>
      </c>
      <c r="K1755" s="1386">
        <v>9926325.0800000075</v>
      </c>
      <c r="L1755" s="1386">
        <v>9620397.5799999963</v>
      </c>
      <c r="M1755" s="1386">
        <v>9324024.3500000015</v>
      </c>
      <c r="N1755" s="1386">
        <v>9233791.810000008</v>
      </c>
      <c r="O1755" s="1386">
        <v>8004356.9100000057</v>
      </c>
      <c r="P1755" s="1386">
        <v>7821206.6200000029</v>
      </c>
      <c r="Q1755" s="1386">
        <v>9887739.5899999905</v>
      </c>
      <c r="R1755" s="1838">
        <v>7247465.5800000113</v>
      </c>
    </row>
    <row r="1756" spans="1:18" x14ac:dyDescent="0.25">
      <c r="A1756" s="166" t="str">
        <f t="shared" si="129"/>
        <v>B2C</v>
      </c>
      <c r="B1756" s="1860"/>
      <c r="C1756" s="1889"/>
      <c r="D1756" s="1889"/>
      <c r="E1756" s="1401" t="s">
        <v>331</v>
      </c>
      <c r="F1756" s="1392" t="s">
        <v>24</v>
      </c>
      <c r="G1756" s="1385">
        <v>18101023.729999989</v>
      </c>
      <c r="H1756" s="1386">
        <v>20784046.140000004</v>
      </c>
      <c r="I1756" s="1386">
        <v>18141945.360000011</v>
      </c>
      <c r="J1756" s="1386">
        <v>14780333.109999996</v>
      </c>
      <c r="K1756" s="1386">
        <v>14421261.420000007</v>
      </c>
      <c r="L1756" s="1386">
        <v>14492716.880000001</v>
      </c>
      <c r="M1756" s="1386">
        <v>14238491.770000005</v>
      </c>
      <c r="N1756" s="1386">
        <v>14012131.840000013</v>
      </c>
      <c r="O1756" s="1386">
        <v>12203767.850000007</v>
      </c>
      <c r="P1756" s="1386">
        <v>14148522.639999993</v>
      </c>
      <c r="Q1756" s="1386">
        <v>16479298.740000024</v>
      </c>
      <c r="R1756" s="1838">
        <v>12047276.599999985</v>
      </c>
    </row>
    <row r="1757" spans="1:18" x14ac:dyDescent="0.25">
      <c r="A1757" s="166" t="str">
        <f t="shared" si="129"/>
        <v>B2D</v>
      </c>
      <c r="B1757" s="1860"/>
      <c r="C1757" s="1889"/>
      <c r="D1757" s="1889"/>
      <c r="E1757" s="1401" t="s">
        <v>83</v>
      </c>
      <c r="F1757" s="1392" t="s">
        <v>24</v>
      </c>
      <c r="G1757" s="1385">
        <v>9549363.3300000001</v>
      </c>
      <c r="H1757" s="1386">
        <v>10196939.479999995</v>
      </c>
      <c r="I1757" s="1386">
        <v>11310511.950000003</v>
      </c>
      <c r="J1757" s="1386">
        <v>8391441.3699999992</v>
      </c>
      <c r="K1757" s="1386">
        <v>7597787.4799999967</v>
      </c>
      <c r="L1757" s="1386">
        <v>8637449.5800000001</v>
      </c>
      <c r="M1757" s="1386">
        <v>8379583.3199999984</v>
      </c>
      <c r="N1757" s="1386">
        <v>7429049.4000000004</v>
      </c>
      <c r="O1757" s="1386">
        <v>7124705.1099999994</v>
      </c>
      <c r="P1757" s="1386">
        <v>7312427.1299999924</v>
      </c>
      <c r="Q1757" s="1386">
        <v>9920521.1199999992</v>
      </c>
      <c r="R1757" s="1838">
        <v>5408553.8900000034</v>
      </c>
    </row>
    <row r="1758" spans="1:18" x14ac:dyDescent="0.25">
      <c r="A1758" s="166" t="str">
        <f t="shared" si="129"/>
        <v>B2E</v>
      </c>
      <c r="B1758" s="1860"/>
      <c r="C1758" s="1889"/>
      <c r="D1758" s="1889"/>
      <c r="E1758" s="1401" t="s">
        <v>84</v>
      </c>
      <c r="F1758" s="1392" t="s">
        <v>24</v>
      </c>
      <c r="G1758" s="1385">
        <v>1753090.3599999987</v>
      </c>
      <c r="H1758" s="1386">
        <v>1803586.2799999984</v>
      </c>
      <c r="I1758" s="1386">
        <v>2022906.3400000008</v>
      </c>
      <c r="J1758" s="1386">
        <v>1595795.5800000005</v>
      </c>
      <c r="K1758" s="1386">
        <v>1351556.1799999988</v>
      </c>
      <c r="L1758" s="1386">
        <v>1475969.3599999999</v>
      </c>
      <c r="M1758" s="1386">
        <v>1487991.12</v>
      </c>
      <c r="N1758" s="1386">
        <v>1666955.84</v>
      </c>
      <c r="O1758" s="1386">
        <v>2195610.1799999997</v>
      </c>
      <c r="P1758" s="1386">
        <v>1944981.4699999995</v>
      </c>
      <c r="Q1758" s="1386">
        <v>1647371.1800000006</v>
      </c>
      <c r="R1758" s="1838">
        <v>1540229.3199999987</v>
      </c>
    </row>
    <row r="1759" spans="1:18" x14ac:dyDescent="0.25">
      <c r="A1759" s="166" t="str">
        <f>+$C$1285&amp;E1759</f>
        <v>C1A</v>
      </c>
      <c r="B1759" s="1860"/>
      <c r="C1759" s="1889" t="s">
        <v>189</v>
      </c>
      <c r="D1759" s="1889" t="s">
        <v>363</v>
      </c>
      <c r="E1759" s="1401" t="s">
        <v>329</v>
      </c>
      <c r="F1759" s="1392" t="s">
        <v>24</v>
      </c>
      <c r="G1759" s="1385">
        <v>2092797.06</v>
      </c>
      <c r="H1759" s="1386">
        <v>2260509.6699999995</v>
      </c>
      <c r="I1759" s="1386">
        <v>2187281.8599999989</v>
      </c>
      <c r="J1759" s="1386">
        <v>2096902.9000000004</v>
      </c>
      <c r="K1759" s="1386">
        <v>2143131.2200000002</v>
      </c>
      <c r="L1759" s="1386">
        <v>1636445.15</v>
      </c>
      <c r="M1759" s="1386">
        <v>1857202.8599999996</v>
      </c>
      <c r="N1759" s="1386">
        <v>1945577.41</v>
      </c>
      <c r="O1759" s="1386">
        <v>1980814.2899999991</v>
      </c>
      <c r="P1759" s="1386">
        <v>1946513.8100000003</v>
      </c>
      <c r="Q1759" s="1386">
        <v>1535738.8200000003</v>
      </c>
      <c r="R1759" s="1838">
        <v>1566601.08</v>
      </c>
    </row>
    <row r="1760" spans="1:18" x14ac:dyDescent="0.25">
      <c r="A1760" s="166" t="str">
        <f t="shared" ref="A1760:A1764" si="130">+$C$1285&amp;E1760</f>
        <v>C1AA</v>
      </c>
      <c r="B1760" s="1860"/>
      <c r="C1760" s="1889"/>
      <c r="D1760" s="1889"/>
      <c r="E1760" s="1401" t="s">
        <v>328</v>
      </c>
      <c r="F1760" s="1392" t="s">
        <v>24</v>
      </c>
      <c r="G1760" s="1385">
        <v>1366563.6199999999</v>
      </c>
      <c r="H1760" s="1386">
        <v>1391819.1800000002</v>
      </c>
      <c r="I1760" s="1386">
        <v>1700549.6000000003</v>
      </c>
      <c r="J1760" s="1386">
        <v>1967630.17</v>
      </c>
      <c r="K1760" s="1386">
        <v>1540840.3299999998</v>
      </c>
      <c r="L1760" s="1386">
        <v>1420014.48</v>
      </c>
      <c r="M1760" s="1386">
        <v>1260679.1599999999</v>
      </c>
      <c r="N1760" s="1386">
        <v>1275092.3299999996</v>
      </c>
      <c r="O1760" s="1386">
        <v>1483390.19</v>
      </c>
      <c r="P1760" s="1386">
        <v>1226285.68</v>
      </c>
      <c r="Q1760" s="1386">
        <v>1702176.1599999997</v>
      </c>
      <c r="R1760" s="1838">
        <v>1632442.54</v>
      </c>
    </row>
    <row r="1761" spans="1:18" x14ac:dyDescent="0.25">
      <c r="A1761" s="166" t="str">
        <f t="shared" si="130"/>
        <v>C1B</v>
      </c>
      <c r="B1761" s="1860"/>
      <c r="C1761" s="1889"/>
      <c r="D1761" s="1889"/>
      <c r="E1761" s="1401" t="s">
        <v>330</v>
      </c>
      <c r="F1761" s="1392" t="s">
        <v>24</v>
      </c>
      <c r="G1761" s="1385">
        <v>11468414.600000009</v>
      </c>
      <c r="H1761" s="1386">
        <v>14133666.689999999</v>
      </c>
      <c r="I1761" s="1386">
        <v>12843002.780000003</v>
      </c>
      <c r="J1761" s="1386">
        <v>12298715.860000011</v>
      </c>
      <c r="K1761" s="1386">
        <v>13671694.130000008</v>
      </c>
      <c r="L1761" s="1386">
        <v>12006588.01999999</v>
      </c>
      <c r="M1761" s="1386">
        <v>12781919.240000002</v>
      </c>
      <c r="N1761" s="1386">
        <v>12522453.420000002</v>
      </c>
      <c r="O1761" s="1386">
        <v>12463316.600000005</v>
      </c>
      <c r="P1761" s="1386">
        <v>11985160.359999998</v>
      </c>
      <c r="Q1761" s="1386">
        <v>11180253.089999981</v>
      </c>
      <c r="R1761" s="1838">
        <v>12876097.609999992</v>
      </c>
    </row>
    <row r="1762" spans="1:18" x14ac:dyDescent="0.25">
      <c r="A1762" s="166" t="str">
        <f t="shared" si="130"/>
        <v>C1C</v>
      </c>
      <c r="B1762" s="1860"/>
      <c r="C1762" s="1889"/>
      <c r="D1762" s="1889"/>
      <c r="E1762" s="1401" t="s">
        <v>331</v>
      </c>
      <c r="F1762" s="1392" t="s">
        <v>24</v>
      </c>
      <c r="G1762" s="1385">
        <v>13497139.179999994</v>
      </c>
      <c r="H1762" s="1386">
        <v>16711649.719999993</v>
      </c>
      <c r="I1762" s="1386">
        <v>14121050.739999985</v>
      </c>
      <c r="J1762" s="1386">
        <v>12925470.439999996</v>
      </c>
      <c r="K1762" s="1386">
        <v>15153028.569999989</v>
      </c>
      <c r="L1762" s="1386">
        <v>13116862.950000016</v>
      </c>
      <c r="M1762" s="1386">
        <v>13685957.559999982</v>
      </c>
      <c r="N1762" s="1386">
        <v>13141651.670000007</v>
      </c>
      <c r="O1762" s="1386">
        <v>12118557.5</v>
      </c>
      <c r="P1762" s="1386">
        <v>12206329.410000006</v>
      </c>
      <c r="Q1762" s="1386">
        <v>12305803.620000003</v>
      </c>
      <c r="R1762" s="1838">
        <v>11819679.630000005</v>
      </c>
    </row>
    <row r="1763" spans="1:18" x14ac:dyDescent="0.25">
      <c r="A1763" s="166" t="str">
        <f t="shared" si="130"/>
        <v>C1D</v>
      </c>
      <c r="B1763" s="1860"/>
      <c r="C1763" s="1889"/>
      <c r="D1763" s="1889"/>
      <c r="E1763" s="1401" t="s">
        <v>83</v>
      </c>
      <c r="F1763" s="1392" t="s">
        <v>24</v>
      </c>
      <c r="G1763" s="1385">
        <v>6260746.980000006</v>
      </c>
      <c r="H1763" s="1386">
        <v>7866288.379999999</v>
      </c>
      <c r="I1763" s="1386">
        <v>6678399.1699999962</v>
      </c>
      <c r="J1763" s="1386">
        <v>6005311.3700000048</v>
      </c>
      <c r="K1763" s="1386">
        <v>7312786.3899999931</v>
      </c>
      <c r="L1763" s="1386">
        <v>5578596.5299999975</v>
      </c>
      <c r="M1763" s="1386">
        <v>6339034.4799999986</v>
      </c>
      <c r="N1763" s="1386">
        <v>6020644.3399999999</v>
      </c>
      <c r="O1763" s="1386">
        <v>5417027.8600000003</v>
      </c>
      <c r="P1763" s="1386">
        <v>5830120.8500000015</v>
      </c>
      <c r="Q1763" s="1386">
        <v>4862451.5600000042</v>
      </c>
      <c r="R1763" s="1838">
        <v>4135172.1800000025</v>
      </c>
    </row>
    <row r="1764" spans="1:18" x14ac:dyDescent="0.25">
      <c r="A1764" s="166" t="str">
        <f t="shared" si="130"/>
        <v>C1E</v>
      </c>
      <c r="B1764" s="1860"/>
      <c r="C1764" s="1889"/>
      <c r="D1764" s="1889"/>
      <c r="E1764" s="1401" t="s">
        <v>84</v>
      </c>
      <c r="F1764" s="1392" t="s">
        <v>24</v>
      </c>
      <c r="G1764" s="1385">
        <v>957832.48000000068</v>
      </c>
      <c r="H1764" s="1386">
        <v>1113540.8799999999</v>
      </c>
      <c r="I1764" s="1386">
        <v>1139395.6800000002</v>
      </c>
      <c r="J1764" s="1386">
        <v>1026961.2400000001</v>
      </c>
      <c r="K1764" s="1386">
        <v>961319.82000000018</v>
      </c>
      <c r="L1764" s="1386">
        <v>1037079.0300000003</v>
      </c>
      <c r="M1764" s="1386">
        <v>833171.87999999966</v>
      </c>
      <c r="N1764" s="1386">
        <v>763823.09000000008</v>
      </c>
      <c r="O1764" s="1386">
        <v>880552.64000000013</v>
      </c>
      <c r="P1764" s="1386">
        <v>788431.17000000016</v>
      </c>
      <c r="Q1764" s="1386">
        <v>848716.98999999976</v>
      </c>
      <c r="R1764" s="1838">
        <v>715078.74000000057</v>
      </c>
    </row>
    <row r="1765" spans="1:18" x14ac:dyDescent="0.25">
      <c r="A1765" s="166" t="str">
        <f>+$C$1291&amp;E1765</f>
        <v>C2A</v>
      </c>
      <c r="B1765" s="1860"/>
      <c r="C1765" s="1889" t="s">
        <v>190</v>
      </c>
      <c r="D1765" s="1889" t="s">
        <v>363</v>
      </c>
      <c r="E1765" s="1401" t="s">
        <v>329</v>
      </c>
      <c r="F1765" s="1392" t="s">
        <v>24</v>
      </c>
      <c r="G1765" s="1385">
        <v>1296575.0300000005</v>
      </c>
      <c r="H1765" s="1386">
        <v>1903510.23</v>
      </c>
      <c r="I1765" s="1386">
        <v>2155924.8399999994</v>
      </c>
      <c r="J1765" s="1386">
        <v>2126468.89</v>
      </c>
      <c r="K1765" s="1386">
        <v>2197154.59</v>
      </c>
      <c r="L1765" s="1386">
        <v>1444550.8399999999</v>
      </c>
      <c r="M1765" s="1386">
        <v>1182821.47</v>
      </c>
      <c r="N1765" s="1386">
        <v>1166508.3500000003</v>
      </c>
      <c r="O1765" s="1386">
        <v>1284951.33</v>
      </c>
      <c r="P1765" s="1386">
        <v>1549442.7100000002</v>
      </c>
      <c r="Q1765" s="1386">
        <v>1564352.44</v>
      </c>
      <c r="R1765" s="1838">
        <v>1510419.8699999999</v>
      </c>
    </row>
    <row r="1766" spans="1:18" x14ac:dyDescent="0.25">
      <c r="A1766" s="166" t="str">
        <f t="shared" ref="A1766:A1770" si="131">+$C$1291&amp;E1766</f>
        <v>C2AA</v>
      </c>
      <c r="B1766" s="1860"/>
      <c r="C1766" s="1889"/>
      <c r="D1766" s="1889"/>
      <c r="E1766" s="1401" t="s">
        <v>328</v>
      </c>
      <c r="F1766" s="1392" t="s">
        <v>24</v>
      </c>
      <c r="G1766" s="1385">
        <v>996272.74999999977</v>
      </c>
      <c r="H1766" s="1386">
        <v>959671.92000000016</v>
      </c>
      <c r="I1766" s="1386">
        <v>1052622.4900000002</v>
      </c>
      <c r="J1766" s="1386">
        <v>1181297.3300000003</v>
      </c>
      <c r="K1766" s="1386">
        <v>1186199.5300000003</v>
      </c>
      <c r="L1766" s="1386">
        <v>1249698.1299999997</v>
      </c>
      <c r="M1766" s="1386">
        <v>892019.16999999993</v>
      </c>
      <c r="N1766" s="1386">
        <v>728133.19</v>
      </c>
      <c r="O1766" s="1386">
        <v>627920.11</v>
      </c>
      <c r="P1766" s="1386">
        <v>904277.85000000009</v>
      </c>
      <c r="Q1766" s="1386">
        <v>844028.29</v>
      </c>
      <c r="R1766" s="1838">
        <v>924438.79999999993</v>
      </c>
    </row>
    <row r="1767" spans="1:18" x14ac:dyDescent="0.25">
      <c r="A1767" s="166" t="str">
        <f t="shared" si="131"/>
        <v>C2B</v>
      </c>
      <c r="B1767" s="1860"/>
      <c r="C1767" s="1889"/>
      <c r="D1767" s="1889"/>
      <c r="E1767" s="1401" t="s">
        <v>330</v>
      </c>
      <c r="F1767" s="1392" t="s">
        <v>24</v>
      </c>
      <c r="G1767" s="1385">
        <v>6150270.0500000063</v>
      </c>
      <c r="H1767" s="1386">
        <v>6289980.9100000057</v>
      </c>
      <c r="I1767" s="1386">
        <v>7249840.0199999949</v>
      </c>
      <c r="J1767" s="1386">
        <v>7245664.5200000079</v>
      </c>
      <c r="K1767" s="1386">
        <v>6171744.1300000018</v>
      </c>
      <c r="L1767" s="1386">
        <v>5428439.370000002</v>
      </c>
      <c r="M1767" s="1386">
        <v>4989866.2399999993</v>
      </c>
      <c r="N1767" s="1386">
        <v>5182228.9700000044</v>
      </c>
      <c r="O1767" s="1386">
        <v>4802729.0300000049</v>
      </c>
      <c r="P1767" s="1386">
        <v>5333353.1500000013</v>
      </c>
      <c r="Q1767" s="1386">
        <v>5415581.8200000022</v>
      </c>
      <c r="R1767" s="1838">
        <v>5261303.49</v>
      </c>
    </row>
    <row r="1768" spans="1:18" x14ac:dyDescent="0.25">
      <c r="A1768" s="166" t="str">
        <f t="shared" si="131"/>
        <v>C2C</v>
      </c>
      <c r="B1768" s="1860"/>
      <c r="C1768" s="1889"/>
      <c r="D1768" s="1889"/>
      <c r="E1768" s="1401" t="s">
        <v>331</v>
      </c>
      <c r="F1768" s="1392" t="s">
        <v>24</v>
      </c>
      <c r="G1768" s="1385">
        <v>9207708.3100000024</v>
      </c>
      <c r="H1768" s="1386">
        <v>8519835.1699999906</v>
      </c>
      <c r="I1768" s="1386">
        <v>10209913.04000001</v>
      </c>
      <c r="J1768" s="1386">
        <v>10722118.339999987</v>
      </c>
      <c r="K1768" s="1386">
        <v>9040445.4299999978</v>
      </c>
      <c r="L1768" s="1386">
        <v>9365582.6100000031</v>
      </c>
      <c r="M1768" s="1386">
        <v>9072983.6999999993</v>
      </c>
      <c r="N1768" s="1386">
        <v>7505016.2099999962</v>
      </c>
      <c r="O1768" s="1386">
        <v>8054123.2399999993</v>
      </c>
      <c r="P1768" s="1386">
        <v>8802764.8100000098</v>
      </c>
      <c r="Q1768" s="1386">
        <v>10064172.41</v>
      </c>
      <c r="R1768" s="1838">
        <v>8016074.9000000022</v>
      </c>
    </row>
    <row r="1769" spans="1:18" x14ac:dyDescent="0.25">
      <c r="A1769" s="166" t="str">
        <f t="shared" si="131"/>
        <v>C2D</v>
      </c>
      <c r="B1769" s="1860"/>
      <c r="C1769" s="1889"/>
      <c r="D1769" s="1889"/>
      <c r="E1769" s="1401" t="s">
        <v>83</v>
      </c>
      <c r="F1769" s="1392" t="s">
        <v>24</v>
      </c>
      <c r="G1769" s="1385">
        <v>5232566.839999998</v>
      </c>
      <c r="H1769" s="1386">
        <v>4595790.1300000018</v>
      </c>
      <c r="I1769" s="1386">
        <v>5186993.7999999942</v>
      </c>
      <c r="J1769" s="1386">
        <v>6110006.9999999991</v>
      </c>
      <c r="K1769" s="1386">
        <v>5256687.2700000014</v>
      </c>
      <c r="L1769" s="1386">
        <v>5945645.7299999939</v>
      </c>
      <c r="M1769" s="1386">
        <v>5954436.0399999982</v>
      </c>
      <c r="N1769" s="1386">
        <v>5944617.7899999954</v>
      </c>
      <c r="O1769" s="1386">
        <v>5426012.7599999961</v>
      </c>
      <c r="P1769" s="1386">
        <v>6239957.3200000003</v>
      </c>
      <c r="Q1769" s="1386">
        <v>5905107.3200000087</v>
      </c>
      <c r="R1769" s="1838">
        <v>5668257.1400000053</v>
      </c>
    </row>
    <row r="1770" spans="1:18" x14ac:dyDescent="0.25">
      <c r="A1770" s="166" t="str">
        <f t="shared" si="131"/>
        <v>C2E</v>
      </c>
      <c r="B1770" s="1860"/>
      <c r="C1770" s="1889"/>
      <c r="D1770" s="1889"/>
      <c r="E1770" s="1401" t="s">
        <v>84</v>
      </c>
      <c r="F1770" s="1392" t="s">
        <v>24</v>
      </c>
      <c r="G1770" s="1385">
        <v>847399.95000000007</v>
      </c>
      <c r="H1770" s="1386">
        <v>836400.81000000017</v>
      </c>
      <c r="I1770" s="1386">
        <v>913219.85</v>
      </c>
      <c r="J1770" s="1386">
        <v>895602.86999999976</v>
      </c>
      <c r="K1770" s="1386">
        <v>709699.30999999994</v>
      </c>
      <c r="L1770" s="1386">
        <v>377472.58</v>
      </c>
      <c r="M1770" s="1386">
        <v>651361.7799999998</v>
      </c>
      <c r="N1770" s="1386">
        <v>652449.17999999935</v>
      </c>
      <c r="O1770" s="1386">
        <v>872352.76000000071</v>
      </c>
      <c r="P1770" s="1386">
        <v>1361811.2099999997</v>
      </c>
      <c r="Q1770" s="1386">
        <v>851429.20999999985</v>
      </c>
      <c r="R1770" s="1838">
        <v>771623.51</v>
      </c>
    </row>
    <row r="1771" spans="1:18" x14ac:dyDescent="0.25">
      <c r="A1771" s="166" t="str">
        <f>+$C$1297&amp;E1771</f>
        <v>DA</v>
      </c>
      <c r="B1771" s="1860"/>
      <c r="C1771" s="1889" t="s">
        <v>83</v>
      </c>
      <c r="D1771" s="1889" t="s">
        <v>363</v>
      </c>
      <c r="E1771" s="1401" t="s">
        <v>329</v>
      </c>
      <c r="F1771" s="1392" t="s">
        <v>24</v>
      </c>
      <c r="G1771" s="1385">
        <v>1069303.93</v>
      </c>
      <c r="H1771" s="1386">
        <v>943789.57</v>
      </c>
      <c r="I1771" s="1386">
        <v>1643607.3599999999</v>
      </c>
      <c r="J1771" s="1386">
        <v>1820443.7099999997</v>
      </c>
      <c r="K1771" s="1386">
        <v>1955371.4499999997</v>
      </c>
      <c r="L1771" s="1386">
        <v>1263364.52</v>
      </c>
      <c r="M1771" s="1386">
        <v>1071711.97</v>
      </c>
      <c r="N1771" s="1386">
        <v>1163960.06</v>
      </c>
      <c r="O1771" s="1386">
        <v>1149180.1000000001</v>
      </c>
      <c r="P1771" s="1386">
        <v>1021008.3099999999</v>
      </c>
      <c r="Q1771" s="1386">
        <v>1192320.4700000002</v>
      </c>
      <c r="R1771" s="1838">
        <v>1217761.4599999997</v>
      </c>
    </row>
    <row r="1772" spans="1:18" x14ac:dyDescent="0.25">
      <c r="A1772" s="166" t="str">
        <f t="shared" ref="A1772:A1776" si="132">+$C$1297&amp;E1772</f>
        <v>DAA</v>
      </c>
      <c r="B1772" s="1860"/>
      <c r="C1772" s="1889"/>
      <c r="D1772" s="1889"/>
      <c r="E1772" s="1401" t="s">
        <v>328</v>
      </c>
      <c r="F1772" s="1392" t="s">
        <v>24</v>
      </c>
      <c r="G1772" s="1385">
        <v>613516.31000000017</v>
      </c>
      <c r="H1772" s="1386">
        <v>652966.84</v>
      </c>
      <c r="I1772" s="1386">
        <v>642691.68999999994</v>
      </c>
      <c r="J1772" s="1386">
        <v>639062.61999999988</v>
      </c>
      <c r="K1772" s="1386">
        <v>715860.45000000007</v>
      </c>
      <c r="L1772" s="1386">
        <v>811279.86</v>
      </c>
      <c r="M1772" s="1386">
        <v>755786.94000000006</v>
      </c>
      <c r="N1772" s="1386">
        <v>864888.64000000013</v>
      </c>
      <c r="O1772" s="1386">
        <v>573759.01</v>
      </c>
      <c r="P1772" s="1386">
        <v>688140.05000000016</v>
      </c>
      <c r="Q1772" s="1386">
        <v>810777.58</v>
      </c>
      <c r="R1772" s="1838">
        <v>1028882.4099999999</v>
      </c>
    </row>
    <row r="1773" spans="1:18" x14ac:dyDescent="0.25">
      <c r="A1773" s="166" t="str">
        <f t="shared" si="132"/>
        <v>DB</v>
      </c>
      <c r="B1773" s="1860"/>
      <c r="C1773" s="1889"/>
      <c r="D1773" s="1889"/>
      <c r="E1773" s="1401" t="s">
        <v>330</v>
      </c>
      <c r="F1773" s="1392" t="s">
        <v>24</v>
      </c>
      <c r="G1773" s="1385">
        <v>5602592.7799999928</v>
      </c>
      <c r="H1773" s="1386">
        <v>5059823.7500000019</v>
      </c>
      <c r="I1773" s="1386">
        <v>6208812.2600000035</v>
      </c>
      <c r="J1773" s="1386">
        <v>5900396.6300000055</v>
      </c>
      <c r="K1773" s="1386">
        <v>5728744.4299999988</v>
      </c>
      <c r="L1773" s="1386">
        <v>4834849.0799999991</v>
      </c>
      <c r="M1773" s="1386">
        <v>4722732.2599999988</v>
      </c>
      <c r="N1773" s="1386">
        <v>5236213.41</v>
      </c>
      <c r="O1773" s="1386">
        <v>4882954.2399999984</v>
      </c>
      <c r="P1773" s="1386">
        <v>5064719.3899999959</v>
      </c>
      <c r="Q1773" s="1386">
        <v>5226607.3800000027</v>
      </c>
      <c r="R1773" s="1838">
        <v>4751919.2799999993</v>
      </c>
    </row>
    <row r="1774" spans="1:18" x14ac:dyDescent="0.25">
      <c r="A1774" s="166" t="str">
        <f t="shared" si="132"/>
        <v>DC</v>
      </c>
      <c r="B1774" s="1860"/>
      <c r="C1774" s="1889"/>
      <c r="D1774" s="1889"/>
      <c r="E1774" s="1401" t="s">
        <v>331</v>
      </c>
      <c r="F1774" s="1392" t="s">
        <v>24</v>
      </c>
      <c r="G1774" s="1385">
        <v>8923544.7999999989</v>
      </c>
      <c r="H1774" s="1386">
        <v>8689830.5600000005</v>
      </c>
      <c r="I1774" s="1386">
        <v>9492480.3299999889</v>
      </c>
      <c r="J1774" s="1386">
        <v>8584360.5100000054</v>
      </c>
      <c r="K1774" s="1386">
        <v>6936089.3800000018</v>
      </c>
      <c r="L1774" s="1386">
        <v>6924627.140000009</v>
      </c>
      <c r="M1774" s="1386">
        <v>8365338.8599999882</v>
      </c>
      <c r="N1774" s="1386">
        <v>9179867.3600000106</v>
      </c>
      <c r="O1774" s="1386">
        <v>8079566.0499999989</v>
      </c>
      <c r="P1774" s="1386">
        <v>9499687.7900000159</v>
      </c>
      <c r="Q1774" s="1386">
        <v>9890943.0199999884</v>
      </c>
      <c r="R1774" s="1838">
        <v>9838906.589999998</v>
      </c>
    </row>
    <row r="1775" spans="1:18" x14ac:dyDescent="0.25">
      <c r="A1775" s="166" t="str">
        <f t="shared" si="132"/>
        <v>DD</v>
      </c>
      <c r="B1775" s="1860"/>
      <c r="C1775" s="1889"/>
      <c r="D1775" s="1889"/>
      <c r="E1775" s="1401" t="s">
        <v>83</v>
      </c>
      <c r="F1775" s="1392" t="s">
        <v>24</v>
      </c>
      <c r="G1775" s="1385">
        <v>21639828.390000004</v>
      </c>
      <c r="H1775" s="1386">
        <v>21508844.519999996</v>
      </c>
      <c r="I1775" s="1386">
        <v>20069134.369999949</v>
      </c>
      <c r="J1775" s="1386">
        <v>12307508.369999994</v>
      </c>
      <c r="K1775" s="1386">
        <v>8598937.4399999939</v>
      </c>
      <c r="L1775" s="1386">
        <v>8214876.7100000074</v>
      </c>
      <c r="M1775" s="1386">
        <v>11668722.79000001</v>
      </c>
      <c r="N1775" s="1386">
        <v>12080816.259999992</v>
      </c>
      <c r="O1775" s="1386">
        <v>12308279.910000004</v>
      </c>
      <c r="P1775" s="1386">
        <v>16278571.819999993</v>
      </c>
      <c r="Q1775" s="1386">
        <v>15259192.289999997</v>
      </c>
      <c r="R1775" s="1838">
        <v>14583863.220000006</v>
      </c>
    </row>
    <row r="1776" spans="1:18" x14ac:dyDescent="0.25">
      <c r="A1776" s="166" t="str">
        <f t="shared" si="132"/>
        <v>DE</v>
      </c>
      <c r="B1776" s="1860"/>
      <c r="C1776" s="1889"/>
      <c r="D1776" s="1889"/>
      <c r="E1776" s="1401" t="s">
        <v>84</v>
      </c>
      <c r="F1776" s="1392" t="s">
        <v>24</v>
      </c>
      <c r="G1776" s="1385">
        <v>465450.4800000001</v>
      </c>
      <c r="H1776" s="1386">
        <v>428151</v>
      </c>
      <c r="I1776" s="1386">
        <v>825196.11999999988</v>
      </c>
      <c r="J1776" s="1386">
        <v>736506.31000000017</v>
      </c>
      <c r="K1776" s="1386">
        <v>937412.68000000017</v>
      </c>
      <c r="L1776" s="1386">
        <v>573708.02</v>
      </c>
      <c r="M1776" s="1386">
        <v>484622.4000000002</v>
      </c>
      <c r="N1776" s="1386">
        <v>513089.28000000026</v>
      </c>
      <c r="O1776" s="1386">
        <v>276506.93999999994</v>
      </c>
      <c r="P1776" s="1386">
        <v>650925.3400000002</v>
      </c>
      <c r="Q1776" s="1386">
        <v>657648.41000000027</v>
      </c>
      <c r="R1776" s="1838">
        <v>789704.92999999947</v>
      </c>
    </row>
    <row r="1777" spans="1:18" x14ac:dyDescent="0.25">
      <c r="A1777" s="166" t="str">
        <f>+$C$1303&amp;E1777</f>
        <v>EA</v>
      </c>
      <c r="B1777" s="1860"/>
      <c r="C1777" s="1889" t="s">
        <v>84</v>
      </c>
      <c r="D1777" s="1889" t="s">
        <v>363</v>
      </c>
      <c r="E1777" s="1401" t="s">
        <v>329</v>
      </c>
      <c r="F1777" s="1392" t="s">
        <v>24</v>
      </c>
      <c r="G1777" s="1385">
        <v>1968191.2</v>
      </c>
      <c r="H1777" s="1386">
        <v>2389312.02</v>
      </c>
      <c r="I1777" s="1386">
        <v>2324661.8899999997</v>
      </c>
      <c r="J1777" s="1386">
        <v>2942322.3799999994</v>
      </c>
      <c r="K1777" s="1386">
        <v>4292823.8299999991</v>
      </c>
      <c r="L1777" s="1386">
        <v>3358307.5</v>
      </c>
      <c r="M1777" s="1386">
        <v>3248572.1400000011</v>
      </c>
      <c r="N1777" s="1386">
        <v>3208746.4000000004</v>
      </c>
      <c r="O1777" s="1386">
        <v>2868590.3900000006</v>
      </c>
      <c r="P1777" s="1386">
        <v>3043587.23</v>
      </c>
      <c r="Q1777" s="1386">
        <v>3138258.11</v>
      </c>
      <c r="R1777" s="1838">
        <v>2931770.6199999996</v>
      </c>
    </row>
    <row r="1778" spans="1:18" x14ac:dyDescent="0.25">
      <c r="A1778" s="166" t="str">
        <f t="shared" ref="A1778:A1782" si="133">+$C$1303&amp;E1778</f>
        <v>EAA</v>
      </c>
      <c r="B1778" s="1860"/>
      <c r="C1778" s="1889"/>
      <c r="D1778" s="1889"/>
      <c r="E1778" s="1401" t="s">
        <v>328</v>
      </c>
      <c r="F1778" s="1392" t="s">
        <v>24</v>
      </c>
      <c r="G1778" s="1385">
        <v>1703327.1300000004</v>
      </c>
      <c r="H1778" s="1386">
        <v>1690054.2899999998</v>
      </c>
      <c r="I1778" s="1386">
        <v>1438844.67</v>
      </c>
      <c r="J1778" s="1386">
        <v>1614474.1799999997</v>
      </c>
      <c r="K1778" s="1386">
        <v>1863941.5200000003</v>
      </c>
      <c r="L1778" s="1386">
        <v>1481087.4299999997</v>
      </c>
      <c r="M1778" s="1386">
        <v>1789504.5699999994</v>
      </c>
      <c r="N1778" s="1386">
        <v>1974131.48</v>
      </c>
      <c r="O1778" s="1386">
        <v>1929007.0799999996</v>
      </c>
      <c r="P1778" s="1386">
        <v>2072517.0399999996</v>
      </c>
      <c r="Q1778" s="1386">
        <v>1679187.23</v>
      </c>
      <c r="R1778" s="1838">
        <v>1447765.39</v>
      </c>
    </row>
    <row r="1779" spans="1:18" x14ac:dyDescent="0.25">
      <c r="A1779" s="166" t="str">
        <f t="shared" si="133"/>
        <v>EB</v>
      </c>
      <c r="B1779" s="1860"/>
      <c r="C1779" s="1889"/>
      <c r="D1779" s="1889"/>
      <c r="E1779" s="1401" t="s">
        <v>330</v>
      </c>
      <c r="F1779" s="1392" t="s">
        <v>24</v>
      </c>
      <c r="G1779" s="1385">
        <v>12666428.609999999</v>
      </c>
      <c r="H1779" s="1386">
        <v>14664310.220000008</v>
      </c>
      <c r="I1779" s="1386">
        <v>13750277.569999998</v>
      </c>
      <c r="J1779" s="1386">
        <v>15926891.970000003</v>
      </c>
      <c r="K1779" s="1386">
        <v>18425673.130000003</v>
      </c>
      <c r="L1779" s="1386">
        <v>16024803.929999996</v>
      </c>
      <c r="M1779" s="1386">
        <v>15802574.310000017</v>
      </c>
      <c r="N1779" s="1386">
        <v>16003167.020000005</v>
      </c>
      <c r="O1779" s="1386">
        <v>15293984.819999991</v>
      </c>
      <c r="P1779" s="1386">
        <v>16080390.930000003</v>
      </c>
      <c r="Q1779" s="1386">
        <v>15784467.82000001</v>
      </c>
      <c r="R1779" s="1838">
        <v>14990353.580000009</v>
      </c>
    </row>
    <row r="1780" spans="1:18" x14ac:dyDescent="0.25">
      <c r="A1780" s="166" t="str">
        <f t="shared" si="133"/>
        <v>EC</v>
      </c>
      <c r="B1780" s="1860"/>
      <c r="C1780" s="1889"/>
      <c r="D1780" s="1889"/>
      <c r="E1780" s="1401" t="s">
        <v>331</v>
      </c>
      <c r="F1780" s="1392" t="s">
        <v>24</v>
      </c>
      <c r="G1780" s="1385">
        <v>15842958.249999981</v>
      </c>
      <c r="H1780" s="1386">
        <v>17202750.290000021</v>
      </c>
      <c r="I1780" s="1386">
        <v>16063356.319999972</v>
      </c>
      <c r="J1780" s="1386">
        <v>19760979.929999985</v>
      </c>
      <c r="K1780" s="1386">
        <v>22915434.119999971</v>
      </c>
      <c r="L1780" s="1386">
        <v>19502420.269999981</v>
      </c>
      <c r="M1780" s="1386">
        <v>19342696.879999999</v>
      </c>
      <c r="N1780" s="1386">
        <v>19154622.300000012</v>
      </c>
      <c r="O1780" s="1386">
        <v>19313705.169999998</v>
      </c>
      <c r="P1780" s="1386">
        <v>20243731.370000001</v>
      </c>
      <c r="Q1780" s="1386">
        <v>21627500.590000015</v>
      </c>
      <c r="R1780" s="1838">
        <v>21021242.070000011</v>
      </c>
    </row>
    <row r="1781" spans="1:18" x14ac:dyDescent="0.25">
      <c r="A1781" s="166" t="str">
        <f t="shared" si="133"/>
        <v>ED</v>
      </c>
      <c r="B1781" s="1860"/>
      <c r="C1781" s="1889"/>
      <c r="D1781" s="1889"/>
      <c r="E1781" s="1401" t="s">
        <v>83</v>
      </c>
      <c r="F1781" s="1392" t="s">
        <v>24</v>
      </c>
      <c r="G1781" s="1385">
        <v>13363575.080000002</v>
      </c>
      <c r="H1781" s="1386">
        <v>12536978.00999999</v>
      </c>
      <c r="I1781" s="1386">
        <v>10944025.949999988</v>
      </c>
      <c r="J1781" s="1386">
        <v>20382091.25</v>
      </c>
      <c r="K1781" s="1386">
        <v>26066544.839999948</v>
      </c>
      <c r="L1781" s="1386">
        <v>24880692.239999983</v>
      </c>
      <c r="M1781" s="1386">
        <v>22074538.900000062</v>
      </c>
      <c r="N1781" s="1386">
        <v>22844876.759999961</v>
      </c>
      <c r="O1781" s="1386">
        <v>22795913.650000021</v>
      </c>
      <c r="P1781" s="1386">
        <v>20408516.799999997</v>
      </c>
      <c r="Q1781" s="1386">
        <v>22376823.540000018</v>
      </c>
      <c r="R1781" s="1838">
        <v>22561400.630000003</v>
      </c>
    </row>
    <row r="1782" spans="1:18" ht="15.75" thickBot="1" x14ac:dyDescent="0.3">
      <c r="A1782" s="166" t="str">
        <f t="shared" si="133"/>
        <v>EE</v>
      </c>
      <c r="B1782" s="1861"/>
      <c r="C1782" s="1890"/>
      <c r="D1782" s="1890"/>
      <c r="E1782" s="1402" t="s">
        <v>84</v>
      </c>
      <c r="F1782" s="1393" t="s">
        <v>24</v>
      </c>
      <c r="G1782" s="1387">
        <v>902790.72999999952</v>
      </c>
      <c r="H1782" s="1388">
        <v>905218.09999999974</v>
      </c>
      <c r="I1782" s="1388">
        <v>954385.28999999969</v>
      </c>
      <c r="J1782" s="1388">
        <v>1504108.66</v>
      </c>
      <c r="K1782" s="1388">
        <v>1814242.6699999995</v>
      </c>
      <c r="L1782" s="1388">
        <v>1413080.0600000003</v>
      </c>
      <c r="M1782" s="1388">
        <v>1402640.1700000004</v>
      </c>
      <c r="N1782" s="1388">
        <v>1239776.9199999997</v>
      </c>
      <c r="O1782" s="1388">
        <v>1002032.3999999999</v>
      </c>
      <c r="P1782" s="1388">
        <v>907191.49999999977</v>
      </c>
      <c r="Q1782" s="1388">
        <v>923265.4700000002</v>
      </c>
      <c r="R1782" s="1845">
        <v>1436953.5899999999</v>
      </c>
    </row>
    <row r="1783" spans="1:18" ht="15.75" thickTop="1" x14ac:dyDescent="0.25"/>
    <row r="1786" spans="1:18" ht="15.75" thickBot="1" x14ac:dyDescent="0.3"/>
    <row r="1787" spans="1:18" ht="15.75" thickTop="1" x14ac:dyDescent="0.25">
      <c r="B1787" s="1892" t="s">
        <v>5</v>
      </c>
      <c r="C1787" s="1892"/>
      <c r="D1787" s="1892"/>
      <c r="E1787" s="1892"/>
      <c r="F1787" s="1892"/>
      <c r="G1787" s="1895" t="s">
        <v>6</v>
      </c>
      <c r="H1787" s="1895"/>
      <c r="I1787" s="1895"/>
      <c r="J1787" s="1895"/>
      <c r="K1787" s="1895"/>
      <c r="L1787" s="1895"/>
      <c r="M1787" s="1895"/>
      <c r="N1787" s="1895"/>
      <c r="O1787" s="1895"/>
      <c r="P1787" s="1895"/>
      <c r="Q1787" s="1895"/>
      <c r="R1787" s="1895"/>
    </row>
    <row r="1788" spans="1:18" x14ac:dyDescent="0.25">
      <c r="B1788" s="1893"/>
      <c r="C1788" s="1893"/>
      <c r="D1788" s="1893"/>
      <c r="E1788" s="1893"/>
      <c r="F1788" s="1893"/>
      <c r="G1788" s="382" t="s">
        <v>7</v>
      </c>
      <c r="H1788" s="382" t="s">
        <v>8</v>
      </c>
      <c r="I1788" s="382" t="s">
        <v>9</v>
      </c>
      <c r="J1788" s="382" t="s">
        <v>10</v>
      </c>
      <c r="K1788" s="382" t="s">
        <v>11</v>
      </c>
      <c r="L1788" s="382" t="s">
        <v>12</v>
      </c>
      <c r="M1788" s="382" t="s">
        <v>13</v>
      </c>
      <c r="N1788" s="382" t="s">
        <v>14</v>
      </c>
      <c r="O1788" s="382" t="s">
        <v>15</v>
      </c>
      <c r="P1788" s="382" t="s">
        <v>16</v>
      </c>
      <c r="Q1788" s="382" t="s">
        <v>17</v>
      </c>
      <c r="R1788" s="382" t="s">
        <v>18</v>
      </c>
    </row>
    <row r="1789" spans="1:18" ht="15.75" thickBot="1" x14ac:dyDescent="0.3">
      <c r="B1789" s="1894"/>
      <c r="C1789" s="1894"/>
      <c r="D1789" s="1894"/>
      <c r="E1789" s="1894"/>
      <c r="F1789" s="1894"/>
      <c r="G1789" s="383" t="s">
        <v>19</v>
      </c>
      <c r="H1789" s="383" t="s">
        <v>19</v>
      </c>
      <c r="I1789" s="383" t="s">
        <v>19</v>
      </c>
      <c r="J1789" s="383" t="s">
        <v>19</v>
      </c>
      <c r="K1789" s="383" t="s">
        <v>19</v>
      </c>
      <c r="L1789" s="383" t="s">
        <v>19</v>
      </c>
      <c r="M1789" s="383" t="s">
        <v>19</v>
      </c>
      <c r="N1789" s="383" t="s">
        <v>19</v>
      </c>
      <c r="O1789" s="383" t="s">
        <v>19</v>
      </c>
      <c r="P1789" s="383" t="s">
        <v>19</v>
      </c>
      <c r="Q1789" s="383" t="s">
        <v>19</v>
      </c>
      <c r="R1789" s="383" t="s">
        <v>19</v>
      </c>
    </row>
    <row r="1790" spans="1:18" ht="15.75" thickTop="1" x14ac:dyDescent="0.25">
      <c r="A1790" s="166" t="str">
        <f>+$C$1318&amp;E1790</f>
        <v xml:space="preserve"> AzuayA</v>
      </c>
      <c r="B1790" s="1896" t="s">
        <v>85</v>
      </c>
      <c r="C1790" s="1889" t="s">
        <v>86</v>
      </c>
      <c r="D1790" s="1889" t="s">
        <v>363</v>
      </c>
      <c r="E1790" s="1409" t="s">
        <v>329</v>
      </c>
      <c r="F1790" s="1407" t="s">
        <v>24</v>
      </c>
      <c r="G1790" s="1403">
        <v>13530153.989999996</v>
      </c>
      <c r="H1790" s="1404">
        <v>13595882.67</v>
      </c>
      <c r="I1790" s="1404">
        <v>14000563.480000008</v>
      </c>
      <c r="J1790" s="1404">
        <v>13666790.400000004</v>
      </c>
      <c r="K1790" s="1404">
        <v>13839326.689999998</v>
      </c>
      <c r="L1790" s="1404">
        <v>13775084.680000011</v>
      </c>
      <c r="M1790" s="1404">
        <v>13961177.439999999</v>
      </c>
      <c r="N1790" s="1404">
        <v>14806879.130000005</v>
      </c>
      <c r="O1790" s="1404">
        <v>14924502.74</v>
      </c>
      <c r="P1790" s="1404">
        <v>15048642.849999987</v>
      </c>
      <c r="Q1790" s="1404">
        <v>15226062.780000001</v>
      </c>
      <c r="R1790" s="1840">
        <v>15122272.460000001</v>
      </c>
    </row>
    <row r="1791" spans="1:18" x14ac:dyDescent="0.25">
      <c r="A1791" s="166" t="str">
        <f t="shared" ref="A1791:A1795" si="134">+$C$1318&amp;E1791</f>
        <v xml:space="preserve"> AzuayAA</v>
      </c>
      <c r="B1791" s="1897"/>
      <c r="C1791" s="1889"/>
      <c r="D1791" s="1889"/>
      <c r="E1791" s="1409" t="s">
        <v>328</v>
      </c>
      <c r="F1791" s="1407" t="s">
        <v>24</v>
      </c>
      <c r="G1791" s="1403">
        <v>10970969.799999997</v>
      </c>
      <c r="H1791" s="1404">
        <v>10922475.460000008</v>
      </c>
      <c r="I1791" s="1404">
        <v>11070004.229999997</v>
      </c>
      <c r="J1791" s="1404">
        <v>10971007.289999995</v>
      </c>
      <c r="K1791" s="1404">
        <v>10929013.33</v>
      </c>
      <c r="L1791" s="1404">
        <v>10965928.879999999</v>
      </c>
      <c r="M1791" s="1404">
        <v>11226217.010000002</v>
      </c>
      <c r="N1791" s="1404">
        <v>12017683.169999998</v>
      </c>
      <c r="O1791" s="1404">
        <v>12186581.850000001</v>
      </c>
      <c r="P1791" s="1404">
        <v>12409731.419999998</v>
      </c>
      <c r="Q1791" s="1404">
        <v>13005920.670000002</v>
      </c>
      <c r="R1791" s="1838">
        <v>12910633.679999996</v>
      </c>
    </row>
    <row r="1792" spans="1:18" x14ac:dyDescent="0.25">
      <c r="A1792" s="166" t="str">
        <f t="shared" si="134"/>
        <v xml:space="preserve"> AzuayB</v>
      </c>
      <c r="B1792" s="1897"/>
      <c r="C1792" s="1889"/>
      <c r="D1792" s="1889"/>
      <c r="E1792" s="1409" t="s">
        <v>330</v>
      </c>
      <c r="F1792" s="1407" t="s">
        <v>24</v>
      </c>
      <c r="G1792" s="1403">
        <v>68680628.820000023</v>
      </c>
      <c r="H1792" s="1404">
        <v>67702896.640000045</v>
      </c>
      <c r="I1792" s="1404">
        <v>68117053.520000011</v>
      </c>
      <c r="J1792" s="1404">
        <v>66509437.000000052</v>
      </c>
      <c r="K1792" s="1404">
        <v>66353317.089999996</v>
      </c>
      <c r="L1792" s="1404">
        <v>65746003.949999958</v>
      </c>
      <c r="M1792" s="1404">
        <v>66505560.589999951</v>
      </c>
      <c r="N1792" s="1404">
        <v>67615565.829999968</v>
      </c>
      <c r="O1792" s="1404">
        <v>69342723.560000047</v>
      </c>
      <c r="P1792" s="1404">
        <v>68885339.599999979</v>
      </c>
      <c r="Q1792" s="1404">
        <v>69827774.860000074</v>
      </c>
      <c r="R1792" s="1838">
        <v>69814233.799999908</v>
      </c>
    </row>
    <row r="1793" spans="1:18" x14ac:dyDescent="0.25">
      <c r="A1793" s="166" t="str">
        <f t="shared" si="134"/>
        <v xml:space="preserve"> AzuayC</v>
      </c>
      <c r="B1793" s="1897"/>
      <c r="C1793" s="1889"/>
      <c r="D1793" s="1889"/>
      <c r="E1793" s="1409" t="s">
        <v>331</v>
      </c>
      <c r="F1793" s="1407" t="s">
        <v>24</v>
      </c>
      <c r="G1793" s="1403">
        <v>74604172.37000002</v>
      </c>
      <c r="H1793" s="1404">
        <v>73572608.700000137</v>
      </c>
      <c r="I1793" s="1404">
        <v>74138028.820000038</v>
      </c>
      <c r="J1793" s="1404">
        <v>72650113.090000004</v>
      </c>
      <c r="K1793" s="1404">
        <v>72903417.589999944</v>
      </c>
      <c r="L1793" s="1404">
        <v>72426379.789999858</v>
      </c>
      <c r="M1793" s="1404">
        <v>73275346.630000144</v>
      </c>
      <c r="N1793" s="1404">
        <v>74454593.680000052</v>
      </c>
      <c r="O1793" s="1404">
        <v>76933859.559999973</v>
      </c>
      <c r="P1793" s="1404">
        <v>77298032.25000006</v>
      </c>
      <c r="Q1793" s="1404">
        <v>78263828.039999977</v>
      </c>
      <c r="R1793" s="1838">
        <v>77549413.920000061</v>
      </c>
    </row>
    <row r="1794" spans="1:18" x14ac:dyDescent="0.25">
      <c r="A1794" s="166" t="str">
        <f t="shared" si="134"/>
        <v xml:space="preserve"> AzuayD</v>
      </c>
      <c r="B1794" s="1897"/>
      <c r="C1794" s="1889"/>
      <c r="D1794" s="1889"/>
      <c r="E1794" s="1409" t="s">
        <v>83</v>
      </c>
      <c r="F1794" s="1407" t="s">
        <v>24</v>
      </c>
      <c r="G1794" s="1403">
        <v>38891245.490000017</v>
      </c>
      <c r="H1794" s="1404">
        <v>38555445.100000031</v>
      </c>
      <c r="I1794" s="1404">
        <v>38619593.85999997</v>
      </c>
      <c r="J1794" s="1404">
        <v>37897093.140000001</v>
      </c>
      <c r="K1794" s="1404">
        <v>38271608.480000034</v>
      </c>
      <c r="L1794" s="1404">
        <v>38291727.209999964</v>
      </c>
      <c r="M1794" s="1404">
        <v>38513063.579999968</v>
      </c>
      <c r="N1794" s="1404">
        <v>39324518.459999964</v>
      </c>
      <c r="O1794" s="1404">
        <v>39693281.93999996</v>
      </c>
      <c r="P1794" s="1404">
        <v>39571417.860000029</v>
      </c>
      <c r="Q1794" s="1404">
        <v>40619599.690000013</v>
      </c>
      <c r="R1794" s="1838">
        <v>40853139.719999969</v>
      </c>
    </row>
    <row r="1795" spans="1:18" x14ac:dyDescent="0.25">
      <c r="A1795" s="166" t="str">
        <f t="shared" si="134"/>
        <v xml:space="preserve"> AzuayE</v>
      </c>
      <c r="B1795" s="1897"/>
      <c r="C1795" s="1889"/>
      <c r="D1795" s="1889"/>
      <c r="E1795" s="1409" t="s">
        <v>84</v>
      </c>
      <c r="F1795" s="1407" t="s">
        <v>24</v>
      </c>
      <c r="G1795" s="1403">
        <v>4366355.8899999987</v>
      </c>
      <c r="H1795" s="1404">
        <v>4181734.0799999982</v>
      </c>
      <c r="I1795" s="1404">
        <v>4136327.3099999996</v>
      </c>
      <c r="J1795" s="1404">
        <v>4005054.7199999983</v>
      </c>
      <c r="K1795" s="1404">
        <v>4004969.9700000016</v>
      </c>
      <c r="L1795" s="1404">
        <v>3950416.02</v>
      </c>
      <c r="M1795" s="1404">
        <v>3940360.5199999982</v>
      </c>
      <c r="N1795" s="1404">
        <v>4011553.1599999988</v>
      </c>
      <c r="O1795" s="1404">
        <v>4000813.9899999984</v>
      </c>
      <c r="P1795" s="1404">
        <v>3895366.0499999975</v>
      </c>
      <c r="Q1795" s="1404">
        <v>3804885.5799999987</v>
      </c>
      <c r="R1795" s="1838">
        <v>3671468.629999998</v>
      </c>
    </row>
    <row r="1796" spans="1:18" x14ac:dyDescent="0.25">
      <c r="A1796" s="166" t="str">
        <f>+$C$1324&amp;E1796</f>
        <v xml:space="preserve"> BolívarA</v>
      </c>
      <c r="B1796" s="1897"/>
      <c r="C1796" s="1889" t="s">
        <v>827</v>
      </c>
      <c r="D1796" s="1889" t="s">
        <v>363</v>
      </c>
      <c r="E1796" s="1409" t="s">
        <v>329</v>
      </c>
      <c r="F1796" s="1407" t="s">
        <v>24</v>
      </c>
      <c r="G1796" s="1403">
        <v>819298.99</v>
      </c>
      <c r="H1796" s="1404">
        <v>793934.64999999991</v>
      </c>
      <c r="I1796" s="1404">
        <v>798504.54000000015</v>
      </c>
      <c r="J1796" s="1404">
        <v>785544.49000000022</v>
      </c>
      <c r="K1796" s="1404">
        <v>775419.99</v>
      </c>
      <c r="L1796" s="1404">
        <v>730577.66999999993</v>
      </c>
      <c r="M1796" s="1404">
        <v>717299.74</v>
      </c>
      <c r="N1796" s="1404">
        <v>727477.72</v>
      </c>
      <c r="O1796" s="1404">
        <v>731946.80999999994</v>
      </c>
      <c r="P1796" s="1404">
        <v>730045.54</v>
      </c>
      <c r="Q1796" s="1404">
        <v>750187.3</v>
      </c>
      <c r="R1796" s="1838">
        <v>753797.9</v>
      </c>
    </row>
    <row r="1797" spans="1:18" x14ac:dyDescent="0.25">
      <c r="A1797" s="166" t="str">
        <f t="shared" ref="A1797:A1801" si="135">+$C$1324&amp;E1797</f>
        <v xml:space="preserve"> BolívarAA</v>
      </c>
      <c r="B1797" s="1897"/>
      <c r="C1797" s="1889"/>
      <c r="D1797" s="1889"/>
      <c r="E1797" s="1409" t="s">
        <v>328</v>
      </c>
      <c r="F1797" s="1407" t="s">
        <v>24</v>
      </c>
      <c r="G1797" s="1403">
        <v>495573.85</v>
      </c>
      <c r="H1797" s="1404">
        <v>494015.90000000008</v>
      </c>
      <c r="I1797" s="1404">
        <v>485061.61</v>
      </c>
      <c r="J1797" s="1404">
        <v>458809.29</v>
      </c>
      <c r="K1797" s="1404">
        <v>465816.25999999995</v>
      </c>
      <c r="L1797" s="1404">
        <v>413372.50000000012</v>
      </c>
      <c r="M1797" s="1404">
        <v>405459.48</v>
      </c>
      <c r="N1797" s="1404">
        <v>399203.85</v>
      </c>
      <c r="O1797" s="1404">
        <v>383101.23000000004</v>
      </c>
      <c r="P1797" s="1404">
        <v>392796.61000000016</v>
      </c>
      <c r="Q1797" s="1404">
        <v>391813.47999999992</v>
      </c>
      <c r="R1797" s="1838">
        <v>446954.33000000007</v>
      </c>
    </row>
    <row r="1798" spans="1:18" x14ac:dyDescent="0.25">
      <c r="A1798" s="166" t="str">
        <f t="shared" si="135"/>
        <v xml:space="preserve"> BolívarB</v>
      </c>
      <c r="B1798" s="1897"/>
      <c r="C1798" s="1889"/>
      <c r="D1798" s="1889"/>
      <c r="E1798" s="1409" t="s">
        <v>330</v>
      </c>
      <c r="F1798" s="1407" t="s">
        <v>24</v>
      </c>
      <c r="G1798" s="1403">
        <v>4579322.7799999993</v>
      </c>
      <c r="H1798" s="1404">
        <v>4485350.67</v>
      </c>
      <c r="I1798" s="1404">
        <v>4372523.2100000009</v>
      </c>
      <c r="J1798" s="1404">
        <v>4425448.0699999984</v>
      </c>
      <c r="K1798" s="1404">
        <v>4339796.9800000023</v>
      </c>
      <c r="L1798" s="1404">
        <v>4112951.8500000034</v>
      </c>
      <c r="M1798" s="1404">
        <v>4008599.1099999989</v>
      </c>
      <c r="N1798" s="1404">
        <v>4030787.24</v>
      </c>
      <c r="O1798" s="1404">
        <v>4253553.299999998</v>
      </c>
      <c r="P1798" s="1404">
        <v>4321402.1199999992</v>
      </c>
      <c r="Q1798" s="1404">
        <v>4530581.3399999989</v>
      </c>
      <c r="R1798" s="1838">
        <v>4697464.4399999995</v>
      </c>
    </row>
    <row r="1799" spans="1:18" x14ac:dyDescent="0.25">
      <c r="A1799" s="166" t="str">
        <f t="shared" si="135"/>
        <v xml:space="preserve"> BolívarC</v>
      </c>
      <c r="B1799" s="1897"/>
      <c r="C1799" s="1889"/>
      <c r="D1799" s="1889"/>
      <c r="E1799" s="1409" t="s">
        <v>331</v>
      </c>
      <c r="F1799" s="1407" t="s">
        <v>24</v>
      </c>
      <c r="G1799" s="1403">
        <v>5410146.5200000023</v>
      </c>
      <c r="H1799" s="1404">
        <v>5238915.0400000019</v>
      </c>
      <c r="I1799" s="1404">
        <v>5251211.2399999956</v>
      </c>
      <c r="J1799" s="1404">
        <v>5235511.0900000017</v>
      </c>
      <c r="K1799" s="1404">
        <v>5317746.200000002</v>
      </c>
      <c r="L1799" s="1404">
        <v>5223237.8799999952</v>
      </c>
      <c r="M1799" s="1404">
        <v>5118437.0099999979</v>
      </c>
      <c r="N1799" s="1404">
        <v>5155181.5100000007</v>
      </c>
      <c r="O1799" s="1404">
        <v>5427421.1499999985</v>
      </c>
      <c r="P1799" s="1404">
        <v>5508052.8399999999</v>
      </c>
      <c r="Q1799" s="1404">
        <v>5621212.889999995</v>
      </c>
      <c r="R1799" s="1838">
        <v>5735166.0699999956</v>
      </c>
    </row>
    <row r="1800" spans="1:18" x14ac:dyDescent="0.25">
      <c r="A1800" s="166" t="str">
        <f t="shared" si="135"/>
        <v xml:space="preserve"> BolívarD</v>
      </c>
      <c r="B1800" s="1897"/>
      <c r="C1800" s="1889"/>
      <c r="D1800" s="1889"/>
      <c r="E1800" s="1409" t="s">
        <v>83</v>
      </c>
      <c r="F1800" s="1407" t="s">
        <v>24</v>
      </c>
      <c r="G1800" s="1403">
        <v>2605096.0499999989</v>
      </c>
      <c r="H1800" s="1404">
        <v>2530842.11</v>
      </c>
      <c r="I1800" s="1404">
        <v>2594925.9999999995</v>
      </c>
      <c r="J1800" s="1404">
        <v>2557332.0999999992</v>
      </c>
      <c r="K1800" s="1404">
        <v>2578670.8899999997</v>
      </c>
      <c r="L1800" s="1404">
        <v>2577617.2400000007</v>
      </c>
      <c r="M1800" s="1404">
        <v>2573417.1099999994</v>
      </c>
      <c r="N1800" s="1404">
        <v>2594813.2899999991</v>
      </c>
      <c r="O1800" s="1404">
        <v>2614277.1599999997</v>
      </c>
      <c r="P1800" s="1404">
        <v>2612693.4400000013</v>
      </c>
      <c r="Q1800" s="1404">
        <v>2718402.3499999987</v>
      </c>
      <c r="R1800" s="1838">
        <v>2887134.9800000023</v>
      </c>
    </row>
    <row r="1801" spans="1:18" x14ac:dyDescent="0.25">
      <c r="A1801" s="166" t="str">
        <f t="shared" si="135"/>
        <v xml:space="preserve"> BolívarE</v>
      </c>
      <c r="B1801" s="1897"/>
      <c r="C1801" s="1889"/>
      <c r="D1801" s="1889"/>
      <c r="E1801" s="1409" t="s">
        <v>84</v>
      </c>
      <c r="F1801" s="1407" t="s">
        <v>24</v>
      </c>
      <c r="G1801" s="1403">
        <v>1097483.28</v>
      </c>
      <c r="H1801" s="1404">
        <v>1075165.6299999999</v>
      </c>
      <c r="I1801" s="1404">
        <v>1075143.6799999997</v>
      </c>
      <c r="J1801" s="1404">
        <v>1051455.5</v>
      </c>
      <c r="K1801" s="1404">
        <v>1054702.4100000004</v>
      </c>
      <c r="L1801" s="1404">
        <v>1063698.5000000002</v>
      </c>
      <c r="M1801" s="1404">
        <v>1050362.53</v>
      </c>
      <c r="N1801" s="1404">
        <v>1046724.85</v>
      </c>
      <c r="O1801" s="1404">
        <v>1012543.95</v>
      </c>
      <c r="P1801" s="1404">
        <v>993979.6400000006</v>
      </c>
      <c r="Q1801" s="1404">
        <v>963218.11999999988</v>
      </c>
      <c r="R1801" s="1838">
        <v>977485.67000000016</v>
      </c>
    </row>
    <row r="1802" spans="1:18" x14ac:dyDescent="0.25">
      <c r="A1802" s="166" t="str">
        <f>+$C$1330&amp;E1802</f>
        <v xml:space="preserve"> CañarA</v>
      </c>
      <c r="B1802" s="1897"/>
      <c r="C1802" s="1889" t="s">
        <v>828</v>
      </c>
      <c r="D1802" s="1889" t="s">
        <v>363</v>
      </c>
      <c r="E1802" s="1409" t="s">
        <v>329</v>
      </c>
      <c r="F1802" s="1407" t="s">
        <v>24</v>
      </c>
      <c r="G1802" s="1403">
        <v>681861.54999999981</v>
      </c>
      <c r="H1802" s="1404">
        <v>686600.28999999992</v>
      </c>
      <c r="I1802" s="1404">
        <v>673562.41999999981</v>
      </c>
      <c r="J1802" s="1404">
        <v>663432</v>
      </c>
      <c r="K1802" s="1404">
        <v>646737.3899999999</v>
      </c>
      <c r="L1802" s="1404">
        <v>650318.99999999988</v>
      </c>
      <c r="M1802" s="1404">
        <v>663946.06000000006</v>
      </c>
      <c r="N1802" s="1404">
        <v>728678.03999999992</v>
      </c>
      <c r="O1802" s="1404">
        <v>729943.39000000013</v>
      </c>
      <c r="P1802" s="1404">
        <v>724041.21999999986</v>
      </c>
      <c r="Q1802" s="1404">
        <v>732162.61000000034</v>
      </c>
      <c r="R1802" s="1838">
        <v>710352.94</v>
      </c>
    </row>
    <row r="1803" spans="1:18" x14ac:dyDescent="0.25">
      <c r="A1803" s="166" t="str">
        <f t="shared" ref="A1803:A1807" si="136">+$C$1330&amp;E1803</f>
        <v xml:space="preserve"> CañarAA</v>
      </c>
      <c r="B1803" s="1897"/>
      <c r="C1803" s="1889"/>
      <c r="D1803" s="1889"/>
      <c r="E1803" s="1409" t="s">
        <v>328</v>
      </c>
      <c r="F1803" s="1407" t="s">
        <v>24</v>
      </c>
      <c r="G1803" s="1403">
        <v>452739.97999999986</v>
      </c>
      <c r="H1803" s="1404">
        <v>479856.25999999989</v>
      </c>
      <c r="I1803" s="1404">
        <v>493948.23000000004</v>
      </c>
      <c r="J1803" s="1404">
        <v>502654.43</v>
      </c>
      <c r="K1803" s="1404">
        <v>494782.54000000027</v>
      </c>
      <c r="L1803" s="1404">
        <v>486288.75999999983</v>
      </c>
      <c r="M1803" s="1404">
        <v>499846.90000000008</v>
      </c>
      <c r="N1803" s="1404">
        <v>540498.10000000009</v>
      </c>
      <c r="O1803" s="1404">
        <v>540224.76</v>
      </c>
      <c r="P1803" s="1404">
        <v>507317.65</v>
      </c>
      <c r="Q1803" s="1404">
        <v>519788.32000000007</v>
      </c>
      <c r="R1803" s="1838">
        <v>534688.62000000011</v>
      </c>
    </row>
    <row r="1804" spans="1:18" x14ac:dyDescent="0.25">
      <c r="A1804" s="166" t="str">
        <f t="shared" si="136"/>
        <v xml:space="preserve"> CañarB</v>
      </c>
      <c r="B1804" s="1897"/>
      <c r="C1804" s="1889"/>
      <c r="D1804" s="1889"/>
      <c r="E1804" s="1409" t="s">
        <v>330</v>
      </c>
      <c r="F1804" s="1407" t="s">
        <v>24</v>
      </c>
      <c r="G1804" s="1403">
        <v>5132716.0100000035</v>
      </c>
      <c r="H1804" s="1404">
        <v>5039042.9200000027</v>
      </c>
      <c r="I1804" s="1404">
        <v>5005817.16</v>
      </c>
      <c r="J1804" s="1404">
        <v>4898386.3900000025</v>
      </c>
      <c r="K1804" s="1404">
        <v>4875212.3099999987</v>
      </c>
      <c r="L1804" s="1404">
        <v>4854860.3100000015</v>
      </c>
      <c r="M1804" s="1404">
        <v>4885228.8999999985</v>
      </c>
      <c r="N1804" s="1404">
        <v>4963401.8899999997</v>
      </c>
      <c r="O1804" s="1404">
        <v>5113796.3200000031</v>
      </c>
      <c r="P1804" s="1404">
        <v>5009049.4799999967</v>
      </c>
      <c r="Q1804" s="1404">
        <v>5153806.8600000069</v>
      </c>
      <c r="R1804" s="1838">
        <v>5148598.700000003</v>
      </c>
    </row>
    <row r="1805" spans="1:18" x14ac:dyDescent="0.25">
      <c r="A1805" s="166" t="str">
        <f t="shared" si="136"/>
        <v xml:space="preserve"> CañarC</v>
      </c>
      <c r="B1805" s="1897"/>
      <c r="C1805" s="1889"/>
      <c r="D1805" s="1889"/>
      <c r="E1805" s="1409" t="s">
        <v>331</v>
      </c>
      <c r="F1805" s="1407" t="s">
        <v>24</v>
      </c>
      <c r="G1805" s="1403">
        <v>6647753.5999999978</v>
      </c>
      <c r="H1805" s="1404">
        <v>6478001.7600000016</v>
      </c>
      <c r="I1805" s="1404">
        <v>6532079.7400000039</v>
      </c>
      <c r="J1805" s="1404">
        <v>6465900.950000003</v>
      </c>
      <c r="K1805" s="1404">
        <v>6434513.129999998</v>
      </c>
      <c r="L1805" s="1404">
        <v>6447808.660000002</v>
      </c>
      <c r="M1805" s="1404">
        <v>6410901.2599999951</v>
      </c>
      <c r="N1805" s="1404">
        <v>6529766.4699999979</v>
      </c>
      <c r="O1805" s="1404">
        <v>6699835.639999995</v>
      </c>
      <c r="P1805" s="1404">
        <v>6756606.8200000003</v>
      </c>
      <c r="Q1805" s="1404">
        <v>6935295.399999992</v>
      </c>
      <c r="R1805" s="1838">
        <v>6971699.3299999991</v>
      </c>
    </row>
    <row r="1806" spans="1:18" x14ac:dyDescent="0.25">
      <c r="A1806" s="166" t="str">
        <f t="shared" si="136"/>
        <v xml:space="preserve"> CañarD</v>
      </c>
      <c r="B1806" s="1897"/>
      <c r="C1806" s="1889"/>
      <c r="D1806" s="1889"/>
      <c r="E1806" s="1409" t="s">
        <v>83</v>
      </c>
      <c r="F1806" s="1407" t="s">
        <v>24</v>
      </c>
      <c r="G1806" s="1403">
        <v>4109550.5500000007</v>
      </c>
      <c r="H1806" s="1404">
        <v>4027158.7999999984</v>
      </c>
      <c r="I1806" s="1404">
        <v>4044036.5799999996</v>
      </c>
      <c r="J1806" s="1404">
        <v>4002019.510000003</v>
      </c>
      <c r="K1806" s="1404">
        <v>4063759.5100000007</v>
      </c>
      <c r="L1806" s="1404">
        <v>4084919.9600000018</v>
      </c>
      <c r="M1806" s="1404">
        <v>4105507</v>
      </c>
      <c r="N1806" s="1404">
        <v>4175006.6399999978</v>
      </c>
      <c r="O1806" s="1404">
        <v>4175575.7899999986</v>
      </c>
      <c r="P1806" s="1404">
        <v>4178617.2299999991</v>
      </c>
      <c r="Q1806" s="1404">
        <v>4318686.9000000022</v>
      </c>
      <c r="R1806" s="1838">
        <v>4366759.6700000009</v>
      </c>
    </row>
    <row r="1807" spans="1:18" x14ac:dyDescent="0.25">
      <c r="A1807" s="166" t="str">
        <f t="shared" si="136"/>
        <v xml:space="preserve"> CañarE</v>
      </c>
      <c r="B1807" s="1897"/>
      <c r="C1807" s="1889"/>
      <c r="D1807" s="1889"/>
      <c r="E1807" s="1409" t="s">
        <v>84</v>
      </c>
      <c r="F1807" s="1407" t="s">
        <v>24</v>
      </c>
      <c r="G1807" s="1403">
        <v>462761.9600000002</v>
      </c>
      <c r="H1807" s="1404">
        <v>429664.97999999992</v>
      </c>
      <c r="I1807" s="1404">
        <v>424841.56999999989</v>
      </c>
      <c r="J1807" s="1404">
        <v>417386.85000000003</v>
      </c>
      <c r="K1807" s="1404">
        <v>416702.00000000012</v>
      </c>
      <c r="L1807" s="1404">
        <v>410019.75</v>
      </c>
      <c r="M1807" s="1404">
        <v>402681.99000000028</v>
      </c>
      <c r="N1807" s="1404">
        <v>411774.34000000014</v>
      </c>
      <c r="O1807" s="1404">
        <v>405010.83</v>
      </c>
      <c r="P1807" s="1404">
        <v>402108.62999999983</v>
      </c>
      <c r="Q1807" s="1404">
        <v>404868.35</v>
      </c>
      <c r="R1807" s="1838">
        <v>392841.91000000015</v>
      </c>
    </row>
    <row r="1808" spans="1:18" x14ac:dyDescent="0.25">
      <c r="A1808" s="166" t="str">
        <f>+$C$1336&amp;E1808</f>
        <v xml:space="preserve"> CarchiA</v>
      </c>
      <c r="B1808" s="1897"/>
      <c r="C1808" s="1889" t="s">
        <v>829</v>
      </c>
      <c r="D1808" s="1889" t="s">
        <v>363</v>
      </c>
      <c r="E1808" s="1409" t="s">
        <v>329</v>
      </c>
      <c r="F1808" s="1407" t="s">
        <v>24</v>
      </c>
      <c r="G1808" s="1403">
        <v>1518205.0400000007</v>
      </c>
      <c r="H1808" s="1404">
        <v>1524341.8599999999</v>
      </c>
      <c r="I1808" s="1404">
        <v>1454408.2199999995</v>
      </c>
      <c r="J1808" s="1404">
        <v>1394351.3599999996</v>
      </c>
      <c r="K1808" s="1404">
        <v>1377561.28</v>
      </c>
      <c r="L1808" s="1404">
        <v>1395778.5299999996</v>
      </c>
      <c r="M1808" s="1404">
        <v>1443675.2800000003</v>
      </c>
      <c r="N1808" s="1404">
        <v>1497472.6999999995</v>
      </c>
      <c r="O1808" s="1404">
        <v>1522442.41</v>
      </c>
      <c r="P1808" s="1404">
        <v>1558672.6</v>
      </c>
      <c r="Q1808" s="1404">
        <v>1628364.94</v>
      </c>
      <c r="R1808" s="1838">
        <v>1642632.95</v>
      </c>
    </row>
    <row r="1809" spans="1:18" x14ac:dyDescent="0.25">
      <c r="A1809" s="166" t="str">
        <f t="shared" ref="A1809:A1813" si="137">+$C$1336&amp;E1809</f>
        <v xml:space="preserve"> CarchiAA</v>
      </c>
      <c r="B1809" s="1897"/>
      <c r="C1809" s="1889"/>
      <c r="D1809" s="1889"/>
      <c r="E1809" s="1409" t="s">
        <v>328</v>
      </c>
      <c r="F1809" s="1407" t="s">
        <v>24</v>
      </c>
      <c r="G1809" s="1403">
        <v>1535664.73</v>
      </c>
      <c r="H1809" s="1404">
        <v>1452090.85</v>
      </c>
      <c r="I1809" s="1404">
        <v>1504739.59</v>
      </c>
      <c r="J1809" s="1404">
        <v>1418729.4600000002</v>
      </c>
      <c r="K1809" s="1404">
        <v>1371367.3100000003</v>
      </c>
      <c r="L1809" s="1404">
        <v>1321545.7299999997</v>
      </c>
      <c r="M1809" s="1404">
        <v>1252660.01</v>
      </c>
      <c r="N1809" s="1404">
        <v>1247282.0499999998</v>
      </c>
      <c r="O1809" s="1404">
        <v>1335324.9400000002</v>
      </c>
      <c r="P1809" s="1404">
        <v>1319371.4699999997</v>
      </c>
      <c r="Q1809" s="1404">
        <v>1385628.08</v>
      </c>
      <c r="R1809" s="1838">
        <v>1383525.5100000002</v>
      </c>
    </row>
    <row r="1810" spans="1:18" x14ac:dyDescent="0.25">
      <c r="A1810" s="166" t="str">
        <f t="shared" si="137"/>
        <v xml:space="preserve"> CarchiB</v>
      </c>
      <c r="B1810" s="1897"/>
      <c r="C1810" s="1889"/>
      <c r="D1810" s="1889"/>
      <c r="E1810" s="1409" t="s">
        <v>330</v>
      </c>
      <c r="F1810" s="1407" t="s">
        <v>24</v>
      </c>
      <c r="G1810" s="1403">
        <v>7986227.5499999952</v>
      </c>
      <c r="H1810" s="1404">
        <v>7937028.3399999989</v>
      </c>
      <c r="I1810" s="1404">
        <v>7854646.2899999991</v>
      </c>
      <c r="J1810" s="1404">
        <v>7776316.4200000027</v>
      </c>
      <c r="K1810" s="1404">
        <v>7817169.7300000004</v>
      </c>
      <c r="L1810" s="1404">
        <v>7705529.3500000006</v>
      </c>
      <c r="M1810" s="1404">
        <v>7775433.2300000004</v>
      </c>
      <c r="N1810" s="1404">
        <v>8537119.4900000021</v>
      </c>
      <c r="O1810" s="1404">
        <v>8813662.8400000054</v>
      </c>
      <c r="P1810" s="1404">
        <v>8666145.3999999929</v>
      </c>
      <c r="Q1810" s="1404">
        <v>9008167.8900000025</v>
      </c>
      <c r="R1810" s="1838">
        <v>9150328.9699999951</v>
      </c>
    </row>
    <row r="1811" spans="1:18" x14ac:dyDescent="0.25">
      <c r="A1811" s="166" t="str">
        <f t="shared" si="137"/>
        <v xml:space="preserve"> CarchiC</v>
      </c>
      <c r="B1811" s="1897"/>
      <c r="C1811" s="1889"/>
      <c r="D1811" s="1889"/>
      <c r="E1811" s="1409" t="s">
        <v>331</v>
      </c>
      <c r="F1811" s="1407" t="s">
        <v>24</v>
      </c>
      <c r="G1811" s="1403">
        <v>6467416.9399999967</v>
      </c>
      <c r="H1811" s="1404">
        <v>6495818.8600000022</v>
      </c>
      <c r="I1811" s="1404">
        <v>6491251.4099999983</v>
      </c>
      <c r="J1811" s="1404">
        <v>6428193.8399999933</v>
      </c>
      <c r="K1811" s="1404">
        <v>6444714.2599999998</v>
      </c>
      <c r="L1811" s="1404">
        <v>6342626.6800000062</v>
      </c>
      <c r="M1811" s="1404">
        <v>6200825.0099999961</v>
      </c>
      <c r="N1811" s="1404">
        <v>6637917.8000000073</v>
      </c>
      <c r="O1811" s="1404">
        <v>6974226.820000004</v>
      </c>
      <c r="P1811" s="1404">
        <v>7016257.8099999977</v>
      </c>
      <c r="Q1811" s="1404">
        <v>7103880.9099999936</v>
      </c>
      <c r="R1811" s="1838">
        <v>7066351.1099999975</v>
      </c>
    </row>
    <row r="1812" spans="1:18" x14ac:dyDescent="0.25">
      <c r="A1812" s="166" t="str">
        <f t="shared" si="137"/>
        <v xml:space="preserve"> CarchiD</v>
      </c>
      <c r="B1812" s="1897"/>
      <c r="C1812" s="1889"/>
      <c r="D1812" s="1889"/>
      <c r="E1812" s="1409" t="s">
        <v>83</v>
      </c>
      <c r="F1812" s="1407" t="s">
        <v>24</v>
      </c>
      <c r="G1812" s="1403">
        <v>2990116.78</v>
      </c>
      <c r="H1812" s="1404">
        <v>2969157.9799999986</v>
      </c>
      <c r="I1812" s="1404">
        <v>2982593.959999999</v>
      </c>
      <c r="J1812" s="1404">
        <v>2958056.9600000009</v>
      </c>
      <c r="K1812" s="1404">
        <v>2973425.31</v>
      </c>
      <c r="L1812" s="1404">
        <v>2965035.2299999991</v>
      </c>
      <c r="M1812" s="1404">
        <v>2946720.6899999995</v>
      </c>
      <c r="N1812" s="1404">
        <v>3709864.4099999983</v>
      </c>
      <c r="O1812" s="1404">
        <v>3716613.9999999967</v>
      </c>
      <c r="P1812" s="1404">
        <v>3743540.1400000015</v>
      </c>
      <c r="Q1812" s="1404">
        <v>3806062.1100000008</v>
      </c>
      <c r="R1812" s="1838">
        <v>3827819.75</v>
      </c>
    </row>
    <row r="1813" spans="1:18" x14ac:dyDescent="0.25">
      <c r="A1813" s="166" t="str">
        <f t="shared" si="137"/>
        <v xml:space="preserve"> CarchiE</v>
      </c>
      <c r="B1813" s="1897"/>
      <c r="C1813" s="1889"/>
      <c r="D1813" s="1889"/>
      <c r="E1813" s="1409" t="s">
        <v>84</v>
      </c>
      <c r="F1813" s="1407" t="s">
        <v>24</v>
      </c>
      <c r="G1813" s="1403">
        <v>983459.48999999953</v>
      </c>
      <c r="H1813" s="1404">
        <v>943622.25999999989</v>
      </c>
      <c r="I1813" s="1404">
        <v>940251.28000000026</v>
      </c>
      <c r="J1813" s="1404">
        <v>920468.75999999989</v>
      </c>
      <c r="K1813" s="1404">
        <v>891244.24999999977</v>
      </c>
      <c r="L1813" s="1404">
        <v>857064.50000000012</v>
      </c>
      <c r="M1813" s="1404">
        <v>849961.91999999946</v>
      </c>
      <c r="N1813" s="1404">
        <v>828441.81999999972</v>
      </c>
      <c r="O1813" s="1404">
        <v>852168.3600000001</v>
      </c>
      <c r="P1813" s="1404">
        <v>827054.62000000046</v>
      </c>
      <c r="Q1813" s="1404">
        <v>805567.79999999993</v>
      </c>
      <c r="R1813" s="1838">
        <v>774897.90000000026</v>
      </c>
    </row>
    <row r="1814" spans="1:18" x14ac:dyDescent="0.25">
      <c r="A1814" s="166" t="str">
        <f>+$C$1342&amp;E1814</f>
        <v xml:space="preserve"> ChimborazoA</v>
      </c>
      <c r="B1814" s="1897"/>
      <c r="C1814" s="1889" t="s">
        <v>830</v>
      </c>
      <c r="D1814" s="1889" t="s">
        <v>363</v>
      </c>
      <c r="E1814" s="1409" t="s">
        <v>329</v>
      </c>
      <c r="F1814" s="1407" t="s">
        <v>24</v>
      </c>
      <c r="G1814" s="1403">
        <v>2920622.8499999996</v>
      </c>
      <c r="H1814" s="1404">
        <v>2936633.1599999992</v>
      </c>
      <c r="I1814" s="1404">
        <v>2902167.8200000003</v>
      </c>
      <c r="J1814" s="1404">
        <v>2864420.7</v>
      </c>
      <c r="K1814" s="1404">
        <v>2863636.9</v>
      </c>
      <c r="L1814" s="1404">
        <v>2913047.8800000004</v>
      </c>
      <c r="M1814" s="1404">
        <v>3017189.2499999995</v>
      </c>
      <c r="N1814" s="1404">
        <v>3055535.16</v>
      </c>
      <c r="O1814" s="1404">
        <v>3051074.7100000004</v>
      </c>
      <c r="P1814" s="1404">
        <v>3100536.6100000013</v>
      </c>
      <c r="Q1814" s="1404">
        <v>3163431.4000000004</v>
      </c>
      <c r="R1814" s="1838">
        <v>3149202.6499999994</v>
      </c>
    </row>
    <row r="1815" spans="1:18" x14ac:dyDescent="0.25">
      <c r="A1815" s="166" t="str">
        <f t="shared" ref="A1815:A1819" si="138">+$C$1342&amp;E1815</f>
        <v xml:space="preserve"> ChimborazoAA</v>
      </c>
      <c r="B1815" s="1897"/>
      <c r="C1815" s="1889"/>
      <c r="D1815" s="1889"/>
      <c r="E1815" s="1409" t="s">
        <v>328</v>
      </c>
      <c r="F1815" s="1407" t="s">
        <v>24</v>
      </c>
      <c r="G1815" s="1403">
        <v>1284205.3299999996</v>
      </c>
      <c r="H1815" s="1404">
        <v>1279693.8499999999</v>
      </c>
      <c r="I1815" s="1404">
        <v>1263869.5499999998</v>
      </c>
      <c r="J1815" s="1404">
        <v>1359393.3800000001</v>
      </c>
      <c r="K1815" s="1404">
        <v>1326699.7800000003</v>
      </c>
      <c r="L1815" s="1404">
        <v>1393604.2200000002</v>
      </c>
      <c r="M1815" s="1404">
        <v>1428084.8899999997</v>
      </c>
      <c r="N1815" s="1404">
        <v>1517571.05</v>
      </c>
      <c r="O1815" s="1404">
        <v>1483327.2800000003</v>
      </c>
      <c r="P1815" s="1404">
        <v>1472935.8</v>
      </c>
      <c r="Q1815" s="1404">
        <v>1602282.06</v>
      </c>
      <c r="R1815" s="1838">
        <v>1597544.77</v>
      </c>
    </row>
    <row r="1816" spans="1:18" x14ac:dyDescent="0.25">
      <c r="A1816" s="166" t="str">
        <f t="shared" si="138"/>
        <v xml:space="preserve"> ChimborazoB</v>
      </c>
      <c r="B1816" s="1897"/>
      <c r="C1816" s="1889"/>
      <c r="D1816" s="1889"/>
      <c r="E1816" s="1409" t="s">
        <v>330</v>
      </c>
      <c r="F1816" s="1407" t="s">
        <v>24</v>
      </c>
      <c r="G1816" s="1403">
        <v>16093680.499999991</v>
      </c>
      <c r="H1816" s="1404">
        <v>15971923.719999997</v>
      </c>
      <c r="I1816" s="1404">
        <v>15788097.170000006</v>
      </c>
      <c r="J1816" s="1404">
        <v>15661154.639999993</v>
      </c>
      <c r="K1816" s="1404">
        <v>15594547.85999999</v>
      </c>
      <c r="L1816" s="1404">
        <v>15312692.170000007</v>
      </c>
      <c r="M1816" s="1404">
        <v>15359141.279999992</v>
      </c>
      <c r="N1816" s="1404">
        <v>15692524.359999992</v>
      </c>
      <c r="O1816" s="1404">
        <v>15991826.549999993</v>
      </c>
      <c r="P1816" s="1404">
        <v>15775688.139999997</v>
      </c>
      <c r="Q1816" s="1404">
        <v>16329327.169999994</v>
      </c>
      <c r="R1816" s="1838">
        <v>16292985.169999996</v>
      </c>
    </row>
    <row r="1817" spans="1:18" x14ac:dyDescent="0.25">
      <c r="A1817" s="166" t="str">
        <f t="shared" si="138"/>
        <v xml:space="preserve"> ChimborazoC</v>
      </c>
      <c r="B1817" s="1897"/>
      <c r="C1817" s="1889"/>
      <c r="D1817" s="1889"/>
      <c r="E1817" s="1409" t="s">
        <v>331</v>
      </c>
      <c r="F1817" s="1407" t="s">
        <v>24</v>
      </c>
      <c r="G1817" s="1403">
        <v>21270762.489999991</v>
      </c>
      <c r="H1817" s="1404">
        <v>20968624.010000009</v>
      </c>
      <c r="I1817" s="1404">
        <v>20940996.990000002</v>
      </c>
      <c r="J1817" s="1404">
        <v>20836469.569999989</v>
      </c>
      <c r="K1817" s="1404">
        <v>21101701.619999982</v>
      </c>
      <c r="L1817" s="1404">
        <v>20921973.019999973</v>
      </c>
      <c r="M1817" s="1404">
        <v>20916846.980000012</v>
      </c>
      <c r="N1817" s="1404">
        <v>21277385.829999991</v>
      </c>
      <c r="O1817" s="1404">
        <v>21906826.729999974</v>
      </c>
      <c r="P1817" s="1404">
        <v>22072562.930000011</v>
      </c>
      <c r="Q1817" s="1404">
        <v>22708687.77999999</v>
      </c>
      <c r="R1817" s="1838">
        <v>22451019.419999979</v>
      </c>
    </row>
    <row r="1818" spans="1:18" x14ac:dyDescent="0.25">
      <c r="A1818" s="166" t="str">
        <f t="shared" si="138"/>
        <v xml:space="preserve"> ChimborazoD</v>
      </c>
      <c r="B1818" s="1897"/>
      <c r="C1818" s="1889"/>
      <c r="D1818" s="1889"/>
      <c r="E1818" s="1409" t="s">
        <v>83</v>
      </c>
      <c r="F1818" s="1407" t="s">
        <v>24</v>
      </c>
      <c r="G1818" s="1403">
        <v>11094583.820000008</v>
      </c>
      <c r="H1818" s="1404">
        <v>10841267.699999992</v>
      </c>
      <c r="I1818" s="1404">
        <v>10796680.920000004</v>
      </c>
      <c r="J1818" s="1404">
        <v>10673387.160000004</v>
      </c>
      <c r="K1818" s="1404">
        <v>10837435.320000004</v>
      </c>
      <c r="L1818" s="1404">
        <v>10924925.02999999</v>
      </c>
      <c r="M1818" s="1404">
        <v>10958140.620000001</v>
      </c>
      <c r="N1818" s="1404">
        <v>11150836.539999992</v>
      </c>
      <c r="O1818" s="1404">
        <v>11139592.419999994</v>
      </c>
      <c r="P1818" s="1404">
        <v>11239128.929999998</v>
      </c>
      <c r="Q1818" s="1404">
        <v>11518116.100000005</v>
      </c>
      <c r="R1818" s="1838">
        <v>11603501.139999997</v>
      </c>
    </row>
    <row r="1819" spans="1:18" x14ac:dyDescent="0.25">
      <c r="A1819" s="166" t="str">
        <f t="shared" si="138"/>
        <v xml:space="preserve"> ChimborazoE</v>
      </c>
      <c r="B1819" s="1897"/>
      <c r="C1819" s="1889"/>
      <c r="D1819" s="1889"/>
      <c r="E1819" s="1409" t="s">
        <v>84</v>
      </c>
      <c r="F1819" s="1407" t="s">
        <v>24</v>
      </c>
      <c r="G1819" s="1403">
        <v>1795645.0899999992</v>
      </c>
      <c r="H1819" s="1404">
        <v>1725862.6700000004</v>
      </c>
      <c r="I1819" s="1404">
        <v>1666873.9600000007</v>
      </c>
      <c r="J1819" s="1404">
        <v>1622186.5600000012</v>
      </c>
      <c r="K1819" s="1404">
        <v>1632618.439999999</v>
      </c>
      <c r="L1819" s="1404">
        <v>1620359.12</v>
      </c>
      <c r="M1819" s="1404">
        <v>1601130.3199999994</v>
      </c>
      <c r="N1819" s="1404">
        <v>1602602.1899999992</v>
      </c>
      <c r="O1819" s="1404">
        <v>1568039.12</v>
      </c>
      <c r="P1819" s="1404">
        <v>1547716.2999999993</v>
      </c>
      <c r="Q1819" s="1404">
        <v>1515167.5600000008</v>
      </c>
      <c r="R1819" s="1838">
        <v>1493394.5799999998</v>
      </c>
    </row>
    <row r="1820" spans="1:18" x14ac:dyDescent="0.25">
      <c r="A1820" s="166" t="str">
        <f>+$C$1348&amp;E1820</f>
        <v xml:space="preserve"> CotopaxiA</v>
      </c>
      <c r="B1820" s="1897"/>
      <c r="C1820" s="1889" t="s">
        <v>831</v>
      </c>
      <c r="D1820" s="1889" t="s">
        <v>363</v>
      </c>
      <c r="E1820" s="1409" t="s">
        <v>329</v>
      </c>
      <c r="F1820" s="1407" t="s">
        <v>24</v>
      </c>
      <c r="G1820" s="1403">
        <v>2830236.8200000003</v>
      </c>
      <c r="H1820" s="1404">
        <v>2778823.5100000002</v>
      </c>
      <c r="I1820" s="1404">
        <v>2787974.3199999994</v>
      </c>
      <c r="J1820" s="1404">
        <v>2756143.3799999994</v>
      </c>
      <c r="K1820" s="1404">
        <v>2766540.3200000008</v>
      </c>
      <c r="L1820" s="1404">
        <v>2824803.7</v>
      </c>
      <c r="M1820" s="1404">
        <v>2913425.0299999989</v>
      </c>
      <c r="N1820" s="1404">
        <v>3003026.7299999991</v>
      </c>
      <c r="O1820" s="1404">
        <v>2990647.129999999</v>
      </c>
      <c r="P1820" s="1404">
        <v>2933960.11</v>
      </c>
      <c r="Q1820" s="1404">
        <v>2913843.0599999996</v>
      </c>
      <c r="R1820" s="1838">
        <v>2878237.7600000007</v>
      </c>
    </row>
    <row r="1821" spans="1:18" x14ac:dyDescent="0.25">
      <c r="A1821" s="166" t="str">
        <f t="shared" ref="A1821:A1825" si="139">+$C$1348&amp;E1821</f>
        <v xml:space="preserve"> CotopaxiAA</v>
      </c>
      <c r="B1821" s="1897"/>
      <c r="C1821" s="1889"/>
      <c r="D1821" s="1889"/>
      <c r="E1821" s="1409" t="s">
        <v>328</v>
      </c>
      <c r="F1821" s="1407" t="s">
        <v>24</v>
      </c>
      <c r="G1821" s="1403">
        <v>1160724.7399999998</v>
      </c>
      <c r="H1821" s="1404">
        <v>1144530.27</v>
      </c>
      <c r="I1821" s="1404">
        <v>1155199.32</v>
      </c>
      <c r="J1821" s="1404">
        <v>1158849.8999999999</v>
      </c>
      <c r="K1821" s="1404">
        <v>1160752.29</v>
      </c>
      <c r="L1821" s="1404">
        <v>1180480.6600000001</v>
      </c>
      <c r="M1821" s="1404">
        <v>1255034.1599999999</v>
      </c>
      <c r="N1821" s="1404">
        <v>1260069.02</v>
      </c>
      <c r="O1821" s="1404">
        <v>1257076.6700000002</v>
      </c>
      <c r="P1821" s="1404">
        <v>1275414.29</v>
      </c>
      <c r="Q1821" s="1404">
        <v>1324496.0499999998</v>
      </c>
      <c r="R1821" s="1838">
        <v>1325930.44</v>
      </c>
    </row>
    <row r="1822" spans="1:18" x14ac:dyDescent="0.25">
      <c r="A1822" s="166" t="str">
        <f t="shared" si="139"/>
        <v xml:space="preserve"> CotopaxiB</v>
      </c>
      <c r="B1822" s="1897"/>
      <c r="C1822" s="1889"/>
      <c r="D1822" s="1889"/>
      <c r="E1822" s="1409" t="s">
        <v>330</v>
      </c>
      <c r="F1822" s="1407" t="s">
        <v>24</v>
      </c>
      <c r="G1822" s="1403">
        <v>14126038.020000003</v>
      </c>
      <c r="H1822" s="1404">
        <v>13981354.689999994</v>
      </c>
      <c r="I1822" s="1404">
        <v>13928090.280000003</v>
      </c>
      <c r="J1822" s="1404">
        <v>13802207.840000004</v>
      </c>
      <c r="K1822" s="1404">
        <v>13957757.650000013</v>
      </c>
      <c r="L1822" s="1404">
        <v>13815970.499999998</v>
      </c>
      <c r="M1822" s="1404">
        <v>13920312.189999998</v>
      </c>
      <c r="N1822" s="1404">
        <v>14168786.740000015</v>
      </c>
      <c r="O1822" s="1404">
        <v>14635758.810000002</v>
      </c>
      <c r="P1822" s="1404">
        <v>14513121.679999996</v>
      </c>
      <c r="Q1822" s="1404">
        <v>15047674.499999987</v>
      </c>
      <c r="R1822" s="1838">
        <v>14943037.960000008</v>
      </c>
    </row>
    <row r="1823" spans="1:18" x14ac:dyDescent="0.25">
      <c r="A1823" s="166" t="str">
        <f t="shared" si="139"/>
        <v xml:space="preserve"> CotopaxiC</v>
      </c>
      <c r="B1823" s="1897"/>
      <c r="C1823" s="1889"/>
      <c r="D1823" s="1889"/>
      <c r="E1823" s="1409" t="s">
        <v>331</v>
      </c>
      <c r="F1823" s="1407" t="s">
        <v>24</v>
      </c>
      <c r="G1823" s="1403">
        <v>15202861.659999998</v>
      </c>
      <c r="H1823" s="1404">
        <v>14999858.859999998</v>
      </c>
      <c r="I1823" s="1404">
        <v>14931381.380000008</v>
      </c>
      <c r="J1823" s="1404">
        <v>14879071.380000005</v>
      </c>
      <c r="K1823" s="1404">
        <v>15136887.620000008</v>
      </c>
      <c r="L1823" s="1404">
        <v>15275441.759999966</v>
      </c>
      <c r="M1823" s="1404">
        <v>15383677.529999997</v>
      </c>
      <c r="N1823" s="1404">
        <v>15595287.689999977</v>
      </c>
      <c r="O1823" s="1404">
        <v>15838716.84</v>
      </c>
      <c r="P1823" s="1404">
        <v>15912913.820000021</v>
      </c>
      <c r="Q1823" s="1404">
        <v>16294370.860000005</v>
      </c>
      <c r="R1823" s="1838">
        <v>16164430.120000027</v>
      </c>
    </row>
    <row r="1824" spans="1:18" x14ac:dyDescent="0.25">
      <c r="A1824" s="166" t="str">
        <f t="shared" si="139"/>
        <v xml:space="preserve"> CotopaxiD</v>
      </c>
      <c r="B1824" s="1897"/>
      <c r="C1824" s="1889"/>
      <c r="D1824" s="1889"/>
      <c r="E1824" s="1409" t="s">
        <v>83</v>
      </c>
      <c r="F1824" s="1407" t="s">
        <v>24</v>
      </c>
      <c r="G1824" s="1403">
        <v>7833899.8099999968</v>
      </c>
      <c r="H1824" s="1404">
        <v>7645558.0500000035</v>
      </c>
      <c r="I1824" s="1404">
        <v>7697503.9499999946</v>
      </c>
      <c r="J1824" s="1404">
        <v>7590806.6800000006</v>
      </c>
      <c r="K1824" s="1404">
        <v>7663644.5399999982</v>
      </c>
      <c r="L1824" s="1404">
        <v>7621528.8500000061</v>
      </c>
      <c r="M1824" s="1404">
        <v>7592467.9499999993</v>
      </c>
      <c r="N1824" s="1404">
        <v>7757949.4700000063</v>
      </c>
      <c r="O1824" s="1404">
        <v>7830016.7599999961</v>
      </c>
      <c r="P1824" s="1404">
        <v>7820191.5100000007</v>
      </c>
      <c r="Q1824" s="1404">
        <v>8021438.9000000004</v>
      </c>
      <c r="R1824" s="1838">
        <v>8188921.0799999991</v>
      </c>
    </row>
    <row r="1825" spans="1:18" x14ac:dyDescent="0.25">
      <c r="A1825" s="166" t="str">
        <f t="shared" si="139"/>
        <v xml:space="preserve"> CotopaxiE</v>
      </c>
      <c r="B1825" s="1897"/>
      <c r="C1825" s="1889"/>
      <c r="D1825" s="1889"/>
      <c r="E1825" s="1409" t="s">
        <v>84</v>
      </c>
      <c r="F1825" s="1407" t="s">
        <v>24</v>
      </c>
      <c r="G1825" s="1403">
        <v>2418314.4400000013</v>
      </c>
      <c r="H1825" s="1404">
        <v>2368805.3299999996</v>
      </c>
      <c r="I1825" s="1404">
        <v>2327448.2100000014</v>
      </c>
      <c r="J1825" s="1404">
        <v>2318101.3999999994</v>
      </c>
      <c r="K1825" s="1404">
        <v>2343983.7500000019</v>
      </c>
      <c r="L1825" s="1404">
        <v>2341463.560000001</v>
      </c>
      <c r="M1825" s="1404">
        <v>2342510.4100000006</v>
      </c>
      <c r="N1825" s="1404">
        <v>2315038.149999999</v>
      </c>
      <c r="O1825" s="1404">
        <v>2172018.67</v>
      </c>
      <c r="P1825" s="1404">
        <v>2252794.3900000011</v>
      </c>
      <c r="Q1825" s="1404">
        <v>2180917.2699999972</v>
      </c>
      <c r="R1825" s="1838">
        <v>2160214.120000001</v>
      </c>
    </row>
    <row r="1826" spans="1:18" x14ac:dyDescent="0.25">
      <c r="A1826" s="166" t="str">
        <f>+$C$1354&amp;E1826</f>
        <v xml:space="preserve"> El OroA</v>
      </c>
      <c r="B1826" s="1897"/>
      <c r="C1826" s="1889" t="s">
        <v>832</v>
      </c>
      <c r="D1826" s="1889" t="s">
        <v>363</v>
      </c>
      <c r="E1826" s="1409" t="s">
        <v>329</v>
      </c>
      <c r="F1826" s="1407" t="s">
        <v>24</v>
      </c>
      <c r="G1826" s="1403">
        <v>6555043.7300000014</v>
      </c>
      <c r="H1826" s="1404">
        <v>6442863.7400000012</v>
      </c>
      <c r="I1826" s="1404">
        <v>6400178.0599999987</v>
      </c>
      <c r="J1826" s="1404">
        <v>6465351.7200000007</v>
      </c>
      <c r="K1826" s="1404">
        <v>6466477.7999999998</v>
      </c>
      <c r="L1826" s="1404">
        <v>6277094.0900000017</v>
      </c>
      <c r="M1826" s="1404">
        <v>6250098.79</v>
      </c>
      <c r="N1826" s="1404">
        <v>6320568.3299999982</v>
      </c>
      <c r="O1826" s="1404">
        <v>6370515.160000002</v>
      </c>
      <c r="P1826" s="1404">
        <v>6517600.5399999991</v>
      </c>
      <c r="Q1826" s="1404">
        <v>6736093.9600000009</v>
      </c>
      <c r="R1826" s="1838">
        <v>6777267.0500000007</v>
      </c>
    </row>
    <row r="1827" spans="1:18" x14ac:dyDescent="0.25">
      <c r="A1827" s="166" t="str">
        <f t="shared" ref="A1827:A1831" si="140">+$C$1354&amp;E1827</f>
        <v xml:space="preserve"> El OroAA</v>
      </c>
      <c r="B1827" s="1897"/>
      <c r="C1827" s="1889"/>
      <c r="D1827" s="1889"/>
      <c r="E1827" s="1409" t="s">
        <v>328</v>
      </c>
      <c r="F1827" s="1407" t="s">
        <v>24</v>
      </c>
      <c r="G1827" s="1403">
        <v>7795267.1399999997</v>
      </c>
      <c r="H1827" s="1404">
        <v>7768110.3800000055</v>
      </c>
      <c r="I1827" s="1404">
        <v>7915938.9899999946</v>
      </c>
      <c r="J1827" s="1404">
        <v>7887699.3399999989</v>
      </c>
      <c r="K1827" s="1404">
        <v>8023510.0000000037</v>
      </c>
      <c r="L1827" s="1404">
        <v>7831484.4000000013</v>
      </c>
      <c r="M1827" s="1404">
        <v>7868807.410000002</v>
      </c>
      <c r="N1827" s="1404">
        <v>8018953.7699999977</v>
      </c>
      <c r="O1827" s="1404">
        <v>8048882.4999999944</v>
      </c>
      <c r="P1827" s="1404">
        <v>8044413.4100000011</v>
      </c>
      <c r="Q1827" s="1404">
        <v>8048286.1599999955</v>
      </c>
      <c r="R1827" s="1838">
        <v>8131105.2099999972</v>
      </c>
    </row>
    <row r="1828" spans="1:18" x14ac:dyDescent="0.25">
      <c r="A1828" s="166" t="str">
        <f t="shared" si="140"/>
        <v xml:space="preserve"> El OroB</v>
      </c>
      <c r="B1828" s="1897"/>
      <c r="C1828" s="1889"/>
      <c r="D1828" s="1889"/>
      <c r="E1828" s="1409" t="s">
        <v>330</v>
      </c>
      <c r="F1828" s="1407" t="s">
        <v>24</v>
      </c>
      <c r="G1828" s="1403">
        <v>45973563.82</v>
      </c>
      <c r="H1828" s="1404">
        <v>44566771.879999995</v>
      </c>
      <c r="I1828" s="1404">
        <v>44058402.429999985</v>
      </c>
      <c r="J1828" s="1404">
        <v>44643149.229999989</v>
      </c>
      <c r="K1828" s="1404">
        <v>44691463.280000009</v>
      </c>
      <c r="L1828" s="1404">
        <v>43762659.179999985</v>
      </c>
      <c r="M1828" s="1404">
        <v>43053759.879999973</v>
      </c>
      <c r="N1828" s="1404">
        <v>43092330.740000024</v>
      </c>
      <c r="O1828" s="1404">
        <v>43423316.089999981</v>
      </c>
      <c r="P1828" s="1404">
        <v>44021730.079999991</v>
      </c>
      <c r="Q1828" s="1404">
        <v>45054583.839999989</v>
      </c>
      <c r="R1828" s="1838">
        <v>45408454.059999995</v>
      </c>
    </row>
    <row r="1829" spans="1:18" x14ac:dyDescent="0.25">
      <c r="A1829" s="166" t="str">
        <f t="shared" si="140"/>
        <v xml:space="preserve"> El OroC</v>
      </c>
      <c r="B1829" s="1897"/>
      <c r="C1829" s="1889"/>
      <c r="D1829" s="1889"/>
      <c r="E1829" s="1409" t="s">
        <v>331</v>
      </c>
      <c r="F1829" s="1407" t="s">
        <v>24</v>
      </c>
      <c r="G1829" s="1403">
        <v>51633374.410000004</v>
      </c>
      <c r="H1829" s="1404">
        <v>50639861.659999944</v>
      </c>
      <c r="I1829" s="1404">
        <v>50389906.18</v>
      </c>
      <c r="J1829" s="1404">
        <v>50464393.780000016</v>
      </c>
      <c r="K1829" s="1404">
        <v>51106010.930000015</v>
      </c>
      <c r="L1829" s="1404">
        <v>50180916.220000014</v>
      </c>
      <c r="M1829" s="1404">
        <v>49725195.029999934</v>
      </c>
      <c r="N1829" s="1404">
        <v>50080368.819999889</v>
      </c>
      <c r="O1829" s="1404">
        <v>49885766.560000025</v>
      </c>
      <c r="P1829" s="1404">
        <v>50872655.579999976</v>
      </c>
      <c r="Q1829" s="1404">
        <v>51867737.750000112</v>
      </c>
      <c r="R1829" s="1838">
        <v>52204398.309999935</v>
      </c>
    </row>
    <row r="1830" spans="1:18" x14ac:dyDescent="0.25">
      <c r="A1830" s="166" t="str">
        <f t="shared" si="140"/>
        <v xml:space="preserve"> El OroD</v>
      </c>
      <c r="B1830" s="1897"/>
      <c r="C1830" s="1889"/>
      <c r="D1830" s="1889"/>
      <c r="E1830" s="1409" t="s">
        <v>83</v>
      </c>
      <c r="F1830" s="1407" t="s">
        <v>24</v>
      </c>
      <c r="G1830" s="1403">
        <v>30617414.860000014</v>
      </c>
      <c r="H1830" s="1404">
        <v>30242340.569999941</v>
      </c>
      <c r="I1830" s="1404">
        <v>30304529.470000021</v>
      </c>
      <c r="J1830" s="1404">
        <v>30264569.119999986</v>
      </c>
      <c r="K1830" s="1404">
        <v>30557242.389999986</v>
      </c>
      <c r="L1830" s="1404">
        <v>30270377.079999987</v>
      </c>
      <c r="M1830" s="1404">
        <v>30238219.260000058</v>
      </c>
      <c r="N1830" s="1404">
        <v>30538617.999999989</v>
      </c>
      <c r="O1830" s="1404">
        <v>30591214.980000004</v>
      </c>
      <c r="P1830" s="1404">
        <v>30858700.630000036</v>
      </c>
      <c r="Q1830" s="1404">
        <v>31511329.830000017</v>
      </c>
      <c r="R1830" s="1838">
        <v>32297611.300000027</v>
      </c>
    </row>
    <row r="1831" spans="1:18" x14ac:dyDescent="0.25">
      <c r="A1831" s="166" t="str">
        <f t="shared" si="140"/>
        <v xml:space="preserve"> El OroE</v>
      </c>
      <c r="B1831" s="1897"/>
      <c r="C1831" s="1889"/>
      <c r="D1831" s="1889"/>
      <c r="E1831" s="1409" t="s">
        <v>84</v>
      </c>
      <c r="F1831" s="1407" t="s">
        <v>24</v>
      </c>
      <c r="G1831" s="1403">
        <v>5484792.620000002</v>
      </c>
      <c r="H1831" s="1404">
        <v>5356770.2700000061</v>
      </c>
      <c r="I1831" s="1404">
        <v>5268751.7499999963</v>
      </c>
      <c r="J1831" s="1404">
        <v>5196738.1899999995</v>
      </c>
      <c r="K1831" s="1404">
        <v>5172420.22</v>
      </c>
      <c r="L1831" s="1404">
        <v>5085650.3099999931</v>
      </c>
      <c r="M1831" s="1404">
        <v>4995333.7499999953</v>
      </c>
      <c r="N1831" s="1404">
        <v>4966848.0600000005</v>
      </c>
      <c r="O1831" s="1404">
        <v>4836241.0999999978</v>
      </c>
      <c r="P1831" s="1404">
        <v>4769715.6000000034</v>
      </c>
      <c r="Q1831" s="1404">
        <v>4715754.55</v>
      </c>
      <c r="R1831" s="1838">
        <v>4831531.9000000022</v>
      </c>
    </row>
    <row r="1832" spans="1:18" x14ac:dyDescent="0.25">
      <c r="A1832" s="166" t="str">
        <f>+$C$1360&amp;E1832</f>
        <v xml:space="preserve"> EsmeraldasA</v>
      </c>
      <c r="B1832" s="1897"/>
      <c r="C1832" s="1889" t="s">
        <v>833</v>
      </c>
      <c r="D1832" s="1889" t="s">
        <v>363</v>
      </c>
      <c r="E1832" s="1409" t="s">
        <v>329</v>
      </c>
      <c r="F1832" s="1407" t="s">
        <v>24</v>
      </c>
      <c r="G1832" s="1403">
        <v>2776146.7299999995</v>
      </c>
      <c r="H1832" s="1404">
        <v>2749391.8000000007</v>
      </c>
      <c r="I1832" s="1404">
        <v>2766462.96</v>
      </c>
      <c r="J1832" s="1404">
        <v>3022388.9900000012</v>
      </c>
      <c r="K1832" s="1404">
        <v>3050127.51</v>
      </c>
      <c r="L1832" s="1404">
        <v>2647124.3200000003</v>
      </c>
      <c r="M1832" s="1404">
        <v>2718498.4800000004</v>
      </c>
      <c r="N1832" s="1404">
        <v>2719630.0999999992</v>
      </c>
      <c r="O1832" s="1404">
        <v>2691217.7700000005</v>
      </c>
      <c r="P1832" s="1404">
        <v>2658448.0799999996</v>
      </c>
      <c r="Q1832" s="1404">
        <v>2681335.7499999995</v>
      </c>
      <c r="R1832" s="1838">
        <v>2643025.8599999985</v>
      </c>
    </row>
    <row r="1833" spans="1:18" x14ac:dyDescent="0.25">
      <c r="A1833" s="166" t="str">
        <f t="shared" ref="A1833:A1837" si="141">+$C$1360&amp;E1833</f>
        <v xml:space="preserve"> EsmeraldasAA</v>
      </c>
      <c r="B1833" s="1897"/>
      <c r="C1833" s="1889"/>
      <c r="D1833" s="1889"/>
      <c r="E1833" s="1409" t="s">
        <v>328</v>
      </c>
      <c r="F1833" s="1407" t="s">
        <v>24</v>
      </c>
      <c r="G1833" s="1403">
        <v>1900633.98</v>
      </c>
      <c r="H1833" s="1404">
        <v>1946842.9700000002</v>
      </c>
      <c r="I1833" s="1404">
        <v>1931078.4300000004</v>
      </c>
      <c r="J1833" s="1404">
        <v>1897492.0899999994</v>
      </c>
      <c r="K1833" s="1404">
        <v>1935081.8299999989</v>
      </c>
      <c r="L1833" s="1404">
        <v>1888368.7599999998</v>
      </c>
      <c r="M1833" s="1404">
        <v>1878661.6300000004</v>
      </c>
      <c r="N1833" s="1404">
        <v>1953815.0100000002</v>
      </c>
      <c r="O1833" s="1404">
        <v>1935964.5300000012</v>
      </c>
      <c r="P1833" s="1404">
        <v>1906324.4800000004</v>
      </c>
      <c r="Q1833" s="1404">
        <v>1935783.0299999991</v>
      </c>
      <c r="R1833" s="1838">
        <v>1834825.14</v>
      </c>
    </row>
    <row r="1834" spans="1:18" x14ac:dyDescent="0.25">
      <c r="A1834" s="166" t="str">
        <f t="shared" si="141"/>
        <v xml:space="preserve"> EsmeraldasB</v>
      </c>
      <c r="B1834" s="1897"/>
      <c r="C1834" s="1889"/>
      <c r="D1834" s="1889"/>
      <c r="E1834" s="1409" t="s">
        <v>330</v>
      </c>
      <c r="F1834" s="1407" t="s">
        <v>24</v>
      </c>
      <c r="G1834" s="1403">
        <v>16476180.900000006</v>
      </c>
      <c r="H1834" s="1404">
        <v>16004803.329999978</v>
      </c>
      <c r="I1834" s="1404">
        <v>15988528.740000017</v>
      </c>
      <c r="J1834" s="1404">
        <v>16202048.540000033</v>
      </c>
      <c r="K1834" s="1404">
        <v>16122337.359999992</v>
      </c>
      <c r="L1834" s="1404">
        <v>15474663.129999997</v>
      </c>
      <c r="M1834" s="1404">
        <v>15814907.939999992</v>
      </c>
      <c r="N1834" s="1404">
        <v>15772257.59000002</v>
      </c>
      <c r="O1834" s="1404">
        <v>15756352.970000017</v>
      </c>
      <c r="P1834" s="1404">
        <v>15969849.669999985</v>
      </c>
      <c r="Q1834" s="1404">
        <v>16540101.619999981</v>
      </c>
      <c r="R1834" s="1838">
        <v>16682955.999999994</v>
      </c>
    </row>
    <row r="1835" spans="1:18" x14ac:dyDescent="0.25">
      <c r="A1835" s="166" t="str">
        <f t="shared" si="141"/>
        <v xml:space="preserve"> EsmeraldasC</v>
      </c>
      <c r="B1835" s="1897"/>
      <c r="C1835" s="1889"/>
      <c r="D1835" s="1889"/>
      <c r="E1835" s="1409" t="s">
        <v>331</v>
      </c>
      <c r="F1835" s="1407" t="s">
        <v>24</v>
      </c>
      <c r="G1835" s="1403">
        <v>20135080.830000006</v>
      </c>
      <c r="H1835" s="1404">
        <v>19889111.25</v>
      </c>
      <c r="I1835" s="1404">
        <v>19908951.090000011</v>
      </c>
      <c r="J1835" s="1404">
        <v>20340335.98</v>
      </c>
      <c r="K1835" s="1404">
        <v>20437454.230000004</v>
      </c>
      <c r="L1835" s="1404">
        <v>19622019.53000002</v>
      </c>
      <c r="M1835" s="1404">
        <v>20042316.779999975</v>
      </c>
      <c r="N1835" s="1404">
        <v>20447623.00999999</v>
      </c>
      <c r="O1835" s="1404">
        <v>20616086.989999961</v>
      </c>
      <c r="P1835" s="1404">
        <v>21134431.000000004</v>
      </c>
      <c r="Q1835" s="1404">
        <v>21706481.930000041</v>
      </c>
      <c r="R1835" s="1838">
        <v>21824966.629999984</v>
      </c>
    </row>
    <row r="1836" spans="1:18" x14ac:dyDescent="0.25">
      <c r="A1836" s="166" t="str">
        <f t="shared" si="141"/>
        <v xml:space="preserve"> EsmeraldasD</v>
      </c>
      <c r="B1836" s="1897"/>
      <c r="C1836" s="1889"/>
      <c r="D1836" s="1889"/>
      <c r="E1836" s="1409" t="s">
        <v>83</v>
      </c>
      <c r="F1836" s="1407" t="s">
        <v>24</v>
      </c>
      <c r="G1836" s="1403">
        <v>11276926.940000001</v>
      </c>
      <c r="H1836" s="1404">
        <v>11164374.829999996</v>
      </c>
      <c r="I1836" s="1404">
        <v>11279124.780000001</v>
      </c>
      <c r="J1836" s="1404">
        <v>11624992.300000001</v>
      </c>
      <c r="K1836" s="1404">
        <v>11752841.830000011</v>
      </c>
      <c r="L1836" s="1404">
        <v>11473033.500000007</v>
      </c>
      <c r="M1836" s="1404">
        <v>11714557.819999985</v>
      </c>
      <c r="N1836" s="1404">
        <v>11861949.059999997</v>
      </c>
      <c r="O1836" s="1404">
        <v>11536677.199999996</v>
      </c>
      <c r="P1836" s="1404">
        <v>11662424.070000008</v>
      </c>
      <c r="Q1836" s="1404">
        <v>11828260.880000003</v>
      </c>
      <c r="R1836" s="1838">
        <v>12031459.390000001</v>
      </c>
    </row>
    <row r="1837" spans="1:18" x14ac:dyDescent="0.25">
      <c r="A1837" s="166" t="str">
        <f t="shared" si="141"/>
        <v xml:space="preserve"> EsmeraldasE</v>
      </c>
      <c r="B1837" s="1897"/>
      <c r="C1837" s="1889"/>
      <c r="D1837" s="1889"/>
      <c r="E1837" s="1409" t="s">
        <v>84</v>
      </c>
      <c r="F1837" s="1407" t="s">
        <v>24</v>
      </c>
      <c r="G1837" s="1403">
        <v>3336520.6299999994</v>
      </c>
      <c r="H1837" s="1404">
        <v>3264235.7699999996</v>
      </c>
      <c r="I1837" s="1404">
        <v>3279554.2799999989</v>
      </c>
      <c r="J1837" s="1404">
        <v>3227889.03</v>
      </c>
      <c r="K1837" s="1404">
        <v>3234972.100000001</v>
      </c>
      <c r="L1837" s="1404">
        <v>4278599.8099999996</v>
      </c>
      <c r="M1837" s="1404">
        <v>4235470.2500000009</v>
      </c>
      <c r="N1837" s="1404">
        <v>4399940.5800000019</v>
      </c>
      <c r="O1837" s="1404">
        <v>4268366.4600000009</v>
      </c>
      <c r="P1837" s="1404">
        <v>4226246.78</v>
      </c>
      <c r="Q1837" s="1404">
        <v>3112824.06</v>
      </c>
      <c r="R1837" s="1838">
        <v>4232727.75</v>
      </c>
    </row>
    <row r="1838" spans="1:18" x14ac:dyDescent="0.25">
      <c r="A1838" s="166" t="str">
        <f>+$C$1366&amp;E1838</f>
        <v xml:space="preserve"> GalapagosA</v>
      </c>
      <c r="B1838" s="1897"/>
      <c r="C1838" s="1889" t="s">
        <v>834</v>
      </c>
      <c r="D1838" s="1889" t="s">
        <v>363</v>
      </c>
      <c r="E1838" s="1409" t="s">
        <v>329</v>
      </c>
      <c r="F1838" s="1407" t="s">
        <v>24</v>
      </c>
      <c r="G1838" s="1403">
        <v>57568.240000000005</v>
      </c>
      <c r="H1838" s="1404">
        <v>53111.45</v>
      </c>
      <c r="I1838" s="1404">
        <v>54105.320000000007</v>
      </c>
      <c r="J1838" s="1404">
        <v>54526.79</v>
      </c>
      <c r="K1838" s="1404">
        <v>50199.140000000007</v>
      </c>
      <c r="L1838" s="1404">
        <v>46401.450000000012</v>
      </c>
      <c r="M1838" s="1404">
        <v>46823.54</v>
      </c>
      <c r="N1838" s="1404">
        <v>47490.479999999996</v>
      </c>
      <c r="O1838" s="1404">
        <v>58551.770000000011</v>
      </c>
      <c r="P1838" s="1404">
        <v>62902.070000000007</v>
      </c>
      <c r="Q1838" s="1404">
        <v>74122.98</v>
      </c>
      <c r="R1838" s="1838">
        <v>67478.349999999991</v>
      </c>
    </row>
    <row r="1839" spans="1:18" x14ac:dyDescent="0.25">
      <c r="A1839" s="166" t="str">
        <f t="shared" ref="A1839:A1843" si="142">+$C$1366&amp;E1839</f>
        <v xml:space="preserve"> GalapagosAA</v>
      </c>
      <c r="B1839" s="1897"/>
      <c r="C1839" s="1889"/>
      <c r="D1839" s="1889"/>
      <c r="E1839" s="1409" t="s">
        <v>328</v>
      </c>
      <c r="F1839" s="1407" t="s">
        <v>24</v>
      </c>
      <c r="G1839" s="1403">
        <v>546481.47</v>
      </c>
      <c r="H1839" s="1404">
        <v>522263.13000000006</v>
      </c>
      <c r="I1839" s="1404">
        <v>512169.98</v>
      </c>
      <c r="J1839" s="1404">
        <v>517927.33000000019</v>
      </c>
      <c r="K1839" s="1404">
        <v>511226.01</v>
      </c>
      <c r="L1839" s="1404">
        <v>514702.33</v>
      </c>
      <c r="M1839" s="1404">
        <v>555890.69999999995</v>
      </c>
      <c r="N1839" s="1404">
        <v>557035.1</v>
      </c>
      <c r="O1839" s="1404">
        <v>571777.80000000016</v>
      </c>
      <c r="P1839" s="1404">
        <v>602986.81999999995</v>
      </c>
      <c r="Q1839" s="1404">
        <v>613326.33999999985</v>
      </c>
      <c r="R1839" s="1838">
        <v>599735.24</v>
      </c>
    </row>
    <row r="1840" spans="1:18" x14ac:dyDescent="0.25">
      <c r="A1840" s="166" t="str">
        <f t="shared" si="142"/>
        <v xml:space="preserve"> GalapagosB</v>
      </c>
      <c r="B1840" s="1897"/>
      <c r="C1840" s="1889"/>
      <c r="D1840" s="1889"/>
      <c r="E1840" s="1409" t="s">
        <v>330</v>
      </c>
      <c r="F1840" s="1407" t="s">
        <v>24</v>
      </c>
      <c r="G1840" s="1403">
        <v>3067714.81</v>
      </c>
      <c r="H1840" s="1404">
        <v>3003412.97</v>
      </c>
      <c r="I1840" s="1404">
        <v>3076648.3500000006</v>
      </c>
      <c r="J1840" s="1404">
        <v>3148574.0699999984</v>
      </c>
      <c r="K1840" s="1404">
        <v>3087418.1700000009</v>
      </c>
      <c r="L1840" s="1404">
        <v>2950026.7299999991</v>
      </c>
      <c r="M1840" s="1404">
        <v>2883705.1299999976</v>
      </c>
      <c r="N1840" s="1404">
        <v>2871413.7799999975</v>
      </c>
      <c r="O1840" s="1404">
        <v>3034973.5799999996</v>
      </c>
      <c r="P1840" s="1404">
        <v>3126309.7800000007</v>
      </c>
      <c r="Q1840" s="1404">
        <v>3250381.3500000006</v>
      </c>
      <c r="R1840" s="1838">
        <v>3160629.350000001</v>
      </c>
    </row>
    <row r="1841" spans="1:18" x14ac:dyDescent="0.25">
      <c r="A1841" s="166" t="str">
        <f t="shared" si="142"/>
        <v xml:space="preserve"> GalapagosC</v>
      </c>
      <c r="B1841" s="1897"/>
      <c r="C1841" s="1889"/>
      <c r="D1841" s="1889"/>
      <c r="E1841" s="1409" t="s">
        <v>331</v>
      </c>
      <c r="F1841" s="1407" t="s">
        <v>24</v>
      </c>
      <c r="G1841" s="1403">
        <v>5827102.2500000028</v>
      </c>
      <c r="H1841" s="1404">
        <v>5704182.0599999968</v>
      </c>
      <c r="I1841" s="1404">
        <v>5933451.7400000012</v>
      </c>
      <c r="J1841" s="1404">
        <v>6034611.4000000022</v>
      </c>
      <c r="K1841" s="1404">
        <v>5984421.5499999961</v>
      </c>
      <c r="L1841" s="1404">
        <v>5911920.1600000001</v>
      </c>
      <c r="M1841" s="1404">
        <v>5712908.7100000037</v>
      </c>
      <c r="N1841" s="1404">
        <v>5727931.8800000027</v>
      </c>
      <c r="O1841" s="1404">
        <v>5930723.9900000002</v>
      </c>
      <c r="P1841" s="1404">
        <v>6019441.0600000024</v>
      </c>
      <c r="Q1841" s="1404">
        <v>6218628.9399999976</v>
      </c>
      <c r="R1841" s="1838">
        <v>6028620.0600000005</v>
      </c>
    </row>
    <row r="1842" spans="1:18" x14ac:dyDescent="0.25">
      <c r="A1842" s="166" t="str">
        <f t="shared" si="142"/>
        <v xml:space="preserve"> GalapagosD</v>
      </c>
      <c r="B1842" s="1897"/>
      <c r="C1842" s="1889"/>
      <c r="D1842" s="1889"/>
      <c r="E1842" s="1409" t="s">
        <v>83</v>
      </c>
      <c r="F1842" s="1407" t="s">
        <v>24</v>
      </c>
      <c r="G1842" s="1403">
        <v>3750999.1899999976</v>
      </c>
      <c r="H1842" s="1404">
        <v>3689147.8399999989</v>
      </c>
      <c r="I1842" s="1404">
        <v>3732392.5900000012</v>
      </c>
      <c r="J1842" s="1404">
        <v>3874524.5899999989</v>
      </c>
      <c r="K1842" s="1404">
        <v>3920010.1800000011</v>
      </c>
      <c r="L1842" s="1404">
        <v>3829020.5199999996</v>
      </c>
      <c r="M1842" s="1404">
        <v>3805220.88</v>
      </c>
      <c r="N1842" s="1404">
        <v>3790123.439999999</v>
      </c>
      <c r="O1842" s="1404">
        <v>3851171.9400000009</v>
      </c>
      <c r="P1842" s="1404">
        <v>3935513.0499999993</v>
      </c>
      <c r="Q1842" s="1404">
        <v>3918820.5199999996</v>
      </c>
      <c r="R1842" s="1838">
        <v>3881855.17</v>
      </c>
    </row>
    <row r="1843" spans="1:18" x14ac:dyDescent="0.25">
      <c r="A1843" s="166" t="str">
        <f t="shared" si="142"/>
        <v xml:space="preserve"> GalapagosE</v>
      </c>
      <c r="B1843" s="1897"/>
      <c r="C1843" s="1889"/>
      <c r="D1843" s="1889"/>
      <c r="E1843" s="1409" t="s">
        <v>84</v>
      </c>
      <c r="F1843" s="1407" t="s">
        <v>24</v>
      </c>
      <c r="G1843" s="1403">
        <v>110329.39000000001</v>
      </c>
      <c r="H1843" s="1404">
        <v>108793.45000000003</v>
      </c>
      <c r="I1843" s="1404">
        <v>94809.62999999999</v>
      </c>
      <c r="J1843" s="1404">
        <v>96443.839999999982</v>
      </c>
      <c r="K1843" s="1404">
        <v>91491.28</v>
      </c>
      <c r="L1843" s="1404">
        <v>89082.12</v>
      </c>
      <c r="M1843" s="1404">
        <v>88611.260000000024</v>
      </c>
      <c r="N1843" s="1404">
        <v>89071.77</v>
      </c>
      <c r="O1843" s="1404">
        <v>97102.650000000009</v>
      </c>
      <c r="P1843" s="1404">
        <v>98477.829999999987</v>
      </c>
      <c r="Q1843" s="1404">
        <v>106317.87</v>
      </c>
      <c r="R1843" s="1838">
        <v>107717.91000000002</v>
      </c>
    </row>
    <row r="1844" spans="1:18" x14ac:dyDescent="0.25">
      <c r="A1844" s="166" t="str">
        <f>+$C$1372&amp;E1844</f>
        <v xml:space="preserve"> GuayasA</v>
      </c>
      <c r="B1844" s="1897"/>
      <c r="C1844" s="1889" t="s">
        <v>835</v>
      </c>
      <c r="D1844" s="1889" t="s">
        <v>363</v>
      </c>
      <c r="E1844" s="1409" t="s">
        <v>329</v>
      </c>
      <c r="F1844" s="1407" t="s">
        <v>24</v>
      </c>
      <c r="G1844" s="1403">
        <v>96913122.169999987</v>
      </c>
      <c r="H1844" s="1404">
        <v>96352064.74999994</v>
      </c>
      <c r="I1844" s="1404">
        <v>95665845.790000007</v>
      </c>
      <c r="J1844" s="1404">
        <v>95018585.269999936</v>
      </c>
      <c r="K1844" s="1404">
        <v>95644110.220000029</v>
      </c>
      <c r="L1844" s="1404">
        <v>95648644.859999999</v>
      </c>
      <c r="M1844" s="1404">
        <v>96020306.249999955</v>
      </c>
      <c r="N1844" s="1404">
        <v>98006030.239999995</v>
      </c>
      <c r="O1844" s="1404">
        <v>98430591.050000012</v>
      </c>
      <c r="P1844" s="1404">
        <v>99296301.650000006</v>
      </c>
      <c r="Q1844" s="1404">
        <v>101688701.16000001</v>
      </c>
      <c r="R1844" s="1838">
        <v>101778672.00999996</v>
      </c>
    </row>
    <row r="1845" spans="1:18" x14ac:dyDescent="0.25">
      <c r="A1845" s="166" t="str">
        <f t="shared" ref="A1845:A1849" si="143">+$C$1372&amp;E1845</f>
        <v xml:space="preserve"> GuayasAA</v>
      </c>
      <c r="B1845" s="1897"/>
      <c r="C1845" s="1889"/>
      <c r="D1845" s="1889"/>
      <c r="E1845" s="1409" t="s">
        <v>328</v>
      </c>
      <c r="F1845" s="1407" t="s">
        <v>24</v>
      </c>
      <c r="G1845" s="1403">
        <v>92926082.00000006</v>
      </c>
      <c r="H1845" s="1404">
        <v>91906928.479999945</v>
      </c>
      <c r="I1845" s="1404">
        <v>91398901.23999995</v>
      </c>
      <c r="J1845" s="1404">
        <v>92801696.090000004</v>
      </c>
      <c r="K1845" s="1404">
        <v>93439535.119999886</v>
      </c>
      <c r="L1845" s="1404">
        <v>93755024.479999945</v>
      </c>
      <c r="M1845" s="1404">
        <v>94114453.97999993</v>
      </c>
      <c r="N1845" s="1404">
        <v>95977590.360000029</v>
      </c>
      <c r="O1845" s="1404">
        <v>96353145.60999985</v>
      </c>
      <c r="P1845" s="1404">
        <v>97951797.039999947</v>
      </c>
      <c r="Q1845" s="1404">
        <v>102247520.14000002</v>
      </c>
      <c r="R1845" s="1838">
        <v>102725303.2499999</v>
      </c>
    </row>
    <row r="1846" spans="1:18" x14ac:dyDescent="0.25">
      <c r="A1846" s="166" t="str">
        <f t="shared" si="143"/>
        <v xml:space="preserve"> GuayasB</v>
      </c>
      <c r="B1846" s="1897"/>
      <c r="C1846" s="1889"/>
      <c r="D1846" s="1889"/>
      <c r="E1846" s="1409" t="s">
        <v>330</v>
      </c>
      <c r="F1846" s="1407" t="s">
        <v>24</v>
      </c>
      <c r="G1846" s="1403">
        <v>413222059.80999959</v>
      </c>
      <c r="H1846" s="1404">
        <v>404887534.45999986</v>
      </c>
      <c r="I1846" s="1404">
        <v>399619384.24999917</v>
      </c>
      <c r="J1846" s="1404">
        <v>404447668.69</v>
      </c>
      <c r="K1846" s="1404">
        <v>409389011.17999965</v>
      </c>
      <c r="L1846" s="1404">
        <v>405240452.67999977</v>
      </c>
      <c r="M1846" s="1404">
        <v>403327895.86000067</v>
      </c>
      <c r="N1846" s="1404">
        <v>404767068.90000004</v>
      </c>
      <c r="O1846" s="1404">
        <v>404975439.48999923</v>
      </c>
      <c r="P1846" s="1404">
        <v>409927070.48999995</v>
      </c>
      <c r="Q1846" s="1404">
        <v>425478331.81000012</v>
      </c>
      <c r="R1846" s="1838">
        <v>427410239.75999999</v>
      </c>
    </row>
    <row r="1847" spans="1:18" x14ac:dyDescent="0.25">
      <c r="A1847" s="166" t="str">
        <f t="shared" si="143"/>
        <v xml:space="preserve"> GuayasC</v>
      </c>
      <c r="B1847" s="1897"/>
      <c r="C1847" s="1889"/>
      <c r="D1847" s="1889"/>
      <c r="E1847" s="1409" t="s">
        <v>331</v>
      </c>
      <c r="F1847" s="1407" t="s">
        <v>24</v>
      </c>
      <c r="G1847" s="1403">
        <v>414455938.35000044</v>
      </c>
      <c r="H1847" s="1404">
        <v>409672593.80999994</v>
      </c>
      <c r="I1847" s="1404">
        <v>405733001.43000036</v>
      </c>
      <c r="J1847" s="1404">
        <v>407811513.3700003</v>
      </c>
      <c r="K1847" s="1404">
        <v>412393760.43999857</v>
      </c>
      <c r="L1847" s="1404">
        <v>413253291.30000061</v>
      </c>
      <c r="M1847" s="1404">
        <v>413291413.52999949</v>
      </c>
      <c r="N1847" s="1404">
        <v>414125110.98000002</v>
      </c>
      <c r="O1847" s="1404">
        <v>415915094.75999945</v>
      </c>
      <c r="P1847" s="1404">
        <v>421688824.66000026</v>
      </c>
      <c r="Q1847" s="1404">
        <v>435854002.57999945</v>
      </c>
      <c r="R1847" s="1838">
        <v>434338185.01999956</v>
      </c>
    </row>
    <row r="1848" spans="1:18" x14ac:dyDescent="0.25">
      <c r="A1848" s="166" t="str">
        <f t="shared" si="143"/>
        <v xml:space="preserve"> GuayasD</v>
      </c>
      <c r="B1848" s="1897"/>
      <c r="C1848" s="1889"/>
      <c r="D1848" s="1889"/>
      <c r="E1848" s="1409" t="s">
        <v>83</v>
      </c>
      <c r="F1848" s="1407" t="s">
        <v>24</v>
      </c>
      <c r="G1848" s="1403">
        <v>292807883.09000027</v>
      </c>
      <c r="H1848" s="1404">
        <v>289318227.39999956</v>
      </c>
      <c r="I1848" s="1404">
        <v>285885645.2499997</v>
      </c>
      <c r="J1848" s="1404">
        <v>284206352.53000015</v>
      </c>
      <c r="K1848" s="1404">
        <v>287507251.9600001</v>
      </c>
      <c r="L1848" s="1404">
        <v>286703344.9600001</v>
      </c>
      <c r="M1848" s="1404">
        <v>285877466.55000007</v>
      </c>
      <c r="N1848" s="1404">
        <v>288155432.02999991</v>
      </c>
      <c r="O1848" s="1404">
        <v>289357144.3300004</v>
      </c>
      <c r="P1848" s="1404">
        <v>293081112.02000022</v>
      </c>
      <c r="Q1848" s="1404">
        <v>298829012.67999971</v>
      </c>
      <c r="R1848" s="1838">
        <v>299025756.63999975</v>
      </c>
    </row>
    <row r="1849" spans="1:18" x14ac:dyDescent="0.25">
      <c r="A1849" s="166" t="str">
        <f t="shared" si="143"/>
        <v xml:space="preserve"> GuayasE</v>
      </c>
      <c r="B1849" s="1897"/>
      <c r="C1849" s="1889"/>
      <c r="D1849" s="1889"/>
      <c r="E1849" s="1409" t="s">
        <v>84</v>
      </c>
      <c r="F1849" s="1407" t="s">
        <v>24</v>
      </c>
      <c r="G1849" s="1403">
        <v>32511277.090000004</v>
      </c>
      <c r="H1849" s="1404">
        <v>31690552.52999999</v>
      </c>
      <c r="I1849" s="1404">
        <v>30519301.809999999</v>
      </c>
      <c r="J1849" s="1404">
        <v>29823567.659999996</v>
      </c>
      <c r="K1849" s="1404">
        <v>29748117.350000016</v>
      </c>
      <c r="L1849" s="1404">
        <v>29630952.600000028</v>
      </c>
      <c r="M1849" s="1404">
        <v>29321190.980000008</v>
      </c>
      <c r="N1849" s="1404">
        <v>29130161.979999997</v>
      </c>
      <c r="O1849" s="1404">
        <v>28606906.930000015</v>
      </c>
      <c r="P1849" s="1404">
        <v>28142195.609999981</v>
      </c>
      <c r="Q1849" s="1404">
        <v>27502926.570000004</v>
      </c>
      <c r="R1849" s="1838">
        <v>27847948.27999999</v>
      </c>
    </row>
    <row r="1850" spans="1:18" x14ac:dyDescent="0.25">
      <c r="A1850" s="166" t="str">
        <f>+$C$1378&amp;E1850</f>
        <v xml:space="preserve"> ImbaburaA</v>
      </c>
      <c r="B1850" s="1897"/>
      <c r="C1850" s="1889" t="s">
        <v>836</v>
      </c>
      <c r="D1850" s="1889" t="s">
        <v>363</v>
      </c>
      <c r="E1850" s="1409" t="s">
        <v>329</v>
      </c>
      <c r="F1850" s="1407" t="s">
        <v>24</v>
      </c>
      <c r="G1850" s="1403">
        <v>5069596.33</v>
      </c>
      <c r="H1850" s="1404">
        <v>5021546.5600000005</v>
      </c>
      <c r="I1850" s="1404">
        <v>4993140.1199999992</v>
      </c>
      <c r="J1850" s="1404">
        <v>4890112.9800000004</v>
      </c>
      <c r="K1850" s="1404">
        <v>4800857.0699999994</v>
      </c>
      <c r="L1850" s="1404">
        <v>4743840.5399999991</v>
      </c>
      <c r="M1850" s="1404">
        <v>4807366.3100000005</v>
      </c>
      <c r="N1850" s="1404">
        <v>4940431.2400000021</v>
      </c>
      <c r="O1850" s="1404">
        <v>4920272.6099999994</v>
      </c>
      <c r="P1850" s="1404">
        <v>4965006.1700000009</v>
      </c>
      <c r="Q1850" s="1404">
        <v>4983078.55</v>
      </c>
      <c r="R1850" s="1838">
        <v>5115434.26</v>
      </c>
    </row>
    <row r="1851" spans="1:18" x14ac:dyDescent="0.25">
      <c r="A1851" s="166" t="str">
        <f t="shared" ref="A1851:A1855" si="144">+$C$1378&amp;E1851</f>
        <v xml:space="preserve"> ImbaburaAA</v>
      </c>
      <c r="B1851" s="1897"/>
      <c r="C1851" s="1889"/>
      <c r="D1851" s="1889"/>
      <c r="E1851" s="1409" t="s">
        <v>328</v>
      </c>
      <c r="F1851" s="1407" t="s">
        <v>24</v>
      </c>
      <c r="G1851" s="1403">
        <v>2756171.1299999985</v>
      </c>
      <c r="H1851" s="1404">
        <v>2774832.9999999995</v>
      </c>
      <c r="I1851" s="1404">
        <v>2782751.7100000023</v>
      </c>
      <c r="J1851" s="1404">
        <v>2684377.5500000007</v>
      </c>
      <c r="K1851" s="1404">
        <v>2706384.4499999993</v>
      </c>
      <c r="L1851" s="1404">
        <v>2685777.8699999992</v>
      </c>
      <c r="M1851" s="1404">
        <v>2758972.3</v>
      </c>
      <c r="N1851" s="1404">
        <v>2919134.4499999993</v>
      </c>
      <c r="O1851" s="1404">
        <v>3001147.02</v>
      </c>
      <c r="P1851" s="1404">
        <v>3010755.66</v>
      </c>
      <c r="Q1851" s="1404">
        <v>3141572.169999999</v>
      </c>
      <c r="R1851" s="1838">
        <v>3136748.56</v>
      </c>
    </row>
    <row r="1852" spans="1:18" x14ac:dyDescent="0.25">
      <c r="A1852" s="166" t="str">
        <f t="shared" si="144"/>
        <v xml:space="preserve"> ImbaburaB</v>
      </c>
      <c r="B1852" s="1897"/>
      <c r="C1852" s="1889"/>
      <c r="D1852" s="1889"/>
      <c r="E1852" s="1409" t="s">
        <v>330</v>
      </c>
      <c r="F1852" s="1407" t="s">
        <v>24</v>
      </c>
      <c r="G1852" s="1403">
        <v>23990529.279999983</v>
      </c>
      <c r="H1852" s="1404">
        <v>23558101.900000028</v>
      </c>
      <c r="I1852" s="1404">
        <v>23735278.309999999</v>
      </c>
      <c r="J1852" s="1404">
        <v>23404630.700000014</v>
      </c>
      <c r="K1852" s="1404">
        <v>23429825.579999976</v>
      </c>
      <c r="L1852" s="1404">
        <v>22967552.859999992</v>
      </c>
      <c r="M1852" s="1404">
        <v>22739807.449999999</v>
      </c>
      <c r="N1852" s="1404">
        <v>23044967.909999993</v>
      </c>
      <c r="O1852" s="1404">
        <v>23757269.209999993</v>
      </c>
      <c r="P1852" s="1404">
        <v>23747025.789999992</v>
      </c>
      <c r="Q1852" s="1404">
        <v>24325147.590000007</v>
      </c>
      <c r="R1852" s="1838">
        <v>24377033.000000019</v>
      </c>
    </row>
    <row r="1853" spans="1:18" x14ac:dyDescent="0.25">
      <c r="A1853" s="166" t="str">
        <f t="shared" si="144"/>
        <v xml:space="preserve"> ImbaburaC</v>
      </c>
      <c r="B1853" s="1897"/>
      <c r="C1853" s="1889"/>
      <c r="D1853" s="1889"/>
      <c r="E1853" s="1409" t="s">
        <v>331</v>
      </c>
      <c r="F1853" s="1407" t="s">
        <v>24</v>
      </c>
      <c r="G1853" s="1403">
        <v>28344635.550000023</v>
      </c>
      <c r="H1853" s="1404">
        <v>27893115.069999956</v>
      </c>
      <c r="I1853" s="1404">
        <v>28091464.419999983</v>
      </c>
      <c r="J1853" s="1404">
        <v>27767303.78000002</v>
      </c>
      <c r="K1853" s="1404">
        <v>27940393.119999953</v>
      </c>
      <c r="L1853" s="1404">
        <v>27523627.510000013</v>
      </c>
      <c r="M1853" s="1404">
        <v>27494839.809999976</v>
      </c>
      <c r="N1853" s="1404">
        <v>27773046.009999983</v>
      </c>
      <c r="O1853" s="1404">
        <v>28854630.699999988</v>
      </c>
      <c r="P1853" s="1404">
        <v>29233403.499999996</v>
      </c>
      <c r="Q1853" s="1404">
        <v>29893238.350000005</v>
      </c>
      <c r="R1853" s="1838">
        <v>29765899.940000031</v>
      </c>
    </row>
    <row r="1854" spans="1:18" x14ac:dyDescent="0.25">
      <c r="A1854" s="166" t="str">
        <f t="shared" si="144"/>
        <v xml:space="preserve"> ImbaburaD</v>
      </c>
      <c r="B1854" s="1897"/>
      <c r="C1854" s="1889"/>
      <c r="D1854" s="1889"/>
      <c r="E1854" s="1409" t="s">
        <v>83</v>
      </c>
      <c r="F1854" s="1407" t="s">
        <v>24</v>
      </c>
      <c r="G1854" s="1403">
        <v>14802289.949999996</v>
      </c>
      <c r="H1854" s="1404">
        <v>14630750.52999999</v>
      </c>
      <c r="I1854" s="1404">
        <v>14565095.589999979</v>
      </c>
      <c r="J1854" s="1404">
        <v>14426699.680000011</v>
      </c>
      <c r="K1854" s="1404">
        <v>14531415.41</v>
      </c>
      <c r="L1854" s="1404">
        <v>14394018.240000015</v>
      </c>
      <c r="M1854" s="1404">
        <v>14280903.209999993</v>
      </c>
      <c r="N1854" s="1404">
        <v>14543146.100000022</v>
      </c>
      <c r="O1854" s="1404">
        <v>14573156.029999981</v>
      </c>
      <c r="P1854" s="1404">
        <v>14521765.819999998</v>
      </c>
      <c r="Q1854" s="1404">
        <v>14857429.939999999</v>
      </c>
      <c r="R1854" s="1838">
        <v>14984349.700000009</v>
      </c>
    </row>
    <row r="1855" spans="1:18" x14ac:dyDescent="0.25">
      <c r="A1855" s="166" t="str">
        <f t="shared" si="144"/>
        <v xml:space="preserve"> ImbaburaE</v>
      </c>
      <c r="B1855" s="1897"/>
      <c r="C1855" s="1889"/>
      <c r="D1855" s="1889"/>
      <c r="E1855" s="1409" t="s">
        <v>84</v>
      </c>
      <c r="F1855" s="1407" t="s">
        <v>24</v>
      </c>
      <c r="G1855" s="1403">
        <v>3010447.120000001</v>
      </c>
      <c r="H1855" s="1404">
        <v>2972555.6700000013</v>
      </c>
      <c r="I1855" s="1404">
        <v>2882310.2199999988</v>
      </c>
      <c r="J1855" s="1404">
        <v>2807783.7900000019</v>
      </c>
      <c r="K1855" s="1404">
        <v>2811076.4200000018</v>
      </c>
      <c r="L1855" s="1404">
        <v>2714815.19</v>
      </c>
      <c r="M1855" s="1404">
        <v>2775838.6100000017</v>
      </c>
      <c r="N1855" s="1404">
        <v>2803958.629999999</v>
      </c>
      <c r="O1855" s="1404">
        <v>2738231.9899999984</v>
      </c>
      <c r="P1855" s="1404">
        <v>2739935.1999999979</v>
      </c>
      <c r="Q1855" s="1404">
        <v>2610159.0499999998</v>
      </c>
      <c r="R1855" s="1838">
        <v>2587889.4800000014</v>
      </c>
    </row>
    <row r="1856" spans="1:18" x14ac:dyDescent="0.25">
      <c r="A1856" s="166" t="str">
        <f>+$C$1384&amp;E1856</f>
        <v xml:space="preserve"> LojaA</v>
      </c>
      <c r="B1856" s="1897"/>
      <c r="C1856" s="1889" t="s">
        <v>837</v>
      </c>
      <c r="D1856" s="1889" t="s">
        <v>363</v>
      </c>
      <c r="E1856" s="1409" t="s">
        <v>329</v>
      </c>
      <c r="F1856" s="1407" t="s">
        <v>24</v>
      </c>
      <c r="G1856" s="1403">
        <v>2313735.8399999994</v>
      </c>
      <c r="H1856" s="1404">
        <v>2313595.4900000002</v>
      </c>
      <c r="I1856" s="1404">
        <v>2317599.2800000003</v>
      </c>
      <c r="J1856" s="1404">
        <v>2308165.7600000002</v>
      </c>
      <c r="K1856" s="1404">
        <v>2358349.15</v>
      </c>
      <c r="L1856" s="1404">
        <v>2302033.4399999995</v>
      </c>
      <c r="M1856" s="1404">
        <v>2338234.2000000002</v>
      </c>
      <c r="N1856" s="1404">
        <v>2376108.5100000007</v>
      </c>
      <c r="O1856" s="1404">
        <v>2375138.2799999989</v>
      </c>
      <c r="P1856" s="1404">
        <v>2303788.5299999998</v>
      </c>
      <c r="Q1856" s="1404">
        <v>2323518.7999999993</v>
      </c>
      <c r="R1856" s="1838">
        <v>2258251.9300000002</v>
      </c>
    </row>
    <row r="1857" spans="1:18" x14ac:dyDescent="0.25">
      <c r="A1857" s="166" t="str">
        <f t="shared" ref="A1857:A1861" si="145">+$C$1384&amp;E1857</f>
        <v xml:space="preserve"> LojaAA</v>
      </c>
      <c r="B1857" s="1897"/>
      <c r="C1857" s="1889"/>
      <c r="D1857" s="1889"/>
      <c r="E1857" s="1409" t="s">
        <v>328</v>
      </c>
      <c r="F1857" s="1407" t="s">
        <v>24</v>
      </c>
      <c r="G1857" s="1403">
        <v>1150294.3</v>
      </c>
      <c r="H1857" s="1404">
        <v>1126286.5499999998</v>
      </c>
      <c r="I1857" s="1404">
        <v>1141069.5</v>
      </c>
      <c r="J1857" s="1404">
        <v>1108339.9599999997</v>
      </c>
      <c r="K1857" s="1404">
        <v>1111045.5699999998</v>
      </c>
      <c r="L1857" s="1404">
        <v>1101553.27</v>
      </c>
      <c r="M1857" s="1404">
        <v>1152472.9400000004</v>
      </c>
      <c r="N1857" s="1404">
        <v>1222112.2000000004</v>
      </c>
      <c r="O1857" s="1404">
        <v>1291289.43</v>
      </c>
      <c r="P1857" s="1404">
        <v>1305465.8600000003</v>
      </c>
      <c r="Q1857" s="1404">
        <v>1328135.5299999998</v>
      </c>
      <c r="R1857" s="1838">
        <v>1310283.2299999995</v>
      </c>
    </row>
    <row r="1858" spans="1:18" x14ac:dyDescent="0.25">
      <c r="A1858" s="166" t="str">
        <f t="shared" si="145"/>
        <v xml:space="preserve"> LojaB</v>
      </c>
      <c r="B1858" s="1897"/>
      <c r="C1858" s="1889"/>
      <c r="D1858" s="1889"/>
      <c r="E1858" s="1409" t="s">
        <v>330</v>
      </c>
      <c r="F1858" s="1407" t="s">
        <v>24</v>
      </c>
      <c r="G1858" s="1403">
        <v>13240168.829999998</v>
      </c>
      <c r="H1858" s="1404">
        <v>13159971.280000009</v>
      </c>
      <c r="I1858" s="1404">
        <v>13103223.729999999</v>
      </c>
      <c r="J1858" s="1404">
        <v>12926570.16</v>
      </c>
      <c r="K1858" s="1404">
        <v>13004717.330000024</v>
      </c>
      <c r="L1858" s="1404">
        <v>12895720.209999997</v>
      </c>
      <c r="M1858" s="1404">
        <v>12882273.659999996</v>
      </c>
      <c r="N1858" s="1404">
        <v>13109130.189999999</v>
      </c>
      <c r="O1858" s="1404">
        <v>13330169.059999991</v>
      </c>
      <c r="P1858" s="1404">
        <v>13246469.459999993</v>
      </c>
      <c r="Q1858" s="1404">
        <v>13641255.639999995</v>
      </c>
      <c r="R1858" s="1838">
        <v>13293034.630000005</v>
      </c>
    </row>
    <row r="1859" spans="1:18" x14ac:dyDescent="0.25">
      <c r="A1859" s="166" t="str">
        <f t="shared" si="145"/>
        <v xml:space="preserve"> LojaC</v>
      </c>
      <c r="B1859" s="1897"/>
      <c r="C1859" s="1889"/>
      <c r="D1859" s="1889"/>
      <c r="E1859" s="1409" t="s">
        <v>331</v>
      </c>
      <c r="F1859" s="1407" t="s">
        <v>24</v>
      </c>
      <c r="G1859" s="1403">
        <v>20890879.050000034</v>
      </c>
      <c r="H1859" s="1404">
        <v>20668341.319999982</v>
      </c>
      <c r="I1859" s="1404">
        <v>21041314.569999997</v>
      </c>
      <c r="J1859" s="1404">
        <v>20615716.359999981</v>
      </c>
      <c r="K1859" s="1404">
        <v>20859080.420000006</v>
      </c>
      <c r="L1859" s="1404">
        <v>20566823.529999997</v>
      </c>
      <c r="M1859" s="1404">
        <v>20450144.00999999</v>
      </c>
      <c r="N1859" s="1404">
        <v>20724447.130000025</v>
      </c>
      <c r="O1859" s="1404">
        <v>21155756.459999986</v>
      </c>
      <c r="P1859" s="1404">
        <v>20888447.100000016</v>
      </c>
      <c r="Q1859" s="1404">
        <v>21261897.040000003</v>
      </c>
      <c r="R1859" s="1838">
        <v>20918913.979999993</v>
      </c>
    </row>
    <row r="1860" spans="1:18" x14ac:dyDescent="0.25">
      <c r="A1860" s="166" t="str">
        <f t="shared" si="145"/>
        <v xml:space="preserve"> LojaD</v>
      </c>
      <c r="B1860" s="1897"/>
      <c r="C1860" s="1889"/>
      <c r="D1860" s="1889"/>
      <c r="E1860" s="1409" t="s">
        <v>83</v>
      </c>
      <c r="F1860" s="1407" t="s">
        <v>24</v>
      </c>
      <c r="G1860" s="1403">
        <v>14915148.390000014</v>
      </c>
      <c r="H1860" s="1404">
        <v>14803982.990000006</v>
      </c>
      <c r="I1860" s="1404">
        <v>14945629.839999991</v>
      </c>
      <c r="J1860" s="1404">
        <v>14748681.660000006</v>
      </c>
      <c r="K1860" s="1404">
        <v>14846019.579999996</v>
      </c>
      <c r="L1860" s="1404">
        <v>14684631.729999997</v>
      </c>
      <c r="M1860" s="1404">
        <v>14597164.749999993</v>
      </c>
      <c r="N1860" s="1404">
        <v>14811839.929999998</v>
      </c>
      <c r="O1860" s="1404">
        <v>14813423.230000004</v>
      </c>
      <c r="P1860" s="1404">
        <v>14781546.510000002</v>
      </c>
      <c r="Q1860" s="1404">
        <v>15023591.790000007</v>
      </c>
      <c r="R1860" s="1838">
        <v>15081341.959999993</v>
      </c>
    </row>
    <row r="1861" spans="1:18" x14ac:dyDescent="0.25">
      <c r="A1861" s="166" t="str">
        <f t="shared" si="145"/>
        <v xml:space="preserve"> LojaE</v>
      </c>
      <c r="B1861" s="1897"/>
      <c r="C1861" s="1889"/>
      <c r="D1861" s="1889"/>
      <c r="E1861" s="1409" t="s">
        <v>84</v>
      </c>
      <c r="F1861" s="1407" t="s">
        <v>24</v>
      </c>
      <c r="G1861" s="1403">
        <v>1291445.1499999994</v>
      </c>
      <c r="H1861" s="1404">
        <v>1238129.6300000006</v>
      </c>
      <c r="I1861" s="1404">
        <v>1220082.8499999994</v>
      </c>
      <c r="J1861" s="1404">
        <v>1181886.02</v>
      </c>
      <c r="K1861" s="1404">
        <v>1185809.8600000008</v>
      </c>
      <c r="L1861" s="1404">
        <v>1155675.9199999997</v>
      </c>
      <c r="M1861" s="1404">
        <v>1146791.5700000005</v>
      </c>
      <c r="N1861" s="1404">
        <v>1143591.2399999995</v>
      </c>
      <c r="O1861" s="1404">
        <v>1119853.33</v>
      </c>
      <c r="P1861" s="1404">
        <v>1081324.2499999995</v>
      </c>
      <c r="Q1861" s="1404">
        <v>1045872.1999999998</v>
      </c>
      <c r="R1861" s="1838">
        <v>1076794.2299999991</v>
      </c>
    </row>
    <row r="1862" spans="1:18" x14ac:dyDescent="0.25">
      <c r="A1862" s="166" t="str">
        <f>+$C$1390&amp;E1862</f>
        <v xml:space="preserve"> Los RíosA</v>
      </c>
      <c r="B1862" s="1897"/>
      <c r="C1862" s="1889" t="s">
        <v>838</v>
      </c>
      <c r="D1862" s="1889" t="s">
        <v>363</v>
      </c>
      <c r="E1862" s="1409" t="s">
        <v>329</v>
      </c>
      <c r="F1862" s="1407" t="s">
        <v>24</v>
      </c>
      <c r="G1862" s="1403">
        <v>3181673.0199999991</v>
      </c>
      <c r="H1862" s="1404">
        <v>3192333.8099999996</v>
      </c>
      <c r="I1862" s="1404">
        <v>3297182.5499999993</v>
      </c>
      <c r="J1862" s="1404">
        <v>3255016.959999999</v>
      </c>
      <c r="K1862" s="1404">
        <v>3202784.5999999996</v>
      </c>
      <c r="L1862" s="1404">
        <v>2791892.2099999995</v>
      </c>
      <c r="M1862" s="1404">
        <v>2737873.1799999992</v>
      </c>
      <c r="N1862" s="1404">
        <v>2772878.9999999995</v>
      </c>
      <c r="O1862" s="1404">
        <v>2764827.0899999985</v>
      </c>
      <c r="P1862" s="1404">
        <v>2797899.1599999997</v>
      </c>
      <c r="Q1862" s="1404">
        <v>2866534.5400000005</v>
      </c>
      <c r="R1862" s="1838">
        <v>2956080.1</v>
      </c>
    </row>
    <row r="1863" spans="1:18" x14ac:dyDescent="0.25">
      <c r="A1863" s="166" t="str">
        <f t="shared" ref="A1863:A1867" si="146">+$C$1390&amp;E1863</f>
        <v xml:space="preserve"> Los RíosAA</v>
      </c>
      <c r="B1863" s="1897"/>
      <c r="C1863" s="1889"/>
      <c r="D1863" s="1889"/>
      <c r="E1863" s="1409" t="s">
        <v>328</v>
      </c>
      <c r="F1863" s="1407" t="s">
        <v>24</v>
      </c>
      <c r="G1863" s="1403">
        <v>2284806.9799999991</v>
      </c>
      <c r="H1863" s="1404">
        <v>2278017.83</v>
      </c>
      <c r="I1863" s="1404">
        <v>2249501.3599999994</v>
      </c>
      <c r="J1863" s="1404">
        <v>2303693.4500000002</v>
      </c>
      <c r="K1863" s="1404">
        <v>2290998.2199999997</v>
      </c>
      <c r="L1863" s="1404">
        <v>2236659.2199999997</v>
      </c>
      <c r="M1863" s="1404">
        <v>2306871.94</v>
      </c>
      <c r="N1863" s="1404">
        <v>2358982.3599999994</v>
      </c>
      <c r="O1863" s="1404">
        <v>2342918.4899999993</v>
      </c>
      <c r="P1863" s="1404">
        <v>2399879.7999999998</v>
      </c>
      <c r="Q1863" s="1404">
        <v>2482851.7000000002</v>
      </c>
      <c r="R1863" s="1838">
        <v>2544979.8700000006</v>
      </c>
    </row>
    <row r="1864" spans="1:18" x14ac:dyDescent="0.25">
      <c r="A1864" s="166" t="str">
        <f t="shared" si="146"/>
        <v xml:space="preserve"> Los RíosB</v>
      </c>
      <c r="B1864" s="1897"/>
      <c r="C1864" s="1889"/>
      <c r="D1864" s="1889"/>
      <c r="E1864" s="1409" t="s">
        <v>330</v>
      </c>
      <c r="F1864" s="1407" t="s">
        <v>24</v>
      </c>
      <c r="G1864" s="1403">
        <v>19164059.490000017</v>
      </c>
      <c r="H1864" s="1404">
        <v>18700559.960000005</v>
      </c>
      <c r="I1864" s="1404">
        <v>18767291.200000014</v>
      </c>
      <c r="J1864" s="1404">
        <v>18835271.27</v>
      </c>
      <c r="K1864" s="1404">
        <v>18765533.930000011</v>
      </c>
      <c r="L1864" s="1404">
        <v>17841293.200000014</v>
      </c>
      <c r="M1864" s="1404">
        <v>17642385.239999998</v>
      </c>
      <c r="N1864" s="1404">
        <v>17772855.509999987</v>
      </c>
      <c r="O1864" s="1404">
        <v>18044716.320000008</v>
      </c>
      <c r="P1864" s="1404">
        <v>18036729.750000004</v>
      </c>
      <c r="Q1864" s="1404">
        <v>18714526.390000001</v>
      </c>
      <c r="R1864" s="1838">
        <v>18722568.890000008</v>
      </c>
    </row>
    <row r="1865" spans="1:18" x14ac:dyDescent="0.25">
      <c r="A1865" s="166" t="str">
        <f t="shared" si="146"/>
        <v xml:space="preserve"> Los RíosC</v>
      </c>
      <c r="B1865" s="1897"/>
      <c r="C1865" s="1889"/>
      <c r="D1865" s="1889"/>
      <c r="E1865" s="1409" t="s">
        <v>331</v>
      </c>
      <c r="F1865" s="1407" t="s">
        <v>24</v>
      </c>
      <c r="G1865" s="1403">
        <v>22177289.660000004</v>
      </c>
      <c r="H1865" s="1404">
        <v>21777408.68</v>
      </c>
      <c r="I1865" s="1404">
        <v>21829294.310000002</v>
      </c>
      <c r="J1865" s="1404">
        <v>21909677.000000019</v>
      </c>
      <c r="K1865" s="1404">
        <v>22236258.400000002</v>
      </c>
      <c r="L1865" s="1404">
        <v>21506895.599999983</v>
      </c>
      <c r="M1865" s="1404">
        <v>21349413.40000001</v>
      </c>
      <c r="N1865" s="1404">
        <v>21589223.68</v>
      </c>
      <c r="O1865" s="1404">
        <v>21703122.780000035</v>
      </c>
      <c r="P1865" s="1404">
        <v>22253698.799999997</v>
      </c>
      <c r="Q1865" s="1404">
        <v>22891743.760000005</v>
      </c>
      <c r="R1865" s="1838">
        <v>23153389.710000016</v>
      </c>
    </row>
    <row r="1866" spans="1:18" x14ac:dyDescent="0.25">
      <c r="A1866" s="166" t="str">
        <f t="shared" si="146"/>
        <v xml:space="preserve"> Los RíosD</v>
      </c>
      <c r="B1866" s="1897"/>
      <c r="C1866" s="1889"/>
      <c r="D1866" s="1889"/>
      <c r="E1866" s="1409" t="s">
        <v>83</v>
      </c>
      <c r="F1866" s="1407" t="s">
        <v>24</v>
      </c>
      <c r="G1866" s="1403">
        <v>14749950.4</v>
      </c>
      <c r="H1866" s="1404">
        <v>14632124.710000003</v>
      </c>
      <c r="I1866" s="1404">
        <v>14617082.870000003</v>
      </c>
      <c r="J1866" s="1404">
        <v>14631925.390000001</v>
      </c>
      <c r="K1866" s="1404">
        <v>14718348.880000003</v>
      </c>
      <c r="L1866" s="1404">
        <v>14491420.010000015</v>
      </c>
      <c r="M1866" s="1404">
        <v>14467919.930000002</v>
      </c>
      <c r="N1866" s="1404">
        <v>14655461.000000009</v>
      </c>
      <c r="O1866" s="1404">
        <v>14807765.780000005</v>
      </c>
      <c r="P1866" s="1404">
        <v>15080085.969999991</v>
      </c>
      <c r="Q1866" s="1404">
        <v>15634637.149999997</v>
      </c>
      <c r="R1866" s="1838">
        <v>15940851.150000006</v>
      </c>
    </row>
    <row r="1867" spans="1:18" x14ac:dyDescent="0.25">
      <c r="A1867" s="166" t="str">
        <f t="shared" si="146"/>
        <v xml:space="preserve"> Los RíosE</v>
      </c>
      <c r="B1867" s="1897"/>
      <c r="C1867" s="1889"/>
      <c r="D1867" s="1889"/>
      <c r="E1867" s="1409" t="s">
        <v>84</v>
      </c>
      <c r="F1867" s="1407" t="s">
        <v>24</v>
      </c>
      <c r="G1867" s="1403">
        <v>3119956.7999999989</v>
      </c>
      <c r="H1867" s="1404">
        <v>3060979.9000000022</v>
      </c>
      <c r="I1867" s="1404">
        <v>3019415.24</v>
      </c>
      <c r="J1867" s="1404">
        <v>2997170.7599999993</v>
      </c>
      <c r="K1867" s="1404">
        <v>2978435.66</v>
      </c>
      <c r="L1867" s="1404">
        <v>4691849.5600000005</v>
      </c>
      <c r="M1867" s="1404">
        <v>4715698.0300000021</v>
      </c>
      <c r="N1867" s="1404">
        <v>4760679.3899999969</v>
      </c>
      <c r="O1867" s="1404">
        <v>4709705.1100000003</v>
      </c>
      <c r="P1867" s="1404">
        <v>4639567.5799999963</v>
      </c>
      <c r="Q1867" s="1404">
        <v>2898297.600000001</v>
      </c>
      <c r="R1867" s="1838">
        <v>4616626.3700000038</v>
      </c>
    </row>
    <row r="1868" spans="1:18" x14ac:dyDescent="0.25">
      <c r="A1868" s="166" t="str">
        <f>+$C$1396&amp;E1868</f>
        <v xml:space="preserve"> ManabíA</v>
      </c>
      <c r="B1868" s="1897"/>
      <c r="C1868" s="1889" t="s">
        <v>839</v>
      </c>
      <c r="D1868" s="1889" t="s">
        <v>363</v>
      </c>
      <c r="E1868" s="1409" t="s">
        <v>329</v>
      </c>
      <c r="F1868" s="1407" t="s">
        <v>24</v>
      </c>
      <c r="G1868" s="1403">
        <v>17298590.560000002</v>
      </c>
      <c r="H1868" s="1404">
        <v>16808163.629999995</v>
      </c>
      <c r="I1868" s="1404">
        <v>16661928.039999995</v>
      </c>
      <c r="J1868" s="1404">
        <v>16685334.010000005</v>
      </c>
      <c r="K1868" s="1404">
        <v>16957126.399999991</v>
      </c>
      <c r="L1868" s="1404">
        <v>13829103.350000003</v>
      </c>
      <c r="M1868" s="1404">
        <v>13589228.029999997</v>
      </c>
      <c r="N1868" s="1404">
        <v>13512629.159999991</v>
      </c>
      <c r="O1868" s="1404">
        <v>13256878.930000002</v>
      </c>
      <c r="P1868" s="1404">
        <v>13279357.249999993</v>
      </c>
      <c r="Q1868" s="1404">
        <v>13493462.690000001</v>
      </c>
      <c r="R1868" s="1838">
        <v>13566428.700000007</v>
      </c>
    </row>
    <row r="1869" spans="1:18" x14ac:dyDescent="0.25">
      <c r="A1869" s="166" t="str">
        <f t="shared" ref="A1869:A1873" si="147">+$C$1396&amp;E1869</f>
        <v xml:space="preserve"> ManabíAA</v>
      </c>
      <c r="B1869" s="1897"/>
      <c r="C1869" s="1889"/>
      <c r="D1869" s="1889"/>
      <c r="E1869" s="1409" t="s">
        <v>328</v>
      </c>
      <c r="F1869" s="1407" t="s">
        <v>24</v>
      </c>
      <c r="G1869" s="1403">
        <v>7688001.549999998</v>
      </c>
      <c r="H1869" s="1404">
        <v>7539931.299999997</v>
      </c>
      <c r="I1869" s="1404">
        <v>7611600.5000000009</v>
      </c>
      <c r="J1869" s="1404">
        <v>7665711.1699999971</v>
      </c>
      <c r="K1869" s="1404">
        <v>7824532.4399999976</v>
      </c>
      <c r="L1869" s="1404">
        <v>7564067.1899999967</v>
      </c>
      <c r="M1869" s="1404">
        <v>7528359.3000000007</v>
      </c>
      <c r="N1869" s="1404">
        <v>7585040.7399999993</v>
      </c>
      <c r="O1869" s="1404">
        <v>7461781.4900000012</v>
      </c>
      <c r="P1869" s="1404">
        <v>7558024.8799999999</v>
      </c>
      <c r="Q1869" s="1404">
        <v>7667404.040000001</v>
      </c>
      <c r="R1869" s="1838">
        <v>7500225.3500000024</v>
      </c>
    </row>
    <row r="1870" spans="1:18" x14ac:dyDescent="0.25">
      <c r="A1870" s="166" t="str">
        <f t="shared" si="147"/>
        <v xml:space="preserve"> ManabíB</v>
      </c>
      <c r="B1870" s="1897"/>
      <c r="C1870" s="1889"/>
      <c r="D1870" s="1889"/>
      <c r="E1870" s="1409" t="s">
        <v>330</v>
      </c>
      <c r="F1870" s="1407" t="s">
        <v>24</v>
      </c>
      <c r="G1870" s="1403">
        <v>64516351.200000063</v>
      </c>
      <c r="H1870" s="1404">
        <v>63082526.700000025</v>
      </c>
      <c r="I1870" s="1404">
        <v>62743422.210000008</v>
      </c>
      <c r="J1870" s="1404">
        <v>61392401.920000032</v>
      </c>
      <c r="K1870" s="1404">
        <v>63261402.300000049</v>
      </c>
      <c r="L1870" s="1404">
        <v>60582381.249999985</v>
      </c>
      <c r="M1870" s="1404">
        <v>61018680.649999954</v>
      </c>
      <c r="N1870" s="1404">
        <v>60335318.58000005</v>
      </c>
      <c r="O1870" s="1404">
        <v>57665358.589999981</v>
      </c>
      <c r="P1870" s="1404">
        <v>57708267.530000031</v>
      </c>
      <c r="Q1870" s="1404">
        <v>59103389.950000018</v>
      </c>
      <c r="R1870" s="1838">
        <v>59327291.510000013</v>
      </c>
    </row>
    <row r="1871" spans="1:18" x14ac:dyDescent="0.25">
      <c r="A1871" s="166" t="str">
        <f t="shared" si="147"/>
        <v xml:space="preserve"> ManabíC</v>
      </c>
      <c r="B1871" s="1897"/>
      <c r="C1871" s="1889"/>
      <c r="D1871" s="1889"/>
      <c r="E1871" s="1409" t="s">
        <v>331</v>
      </c>
      <c r="F1871" s="1407" t="s">
        <v>24</v>
      </c>
      <c r="G1871" s="1403">
        <v>80907846.100000039</v>
      </c>
      <c r="H1871" s="1404">
        <v>79361188.490000069</v>
      </c>
      <c r="I1871" s="1404">
        <v>79308569.060000092</v>
      </c>
      <c r="J1871" s="1404">
        <v>78823234.500000089</v>
      </c>
      <c r="K1871" s="1404">
        <v>81658201.10999997</v>
      </c>
      <c r="L1871" s="1404">
        <v>80330163.35999991</v>
      </c>
      <c r="M1871" s="1404">
        <v>81534678.760000095</v>
      </c>
      <c r="N1871" s="1404">
        <v>81488735.219999954</v>
      </c>
      <c r="O1871" s="1404">
        <v>78048113.430000067</v>
      </c>
      <c r="P1871" s="1404">
        <v>77596286.049999893</v>
      </c>
      <c r="Q1871" s="1404">
        <v>78705645.409999982</v>
      </c>
      <c r="R1871" s="1838">
        <v>78168566.520000041</v>
      </c>
    </row>
    <row r="1872" spans="1:18" x14ac:dyDescent="0.25">
      <c r="A1872" s="166" t="str">
        <f t="shared" si="147"/>
        <v xml:space="preserve"> ManabíD</v>
      </c>
      <c r="B1872" s="1897"/>
      <c r="C1872" s="1889"/>
      <c r="D1872" s="1889"/>
      <c r="E1872" s="1409" t="s">
        <v>83</v>
      </c>
      <c r="F1872" s="1407" t="s">
        <v>24</v>
      </c>
      <c r="G1872" s="1403">
        <v>52027806.429999992</v>
      </c>
      <c r="H1872" s="1404">
        <v>51111314.199999988</v>
      </c>
      <c r="I1872" s="1404">
        <v>50584699.909999922</v>
      </c>
      <c r="J1872" s="1404">
        <v>50594173.719999984</v>
      </c>
      <c r="K1872" s="1404">
        <v>51886961.929999962</v>
      </c>
      <c r="L1872" s="1404">
        <v>51610758.299999982</v>
      </c>
      <c r="M1872" s="1404">
        <v>51106336.000000015</v>
      </c>
      <c r="N1872" s="1404">
        <v>50427790.859999999</v>
      </c>
      <c r="O1872" s="1404">
        <v>49324116.390000008</v>
      </c>
      <c r="P1872" s="1404">
        <v>49016418.979999997</v>
      </c>
      <c r="Q1872" s="1404">
        <v>49697298.259999938</v>
      </c>
      <c r="R1872" s="1838">
        <v>49471324.420000076</v>
      </c>
    </row>
    <row r="1873" spans="1:18" x14ac:dyDescent="0.25">
      <c r="A1873" s="166" t="str">
        <f t="shared" si="147"/>
        <v xml:space="preserve"> ManabíE</v>
      </c>
      <c r="B1873" s="1897"/>
      <c r="C1873" s="1889"/>
      <c r="D1873" s="1889"/>
      <c r="E1873" s="1409" t="s">
        <v>84</v>
      </c>
      <c r="F1873" s="1407" t="s">
        <v>24</v>
      </c>
      <c r="G1873" s="1403">
        <v>9691012.7900000066</v>
      </c>
      <c r="H1873" s="1404">
        <v>9408664.8999999966</v>
      </c>
      <c r="I1873" s="1404">
        <v>9283913.0599999968</v>
      </c>
      <c r="J1873" s="1404">
        <v>8958091.7299999949</v>
      </c>
      <c r="K1873" s="1404">
        <v>9271215.9700000007</v>
      </c>
      <c r="L1873" s="1404">
        <v>20867306.02</v>
      </c>
      <c r="M1873" s="1404">
        <v>20689590.570000008</v>
      </c>
      <c r="N1873" s="1404">
        <v>21102876.810000036</v>
      </c>
      <c r="O1873" s="1404">
        <v>20494053.239999976</v>
      </c>
      <c r="P1873" s="1404">
        <v>20170731.220000025</v>
      </c>
      <c r="Q1873" s="1404">
        <v>8953669.3900000006</v>
      </c>
      <c r="R1873" s="1838">
        <v>20020265.519999977</v>
      </c>
    </row>
    <row r="1874" spans="1:18" x14ac:dyDescent="0.25">
      <c r="A1874" s="166" t="str">
        <f>+$C$1402&amp;E1874</f>
        <v xml:space="preserve"> MoronaA</v>
      </c>
      <c r="B1874" s="1897"/>
      <c r="C1874" s="1889" t="s">
        <v>840</v>
      </c>
      <c r="D1874" s="1889" t="s">
        <v>363</v>
      </c>
      <c r="E1874" s="1409" t="s">
        <v>329</v>
      </c>
      <c r="F1874" s="1407" t="s">
        <v>24</v>
      </c>
      <c r="G1874" s="1403">
        <v>122927.32</v>
      </c>
      <c r="H1874" s="1404">
        <v>130405.24999999999</v>
      </c>
      <c r="I1874" s="1404">
        <v>126322.13999999997</v>
      </c>
      <c r="J1874" s="1404">
        <v>122864.00999999998</v>
      </c>
      <c r="K1874" s="1404">
        <v>135022.19</v>
      </c>
      <c r="L1874" s="1404">
        <v>143867.34999999998</v>
      </c>
      <c r="M1874" s="1404">
        <v>136165.19</v>
      </c>
      <c r="N1874" s="1404">
        <v>147422.91999999998</v>
      </c>
      <c r="O1874" s="1404">
        <v>147599.87999999998</v>
      </c>
      <c r="P1874" s="1404">
        <v>158582.85</v>
      </c>
      <c r="Q1874" s="1404">
        <v>154099.22</v>
      </c>
      <c r="R1874" s="1838">
        <v>152489.28999999998</v>
      </c>
    </row>
    <row r="1875" spans="1:18" x14ac:dyDescent="0.25">
      <c r="A1875" s="166" t="str">
        <f t="shared" ref="A1875:A1879" si="148">+$C$1402&amp;E1875</f>
        <v xml:space="preserve"> MoronaAA</v>
      </c>
      <c r="B1875" s="1897"/>
      <c r="C1875" s="1889"/>
      <c r="D1875" s="1889"/>
      <c r="E1875" s="1409" t="s">
        <v>328</v>
      </c>
      <c r="F1875" s="1407" t="s">
        <v>24</v>
      </c>
      <c r="G1875" s="1403">
        <v>94799.45</v>
      </c>
      <c r="H1875" s="1404">
        <v>97605.88</v>
      </c>
      <c r="I1875" s="1404">
        <v>104567.34</v>
      </c>
      <c r="J1875" s="1404">
        <v>92736.09</v>
      </c>
      <c r="K1875" s="1404">
        <v>88665.950000000012</v>
      </c>
      <c r="L1875" s="1404">
        <v>87236.49</v>
      </c>
      <c r="M1875" s="1404">
        <v>88827.63</v>
      </c>
      <c r="N1875" s="1404">
        <v>94885.83</v>
      </c>
      <c r="O1875" s="1404">
        <v>89246.6</v>
      </c>
      <c r="P1875" s="1404">
        <v>86218.26999999999</v>
      </c>
      <c r="Q1875" s="1404">
        <v>72686.740000000005</v>
      </c>
      <c r="R1875" s="1838">
        <v>63135.69</v>
      </c>
    </row>
    <row r="1876" spans="1:18" x14ac:dyDescent="0.25">
      <c r="A1876" s="166" t="str">
        <f t="shared" si="148"/>
        <v xml:space="preserve"> MoronaB</v>
      </c>
      <c r="B1876" s="1897"/>
      <c r="C1876" s="1889"/>
      <c r="D1876" s="1889"/>
      <c r="E1876" s="1409" t="s">
        <v>330</v>
      </c>
      <c r="F1876" s="1407" t="s">
        <v>24</v>
      </c>
      <c r="G1876" s="1403">
        <v>972360.80000000016</v>
      </c>
      <c r="H1876" s="1404">
        <v>983619.44</v>
      </c>
      <c r="I1876" s="1404">
        <v>981088.6599999998</v>
      </c>
      <c r="J1876" s="1404">
        <v>995723.62999999989</v>
      </c>
      <c r="K1876" s="1404">
        <v>1035127.1899999995</v>
      </c>
      <c r="L1876" s="1404">
        <v>954705.2799999998</v>
      </c>
      <c r="M1876" s="1404">
        <v>957118.59999999963</v>
      </c>
      <c r="N1876" s="1404">
        <v>974167.11999999965</v>
      </c>
      <c r="O1876" s="1404">
        <v>1005406.9399999998</v>
      </c>
      <c r="P1876" s="1404">
        <v>964645.39000000036</v>
      </c>
      <c r="Q1876" s="1404">
        <v>994609.4800000008</v>
      </c>
      <c r="R1876" s="1838">
        <v>944613.30000000028</v>
      </c>
    </row>
    <row r="1877" spans="1:18" x14ac:dyDescent="0.25">
      <c r="A1877" s="166" t="str">
        <f t="shared" si="148"/>
        <v xml:space="preserve"> MoronaC</v>
      </c>
      <c r="B1877" s="1897"/>
      <c r="C1877" s="1889"/>
      <c r="D1877" s="1889"/>
      <c r="E1877" s="1409" t="s">
        <v>331</v>
      </c>
      <c r="F1877" s="1407" t="s">
        <v>24</v>
      </c>
      <c r="G1877" s="1403">
        <v>1982621.1799999983</v>
      </c>
      <c r="H1877" s="1404">
        <v>1920148.7299999993</v>
      </c>
      <c r="I1877" s="1404">
        <v>1914780.6700000006</v>
      </c>
      <c r="J1877" s="1404">
        <v>1864817.92</v>
      </c>
      <c r="K1877" s="1404">
        <v>2033643.1199999994</v>
      </c>
      <c r="L1877" s="1404">
        <v>1774698.9299999997</v>
      </c>
      <c r="M1877" s="1404">
        <v>1770799.4600000007</v>
      </c>
      <c r="N1877" s="1404">
        <v>1807354.2999999984</v>
      </c>
      <c r="O1877" s="1404">
        <v>1939605.8600000008</v>
      </c>
      <c r="P1877" s="1404">
        <v>1943738.5199999998</v>
      </c>
      <c r="Q1877" s="1404">
        <v>1905856.7900000003</v>
      </c>
      <c r="R1877" s="1838">
        <v>1880295.4200000011</v>
      </c>
    </row>
    <row r="1878" spans="1:18" x14ac:dyDescent="0.25">
      <c r="A1878" s="166" t="str">
        <f t="shared" si="148"/>
        <v xml:space="preserve"> MoronaD</v>
      </c>
      <c r="B1878" s="1897"/>
      <c r="C1878" s="1889"/>
      <c r="D1878" s="1889"/>
      <c r="E1878" s="1409" t="s">
        <v>83</v>
      </c>
      <c r="F1878" s="1407" t="s">
        <v>24</v>
      </c>
      <c r="G1878" s="1403">
        <v>1918946.2500000007</v>
      </c>
      <c r="H1878" s="1404">
        <v>1870099.5100000007</v>
      </c>
      <c r="I1878" s="1404">
        <v>1782332.3299999996</v>
      </c>
      <c r="J1878" s="1404">
        <v>1748851.7699999996</v>
      </c>
      <c r="K1878" s="1404">
        <v>1541436.2500000002</v>
      </c>
      <c r="L1878" s="1404">
        <v>900119.21999999939</v>
      </c>
      <c r="M1878" s="1404">
        <v>897022.1599999998</v>
      </c>
      <c r="N1878" s="1404">
        <v>932821.87999999977</v>
      </c>
      <c r="O1878" s="1404">
        <v>927251.7300000001</v>
      </c>
      <c r="P1878" s="1404">
        <v>918753.79000000027</v>
      </c>
      <c r="Q1878" s="1404">
        <v>938711.02999999991</v>
      </c>
      <c r="R1878" s="1838">
        <v>937010.24000000011</v>
      </c>
    </row>
    <row r="1879" spans="1:18" x14ac:dyDescent="0.25">
      <c r="A1879" s="166" t="str">
        <f t="shared" si="148"/>
        <v xml:space="preserve"> MoronaE</v>
      </c>
      <c r="B1879" s="1897"/>
      <c r="C1879" s="1889"/>
      <c r="D1879" s="1889"/>
      <c r="E1879" s="1409" t="s">
        <v>84</v>
      </c>
      <c r="F1879" s="1407" t="s">
        <v>24</v>
      </c>
      <c r="G1879" s="1403">
        <v>162866.65999999997</v>
      </c>
      <c r="H1879" s="1404">
        <v>166444.26999999999</v>
      </c>
      <c r="I1879" s="1404">
        <v>156594.81</v>
      </c>
      <c r="J1879" s="1404">
        <v>153142.66000000003</v>
      </c>
      <c r="K1879" s="1404">
        <v>157639.27000000002</v>
      </c>
      <c r="L1879" s="1404">
        <v>148274.97999999998</v>
      </c>
      <c r="M1879" s="1404">
        <v>153606.28000000006</v>
      </c>
      <c r="N1879" s="1404">
        <v>153136.62999999998</v>
      </c>
      <c r="O1879" s="1404">
        <v>151399.87999999992</v>
      </c>
      <c r="P1879" s="1404">
        <v>149212.49</v>
      </c>
      <c r="Q1879" s="1404">
        <v>142105.87</v>
      </c>
      <c r="R1879" s="1838">
        <v>146029.89000000001</v>
      </c>
    </row>
    <row r="1880" spans="1:18" x14ac:dyDescent="0.25">
      <c r="A1880" s="166" t="str">
        <f>+$C$1408&amp;E1880</f>
        <v xml:space="preserve"> NapoA</v>
      </c>
      <c r="B1880" s="1897"/>
      <c r="C1880" s="1889" t="s">
        <v>841</v>
      </c>
      <c r="D1880" s="1889" t="s">
        <v>363</v>
      </c>
      <c r="E1880" s="1409" t="s">
        <v>329</v>
      </c>
      <c r="F1880" s="1407" t="s">
        <v>24</v>
      </c>
      <c r="G1880" s="1403">
        <v>229063.38999999998</v>
      </c>
      <c r="H1880" s="1404">
        <v>217867.43000000002</v>
      </c>
      <c r="I1880" s="1404">
        <v>235669.48999999996</v>
      </c>
      <c r="J1880" s="1404">
        <v>227744.11</v>
      </c>
      <c r="K1880" s="1404">
        <v>209460.44</v>
      </c>
      <c r="L1880" s="1404">
        <v>197210.21999999997</v>
      </c>
      <c r="M1880" s="1404">
        <v>177153</v>
      </c>
      <c r="N1880" s="1404">
        <v>176069.16999999998</v>
      </c>
      <c r="O1880" s="1404">
        <v>181414.83</v>
      </c>
      <c r="P1880" s="1404">
        <v>174589.05</v>
      </c>
      <c r="Q1880" s="1404">
        <v>172711.67999999999</v>
      </c>
      <c r="R1880" s="1838">
        <v>170995.9</v>
      </c>
    </row>
    <row r="1881" spans="1:18" x14ac:dyDescent="0.25">
      <c r="A1881" s="166" t="str">
        <f t="shared" ref="A1881:A1885" si="149">+$C$1408&amp;E1881</f>
        <v xml:space="preserve"> NapoAA</v>
      </c>
      <c r="B1881" s="1897"/>
      <c r="C1881" s="1889"/>
      <c r="D1881" s="1889"/>
      <c r="E1881" s="1409" t="s">
        <v>328</v>
      </c>
      <c r="F1881" s="1407" t="s">
        <v>24</v>
      </c>
      <c r="G1881" s="1403">
        <v>127021.56000000001</v>
      </c>
      <c r="H1881" s="1404">
        <v>125634.32</v>
      </c>
      <c r="I1881" s="1404">
        <v>130119.37000000002</v>
      </c>
      <c r="J1881" s="1404">
        <v>125024.29000000001</v>
      </c>
      <c r="K1881" s="1404">
        <v>127188.73</v>
      </c>
      <c r="L1881" s="1404">
        <v>132342.82999999999</v>
      </c>
      <c r="M1881" s="1404">
        <v>126803.42000000001</v>
      </c>
      <c r="N1881" s="1404">
        <v>135078.65999999997</v>
      </c>
      <c r="O1881" s="1404">
        <v>137880.14000000001</v>
      </c>
      <c r="P1881" s="1404">
        <v>137017.94</v>
      </c>
      <c r="Q1881" s="1404">
        <v>145749.69999999998</v>
      </c>
      <c r="R1881" s="1838">
        <v>139954.07999999999</v>
      </c>
    </row>
    <row r="1882" spans="1:18" x14ac:dyDescent="0.25">
      <c r="A1882" s="166" t="str">
        <f t="shared" si="149"/>
        <v xml:space="preserve"> NapoB</v>
      </c>
      <c r="B1882" s="1897"/>
      <c r="C1882" s="1889"/>
      <c r="D1882" s="1889"/>
      <c r="E1882" s="1409" t="s">
        <v>330</v>
      </c>
      <c r="F1882" s="1407" t="s">
        <v>24</v>
      </c>
      <c r="G1882" s="1403">
        <v>1661793.37</v>
      </c>
      <c r="H1882" s="1404">
        <v>1650426.8599999985</v>
      </c>
      <c r="I1882" s="1404">
        <v>1615164.4000000001</v>
      </c>
      <c r="J1882" s="1404">
        <v>1595203.0199999998</v>
      </c>
      <c r="K1882" s="1404">
        <v>1598512.1699999995</v>
      </c>
      <c r="L1882" s="1404">
        <v>1606139.2</v>
      </c>
      <c r="M1882" s="1404">
        <v>1585640.3199999996</v>
      </c>
      <c r="N1882" s="1404">
        <v>1565408.2900000007</v>
      </c>
      <c r="O1882" s="1404">
        <v>1533592.84</v>
      </c>
      <c r="P1882" s="1404">
        <v>1580518.2200000004</v>
      </c>
      <c r="Q1882" s="1404">
        <v>1591724.9</v>
      </c>
      <c r="R1882" s="1838">
        <v>1577347.4000000001</v>
      </c>
    </row>
    <row r="1883" spans="1:18" x14ac:dyDescent="0.25">
      <c r="A1883" s="166" t="str">
        <f t="shared" si="149"/>
        <v xml:space="preserve"> NapoC</v>
      </c>
      <c r="B1883" s="1897"/>
      <c r="C1883" s="1889"/>
      <c r="D1883" s="1889"/>
      <c r="E1883" s="1409" t="s">
        <v>331</v>
      </c>
      <c r="F1883" s="1407" t="s">
        <v>24</v>
      </c>
      <c r="G1883" s="1403">
        <v>2759942.6799999992</v>
      </c>
      <c r="H1883" s="1404">
        <v>2727775.2399999998</v>
      </c>
      <c r="I1883" s="1404">
        <v>2707731.6</v>
      </c>
      <c r="J1883" s="1404">
        <v>2633451.42</v>
      </c>
      <c r="K1883" s="1404">
        <v>2681403.2799999989</v>
      </c>
      <c r="L1883" s="1404">
        <v>2622193.3399999994</v>
      </c>
      <c r="M1883" s="1404">
        <v>2648696.9600000014</v>
      </c>
      <c r="N1883" s="1404">
        <v>2669628.9600000009</v>
      </c>
      <c r="O1883" s="1404">
        <v>2809853.74</v>
      </c>
      <c r="P1883" s="1404">
        <v>2870497.0899999994</v>
      </c>
      <c r="Q1883" s="1404">
        <v>2852677.6900000004</v>
      </c>
      <c r="R1883" s="1838">
        <v>2813034.1100000003</v>
      </c>
    </row>
    <row r="1884" spans="1:18" x14ac:dyDescent="0.25">
      <c r="A1884" s="166" t="str">
        <f t="shared" si="149"/>
        <v xml:space="preserve"> NapoD</v>
      </c>
      <c r="B1884" s="1897"/>
      <c r="C1884" s="1889"/>
      <c r="D1884" s="1889"/>
      <c r="E1884" s="1409" t="s">
        <v>83</v>
      </c>
      <c r="F1884" s="1407" t="s">
        <v>24</v>
      </c>
      <c r="G1884" s="1403">
        <v>1336576.45</v>
      </c>
      <c r="H1884" s="1404">
        <v>1280280.4499999995</v>
      </c>
      <c r="I1884" s="1404">
        <v>1257479.44</v>
      </c>
      <c r="J1884" s="1404">
        <v>1258784.1099999999</v>
      </c>
      <c r="K1884" s="1404">
        <v>1194409.1100000001</v>
      </c>
      <c r="L1884" s="1404">
        <v>1052386.0300000003</v>
      </c>
      <c r="M1884" s="1404">
        <v>1044794.8600000001</v>
      </c>
      <c r="N1884" s="1404">
        <v>1094094.6300000001</v>
      </c>
      <c r="O1884" s="1404">
        <v>1097179.24</v>
      </c>
      <c r="P1884" s="1404">
        <v>1106579.49</v>
      </c>
      <c r="Q1884" s="1404">
        <v>1137607.9300000002</v>
      </c>
      <c r="R1884" s="1838">
        <v>1115531.0799999998</v>
      </c>
    </row>
    <row r="1885" spans="1:18" x14ac:dyDescent="0.25">
      <c r="A1885" s="166" t="str">
        <f t="shared" si="149"/>
        <v xml:space="preserve"> NapoE</v>
      </c>
      <c r="B1885" s="1897"/>
      <c r="C1885" s="1889"/>
      <c r="D1885" s="1889"/>
      <c r="E1885" s="1409" t="s">
        <v>84</v>
      </c>
      <c r="F1885" s="1407" t="s">
        <v>24</v>
      </c>
      <c r="G1885" s="1403">
        <v>309158.51000000007</v>
      </c>
      <c r="H1885" s="1404">
        <v>302176.07000000007</v>
      </c>
      <c r="I1885" s="1404">
        <v>305728.92</v>
      </c>
      <c r="J1885" s="1404">
        <v>303612.63999999996</v>
      </c>
      <c r="K1885" s="1404">
        <v>303143.64</v>
      </c>
      <c r="L1885" s="1404">
        <v>291513.96999999997</v>
      </c>
      <c r="M1885" s="1404">
        <v>284602.80999999994</v>
      </c>
      <c r="N1885" s="1404">
        <v>287033.62999999995</v>
      </c>
      <c r="O1885" s="1404">
        <v>278939.95</v>
      </c>
      <c r="P1885" s="1404">
        <v>280041.75</v>
      </c>
      <c r="Q1885" s="1404">
        <v>271678.78000000003</v>
      </c>
      <c r="R1885" s="1838">
        <v>264139.21000000002</v>
      </c>
    </row>
    <row r="1886" spans="1:18" x14ac:dyDescent="0.25">
      <c r="A1886" s="166" t="str">
        <f t="shared" ref="A1886:A1891" si="150">+$C$1414&amp;E1886</f>
        <v xml:space="preserve"> OrellanaA</v>
      </c>
      <c r="B1886" s="1897"/>
      <c r="C1886" s="1889" t="s">
        <v>842</v>
      </c>
      <c r="D1886" s="1889" t="s">
        <v>363</v>
      </c>
      <c r="E1886" s="1409" t="s">
        <v>329</v>
      </c>
      <c r="F1886" s="1407" t="s">
        <v>24</v>
      </c>
      <c r="G1886" s="1403">
        <v>704258.58999999985</v>
      </c>
      <c r="H1886" s="1404">
        <v>683618.87</v>
      </c>
      <c r="I1886" s="1404">
        <v>643989.1399999999</v>
      </c>
      <c r="J1886" s="1404">
        <v>613393.07999999984</v>
      </c>
      <c r="K1886" s="1404">
        <v>622147.02000000014</v>
      </c>
      <c r="L1886" s="1404">
        <v>635678.15999999992</v>
      </c>
      <c r="M1886" s="1404">
        <v>634282.10000000009</v>
      </c>
      <c r="N1886" s="1404">
        <v>664803.72</v>
      </c>
      <c r="O1886" s="1404">
        <v>672532.84000000008</v>
      </c>
      <c r="P1886" s="1404">
        <v>667354.09000000008</v>
      </c>
      <c r="Q1886" s="1404">
        <v>721319.03000000014</v>
      </c>
      <c r="R1886" s="1838">
        <v>694039.25999999989</v>
      </c>
    </row>
    <row r="1887" spans="1:18" x14ac:dyDescent="0.25">
      <c r="A1887" s="166" t="str">
        <f t="shared" si="150"/>
        <v xml:space="preserve"> OrellanaAA</v>
      </c>
      <c r="B1887" s="1897"/>
      <c r="C1887" s="1889"/>
      <c r="D1887" s="1889"/>
      <c r="E1887" s="1409" t="s">
        <v>328</v>
      </c>
      <c r="F1887" s="1407" t="s">
        <v>24</v>
      </c>
      <c r="G1887" s="1403">
        <v>340745.44999999995</v>
      </c>
      <c r="H1887" s="1404">
        <v>339677.37999999995</v>
      </c>
      <c r="I1887" s="1404">
        <v>336569.11</v>
      </c>
      <c r="J1887" s="1404">
        <v>337717.46999999991</v>
      </c>
      <c r="K1887" s="1404">
        <v>366913.61</v>
      </c>
      <c r="L1887" s="1404">
        <v>385296.6700000001</v>
      </c>
      <c r="M1887" s="1404">
        <v>351213.98999999993</v>
      </c>
      <c r="N1887" s="1404">
        <v>390507.49999999994</v>
      </c>
      <c r="O1887" s="1404">
        <v>397441.33999999997</v>
      </c>
      <c r="P1887" s="1404">
        <v>403276.23000000004</v>
      </c>
      <c r="Q1887" s="1404">
        <v>418113.53999999992</v>
      </c>
      <c r="R1887" s="1838">
        <v>384417.76</v>
      </c>
    </row>
    <row r="1888" spans="1:18" x14ac:dyDescent="0.25">
      <c r="A1888" s="166" t="str">
        <f t="shared" si="150"/>
        <v xml:space="preserve"> OrellanaB</v>
      </c>
      <c r="B1888" s="1897"/>
      <c r="C1888" s="1889"/>
      <c r="D1888" s="1889"/>
      <c r="E1888" s="1409" t="s">
        <v>330</v>
      </c>
      <c r="F1888" s="1407" t="s">
        <v>24</v>
      </c>
      <c r="G1888" s="1403">
        <v>3260021.6200000015</v>
      </c>
      <c r="H1888" s="1404">
        <v>3198168.0700000003</v>
      </c>
      <c r="I1888" s="1404">
        <v>3202063.3499999987</v>
      </c>
      <c r="J1888" s="1404">
        <v>3168992.54</v>
      </c>
      <c r="K1888" s="1404">
        <v>3116473.9899999993</v>
      </c>
      <c r="L1888" s="1404">
        <v>3100915.55</v>
      </c>
      <c r="M1888" s="1404">
        <v>3089149.9099999997</v>
      </c>
      <c r="N1888" s="1404">
        <v>3179924.6199999973</v>
      </c>
      <c r="O1888" s="1404">
        <v>3250486.1599999997</v>
      </c>
      <c r="P1888" s="1404">
        <v>3268287.0300000003</v>
      </c>
      <c r="Q1888" s="1404">
        <v>3348772.69</v>
      </c>
      <c r="R1888" s="1838">
        <v>3338106.9400000013</v>
      </c>
    </row>
    <row r="1889" spans="1:18" x14ac:dyDescent="0.25">
      <c r="A1889" s="166" t="str">
        <f t="shared" si="150"/>
        <v xml:space="preserve"> OrellanaC</v>
      </c>
      <c r="B1889" s="1897"/>
      <c r="C1889" s="1889"/>
      <c r="D1889" s="1889"/>
      <c r="E1889" s="1409" t="s">
        <v>331</v>
      </c>
      <c r="F1889" s="1407" t="s">
        <v>24</v>
      </c>
      <c r="G1889" s="1403">
        <v>4824354.8500000015</v>
      </c>
      <c r="H1889" s="1404">
        <v>4647233.2300000023</v>
      </c>
      <c r="I1889" s="1404">
        <v>4744222.379999998</v>
      </c>
      <c r="J1889" s="1404">
        <v>4613003.8399999989</v>
      </c>
      <c r="K1889" s="1404">
        <v>4592322.24</v>
      </c>
      <c r="L1889" s="1404">
        <v>4483435.3600000013</v>
      </c>
      <c r="M1889" s="1404">
        <v>4566259.6099999966</v>
      </c>
      <c r="N1889" s="1404">
        <v>4668801.709999999</v>
      </c>
      <c r="O1889" s="1404">
        <v>4743818.8199999984</v>
      </c>
      <c r="P1889" s="1404">
        <v>4800256.47</v>
      </c>
      <c r="Q1889" s="1404">
        <v>4888071.0099999988</v>
      </c>
      <c r="R1889" s="1838">
        <v>4886634.8900000006</v>
      </c>
    </row>
    <row r="1890" spans="1:18" x14ac:dyDescent="0.25">
      <c r="A1890" s="166" t="str">
        <f t="shared" si="150"/>
        <v xml:space="preserve"> OrellanaD</v>
      </c>
      <c r="B1890" s="1897"/>
      <c r="C1890" s="1889"/>
      <c r="D1890" s="1889"/>
      <c r="E1890" s="1409" t="s">
        <v>83</v>
      </c>
      <c r="F1890" s="1407" t="s">
        <v>24</v>
      </c>
      <c r="G1890" s="1403">
        <v>1619590.2800000007</v>
      </c>
      <c r="H1890" s="1404">
        <v>1583106.6400000001</v>
      </c>
      <c r="I1890" s="1404">
        <v>1590488.8399999992</v>
      </c>
      <c r="J1890" s="1404">
        <v>1514969.5000000007</v>
      </c>
      <c r="K1890" s="1404">
        <v>1534430.8500000003</v>
      </c>
      <c r="L1890" s="1404">
        <v>1465227.9799999995</v>
      </c>
      <c r="M1890" s="1404">
        <v>1499421.3500000003</v>
      </c>
      <c r="N1890" s="1404">
        <v>1530572.2199999993</v>
      </c>
      <c r="O1890" s="1404">
        <v>1489925.75</v>
      </c>
      <c r="P1890" s="1404">
        <v>1462827.3100000003</v>
      </c>
      <c r="Q1890" s="1404">
        <v>1515029.94</v>
      </c>
      <c r="R1890" s="1838">
        <v>1540095.6400000001</v>
      </c>
    </row>
    <row r="1891" spans="1:18" x14ac:dyDescent="0.25">
      <c r="A1891" s="166" t="str">
        <f t="shared" si="150"/>
        <v xml:space="preserve"> OrellanaE</v>
      </c>
      <c r="B1891" s="1897"/>
      <c r="C1891" s="1889"/>
      <c r="D1891" s="1889"/>
      <c r="E1891" s="1409" t="s">
        <v>84</v>
      </c>
      <c r="F1891" s="1407" t="s">
        <v>24</v>
      </c>
      <c r="G1891" s="1403">
        <v>494745.29999999993</v>
      </c>
      <c r="H1891" s="1404">
        <v>477321.59</v>
      </c>
      <c r="I1891" s="1404">
        <v>481309.77999999997</v>
      </c>
      <c r="J1891" s="1404">
        <v>460913.85000000009</v>
      </c>
      <c r="K1891" s="1404">
        <v>453279.18999999989</v>
      </c>
      <c r="L1891" s="1404">
        <v>434559.8</v>
      </c>
      <c r="M1891" s="1404">
        <v>423406.2900000001</v>
      </c>
      <c r="N1891" s="1404">
        <v>428663.57999999996</v>
      </c>
      <c r="O1891" s="1404">
        <v>436613.83999999997</v>
      </c>
      <c r="P1891" s="1404">
        <v>425749.80999999994</v>
      </c>
      <c r="Q1891" s="1404">
        <v>403712.87999999989</v>
      </c>
      <c r="R1891" s="1838">
        <v>401059.69000000006</v>
      </c>
    </row>
    <row r="1892" spans="1:18" x14ac:dyDescent="0.25">
      <c r="A1892" s="166" t="str">
        <f>+$C$1420&amp;E1892</f>
        <v xml:space="preserve"> PastazaA</v>
      </c>
      <c r="B1892" s="1897"/>
      <c r="C1892" s="1889" t="s">
        <v>843</v>
      </c>
      <c r="D1892" s="1889" t="s">
        <v>363</v>
      </c>
      <c r="E1892" s="1409" t="s">
        <v>329</v>
      </c>
      <c r="F1892" s="1407" t="s">
        <v>24</v>
      </c>
      <c r="G1892" s="1403">
        <v>423970.86000000004</v>
      </c>
      <c r="H1892" s="1404">
        <v>386853.57000000007</v>
      </c>
      <c r="I1892" s="1404">
        <v>373807.46</v>
      </c>
      <c r="J1892" s="1404">
        <v>370076.35000000003</v>
      </c>
      <c r="K1892" s="1404">
        <v>386347.97000000003</v>
      </c>
      <c r="L1892" s="1404">
        <v>342346.52</v>
      </c>
      <c r="M1892" s="1404">
        <v>340236.07999999996</v>
      </c>
      <c r="N1892" s="1404">
        <v>345552.65</v>
      </c>
      <c r="O1892" s="1404">
        <v>353588.22000000003</v>
      </c>
      <c r="P1892" s="1404">
        <v>352630.05000000005</v>
      </c>
      <c r="Q1892" s="1404">
        <v>334912.13</v>
      </c>
      <c r="R1892" s="1838">
        <v>328079.11</v>
      </c>
    </row>
    <row r="1893" spans="1:18" x14ac:dyDescent="0.25">
      <c r="A1893" s="166" t="str">
        <f t="shared" ref="A1893:A1897" si="151">+$C$1420&amp;E1893</f>
        <v xml:space="preserve"> PastazaAA</v>
      </c>
      <c r="B1893" s="1897"/>
      <c r="C1893" s="1889"/>
      <c r="D1893" s="1889"/>
      <c r="E1893" s="1409" t="s">
        <v>328</v>
      </c>
      <c r="F1893" s="1407" t="s">
        <v>24</v>
      </c>
      <c r="G1893" s="1403">
        <v>129172.57</v>
      </c>
      <c r="H1893" s="1404">
        <v>129116.12999999999</v>
      </c>
      <c r="I1893" s="1404">
        <v>138349.59</v>
      </c>
      <c r="J1893" s="1404">
        <v>131584</v>
      </c>
      <c r="K1893" s="1404">
        <v>131312.49000000002</v>
      </c>
      <c r="L1893" s="1404">
        <v>138742.32</v>
      </c>
      <c r="M1893" s="1404">
        <v>131371.64000000001</v>
      </c>
      <c r="N1893" s="1404">
        <v>126976.15</v>
      </c>
      <c r="O1893" s="1404">
        <v>125486.10999999999</v>
      </c>
      <c r="P1893" s="1404">
        <v>134541.12</v>
      </c>
      <c r="Q1893" s="1404">
        <v>130216.26</v>
      </c>
      <c r="R1893" s="1838">
        <v>128551.9</v>
      </c>
    </row>
    <row r="1894" spans="1:18" x14ac:dyDescent="0.25">
      <c r="A1894" s="166" t="str">
        <f t="shared" si="151"/>
        <v xml:space="preserve"> PastazaB</v>
      </c>
      <c r="B1894" s="1897"/>
      <c r="C1894" s="1889"/>
      <c r="D1894" s="1889"/>
      <c r="E1894" s="1409" t="s">
        <v>330</v>
      </c>
      <c r="F1894" s="1407" t="s">
        <v>24</v>
      </c>
      <c r="G1894" s="1403">
        <v>2367128.85</v>
      </c>
      <c r="H1894" s="1404">
        <v>2294753.9100000011</v>
      </c>
      <c r="I1894" s="1404">
        <v>2238890.8599999989</v>
      </c>
      <c r="J1894" s="1404">
        <v>2188632.94</v>
      </c>
      <c r="K1894" s="1404">
        <v>2171573.2700000009</v>
      </c>
      <c r="L1894" s="1404">
        <v>2104769.8000000003</v>
      </c>
      <c r="M1894" s="1404">
        <v>2102726.1300000008</v>
      </c>
      <c r="N1894" s="1404">
        <v>2157279.0699999989</v>
      </c>
      <c r="O1894" s="1404">
        <v>2248703.9299999988</v>
      </c>
      <c r="P1894" s="1404">
        <v>2273821.3899999992</v>
      </c>
      <c r="Q1894" s="1404">
        <v>2367548.25</v>
      </c>
      <c r="R1894" s="1838">
        <v>2312225.6999999993</v>
      </c>
    </row>
    <row r="1895" spans="1:18" x14ac:dyDescent="0.25">
      <c r="A1895" s="166" t="str">
        <f t="shared" si="151"/>
        <v xml:space="preserve"> PastazaC</v>
      </c>
      <c r="B1895" s="1897"/>
      <c r="C1895" s="1889"/>
      <c r="D1895" s="1889"/>
      <c r="E1895" s="1409" t="s">
        <v>331</v>
      </c>
      <c r="F1895" s="1407" t="s">
        <v>24</v>
      </c>
      <c r="G1895" s="1403">
        <v>3519653.0700000012</v>
      </c>
      <c r="H1895" s="1404">
        <v>3512186.8299999996</v>
      </c>
      <c r="I1895" s="1404">
        <v>3469761.1599999997</v>
      </c>
      <c r="J1895" s="1404">
        <v>3400170.5399999991</v>
      </c>
      <c r="K1895" s="1404">
        <v>3479232.0100000012</v>
      </c>
      <c r="L1895" s="1404">
        <v>3434346.379999999</v>
      </c>
      <c r="M1895" s="1404">
        <v>3456304.3200000008</v>
      </c>
      <c r="N1895" s="1404">
        <v>3514679.5100000016</v>
      </c>
      <c r="O1895" s="1404">
        <v>3572345.7699999968</v>
      </c>
      <c r="P1895" s="1404">
        <v>3544202.4700000021</v>
      </c>
      <c r="Q1895" s="1404">
        <v>3588377.6299999994</v>
      </c>
      <c r="R1895" s="1838">
        <v>3589318.5900000003</v>
      </c>
    </row>
    <row r="1896" spans="1:18" x14ac:dyDescent="0.25">
      <c r="A1896" s="166" t="str">
        <f t="shared" si="151"/>
        <v xml:space="preserve"> PastazaD</v>
      </c>
      <c r="B1896" s="1897"/>
      <c r="C1896" s="1889"/>
      <c r="D1896" s="1889"/>
      <c r="E1896" s="1409" t="s">
        <v>83</v>
      </c>
      <c r="F1896" s="1407" t="s">
        <v>24</v>
      </c>
      <c r="G1896" s="1403">
        <v>2156101.7000000016</v>
      </c>
      <c r="H1896" s="1404">
        <v>2123368.6600000006</v>
      </c>
      <c r="I1896" s="1404">
        <v>2126781.9999999986</v>
      </c>
      <c r="J1896" s="1404">
        <v>2103924.1199999996</v>
      </c>
      <c r="K1896" s="1404">
        <v>2111742.77</v>
      </c>
      <c r="L1896" s="1404">
        <v>2072346.3499999992</v>
      </c>
      <c r="M1896" s="1404">
        <v>2077984.1700000004</v>
      </c>
      <c r="N1896" s="1404">
        <v>2128630.5200000005</v>
      </c>
      <c r="O1896" s="1404">
        <v>2118006.3499999996</v>
      </c>
      <c r="P1896" s="1404">
        <v>2104538.56</v>
      </c>
      <c r="Q1896" s="1404">
        <v>2120655.4299999992</v>
      </c>
      <c r="R1896" s="1838">
        <v>2156004.92</v>
      </c>
    </row>
    <row r="1897" spans="1:18" x14ac:dyDescent="0.25">
      <c r="A1897" s="166" t="str">
        <f t="shared" si="151"/>
        <v xml:space="preserve"> PastazaE</v>
      </c>
      <c r="B1897" s="1897"/>
      <c r="C1897" s="1889"/>
      <c r="D1897" s="1889"/>
      <c r="E1897" s="1409" t="s">
        <v>84</v>
      </c>
      <c r="F1897" s="1407" t="s">
        <v>24</v>
      </c>
      <c r="G1897" s="1403">
        <v>345837.06</v>
      </c>
      <c r="H1897" s="1404">
        <v>330667.58</v>
      </c>
      <c r="I1897" s="1404">
        <v>340607.51</v>
      </c>
      <c r="J1897" s="1404">
        <v>329199.65999999997</v>
      </c>
      <c r="K1897" s="1404">
        <v>326965.14</v>
      </c>
      <c r="L1897" s="1404">
        <v>333014.45999999996</v>
      </c>
      <c r="M1897" s="1404">
        <v>330908.71000000002</v>
      </c>
      <c r="N1897" s="1404">
        <v>333439.20999999996</v>
      </c>
      <c r="O1897" s="1404">
        <v>312387.77</v>
      </c>
      <c r="P1897" s="1404">
        <v>295361.95000000007</v>
      </c>
      <c r="Q1897" s="1404">
        <v>298201.51000000007</v>
      </c>
      <c r="R1897" s="1838">
        <v>313004.61</v>
      </c>
    </row>
    <row r="1898" spans="1:18" x14ac:dyDescent="0.25">
      <c r="A1898" s="166" t="str">
        <f>+$C$1426&amp;E1898</f>
        <v xml:space="preserve"> PichinchaA</v>
      </c>
      <c r="B1898" s="1897"/>
      <c r="C1898" s="1889" t="s">
        <v>844</v>
      </c>
      <c r="D1898" s="1889" t="s">
        <v>363</v>
      </c>
      <c r="E1898" s="1409" t="s">
        <v>329</v>
      </c>
      <c r="F1898" s="1407" t="s">
        <v>24</v>
      </c>
      <c r="G1898" s="1403">
        <v>136646868.64000002</v>
      </c>
      <c r="H1898" s="1404">
        <v>136374530.2599999</v>
      </c>
      <c r="I1898" s="1404">
        <v>134618315.28</v>
      </c>
      <c r="J1898" s="1404">
        <v>133510416.75000003</v>
      </c>
      <c r="K1898" s="1404">
        <v>134182393.03000003</v>
      </c>
      <c r="L1898" s="1404">
        <v>135939149.55000001</v>
      </c>
      <c r="M1898" s="1404">
        <v>137938031.61000001</v>
      </c>
      <c r="N1898" s="1404">
        <v>142919310.40999997</v>
      </c>
      <c r="O1898" s="1404">
        <v>144873155.31000006</v>
      </c>
      <c r="P1898" s="1404">
        <v>144574296.7299999</v>
      </c>
      <c r="Q1898" s="1404">
        <v>146838690.44999996</v>
      </c>
      <c r="R1898" s="1838">
        <v>147267229.67999998</v>
      </c>
    </row>
    <row r="1899" spans="1:18" x14ac:dyDescent="0.25">
      <c r="A1899" s="166" t="str">
        <f t="shared" ref="A1899:A1903" si="152">+$C$1426&amp;E1899</f>
        <v xml:space="preserve"> PichinchaAA</v>
      </c>
      <c r="B1899" s="1897"/>
      <c r="C1899" s="1889"/>
      <c r="D1899" s="1889"/>
      <c r="E1899" s="1409" t="s">
        <v>328</v>
      </c>
      <c r="F1899" s="1407" t="s">
        <v>24</v>
      </c>
      <c r="G1899" s="1403">
        <v>151377246.48000005</v>
      </c>
      <c r="H1899" s="1404">
        <v>148176662.00000009</v>
      </c>
      <c r="I1899" s="1404">
        <v>147030537.73000002</v>
      </c>
      <c r="J1899" s="1404">
        <v>147566265.08000001</v>
      </c>
      <c r="K1899" s="1404">
        <v>146930525.05000001</v>
      </c>
      <c r="L1899" s="1404">
        <v>147375582.64999992</v>
      </c>
      <c r="M1899" s="1404">
        <v>149822904.28</v>
      </c>
      <c r="N1899" s="1404">
        <v>158696773.13</v>
      </c>
      <c r="O1899" s="1404">
        <v>165288159.59999993</v>
      </c>
      <c r="P1899" s="1404">
        <v>165556890.42000005</v>
      </c>
      <c r="Q1899" s="1404">
        <v>171504426.27999997</v>
      </c>
      <c r="R1899" s="1838">
        <v>171335743.1999999</v>
      </c>
    </row>
    <row r="1900" spans="1:18" x14ac:dyDescent="0.25">
      <c r="A1900" s="166" t="str">
        <f t="shared" si="152"/>
        <v xml:space="preserve"> PichinchaB</v>
      </c>
      <c r="B1900" s="1897"/>
      <c r="C1900" s="1889"/>
      <c r="D1900" s="1889"/>
      <c r="E1900" s="1409" t="s">
        <v>330</v>
      </c>
      <c r="F1900" s="1407" t="s">
        <v>24</v>
      </c>
      <c r="G1900" s="1403">
        <v>641198865.15999877</v>
      </c>
      <c r="H1900" s="1404">
        <v>631411822.26999962</v>
      </c>
      <c r="I1900" s="1404">
        <v>622206847.78000093</v>
      </c>
      <c r="J1900" s="1404">
        <v>617125583.8900001</v>
      </c>
      <c r="K1900" s="1404">
        <v>612593389.18000054</v>
      </c>
      <c r="L1900" s="1404">
        <v>605987301.00999999</v>
      </c>
      <c r="M1900" s="1404">
        <v>605288418.42000031</v>
      </c>
      <c r="N1900" s="1404">
        <v>613672461.15999889</v>
      </c>
      <c r="O1900" s="1404">
        <v>653484751.34999955</v>
      </c>
      <c r="P1900" s="1404">
        <v>647125449.46999979</v>
      </c>
      <c r="Q1900" s="1404">
        <v>665502955.74999988</v>
      </c>
      <c r="R1900" s="1838">
        <v>662437441.3099997</v>
      </c>
    </row>
    <row r="1901" spans="1:18" x14ac:dyDescent="0.25">
      <c r="A1901" s="166" t="str">
        <f t="shared" si="152"/>
        <v xml:space="preserve"> PichinchaC</v>
      </c>
      <c r="B1901" s="1897"/>
      <c r="C1901" s="1889"/>
      <c r="D1901" s="1889"/>
      <c r="E1901" s="1409" t="s">
        <v>331</v>
      </c>
      <c r="F1901" s="1407" t="s">
        <v>24</v>
      </c>
      <c r="G1901" s="1403">
        <v>535407475.29999989</v>
      </c>
      <c r="H1901" s="1404">
        <v>531350169.7000007</v>
      </c>
      <c r="I1901" s="1404">
        <v>527520226.49999994</v>
      </c>
      <c r="J1901" s="1404">
        <v>520882815.00000018</v>
      </c>
      <c r="K1901" s="1404">
        <v>524865975.74999923</v>
      </c>
      <c r="L1901" s="1404">
        <v>524398622.13000017</v>
      </c>
      <c r="M1901" s="1404">
        <v>526156027.84000045</v>
      </c>
      <c r="N1901" s="1404">
        <v>534229170.4500007</v>
      </c>
      <c r="O1901" s="1404">
        <v>551529761.20000005</v>
      </c>
      <c r="P1901" s="1404">
        <v>555395795.00999928</v>
      </c>
      <c r="Q1901" s="1404">
        <v>567702027.8900001</v>
      </c>
      <c r="R1901" s="1838">
        <v>562258375.10000002</v>
      </c>
    </row>
    <row r="1902" spans="1:18" x14ac:dyDescent="0.25">
      <c r="A1902" s="166" t="str">
        <f t="shared" si="152"/>
        <v xml:space="preserve"> PichinchaD</v>
      </c>
      <c r="B1902" s="1897"/>
      <c r="C1902" s="1889"/>
      <c r="D1902" s="1889"/>
      <c r="E1902" s="1409" t="s">
        <v>83</v>
      </c>
      <c r="F1902" s="1407" t="s">
        <v>24</v>
      </c>
      <c r="G1902" s="1403">
        <v>275692671.3099997</v>
      </c>
      <c r="H1902" s="1404">
        <v>271914242.93999976</v>
      </c>
      <c r="I1902" s="1404">
        <v>271972343.61000037</v>
      </c>
      <c r="J1902" s="1404">
        <v>267902688.23999998</v>
      </c>
      <c r="K1902" s="1404">
        <v>269922719.61000013</v>
      </c>
      <c r="L1902" s="1404">
        <v>270268055.51000023</v>
      </c>
      <c r="M1902" s="1404">
        <v>269650259.60999995</v>
      </c>
      <c r="N1902" s="1404">
        <v>274358466.83999979</v>
      </c>
      <c r="O1902" s="1404">
        <v>276223404.23999989</v>
      </c>
      <c r="P1902" s="1404">
        <v>277039964.67000031</v>
      </c>
      <c r="Q1902" s="1404">
        <v>281685971.54999977</v>
      </c>
      <c r="R1902" s="1838">
        <v>281468854.14000005</v>
      </c>
    </row>
    <row r="1903" spans="1:18" x14ac:dyDescent="0.25">
      <c r="A1903" s="166" t="str">
        <f t="shared" si="152"/>
        <v xml:space="preserve"> PichinchaE</v>
      </c>
      <c r="B1903" s="1897"/>
      <c r="C1903" s="1889"/>
      <c r="D1903" s="1889"/>
      <c r="E1903" s="1409" t="s">
        <v>84</v>
      </c>
      <c r="F1903" s="1407" t="s">
        <v>24</v>
      </c>
      <c r="G1903" s="1403">
        <v>50290216.660000019</v>
      </c>
      <c r="H1903" s="1404">
        <v>49108262.560000055</v>
      </c>
      <c r="I1903" s="1404">
        <v>48486496.62999998</v>
      </c>
      <c r="J1903" s="1404">
        <v>46897459.039999962</v>
      </c>
      <c r="K1903" s="1404">
        <v>47203906.279999942</v>
      </c>
      <c r="L1903" s="1404">
        <v>46739797.909999959</v>
      </c>
      <c r="M1903" s="1404">
        <v>46395378.30999998</v>
      </c>
      <c r="N1903" s="1404">
        <v>46393988.689999998</v>
      </c>
      <c r="O1903" s="1404">
        <v>46012299.230000012</v>
      </c>
      <c r="P1903" s="1404">
        <v>45203979.779999986</v>
      </c>
      <c r="Q1903" s="1404">
        <v>44088962.730000012</v>
      </c>
      <c r="R1903" s="1838">
        <v>42712477.579999983</v>
      </c>
    </row>
    <row r="1904" spans="1:18" x14ac:dyDescent="0.25">
      <c r="A1904" s="166" t="str">
        <f>+$C$1432&amp;E1904</f>
        <v xml:space="preserve"> Santa ElenaA</v>
      </c>
      <c r="B1904" s="1897"/>
      <c r="C1904" s="1889" t="s">
        <v>845</v>
      </c>
      <c r="D1904" s="1889" t="s">
        <v>363</v>
      </c>
      <c r="E1904" s="1409" t="s">
        <v>329</v>
      </c>
      <c r="F1904" s="1407" t="s">
        <v>24</v>
      </c>
      <c r="G1904" s="1403">
        <v>601494.38</v>
      </c>
      <c r="H1904" s="1404">
        <v>658805.30000000005</v>
      </c>
      <c r="I1904" s="1404">
        <v>639733.63000000024</v>
      </c>
      <c r="J1904" s="1404">
        <v>663513.4</v>
      </c>
      <c r="K1904" s="1404">
        <v>651878.99</v>
      </c>
      <c r="L1904" s="1404">
        <v>635193.12999999989</v>
      </c>
      <c r="M1904" s="1404">
        <v>642022.42999999993</v>
      </c>
      <c r="N1904" s="1404">
        <v>671262.92000000016</v>
      </c>
      <c r="O1904" s="1404">
        <v>703370.78999999992</v>
      </c>
      <c r="P1904" s="1404">
        <v>731972.52000000014</v>
      </c>
      <c r="Q1904" s="1404">
        <v>726456.33</v>
      </c>
      <c r="R1904" s="1838">
        <v>759733.6</v>
      </c>
    </row>
    <row r="1905" spans="1:18" x14ac:dyDescent="0.25">
      <c r="A1905" s="166" t="str">
        <f t="shared" ref="A1905:A1909" si="153">+$C$1432&amp;E1905</f>
        <v xml:space="preserve"> Santa ElenaAA</v>
      </c>
      <c r="B1905" s="1897"/>
      <c r="C1905" s="1889"/>
      <c r="D1905" s="1889"/>
      <c r="E1905" s="1409" t="s">
        <v>328</v>
      </c>
      <c r="F1905" s="1407" t="s">
        <v>24</v>
      </c>
      <c r="G1905" s="1403">
        <v>822559.93999999971</v>
      </c>
      <c r="H1905" s="1404">
        <v>817774.69</v>
      </c>
      <c r="I1905" s="1404">
        <v>842459.2</v>
      </c>
      <c r="J1905" s="1404">
        <v>901005.38999999978</v>
      </c>
      <c r="K1905" s="1404">
        <v>878354.85999999987</v>
      </c>
      <c r="L1905" s="1404">
        <v>852047.30999999982</v>
      </c>
      <c r="M1905" s="1404">
        <v>902542.64999999979</v>
      </c>
      <c r="N1905" s="1404">
        <v>950299.51</v>
      </c>
      <c r="O1905" s="1404">
        <v>975892.68000000017</v>
      </c>
      <c r="P1905" s="1404">
        <v>1033147.19</v>
      </c>
      <c r="Q1905" s="1404">
        <v>1105858.8700000001</v>
      </c>
      <c r="R1905" s="1838">
        <v>1093728.42</v>
      </c>
    </row>
    <row r="1906" spans="1:18" x14ac:dyDescent="0.25">
      <c r="A1906" s="166" t="str">
        <f t="shared" si="153"/>
        <v xml:space="preserve"> Santa ElenaB</v>
      </c>
      <c r="B1906" s="1897"/>
      <c r="C1906" s="1889"/>
      <c r="D1906" s="1889"/>
      <c r="E1906" s="1409" t="s">
        <v>330</v>
      </c>
      <c r="F1906" s="1407" t="s">
        <v>24</v>
      </c>
      <c r="G1906" s="1403">
        <v>4993706.8600000031</v>
      </c>
      <c r="H1906" s="1404">
        <v>4928678.0099999988</v>
      </c>
      <c r="I1906" s="1404">
        <v>4944026.67</v>
      </c>
      <c r="J1906" s="1404">
        <v>4968174.2100000028</v>
      </c>
      <c r="K1906" s="1404">
        <v>4917904.6900000004</v>
      </c>
      <c r="L1906" s="1404">
        <v>4739308.5299999965</v>
      </c>
      <c r="M1906" s="1404">
        <v>4746233.2600000026</v>
      </c>
      <c r="N1906" s="1404">
        <v>4709308.5499999989</v>
      </c>
      <c r="O1906" s="1404">
        <v>5023284.3899999997</v>
      </c>
      <c r="P1906" s="1404">
        <v>5061386.0399999991</v>
      </c>
      <c r="Q1906" s="1404">
        <v>5189851.5599999968</v>
      </c>
      <c r="R1906" s="1838">
        <v>5232607.7599999988</v>
      </c>
    </row>
    <row r="1907" spans="1:18" x14ac:dyDescent="0.25">
      <c r="A1907" s="166" t="str">
        <f t="shared" si="153"/>
        <v xml:space="preserve"> Santa ElenaC</v>
      </c>
      <c r="B1907" s="1897"/>
      <c r="C1907" s="1889"/>
      <c r="D1907" s="1889"/>
      <c r="E1907" s="1409" t="s">
        <v>331</v>
      </c>
      <c r="F1907" s="1407" t="s">
        <v>24</v>
      </c>
      <c r="G1907" s="1403">
        <v>7717603.6900000004</v>
      </c>
      <c r="H1907" s="1404">
        <v>7628339.5300000012</v>
      </c>
      <c r="I1907" s="1404">
        <v>7638476.6299999999</v>
      </c>
      <c r="J1907" s="1404">
        <v>7672576.5300000021</v>
      </c>
      <c r="K1907" s="1404">
        <v>7958367.1899999967</v>
      </c>
      <c r="L1907" s="1404">
        <v>7238605.2000000011</v>
      </c>
      <c r="M1907" s="1404">
        <v>7263629.6699999953</v>
      </c>
      <c r="N1907" s="1404">
        <v>7238439.6899999967</v>
      </c>
      <c r="O1907" s="1404">
        <v>7433139.5500000045</v>
      </c>
      <c r="P1907" s="1404">
        <v>7600155.9500000002</v>
      </c>
      <c r="Q1907" s="1404">
        <v>7719513.0199999977</v>
      </c>
      <c r="R1907" s="1838">
        <v>7732533.0700000087</v>
      </c>
    </row>
    <row r="1908" spans="1:18" x14ac:dyDescent="0.25">
      <c r="A1908" s="166" t="str">
        <f t="shared" si="153"/>
        <v xml:space="preserve"> Santa ElenaD</v>
      </c>
      <c r="B1908" s="1897"/>
      <c r="C1908" s="1889"/>
      <c r="D1908" s="1889"/>
      <c r="E1908" s="1409" t="s">
        <v>83</v>
      </c>
      <c r="F1908" s="1407" t="s">
        <v>24</v>
      </c>
      <c r="G1908" s="1403">
        <v>10469823.360000003</v>
      </c>
      <c r="H1908" s="1404">
        <v>10285813.6</v>
      </c>
      <c r="I1908" s="1404">
        <v>10057590.870000001</v>
      </c>
      <c r="J1908" s="1404">
        <v>10025303.830000004</v>
      </c>
      <c r="K1908" s="1404">
        <v>9837355.769999994</v>
      </c>
      <c r="L1908" s="1404">
        <v>7610451.5599999921</v>
      </c>
      <c r="M1908" s="1404">
        <v>7618334.2599999988</v>
      </c>
      <c r="N1908" s="1404">
        <v>7631297.7400000039</v>
      </c>
      <c r="O1908" s="1404">
        <v>8088069.9700000025</v>
      </c>
      <c r="P1908" s="1404">
        <v>8181610.6799999978</v>
      </c>
      <c r="Q1908" s="1404">
        <v>8363434.0099999933</v>
      </c>
      <c r="R1908" s="1838">
        <v>8460791.6999999993</v>
      </c>
    </row>
    <row r="1909" spans="1:18" x14ac:dyDescent="0.25">
      <c r="A1909" s="166" t="str">
        <f t="shared" si="153"/>
        <v xml:space="preserve"> Santa ElenaE</v>
      </c>
      <c r="B1909" s="1897"/>
      <c r="C1909" s="1889"/>
      <c r="D1909" s="1889"/>
      <c r="E1909" s="1409" t="s">
        <v>84</v>
      </c>
      <c r="F1909" s="1407" t="s">
        <v>24</v>
      </c>
      <c r="G1909" s="1403">
        <v>191238.14999999994</v>
      </c>
      <c r="H1909" s="1404">
        <v>193943.60999999996</v>
      </c>
      <c r="I1909" s="1404">
        <v>189534.66000000003</v>
      </c>
      <c r="J1909" s="1404">
        <v>198671.78999999992</v>
      </c>
      <c r="K1909" s="1404">
        <v>210723.44999999998</v>
      </c>
      <c r="L1909" s="1404">
        <v>232386.51000000004</v>
      </c>
      <c r="M1909" s="1404">
        <v>243448.61000000002</v>
      </c>
      <c r="N1909" s="1404">
        <v>242878.49000000002</v>
      </c>
      <c r="O1909" s="1404">
        <v>244928.38000000003</v>
      </c>
      <c r="P1909" s="1404">
        <v>245483.25999999998</v>
      </c>
      <c r="Q1909" s="1404">
        <v>230002.6999999999</v>
      </c>
      <c r="R1909" s="1838">
        <v>273218.98000000004</v>
      </c>
    </row>
    <row r="1910" spans="1:18" x14ac:dyDescent="0.25">
      <c r="A1910" s="166" t="str">
        <f>+$C$1438&amp;E1910</f>
        <v xml:space="preserve"> Santo DomingoA</v>
      </c>
      <c r="B1910" s="1897"/>
      <c r="C1910" s="1889" t="s">
        <v>849</v>
      </c>
      <c r="D1910" s="1889" t="s">
        <v>363</v>
      </c>
      <c r="E1910" s="1409" t="s">
        <v>329</v>
      </c>
      <c r="F1910" s="1407" t="s">
        <v>24</v>
      </c>
      <c r="G1910" s="1403">
        <v>5210857.0799999982</v>
      </c>
      <c r="H1910" s="1404">
        <v>5159407.93</v>
      </c>
      <c r="I1910" s="1404">
        <v>5159195.6399999997</v>
      </c>
      <c r="J1910" s="1404">
        <v>5201021.5199999996</v>
      </c>
      <c r="K1910" s="1404">
        <v>5170290.7399999984</v>
      </c>
      <c r="L1910" s="1404">
        <v>5043529.6400000006</v>
      </c>
      <c r="M1910" s="1404">
        <v>5086889.2899999991</v>
      </c>
      <c r="N1910" s="1404">
        <v>5166765.3</v>
      </c>
      <c r="O1910" s="1404">
        <v>5181638.330000001</v>
      </c>
      <c r="P1910" s="1404">
        <v>5184160.9999999981</v>
      </c>
      <c r="Q1910" s="1404">
        <v>5205434.6000000006</v>
      </c>
      <c r="R1910" s="1838">
        <v>5105735.6799999997</v>
      </c>
    </row>
    <row r="1911" spans="1:18" x14ac:dyDescent="0.25">
      <c r="A1911" s="166" t="str">
        <f t="shared" ref="A1911:A1915" si="154">+$C$1438&amp;E1911</f>
        <v xml:space="preserve"> Santo DomingoAA</v>
      </c>
      <c r="B1911" s="1897"/>
      <c r="C1911" s="1889"/>
      <c r="D1911" s="1889"/>
      <c r="E1911" s="1409" t="s">
        <v>328</v>
      </c>
      <c r="F1911" s="1407" t="s">
        <v>24</v>
      </c>
      <c r="G1911" s="1403">
        <v>2954249.0299999989</v>
      </c>
      <c r="H1911" s="1404">
        <v>2832628.5999999996</v>
      </c>
      <c r="I1911" s="1404">
        <v>2915938.7999999989</v>
      </c>
      <c r="J1911" s="1404">
        <v>2959548.8100000005</v>
      </c>
      <c r="K1911" s="1404">
        <v>2882575.7399999998</v>
      </c>
      <c r="L1911" s="1404">
        <v>2866832.6599999983</v>
      </c>
      <c r="M1911" s="1404">
        <v>2833906.3999999994</v>
      </c>
      <c r="N1911" s="1404">
        <v>2910298.8599999994</v>
      </c>
      <c r="O1911" s="1404">
        <v>2972618.959999999</v>
      </c>
      <c r="P1911" s="1404">
        <v>2986900.48</v>
      </c>
      <c r="Q1911" s="1404">
        <v>3089522.8299999996</v>
      </c>
      <c r="R1911" s="1838">
        <v>3204895.9200000004</v>
      </c>
    </row>
    <row r="1912" spans="1:18" x14ac:dyDescent="0.25">
      <c r="A1912" s="166" t="str">
        <f t="shared" si="154"/>
        <v xml:space="preserve"> Santo DomingoB</v>
      </c>
      <c r="B1912" s="1897"/>
      <c r="C1912" s="1889"/>
      <c r="D1912" s="1889"/>
      <c r="E1912" s="1409" t="s">
        <v>330</v>
      </c>
      <c r="F1912" s="1407" t="s">
        <v>24</v>
      </c>
      <c r="G1912" s="1403">
        <v>20940437.309999987</v>
      </c>
      <c r="H1912" s="1404">
        <v>20604937.23</v>
      </c>
      <c r="I1912" s="1404">
        <v>20694818.719999984</v>
      </c>
      <c r="J1912" s="1404">
        <v>20753233.299999986</v>
      </c>
      <c r="K1912" s="1404">
        <v>20564211.669999994</v>
      </c>
      <c r="L1912" s="1404">
        <v>20218965.770000007</v>
      </c>
      <c r="M1912" s="1404">
        <v>20253673.949999999</v>
      </c>
      <c r="N1912" s="1404">
        <v>20208396.849999998</v>
      </c>
      <c r="O1912" s="1404">
        <v>20585015.439999994</v>
      </c>
      <c r="P1912" s="1404">
        <v>20625351.109999988</v>
      </c>
      <c r="Q1912" s="1404">
        <v>21294075.77</v>
      </c>
      <c r="R1912" s="1838">
        <v>21141417.690000013</v>
      </c>
    </row>
    <row r="1913" spans="1:18" x14ac:dyDescent="0.25">
      <c r="A1913" s="166" t="str">
        <f t="shared" si="154"/>
        <v xml:space="preserve"> Santo DomingoC</v>
      </c>
      <c r="B1913" s="1897"/>
      <c r="C1913" s="1889"/>
      <c r="D1913" s="1889"/>
      <c r="E1913" s="1409" t="s">
        <v>331</v>
      </c>
      <c r="F1913" s="1407" t="s">
        <v>24</v>
      </c>
      <c r="G1913" s="1403">
        <v>24936347.029999986</v>
      </c>
      <c r="H1913" s="1404">
        <v>24656474.159999996</v>
      </c>
      <c r="I1913" s="1404">
        <v>24835442.869999994</v>
      </c>
      <c r="J1913" s="1404">
        <v>24882643.209999997</v>
      </c>
      <c r="K1913" s="1404">
        <v>24860089.489999995</v>
      </c>
      <c r="L1913" s="1404">
        <v>24762547.769999992</v>
      </c>
      <c r="M1913" s="1404">
        <v>24707081.210000016</v>
      </c>
      <c r="N1913" s="1404">
        <v>24731383.500000011</v>
      </c>
      <c r="O1913" s="1404">
        <v>24994229.800000023</v>
      </c>
      <c r="P1913" s="1404">
        <v>25520641.93</v>
      </c>
      <c r="Q1913" s="1404">
        <v>25980044.369999971</v>
      </c>
      <c r="R1913" s="1838">
        <v>26013720.620000001</v>
      </c>
    </row>
    <row r="1914" spans="1:18" x14ac:dyDescent="0.25">
      <c r="A1914" s="166" t="str">
        <f t="shared" si="154"/>
        <v xml:space="preserve"> Santo DomingoD</v>
      </c>
      <c r="B1914" s="1897"/>
      <c r="C1914" s="1889"/>
      <c r="D1914" s="1889"/>
      <c r="E1914" s="1409" t="s">
        <v>83</v>
      </c>
      <c r="F1914" s="1407" t="s">
        <v>24</v>
      </c>
      <c r="G1914" s="1403">
        <v>15263970.399999997</v>
      </c>
      <c r="H1914" s="1404">
        <v>15027255.749999993</v>
      </c>
      <c r="I1914" s="1404">
        <v>15002218.989999993</v>
      </c>
      <c r="J1914" s="1404">
        <v>14867688.789999992</v>
      </c>
      <c r="K1914" s="1404">
        <v>14892707.360000007</v>
      </c>
      <c r="L1914" s="1404">
        <v>14693193.319999993</v>
      </c>
      <c r="M1914" s="1404">
        <v>14578618.159999998</v>
      </c>
      <c r="N1914" s="1404">
        <v>14609571.89000001</v>
      </c>
      <c r="O1914" s="1404">
        <v>14772090.779999996</v>
      </c>
      <c r="P1914" s="1404">
        <v>14925454.359999994</v>
      </c>
      <c r="Q1914" s="1404">
        <v>15324662.140000006</v>
      </c>
      <c r="R1914" s="1838">
        <v>15463838.830000008</v>
      </c>
    </row>
    <row r="1915" spans="1:18" x14ac:dyDescent="0.25">
      <c r="A1915" s="166" t="str">
        <f t="shared" si="154"/>
        <v xml:space="preserve"> Santo DomingoE</v>
      </c>
      <c r="B1915" s="1897"/>
      <c r="C1915" s="1889"/>
      <c r="D1915" s="1889"/>
      <c r="E1915" s="1409" t="s">
        <v>84</v>
      </c>
      <c r="F1915" s="1407" t="s">
        <v>24</v>
      </c>
      <c r="G1915" s="1403">
        <v>2946111.98</v>
      </c>
      <c r="H1915" s="1404">
        <v>2884072.1500000004</v>
      </c>
      <c r="I1915" s="1404">
        <v>2863451.3899999997</v>
      </c>
      <c r="J1915" s="1404">
        <v>2796134.2600000007</v>
      </c>
      <c r="K1915" s="1404">
        <v>2782589.34</v>
      </c>
      <c r="L1915" s="1404">
        <v>2816413.97</v>
      </c>
      <c r="M1915" s="1404">
        <v>2751685.0399999996</v>
      </c>
      <c r="N1915" s="1404">
        <v>2736625.4700000007</v>
      </c>
      <c r="O1915" s="1404">
        <v>2722873.5700000003</v>
      </c>
      <c r="P1915" s="1404">
        <v>2641504.2199999997</v>
      </c>
      <c r="Q1915" s="1404">
        <v>2521442.5099999998</v>
      </c>
      <c r="R1915" s="1838">
        <v>2538454.89</v>
      </c>
    </row>
    <row r="1916" spans="1:18" x14ac:dyDescent="0.25">
      <c r="A1916" s="166" t="str">
        <f>+$C$1444&amp;E1916</f>
        <v xml:space="preserve"> SucumbíosA</v>
      </c>
      <c r="B1916" s="1897"/>
      <c r="C1916" s="1889" t="s">
        <v>846</v>
      </c>
      <c r="D1916" s="1889" t="s">
        <v>363</v>
      </c>
      <c r="E1916" s="1409" t="s">
        <v>329</v>
      </c>
      <c r="F1916" s="1407" t="s">
        <v>24</v>
      </c>
      <c r="G1916" s="1403">
        <v>706935.31000000017</v>
      </c>
      <c r="H1916" s="1404">
        <v>697471.78000000014</v>
      </c>
      <c r="I1916" s="1404">
        <v>702560.26999999967</v>
      </c>
      <c r="J1916" s="1404">
        <v>700588.08000000019</v>
      </c>
      <c r="K1916" s="1404">
        <v>713399.14</v>
      </c>
      <c r="L1916" s="1404">
        <v>770364.20000000007</v>
      </c>
      <c r="M1916" s="1404">
        <v>787604.2699999999</v>
      </c>
      <c r="N1916" s="1404">
        <v>837903.04000000027</v>
      </c>
      <c r="O1916" s="1404">
        <v>815030.25000000012</v>
      </c>
      <c r="P1916" s="1404">
        <v>791061.78999999992</v>
      </c>
      <c r="Q1916" s="1404">
        <v>802444.64999999991</v>
      </c>
      <c r="R1916" s="1838">
        <v>794147.16999999993</v>
      </c>
    </row>
    <row r="1917" spans="1:18" x14ac:dyDescent="0.25">
      <c r="A1917" s="166" t="str">
        <f t="shared" ref="A1917:A1921" si="155">+$C$1444&amp;E1917</f>
        <v xml:space="preserve"> SucumbíosAA</v>
      </c>
      <c r="B1917" s="1897"/>
      <c r="C1917" s="1889"/>
      <c r="D1917" s="1889"/>
      <c r="E1917" s="1409" t="s">
        <v>328</v>
      </c>
      <c r="F1917" s="1407" t="s">
        <v>24</v>
      </c>
      <c r="G1917" s="1403">
        <v>253802.74999999997</v>
      </c>
      <c r="H1917" s="1404">
        <v>253313.12000000002</v>
      </c>
      <c r="I1917" s="1404">
        <v>261540.77000000002</v>
      </c>
      <c r="J1917" s="1404">
        <v>251067.5</v>
      </c>
      <c r="K1917" s="1404">
        <v>234343.15000000002</v>
      </c>
      <c r="L1917" s="1404">
        <v>253928.55000000005</v>
      </c>
      <c r="M1917" s="1404">
        <v>281450.11</v>
      </c>
      <c r="N1917" s="1404">
        <v>271111.89000000007</v>
      </c>
      <c r="O1917" s="1404">
        <v>261173.20000000004</v>
      </c>
      <c r="P1917" s="1404">
        <v>271526.08</v>
      </c>
      <c r="Q1917" s="1404">
        <v>317158.83</v>
      </c>
      <c r="R1917" s="1838">
        <v>326979.43</v>
      </c>
    </row>
    <row r="1918" spans="1:18" x14ac:dyDescent="0.25">
      <c r="A1918" s="166" t="str">
        <f t="shared" si="155"/>
        <v xml:space="preserve"> SucumbíosB</v>
      </c>
      <c r="B1918" s="1897"/>
      <c r="C1918" s="1889"/>
      <c r="D1918" s="1889"/>
      <c r="E1918" s="1409" t="s">
        <v>330</v>
      </c>
      <c r="F1918" s="1407" t="s">
        <v>24</v>
      </c>
      <c r="G1918" s="1403">
        <v>3857258.9400000009</v>
      </c>
      <c r="H1918" s="1404">
        <v>3703373.3199999984</v>
      </c>
      <c r="I1918" s="1404">
        <v>3748757.9699999997</v>
      </c>
      <c r="J1918" s="1404">
        <v>3661004.6900000027</v>
      </c>
      <c r="K1918" s="1404">
        <v>3711719.1699999995</v>
      </c>
      <c r="L1918" s="1404">
        <v>3601571.8499999982</v>
      </c>
      <c r="M1918" s="1404">
        <v>3704708.9799999995</v>
      </c>
      <c r="N1918" s="1404">
        <v>3739407.7200000007</v>
      </c>
      <c r="O1918" s="1404">
        <v>3739332.6299999994</v>
      </c>
      <c r="P1918" s="1404">
        <v>3772368.4399999995</v>
      </c>
      <c r="Q1918" s="1404">
        <v>3897474.95</v>
      </c>
      <c r="R1918" s="1838">
        <v>3909074.7600000002</v>
      </c>
    </row>
    <row r="1919" spans="1:18" x14ac:dyDescent="0.25">
      <c r="A1919" s="166" t="str">
        <f t="shared" si="155"/>
        <v xml:space="preserve"> SucumbíosC</v>
      </c>
      <c r="B1919" s="1897"/>
      <c r="C1919" s="1889"/>
      <c r="D1919" s="1889"/>
      <c r="E1919" s="1409" t="s">
        <v>331</v>
      </c>
      <c r="F1919" s="1407" t="s">
        <v>24</v>
      </c>
      <c r="G1919" s="1403">
        <v>4930662.7800000012</v>
      </c>
      <c r="H1919" s="1404">
        <v>4840813.3999999957</v>
      </c>
      <c r="I1919" s="1404">
        <v>4816398.6599999983</v>
      </c>
      <c r="J1919" s="1404">
        <v>4740252.1899999995</v>
      </c>
      <c r="K1919" s="1404">
        <v>4827101.5999999968</v>
      </c>
      <c r="L1919" s="1404">
        <v>4733921.7200000007</v>
      </c>
      <c r="M1919" s="1404">
        <v>4909576.7200000016</v>
      </c>
      <c r="N1919" s="1404">
        <v>4988331.8100000015</v>
      </c>
      <c r="O1919" s="1404">
        <v>5089904.9999999972</v>
      </c>
      <c r="P1919" s="1404">
        <v>5135982.620000001</v>
      </c>
      <c r="Q1919" s="1404">
        <v>5319599.8600000013</v>
      </c>
      <c r="R1919" s="1838">
        <v>5255411.4999999991</v>
      </c>
    </row>
    <row r="1920" spans="1:18" x14ac:dyDescent="0.25">
      <c r="A1920" s="166" t="str">
        <f t="shared" si="155"/>
        <v xml:space="preserve"> SucumbíosD</v>
      </c>
      <c r="B1920" s="1897"/>
      <c r="C1920" s="1889"/>
      <c r="D1920" s="1889"/>
      <c r="E1920" s="1409" t="s">
        <v>83</v>
      </c>
      <c r="F1920" s="1407" t="s">
        <v>24</v>
      </c>
      <c r="G1920" s="1403">
        <v>2162235.1800000002</v>
      </c>
      <c r="H1920" s="1404">
        <v>2150573.1799999997</v>
      </c>
      <c r="I1920" s="1404">
        <v>2176425.3099999987</v>
      </c>
      <c r="J1920" s="1404">
        <v>2156028.6300000004</v>
      </c>
      <c r="K1920" s="1404">
        <v>2159434.7599999988</v>
      </c>
      <c r="L1920" s="1404">
        <v>2118925.0700000008</v>
      </c>
      <c r="M1920" s="1404">
        <v>2148852.81</v>
      </c>
      <c r="N1920" s="1404">
        <v>2171538.5400000005</v>
      </c>
      <c r="O1920" s="1404">
        <v>2150963.0100000002</v>
      </c>
      <c r="P1920" s="1404">
        <v>2139422.5299999998</v>
      </c>
      <c r="Q1920" s="1404">
        <v>2217485.1299999994</v>
      </c>
      <c r="R1920" s="1838">
        <v>2267002.5</v>
      </c>
    </row>
    <row r="1921" spans="1:18" x14ac:dyDescent="0.25">
      <c r="A1921" s="166" t="str">
        <f t="shared" si="155"/>
        <v xml:space="preserve"> SucumbíosE</v>
      </c>
      <c r="B1921" s="1897"/>
      <c r="C1921" s="1889"/>
      <c r="D1921" s="1889"/>
      <c r="E1921" s="1409" t="s">
        <v>84</v>
      </c>
      <c r="F1921" s="1407" t="s">
        <v>24</v>
      </c>
      <c r="G1921" s="1403">
        <v>960136.4600000002</v>
      </c>
      <c r="H1921" s="1404">
        <v>936826.62000000011</v>
      </c>
      <c r="I1921" s="1404">
        <v>946000.27000000048</v>
      </c>
      <c r="J1921" s="1404">
        <v>905413.44000000018</v>
      </c>
      <c r="K1921" s="1404">
        <v>913430.18999999983</v>
      </c>
      <c r="L1921" s="1404">
        <v>905035.21</v>
      </c>
      <c r="M1921" s="1404">
        <v>904333.15999999992</v>
      </c>
      <c r="N1921" s="1404">
        <v>893994.38000000024</v>
      </c>
      <c r="O1921" s="1404">
        <v>865857.4</v>
      </c>
      <c r="P1921" s="1404">
        <v>844765.92999999993</v>
      </c>
      <c r="Q1921" s="1404">
        <v>834401.21</v>
      </c>
      <c r="R1921" s="1838">
        <v>835646.51000000013</v>
      </c>
    </row>
    <row r="1922" spans="1:18" x14ac:dyDescent="0.25">
      <c r="A1922" s="166" t="str">
        <f>+$C$1450&amp;E1922</f>
        <v xml:space="preserve"> TungurahuaA</v>
      </c>
      <c r="B1922" s="1897"/>
      <c r="C1922" s="1889" t="s">
        <v>847</v>
      </c>
      <c r="D1922" s="1889" t="s">
        <v>363</v>
      </c>
      <c r="E1922" s="1409" t="s">
        <v>329</v>
      </c>
      <c r="F1922" s="1407" t="s">
        <v>24</v>
      </c>
      <c r="G1922" s="1403">
        <v>5808033.8800000008</v>
      </c>
      <c r="H1922" s="1404">
        <v>5712968.6800000034</v>
      </c>
      <c r="I1922" s="1404">
        <v>5767797.2100000018</v>
      </c>
      <c r="J1922" s="1404">
        <v>5586926.4499999974</v>
      </c>
      <c r="K1922" s="1404">
        <v>5697061.8800000018</v>
      </c>
      <c r="L1922" s="1404">
        <v>5690535.6800000006</v>
      </c>
      <c r="M1922" s="1404">
        <v>5819626.5000000019</v>
      </c>
      <c r="N1922" s="1404">
        <v>6239427.4399999967</v>
      </c>
      <c r="O1922" s="1404">
        <v>6167094.9099999992</v>
      </c>
      <c r="P1922" s="1404">
        <v>6160044.3900000034</v>
      </c>
      <c r="Q1922" s="1404">
        <v>6133814.9000000004</v>
      </c>
      <c r="R1922" s="1838">
        <v>6265136.4399999995</v>
      </c>
    </row>
    <row r="1923" spans="1:18" x14ac:dyDescent="0.25">
      <c r="A1923" s="166" t="str">
        <f t="shared" ref="A1923:A1927" si="156">+$C$1450&amp;E1923</f>
        <v xml:space="preserve"> TungurahuaAA</v>
      </c>
      <c r="B1923" s="1897"/>
      <c r="C1923" s="1889"/>
      <c r="D1923" s="1889"/>
      <c r="E1923" s="1409" t="s">
        <v>328</v>
      </c>
      <c r="F1923" s="1407" t="s">
        <v>24</v>
      </c>
      <c r="G1923" s="1403">
        <v>5459226.0999999987</v>
      </c>
      <c r="H1923" s="1404">
        <v>5394327.9100000011</v>
      </c>
      <c r="I1923" s="1404">
        <v>5260907.7600000035</v>
      </c>
      <c r="J1923" s="1404">
        <v>5412695.1600000011</v>
      </c>
      <c r="K1923" s="1404">
        <v>5271638.7</v>
      </c>
      <c r="L1923" s="1404">
        <v>5357639.6599999992</v>
      </c>
      <c r="M1923" s="1404">
        <v>5408378.9199999971</v>
      </c>
      <c r="N1923" s="1404">
        <v>5738034.830000001</v>
      </c>
      <c r="O1923" s="1404">
        <v>5939801.6299999971</v>
      </c>
      <c r="P1923" s="1404">
        <v>5949196.3199999994</v>
      </c>
      <c r="Q1923" s="1404">
        <v>6166070.7100000018</v>
      </c>
      <c r="R1923" s="1838">
        <v>6152276.3599999985</v>
      </c>
    </row>
    <row r="1924" spans="1:18" x14ac:dyDescent="0.25">
      <c r="A1924" s="166" t="str">
        <f t="shared" si="156"/>
        <v xml:space="preserve"> TungurahuaB</v>
      </c>
      <c r="B1924" s="1897"/>
      <c r="C1924" s="1889"/>
      <c r="D1924" s="1889"/>
      <c r="E1924" s="1409" t="s">
        <v>330</v>
      </c>
      <c r="F1924" s="1407" t="s">
        <v>24</v>
      </c>
      <c r="G1924" s="1403">
        <v>34201492.110000022</v>
      </c>
      <c r="H1924" s="1404">
        <v>33366922.000000048</v>
      </c>
      <c r="I1924" s="1404">
        <v>33150656.489999987</v>
      </c>
      <c r="J1924" s="1404">
        <v>32815692.23999998</v>
      </c>
      <c r="K1924" s="1404">
        <v>33046402.95000001</v>
      </c>
      <c r="L1924" s="1404">
        <v>32688626.780000005</v>
      </c>
      <c r="M1924" s="1404">
        <v>32706643.599999987</v>
      </c>
      <c r="N1924" s="1404">
        <v>33190381.899999995</v>
      </c>
      <c r="O1924" s="1404">
        <v>34030212.220000014</v>
      </c>
      <c r="P1924" s="1404">
        <v>33668419.759999998</v>
      </c>
      <c r="Q1924" s="1404">
        <v>34578469.609999992</v>
      </c>
      <c r="R1924" s="1838">
        <v>34667830.43</v>
      </c>
    </row>
    <row r="1925" spans="1:18" x14ac:dyDescent="0.25">
      <c r="A1925" s="166" t="str">
        <f t="shared" si="156"/>
        <v xml:space="preserve"> TungurahuaC</v>
      </c>
      <c r="B1925" s="1897"/>
      <c r="C1925" s="1889"/>
      <c r="D1925" s="1889"/>
      <c r="E1925" s="1409" t="s">
        <v>331</v>
      </c>
      <c r="F1925" s="1407" t="s">
        <v>24</v>
      </c>
      <c r="G1925" s="1403">
        <v>36785058.930000037</v>
      </c>
      <c r="H1925" s="1404">
        <v>36207135.009999961</v>
      </c>
      <c r="I1925" s="1404">
        <v>36219536.020000048</v>
      </c>
      <c r="J1925" s="1404">
        <v>35736877.880000077</v>
      </c>
      <c r="K1925" s="1404">
        <v>35935250.230000049</v>
      </c>
      <c r="L1925" s="1404">
        <v>35686488.860000029</v>
      </c>
      <c r="M1925" s="1404">
        <v>35635499.19000002</v>
      </c>
      <c r="N1925" s="1404">
        <v>35965611.580000065</v>
      </c>
      <c r="O1925" s="1404">
        <v>37092059.019999996</v>
      </c>
      <c r="P1925" s="1404">
        <v>37492302.850000061</v>
      </c>
      <c r="Q1925" s="1404">
        <v>38280938.019999973</v>
      </c>
      <c r="R1925" s="1838">
        <v>38249586.129999988</v>
      </c>
    </row>
    <row r="1926" spans="1:18" x14ac:dyDescent="0.25">
      <c r="A1926" s="166" t="str">
        <f t="shared" si="156"/>
        <v xml:space="preserve"> TungurahuaD</v>
      </c>
      <c r="B1926" s="1897"/>
      <c r="C1926" s="1889"/>
      <c r="D1926" s="1889"/>
      <c r="E1926" s="1409" t="s">
        <v>83</v>
      </c>
      <c r="F1926" s="1407" t="s">
        <v>24</v>
      </c>
      <c r="G1926" s="1403">
        <v>19865327.940000009</v>
      </c>
      <c r="H1926" s="1404">
        <v>19378859.029999986</v>
      </c>
      <c r="I1926" s="1404">
        <v>19337516.000000019</v>
      </c>
      <c r="J1926" s="1404">
        <v>18940715.229999989</v>
      </c>
      <c r="K1926" s="1404">
        <v>19101800.5</v>
      </c>
      <c r="L1926" s="1404">
        <v>18964615.549999997</v>
      </c>
      <c r="M1926" s="1404">
        <v>18877193.509999998</v>
      </c>
      <c r="N1926" s="1404">
        <v>19221868.680000011</v>
      </c>
      <c r="O1926" s="1404">
        <v>19328680.630000003</v>
      </c>
      <c r="P1926" s="1404">
        <v>19378073.440000013</v>
      </c>
      <c r="Q1926" s="1404">
        <v>19672095.840000015</v>
      </c>
      <c r="R1926" s="1838">
        <v>19802488.699999996</v>
      </c>
    </row>
    <row r="1927" spans="1:18" x14ac:dyDescent="0.25">
      <c r="A1927" s="166" t="str">
        <f t="shared" si="156"/>
        <v xml:space="preserve"> TungurahuaE</v>
      </c>
      <c r="B1927" s="1897"/>
      <c r="C1927" s="1889"/>
      <c r="D1927" s="1889"/>
      <c r="E1927" s="1409" t="s">
        <v>84</v>
      </c>
      <c r="F1927" s="1407" t="s">
        <v>24</v>
      </c>
      <c r="G1927" s="1403">
        <v>2901214.0599999991</v>
      </c>
      <c r="H1927" s="1404">
        <v>2805631.8499999973</v>
      </c>
      <c r="I1927" s="1404">
        <v>2712944.45</v>
      </c>
      <c r="J1927" s="1404">
        <v>2620669.7500000019</v>
      </c>
      <c r="K1927" s="1404">
        <v>2621239.6899999981</v>
      </c>
      <c r="L1927" s="1404">
        <v>2591906.9400000013</v>
      </c>
      <c r="M1927" s="1404">
        <v>2582386.6800000002</v>
      </c>
      <c r="N1927" s="1404">
        <v>2567565.9599999981</v>
      </c>
      <c r="O1927" s="1404">
        <v>2535863.6699999976</v>
      </c>
      <c r="P1927" s="1404">
        <v>2475602.4299999992</v>
      </c>
      <c r="Q1927" s="1404">
        <v>2400846.7599999988</v>
      </c>
      <c r="R1927" s="1838">
        <v>2380570.3399999985</v>
      </c>
    </row>
    <row r="1928" spans="1:18" x14ac:dyDescent="0.25">
      <c r="A1928" s="166" t="str">
        <f>+$C$1456&amp;E1928</f>
        <v xml:space="preserve"> ZamoraA</v>
      </c>
      <c r="B1928" s="1897"/>
      <c r="C1928" s="1889" t="s">
        <v>848</v>
      </c>
      <c r="D1928" s="1889" t="s">
        <v>363</v>
      </c>
      <c r="E1928" s="1409" t="s">
        <v>329</v>
      </c>
      <c r="F1928" s="1407" t="s">
        <v>24</v>
      </c>
      <c r="G1928" s="1403">
        <v>93170.710000000021</v>
      </c>
      <c r="H1928" s="1404">
        <v>92935.900000000023</v>
      </c>
      <c r="I1928" s="1404">
        <v>94947.780000000013</v>
      </c>
      <c r="J1928" s="1404">
        <v>91537.4</v>
      </c>
      <c r="K1928" s="1404">
        <v>102833.97000000002</v>
      </c>
      <c r="L1928" s="1404">
        <v>99215.080000000031</v>
      </c>
      <c r="M1928" s="1404">
        <v>96113.82</v>
      </c>
      <c r="N1928" s="1404">
        <v>96776.919999999984</v>
      </c>
      <c r="O1928" s="1404">
        <v>79084.02</v>
      </c>
      <c r="P1928" s="1404">
        <v>75952.149999999994</v>
      </c>
      <c r="Q1928" s="1404">
        <v>76418.549999999974</v>
      </c>
      <c r="R1928" s="1838">
        <v>75505.330000000016</v>
      </c>
    </row>
    <row r="1929" spans="1:18" x14ac:dyDescent="0.25">
      <c r="A1929" s="166" t="str">
        <f t="shared" ref="A1929:A1933" si="157">+$C$1456&amp;E1929</f>
        <v xml:space="preserve"> ZamoraAA</v>
      </c>
      <c r="B1929" s="1897"/>
      <c r="C1929" s="1889"/>
      <c r="D1929" s="1889"/>
      <c r="E1929" s="1409" t="s">
        <v>328</v>
      </c>
      <c r="F1929" s="1407" t="s">
        <v>24</v>
      </c>
      <c r="G1929" s="1403">
        <v>22269.11</v>
      </c>
      <c r="H1929" s="1404">
        <v>20507.39</v>
      </c>
      <c r="I1929" s="1404">
        <v>24463.780000000002</v>
      </c>
      <c r="J1929" s="1404">
        <v>19783.22</v>
      </c>
      <c r="K1929" s="1404">
        <v>31450.73</v>
      </c>
      <c r="L1929" s="1404">
        <v>30321.46</v>
      </c>
      <c r="M1929" s="1404">
        <v>36442.560000000005</v>
      </c>
      <c r="N1929" s="1404">
        <v>31444.45</v>
      </c>
      <c r="O1929" s="1404">
        <v>30720.139999999996</v>
      </c>
      <c r="P1929" s="1404">
        <v>29688.01</v>
      </c>
      <c r="Q1929" s="1404">
        <v>26745.21</v>
      </c>
      <c r="R1929" s="1838">
        <v>13407.01</v>
      </c>
    </row>
    <row r="1930" spans="1:18" x14ac:dyDescent="0.25">
      <c r="A1930" s="166" t="str">
        <f t="shared" si="157"/>
        <v xml:space="preserve"> ZamoraB</v>
      </c>
      <c r="B1930" s="1897"/>
      <c r="C1930" s="1889"/>
      <c r="D1930" s="1889"/>
      <c r="E1930" s="1409" t="s">
        <v>330</v>
      </c>
      <c r="F1930" s="1407" t="s">
        <v>24</v>
      </c>
      <c r="G1930" s="1403">
        <v>703859.60000000033</v>
      </c>
      <c r="H1930" s="1404">
        <v>679682.39</v>
      </c>
      <c r="I1930" s="1404">
        <v>666895.09999999986</v>
      </c>
      <c r="J1930" s="1404">
        <v>653120.99999999977</v>
      </c>
      <c r="K1930" s="1404">
        <v>655844.20999999985</v>
      </c>
      <c r="L1930" s="1404">
        <v>657153.42000000027</v>
      </c>
      <c r="M1930" s="1404">
        <v>639644.59</v>
      </c>
      <c r="N1930" s="1404">
        <v>660834.57000000007</v>
      </c>
      <c r="O1930" s="1404">
        <v>673612.23999999953</v>
      </c>
      <c r="P1930" s="1404">
        <v>664199.5900000002</v>
      </c>
      <c r="Q1930" s="1404">
        <v>679766.16999999981</v>
      </c>
      <c r="R1930" s="1838">
        <v>691523.18999999983</v>
      </c>
    </row>
    <row r="1931" spans="1:18" x14ac:dyDescent="0.25">
      <c r="A1931" s="166" t="str">
        <f t="shared" si="157"/>
        <v xml:space="preserve"> ZamoraC</v>
      </c>
      <c r="B1931" s="1897"/>
      <c r="C1931" s="1889"/>
      <c r="D1931" s="1889"/>
      <c r="E1931" s="1409" t="s">
        <v>331</v>
      </c>
      <c r="F1931" s="1407" t="s">
        <v>24</v>
      </c>
      <c r="G1931" s="1403">
        <v>1427715.3699999996</v>
      </c>
      <c r="H1931" s="1404">
        <v>1354478.4000000008</v>
      </c>
      <c r="I1931" s="1404">
        <v>1396937.0599999996</v>
      </c>
      <c r="J1931" s="1404">
        <v>1345527.34</v>
      </c>
      <c r="K1931" s="1404">
        <v>1343157.9300000004</v>
      </c>
      <c r="L1931" s="1404">
        <v>1311250.7300000011</v>
      </c>
      <c r="M1931" s="1404">
        <v>1293932.9100000008</v>
      </c>
      <c r="N1931" s="1404">
        <v>1261541.7500000002</v>
      </c>
      <c r="O1931" s="1404">
        <v>1294573.5</v>
      </c>
      <c r="P1931" s="1404">
        <v>1275054.6099999994</v>
      </c>
      <c r="Q1931" s="1404">
        <v>1251505.3900000006</v>
      </c>
      <c r="R1931" s="1838">
        <v>1253797.6400000001</v>
      </c>
    </row>
    <row r="1932" spans="1:18" x14ac:dyDescent="0.25">
      <c r="A1932" s="166" t="str">
        <f t="shared" si="157"/>
        <v xml:space="preserve"> ZamoraD</v>
      </c>
      <c r="B1932" s="1897"/>
      <c r="C1932" s="1889"/>
      <c r="D1932" s="1889"/>
      <c r="E1932" s="1409" t="s">
        <v>83</v>
      </c>
      <c r="F1932" s="1407" t="s">
        <v>24</v>
      </c>
      <c r="G1932" s="1403">
        <v>1126577.07</v>
      </c>
      <c r="H1932" s="1404">
        <v>1110701.3699999996</v>
      </c>
      <c r="I1932" s="1404">
        <v>1115791.8899999997</v>
      </c>
      <c r="J1932" s="1404">
        <v>1105754.4299999997</v>
      </c>
      <c r="K1932" s="1404">
        <v>1112675.7899999993</v>
      </c>
      <c r="L1932" s="1404">
        <v>1082870.8000000003</v>
      </c>
      <c r="M1932" s="1404">
        <v>1064927.82</v>
      </c>
      <c r="N1932" s="1404">
        <v>1071176.5400000003</v>
      </c>
      <c r="O1932" s="1404">
        <v>1037821.4599999993</v>
      </c>
      <c r="P1932" s="1404">
        <v>1027511.9599999998</v>
      </c>
      <c r="Q1932" s="1404">
        <v>1023501.86</v>
      </c>
      <c r="R1932" s="1838">
        <v>1011759.6800000006</v>
      </c>
    </row>
    <row r="1933" spans="1:18" ht="15.75" thickBot="1" x14ac:dyDescent="0.3">
      <c r="A1933" s="166" t="str">
        <f t="shared" si="157"/>
        <v xml:space="preserve"> ZamoraE</v>
      </c>
      <c r="B1933" s="1898"/>
      <c r="C1933" s="1890"/>
      <c r="D1933" s="1890"/>
      <c r="E1933" s="1410" t="s">
        <v>84</v>
      </c>
      <c r="F1933" s="1408" t="s">
        <v>24</v>
      </c>
      <c r="G1933" s="1405">
        <v>147813.56999999998</v>
      </c>
      <c r="H1933" s="1406">
        <v>148187.25999999995</v>
      </c>
      <c r="I1933" s="1406">
        <v>136889.48000000004</v>
      </c>
      <c r="J1933" s="1406">
        <v>134613.63999999998</v>
      </c>
      <c r="K1933" s="1406">
        <v>133467.58999999997</v>
      </c>
      <c r="L1933" s="1406">
        <v>129103.75</v>
      </c>
      <c r="M1933" s="1406">
        <v>121991.18</v>
      </c>
      <c r="N1933" s="1406">
        <v>122759.54999999999</v>
      </c>
      <c r="O1933" s="1406">
        <v>112851.96999999999</v>
      </c>
      <c r="P1933" s="1406">
        <v>111494.12999999999</v>
      </c>
      <c r="Q1933" s="1406">
        <v>108783.98999999999</v>
      </c>
      <c r="R1933" s="1845">
        <v>107992.53999999998</v>
      </c>
    </row>
    <row r="1934" spans="1:18" ht="15.75" thickTop="1" x14ac:dyDescent="0.25"/>
    <row r="1939" spans="2:16" ht="15.75" thickBot="1" x14ac:dyDescent="0.3"/>
    <row r="1940" spans="2:16" ht="15.75" thickTop="1" x14ac:dyDescent="0.25">
      <c r="B1940" s="1862" t="s">
        <v>5</v>
      </c>
      <c r="C1940" s="1863"/>
      <c r="D1940" s="1864"/>
      <c r="E1940" s="1871" t="s">
        <v>6</v>
      </c>
      <c r="F1940" s="1872"/>
      <c r="G1940" s="1872"/>
      <c r="H1940" s="1872"/>
      <c r="I1940" s="1872"/>
      <c r="J1940" s="1872"/>
      <c r="K1940" s="1872"/>
      <c r="L1940" s="1872"/>
      <c r="M1940" s="1872"/>
      <c r="N1940" s="1872"/>
      <c r="O1940" s="1872"/>
      <c r="P1940" s="1873"/>
    </row>
    <row r="1941" spans="2:16" x14ac:dyDescent="0.25">
      <c r="B1941" s="1865"/>
      <c r="C1941" s="1866"/>
      <c r="D1941" s="1867"/>
      <c r="E1941" s="1420" t="s">
        <v>7</v>
      </c>
      <c r="F1941" s="1421" t="s">
        <v>8</v>
      </c>
      <c r="G1941" s="1421" t="s">
        <v>9</v>
      </c>
      <c r="H1941" s="1421" t="s">
        <v>10</v>
      </c>
      <c r="I1941" s="1421" t="s">
        <v>11</v>
      </c>
      <c r="J1941" s="1421" t="s">
        <v>12</v>
      </c>
      <c r="K1941" s="1421" t="s">
        <v>13</v>
      </c>
      <c r="L1941" s="1421" t="s">
        <v>14</v>
      </c>
      <c r="M1941" s="1421" t="s">
        <v>15</v>
      </c>
      <c r="N1941" s="1421" t="s">
        <v>16</v>
      </c>
      <c r="O1941" s="1421" t="s">
        <v>17</v>
      </c>
      <c r="P1941" s="1422" t="s">
        <v>18</v>
      </c>
    </row>
    <row r="1942" spans="2:16" ht="15.75" thickBot="1" x14ac:dyDescent="0.3">
      <c r="B1942" s="1868"/>
      <c r="C1942" s="1869"/>
      <c r="D1942" s="1870"/>
      <c r="E1942" s="1423" t="s">
        <v>19</v>
      </c>
      <c r="F1942" s="1424" t="s">
        <v>19</v>
      </c>
      <c r="G1942" s="1424" t="s">
        <v>19</v>
      </c>
      <c r="H1942" s="1424" t="s">
        <v>19</v>
      </c>
      <c r="I1942" s="1424" t="s">
        <v>19</v>
      </c>
      <c r="J1942" s="1424" t="s">
        <v>19</v>
      </c>
      <c r="K1942" s="1424" t="s">
        <v>19</v>
      </c>
      <c r="L1942" s="1424" t="s">
        <v>19</v>
      </c>
      <c r="M1942" s="1424" t="s">
        <v>19</v>
      </c>
      <c r="N1942" s="1424" t="s">
        <v>19</v>
      </c>
      <c r="O1942" s="1424" t="s">
        <v>19</v>
      </c>
      <c r="P1942" s="1425" t="s">
        <v>19</v>
      </c>
    </row>
    <row r="1943" spans="2:16" ht="15.75" customHeight="1" thickTop="1" x14ac:dyDescent="0.25">
      <c r="B1943" s="1859" t="s">
        <v>363</v>
      </c>
      <c r="C1943" s="1426" t="s">
        <v>329</v>
      </c>
      <c r="D1943" s="1417" t="s">
        <v>29</v>
      </c>
      <c r="E1943" s="1415">
        <v>8208173.8899999941</v>
      </c>
      <c r="F1943" s="1416">
        <v>8723234.1699999999</v>
      </c>
      <c r="G1943" s="1416">
        <v>9365445.2500000056</v>
      </c>
      <c r="H1943" s="1416">
        <v>9247240.5700000059</v>
      </c>
      <c r="I1943" s="1416">
        <v>9652811.4699999969</v>
      </c>
      <c r="J1943" s="1416">
        <v>8183294.070000005</v>
      </c>
      <c r="K1943" s="1416">
        <v>8177900.0800000019</v>
      </c>
      <c r="L1943" s="1416">
        <v>7983452.6000000071</v>
      </c>
      <c r="M1943" s="1416">
        <v>7699060.9999999925</v>
      </c>
      <c r="N1943" s="1416">
        <v>7918248.5699999975</v>
      </c>
      <c r="O1943" s="1416">
        <v>7816482.8599999938</v>
      </c>
      <c r="P1943" s="1840">
        <v>7230551.0599999959</v>
      </c>
    </row>
    <row r="1944" spans="2:16" x14ac:dyDescent="0.25">
      <c r="B1944" s="1860"/>
      <c r="C1944" s="1427" t="s">
        <v>328</v>
      </c>
      <c r="D1944" s="1418" t="s">
        <v>29</v>
      </c>
      <c r="E1944" s="1411">
        <v>2608040.84</v>
      </c>
      <c r="F1944" s="1412">
        <v>2606146.5399999982</v>
      </c>
      <c r="G1944" s="1412">
        <v>3301525.0399999954</v>
      </c>
      <c r="H1944" s="1412">
        <v>3382535.7600000002</v>
      </c>
      <c r="I1944" s="1412">
        <v>3405417.4299999955</v>
      </c>
      <c r="J1944" s="1412">
        <v>2931730.049999998</v>
      </c>
      <c r="K1944" s="1412">
        <v>2928663.2000000053</v>
      </c>
      <c r="L1944" s="1412">
        <v>2660751.3399999947</v>
      </c>
      <c r="M1944" s="1412">
        <v>2490579.0600000005</v>
      </c>
      <c r="N1944" s="1412">
        <v>2757411.6700000032</v>
      </c>
      <c r="O1944" s="1412">
        <v>2683237.2799999989</v>
      </c>
      <c r="P1944" s="1838">
        <v>2305253.680000003</v>
      </c>
    </row>
    <row r="1945" spans="2:16" x14ac:dyDescent="0.25">
      <c r="B1945" s="1860"/>
      <c r="C1945" s="1427" t="s">
        <v>330</v>
      </c>
      <c r="D1945" s="1418" t="s">
        <v>29</v>
      </c>
      <c r="E1945" s="1411">
        <v>29831140.309999987</v>
      </c>
      <c r="F1945" s="1412">
        <v>30080501.669999961</v>
      </c>
      <c r="G1945" s="1412">
        <v>25385328.299999963</v>
      </c>
      <c r="H1945" s="1412">
        <v>25415466.410000101</v>
      </c>
      <c r="I1945" s="1412">
        <v>26891814.590000123</v>
      </c>
      <c r="J1945" s="1412">
        <v>24450267.400000036</v>
      </c>
      <c r="K1945" s="1412">
        <v>25475690.790000062</v>
      </c>
      <c r="L1945" s="1412">
        <v>25757223.320000056</v>
      </c>
      <c r="M1945" s="1412">
        <v>24991762.240000162</v>
      </c>
      <c r="N1945" s="1412">
        <v>25902528.529999983</v>
      </c>
      <c r="O1945" s="1412">
        <v>26143200.389999982</v>
      </c>
      <c r="P1945" s="1838">
        <v>22407812.149999999</v>
      </c>
    </row>
    <row r="1946" spans="2:16" x14ac:dyDescent="0.25">
      <c r="B1946" s="1860"/>
      <c r="C1946" s="1427" t="s">
        <v>331</v>
      </c>
      <c r="D1946" s="1418" t="s">
        <v>29</v>
      </c>
      <c r="E1946" s="1411">
        <v>35664576.969999842</v>
      </c>
      <c r="F1946" s="1412">
        <v>37015118.330000043</v>
      </c>
      <c r="G1946" s="1412">
        <v>33145542.689999912</v>
      </c>
      <c r="H1946" s="1412">
        <v>33612535.85999997</v>
      </c>
      <c r="I1946" s="1412">
        <v>35862402.85999988</v>
      </c>
      <c r="J1946" s="1412">
        <v>31461139.130000193</v>
      </c>
      <c r="K1946" s="1412">
        <v>31624009.619999968</v>
      </c>
      <c r="L1946" s="1412">
        <v>34208648.860000029</v>
      </c>
      <c r="M1946" s="1412">
        <v>33818729.760000087</v>
      </c>
      <c r="N1946" s="1412">
        <v>35980422.130000144</v>
      </c>
      <c r="O1946" s="1412">
        <v>39189841.320000038</v>
      </c>
      <c r="P1946" s="1838">
        <v>33286772.749999963</v>
      </c>
    </row>
    <row r="1947" spans="2:16" x14ac:dyDescent="0.25">
      <c r="B1947" s="1860"/>
      <c r="C1947" s="1427" t="s">
        <v>83</v>
      </c>
      <c r="D1947" s="1418" t="s">
        <v>29</v>
      </c>
      <c r="E1947" s="1411">
        <v>36768150.22000017</v>
      </c>
      <c r="F1947" s="1412">
        <v>34025153.330000013</v>
      </c>
      <c r="G1947" s="1412">
        <v>29785894.460000049</v>
      </c>
      <c r="H1947" s="1412">
        <v>31601021.410000015</v>
      </c>
      <c r="I1947" s="1412">
        <v>36596525.489999808</v>
      </c>
      <c r="J1947" s="1412">
        <v>33975481.959999993</v>
      </c>
      <c r="K1947" s="1412">
        <v>31979427.730000049</v>
      </c>
      <c r="L1947" s="1412">
        <v>38431654.510000065</v>
      </c>
      <c r="M1947" s="1412">
        <v>38569347.320000201</v>
      </c>
      <c r="N1947" s="1412">
        <v>37435404.459999889</v>
      </c>
      <c r="O1947" s="1412">
        <v>38028809.240000226</v>
      </c>
      <c r="P1947" s="1838">
        <v>35281219.520000018</v>
      </c>
    </row>
    <row r="1948" spans="2:16" ht="15.75" thickBot="1" x14ac:dyDescent="0.3">
      <c r="B1948" s="1861"/>
      <c r="C1948" s="1428" t="s">
        <v>84</v>
      </c>
      <c r="D1948" s="1419" t="s">
        <v>29</v>
      </c>
      <c r="E1948" s="1413">
        <v>2342430.0399999996</v>
      </c>
      <c r="F1948" s="1414">
        <v>2363170.0099999984</v>
      </c>
      <c r="G1948" s="1414">
        <v>3185326.2700000051</v>
      </c>
      <c r="H1948" s="1414">
        <v>3414287.7299999986</v>
      </c>
      <c r="I1948" s="1414">
        <v>3868341.7600000077</v>
      </c>
      <c r="J1948" s="1414">
        <v>2789129.9299999997</v>
      </c>
      <c r="K1948" s="1414">
        <v>2833170.8899999964</v>
      </c>
      <c r="L1948" s="1414">
        <v>2681568.1300000064</v>
      </c>
      <c r="M1948" s="1414">
        <v>2682844.9099999876</v>
      </c>
      <c r="N1948" s="1414">
        <v>3181583.7000000039</v>
      </c>
      <c r="O1948" s="1414">
        <v>2838535.4899999993</v>
      </c>
      <c r="P1948" s="1845">
        <v>2968897.6499999966</v>
      </c>
    </row>
    <row r="1949" spans="2:16" ht="15.75" thickTop="1" x14ac:dyDescent="0.25"/>
    <row r="1954" spans="1:18" ht="15.75" thickBot="1" x14ac:dyDescent="0.3"/>
    <row r="1955" spans="1:18" ht="15.75" thickTop="1" x14ac:dyDescent="0.25">
      <c r="B1955" s="1862" t="s">
        <v>5</v>
      </c>
      <c r="C1955" s="1863"/>
      <c r="D1955" s="1863"/>
      <c r="E1955" s="1863"/>
      <c r="F1955" s="1864"/>
      <c r="G1955" s="1871" t="s">
        <v>6</v>
      </c>
      <c r="H1955" s="1872"/>
      <c r="I1955" s="1872"/>
      <c r="J1955" s="1872"/>
      <c r="K1955" s="1872"/>
      <c r="L1955" s="1872"/>
      <c r="M1955" s="1872"/>
      <c r="N1955" s="1872"/>
      <c r="O1955" s="1872"/>
      <c r="P1955" s="1872"/>
      <c r="Q1955" s="1872"/>
      <c r="R1955" s="1873"/>
    </row>
    <row r="1956" spans="1:18" x14ac:dyDescent="0.25">
      <c r="B1956" s="1865"/>
      <c r="C1956" s="1866"/>
      <c r="D1956" s="1866"/>
      <c r="E1956" s="1866"/>
      <c r="F1956" s="1867"/>
      <c r="G1956" s="1440" t="s">
        <v>7</v>
      </c>
      <c r="H1956" s="1441" t="s">
        <v>8</v>
      </c>
      <c r="I1956" s="1441" t="s">
        <v>9</v>
      </c>
      <c r="J1956" s="1441" t="s">
        <v>10</v>
      </c>
      <c r="K1956" s="1441" t="s">
        <v>11</v>
      </c>
      <c r="L1956" s="1441" t="s">
        <v>12</v>
      </c>
      <c r="M1956" s="1441" t="s">
        <v>13</v>
      </c>
      <c r="N1956" s="1441" t="s">
        <v>14</v>
      </c>
      <c r="O1956" s="1441" t="s">
        <v>15</v>
      </c>
      <c r="P1956" s="1441" t="s">
        <v>16</v>
      </c>
      <c r="Q1956" s="1441" t="s">
        <v>17</v>
      </c>
      <c r="R1956" s="1442" t="s">
        <v>18</v>
      </c>
    </row>
    <row r="1957" spans="1:18" ht="15.75" thickBot="1" x14ac:dyDescent="0.3">
      <c r="B1957" s="1868"/>
      <c r="C1957" s="1869"/>
      <c r="D1957" s="1869"/>
      <c r="E1957" s="1869"/>
      <c r="F1957" s="1870"/>
      <c r="G1957" s="1443" t="s">
        <v>19</v>
      </c>
      <c r="H1957" s="1444" t="s">
        <v>19</v>
      </c>
      <c r="I1957" s="1444" t="s">
        <v>19</v>
      </c>
      <c r="J1957" s="1444" t="s">
        <v>19</v>
      </c>
      <c r="K1957" s="1444" t="s">
        <v>19</v>
      </c>
      <c r="L1957" s="1444" t="s">
        <v>19</v>
      </c>
      <c r="M1957" s="1444" t="s">
        <v>19</v>
      </c>
      <c r="N1957" s="1444" t="s">
        <v>19</v>
      </c>
      <c r="O1957" s="1444" t="s">
        <v>19</v>
      </c>
      <c r="P1957" s="1444" t="s">
        <v>19</v>
      </c>
      <c r="Q1957" s="1444" t="s">
        <v>19</v>
      </c>
      <c r="R1957" s="1445" t="s">
        <v>19</v>
      </c>
    </row>
    <row r="1958" spans="1:18" ht="15.75" customHeight="1" thickTop="1" x14ac:dyDescent="0.25">
      <c r="A1958" s="166" t="str">
        <f>+$C$1958&amp;E1958</f>
        <v>Banco AmazonasA</v>
      </c>
      <c r="B1958" s="1859" t="s">
        <v>40</v>
      </c>
      <c r="C1958" s="1891" t="s">
        <v>41</v>
      </c>
      <c r="D1958" s="1891" t="s">
        <v>363</v>
      </c>
      <c r="E1958" s="1446" t="s">
        <v>329</v>
      </c>
      <c r="F1958" s="1437" t="s">
        <v>29</v>
      </c>
      <c r="G1958" s="1434"/>
      <c r="H1958" s="1435"/>
      <c r="I1958" s="1435"/>
      <c r="J1958" s="1435"/>
      <c r="K1958" s="1435"/>
      <c r="L1958" s="1435"/>
      <c r="M1958" s="1435"/>
      <c r="N1958" s="1435"/>
      <c r="O1958" s="1435"/>
      <c r="P1958" s="1435"/>
      <c r="Q1958" s="1435"/>
      <c r="R1958" s="1836"/>
    </row>
    <row r="1959" spans="1:18" x14ac:dyDescent="0.25">
      <c r="A1959" s="166" t="str">
        <f t="shared" ref="A1959:A1963" si="158">+$C$1958&amp;E1959</f>
        <v>Banco AmazonasAA</v>
      </c>
      <c r="B1959" s="1860"/>
      <c r="C1959" s="1889"/>
      <c r="D1959" s="1889"/>
      <c r="E1959" s="1447" t="s">
        <v>328</v>
      </c>
      <c r="F1959" s="1438" t="s">
        <v>29</v>
      </c>
      <c r="G1959" s="1431"/>
      <c r="H1959" s="1432"/>
      <c r="I1959" s="1432"/>
      <c r="J1959" s="1432"/>
      <c r="K1959" s="1432"/>
      <c r="L1959" s="1432"/>
      <c r="M1959" s="1432"/>
      <c r="N1959" s="1432"/>
      <c r="O1959" s="1432"/>
      <c r="P1959" s="1432"/>
      <c r="Q1959" s="1432"/>
      <c r="R1959" s="1837"/>
    </row>
    <row r="1960" spans="1:18" x14ac:dyDescent="0.25">
      <c r="A1960" s="166" t="str">
        <f t="shared" si="158"/>
        <v>Banco AmazonasB</v>
      </c>
      <c r="B1960" s="1860"/>
      <c r="C1960" s="1889"/>
      <c r="D1960" s="1889"/>
      <c r="E1960" s="1447" t="s">
        <v>330</v>
      </c>
      <c r="F1960" s="1438" t="s">
        <v>29</v>
      </c>
      <c r="G1960" s="1429">
        <v>2337.5700000000002</v>
      </c>
      <c r="H1960" s="1430">
        <v>8278.85</v>
      </c>
      <c r="I1960" s="1430">
        <v>10299.24</v>
      </c>
      <c r="J1960" s="1430">
        <v>12129.2</v>
      </c>
      <c r="K1960" s="1430">
        <v>18757.22</v>
      </c>
      <c r="L1960" s="1430">
        <v>18762.630000000005</v>
      </c>
      <c r="M1960" s="1430">
        <v>19775.2</v>
      </c>
      <c r="N1960" s="1430">
        <v>18678.560000000001</v>
      </c>
      <c r="O1960" s="1430">
        <v>19049</v>
      </c>
      <c r="P1960" s="1430">
        <v>22376.739999999998</v>
      </c>
      <c r="Q1960" s="1430">
        <v>40303.199999999997</v>
      </c>
      <c r="R1960" s="1838">
        <v>23071.9</v>
      </c>
    </row>
    <row r="1961" spans="1:18" x14ac:dyDescent="0.25">
      <c r="A1961" s="166" t="str">
        <f t="shared" si="158"/>
        <v>Banco AmazonasC</v>
      </c>
      <c r="B1961" s="1860"/>
      <c r="C1961" s="1889"/>
      <c r="D1961" s="1889"/>
      <c r="E1961" s="1447" t="s">
        <v>331</v>
      </c>
      <c r="F1961" s="1438" t="s">
        <v>29</v>
      </c>
      <c r="G1961" s="1429">
        <v>199238.47999999998</v>
      </c>
      <c r="H1961" s="1430">
        <v>209268.98999999993</v>
      </c>
      <c r="I1961" s="1430">
        <v>213451.29000000004</v>
      </c>
      <c r="J1961" s="1430">
        <v>201142.91000000003</v>
      </c>
      <c r="K1961" s="1430">
        <v>217596.72</v>
      </c>
      <c r="L1961" s="1430">
        <v>228777.0800000001</v>
      </c>
      <c r="M1961" s="1430">
        <v>259752.25000000006</v>
      </c>
      <c r="N1961" s="1430">
        <v>248723.00000000006</v>
      </c>
      <c r="O1961" s="1430">
        <v>256381.58000000002</v>
      </c>
      <c r="P1961" s="1430">
        <v>267551.78000000003</v>
      </c>
      <c r="Q1961" s="1430">
        <v>521096.18</v>
      </c>
      <c r="R1961" s="1838">
        <v>236671.02</v>
      </c>
    </row>
    <row r="1962" spans="1:18" x14ac:dyDescent="0.25">
      <c r="A1962" s="166" t="str">
        <f t="shared" si="158"/>
        <v>Banco AmazonasD</v>
      </c>
      <c r="B1962" s="1860"/>
      <c r="C1962" s="1889"/>
      <c r="D1962" s="1889"/>
      <c r="E1962" s="1447" t="s">
        <v>83</v>
      </c>
      <c r="F1962" s="1438" t="s">
        <v>29</v>
      </c>
      <c r="G1962" s="1429">
        <v>145998.72</v>
      </c>
      <c r="H1962" s="1430">
        <v>151178.1</v>
      </c>
      <c r="I1962" s="1430">
        <v>158482.72000000003</v>
      </c>
      <c r="J1962" s="1430">
        <v>152886.21</v>
      </c>
      <c r="K1962" s="1430">
        <v>156182.94999999998</v>
      </c>
      <c r="L1962" s="1430">
        <v>160911.42000000001</v>
      </c>
      <c r="M1962" s="1430">
        <v>175191.66</v>
      </c>
      <c r="N1962" s="1430">
        <v>164912.91</v>
      </c>
      <c r="O1962" s="1430">
        <v>161805.08000000002</v>
      </c>
      <c r="P1962" s="1430">
        <v>164634.13</v>
      </c>
      <c r="Q1962" s="1430">
        <v>314863.5199999999</v>
      </c>
      <c r="R1962" s="1838">
        <v>147058.55000000002</v>
      </c>
    </row>
    <row r="1963" spans="1:18" x14ac:dyDescent="0.25">
      <c r="A1963" s="166" t="str">
        <f t="shared" si="158"/>
        <v>Banco AmazonasE</v>
      </c>
      <c r="B1963" s="1860"/>
      <c r="C1963" s="1889"/>
      <c r="D1963" s="1889"/>
      <c r="E1963" s="1447" t="s">
        <v>84</v>
      </c>
      <c r="F1963" s="1438" t="s">
        <v>29</v>
      </c>
      <c r="G1963" s="1429">
        <v>10040.599999999999</v>
      </c>
      <c r="H1963" s="1430">
        <v>11712.720000000001</v>
      </c>
      <c r="I1963" s="1430">
        <v>12748.73</v>
      </c>
      <c r="J1963" s="1430">
        <v>13840.86</v>
      </c>
      <c r="K1963" s="1430">
        <v>13504.54</v>
      </c>
      <c r="L1963" s="1430">
        <v>13632.949999999999</v>
      </c>
      <c r="M1963" s="1430">
        <v>13782.12</v>
      </c>
      <c r="N1963" s="1430">
        <v>13836.12</v>
      </c>
      <c r="O1963" s="1430">
        <v>14549.699999999997</v>
      </c>
      <c r="P1963" s="1430">
        <v>15293.050000000001</v>
      </c>
      <c r="Q1963" s="1430">
        <v>27008.160000000003</v>
      </c>
      <c r="R1963" s="1838">
        <v>13323.53</v>
      </c>
    </row>
    <row r="1964" spans="1:18" x14ac:dyDescent="0.25">
      <c r="A1964" s="166" t="str">
        <f>+$C$1964&amp;E1964</f>
        <v>Banco del AustroA</v>
      </c>
      <c r="B1964" s="1860"/>
      <c r="C1964" s="1889" t="s">
        <v>42</v>
      </c>
      <c r="D1964" s="1889" t="s">
        <v>363</v>
      </c>
      <c r="E1964" s="1447" t="s">
        <v>329</v>
      </c>
      <c r="F1964" s="1438" t="s">
        <v>29</v>
      </c>
      <c r="G1964" s="1429">
        <v>484325.75999999966</v>
      </c>
      <c r="H1964" s="1430">
        <v>653974.59</v>
      </c>
      <c r="I1964" s="1430">
        <v>1174682.8899999999</v>
      </c>
      <c r="J1964" s="1430">
        <v>1137883.100000001</v>
      </c>
      <c r="K1964" s="1430">
        <v>1293340.6099999994</v>
      </c>
      <c r="L1964" s="1430">
        <v>1294446.9100000001</v>
      </c>
      <c r="M1964" s="1430">
        <v>1333886.8999999999</v>
      </c>
      <c r="N1964" s="1430">
        <v>945850.54</v>
      </c>
      <c r="O1964" s="1430">
        <v>806169.58</v>
      </c>
      <c r="P1964" s="1430">
        <v>864718.66</v>
      </c>
      <c r="Q1964" s="1430">
        <v>871023.65999999968</v>
      </c>
      <c r="R1964" s="1838">
        <v>813167.63</v>
      </c>
    </row>
    <row r="1965" spans="1:18" x14ac:dyDescent="0.25">
      <c r="A1965" s="166" t="str">
        <f t="shared" ref="A1965:A1969" si="159">+$C$1964&amp;E1965</f>
        <v>Banco del AustroAA</v>
      </c>
      <c r="B1965" s="1860"/>
      <c r="C1965" s="1889"/>
      <c r="D1965" s="1889"/>
      <c r="E1965" s="1447" t="s">
        <v>328</v>
      </c>
      <c r="F1965" s="1438" t="s">
        <v>29</v>
      </c>
      <c r="G1965" s="1429">
        <v>462962.94</v>
      </c>
      <c r="H1965" s="1430">
        <v>496415.19</v>
      </c>
      <c r="I1965" s="1430">
        <v>1080300.0300000005</v>
      </c>
      <c r="J1965" s="1430">
        <v>1085636.8999999997</v>
      </c>
      <c r="K1965" s="1430">
        <v>1231515.5500000003</v>
      </c>
      <c r="L1965" s="1430">
        <v>978578.76</v>
      </c>
      <c r="M1965" s="1430">
        <v>1307445.4599999997</v>
      </c>
      <c r="N1965" s="1430">
        <v>875671.09</v>
      </c>
      <c r="O1965" s="1430">
        <v>799182.76999999932</v>
      </c>
      <c r="P1965" s="1430">
        <v>954951.05999999971</v>
      </c>
      <c r="Q1965" s="1430">
        <v>822895.11000000057</v>
      </c>
      <c r="R1965" s="1838">
        <v>769234.53999999946</v>
      </c>
    </row>
    <row r="1966" spans="1:18" x14ac:dyDescent="0.25">
      <c r="A1966" s="166" t="str">
        <f t="shared" si="159"/>
        <v>Banco del AustroB</v>
      </c>
      <c r="B1966" s="1860"/>
      <c r="C1966" s="1889"/>
      <c r="D1966" s="1889"/>
      <c r="E1966" s="1447" t="s">
        <v>330</v>
      </c>
      <c r="F1966" s="1438" t="s">
        <v>29</v>
      </c>
      <c r="G1966" s="1429">
        <v>5185048.2099999981</v>
      </c>
      <c r="H1966" s="1430">
        <v>5721335.2999999952</v>
      </c>
      <c r="I1966" s="1430">
        <v>4692801.7</v>
      </c>
      <c r="J1966" s="1430">
        <v>4904936.0100000044</v>
      </c>
      <c r="K1966" s="1430">
        <v>5003049.2199999942</v>
      </c>
      <c r="L1966" s="1430">
        <v>5368684.5199999977</v>
      </c>
      <c r="M1966" s="1430">
        <v>6486598.8299999954</v>
      </c>
      <c r="N1966" s="1430">
        <v>5891636.839999998</v>
      </c>
      <c r="O1966" s="1430">
        <v>5559626.7800000003</v>
      </c>
      <c r="P1966" s="1430">
        <v>6011557.8799999962</v>
      </c>
      <c r="Q1966" s="1430">
        <v>5826146.4200000018</v>
      </c>
      <c r="R1966" s="1838">
        <v>5369686.240000003</v>
      </c>
    </row>
    <row r="1967" spans="1:18" x14ac:dyDescent="0.25">
      <c r="A1967" s="166" t="str">
        <f t="shared" si="159"/>
        <v>Banco del AustroC</v>
      </c>
      <c r="B1967" s="1860"/>
      <c r="C1967" s="1889"/>
      <c r="D1967" s="1889"/>
      <c r="E1967" s="1447" t="s">
        <v>331</v>
      </c>
      <c r="F1967" s="1438" t="s">
        <v>29</v>
      </c>
      <c r="G1967" s="1429">
        <v>10800248.960000008</v>
      </c>
      <c r="H1967" s="1430">
        <v>12022937.209999982</v>
      </c>
      <c r="I1967" s="1430">
        <v>10751879.050000004</v>
      </c>
      <c r="J1967" s="1430">
        <v>10936385.020000013</v>
      </c>
      <c r="K1967" s="1430">
        <v>11537387.23000001</v>
      </c>
      <c r="L1967" s="1430">
        <v>9429529.6199999955</v>
      </c>
      <c r="M1967" s="1430">
        <v>9753151.5799999926</v>
      </c>
      <c r="N1967" s="1430">
        <v>11509604.699999986</v>
      </c>
      <c r="O1967" s="1430">
        <v>11657272.71000001</v>
      </c>
      <c r="P1967" s="1430">
        <v>13093140.869999984</v>
      </c>
      <c r="Q1967" s="1430">
        <v>14949296.099999998</v>
      </c>
      <c r="R1967" s="1838">
        <v>13482038.539999997</v>
      </c>
    </row>
    <row r="1968" spans="1:18" x14ac:dyDescent="0.25">
      <c r="A1968" s="166" t="str">
        <f t="shared" si="159"/>
        <v>Banco del AustroD</v>
      </c>
      <c r="B1968" s="1860"/>
      <c r="C1968" s="1889"/>
      <c r="D1968" s="1889"/>
      <c r="E1968" s="1447" t="s">
        <v>83</v>
      </c>
      <c r="F1968" s="1438" t="s">
        <v>29</v>
      </c>
      <c r="G1968" s="1429">
        <v>5018879.5200000033</v>
      </c>
      <c r="H1968" s="1430">
        <v>5568338.9499999993</v>
      </c>
      <c r="I1968" s="1430">
        <v>5226910.0499999952</v>
      </c>
      <c r="J1968" s="1430">
        <v>5202753.5299999947</v>
      </c>
      <c r="K1968" s="1430">
        <v>5415921.9400000032</v>
      </c>
      <c r="L1968" s="1430">
        <v>4628551.1000000006</v>
      </c>
      <c r="M1968" s="1430">
        <v>5408877.1800000025</v>
      </c>
      <c r="N1968" s="1430">
        <v>4886663.5199999958</v>
      </c>
      <c r="O1968" s="1430">
        <v>4955266.2400000021</v>
      </c>
      <c r="P1968" s="1430">
        <v>5366365.9800000051</v>
      </c>
      <c r="Q1968" s="1430">
        <v>5532564.3399999971</v>
      </c>
      <c r="R1968" s="1838">
        <v>5407916.0600000005</v>
      </c>
    </row>
    <row r="1969" spans="1:18" x14ac:dyDescent="0.25">
      <c r="A1969" s="166" t="str">
        <f t="shared" si="159"/>
        <v>Banco del AustroE</v>
      </c>
      <c r="B1969" s="1860"/>
      <c r="C1969" s="1889"/>
      <c r="D1969" s="1889"/>
      <c r="E1969" s="1447" t="s">
        <v>84</v>
      </c>
      <c r="F1969" s="1438" t="s">
        <v>29</v>
      </c>
      <c r="G1969" s="1429">
        <v>727811.98999999964</v>
      </c>
      <c r="H1969" s="1430">
        <v>771254.86</v>
      </c>
      <c r="I1969" s="1430">
        <v>780050.60999999964</v>
      </c>
      <c r="J1969" s="1430">
        <v>752098.86</v>
      </c>
      <c r="K1969" s="1430">
        <v>754349.38999999897</v>
      </c>
      <c r="L1969" s="1430">
        <v>677749.45000000054</v>
      </c>
      <c r="M1969" s="1430">
        <v>804866.74000000046</v>
      </c>
      <c r="N1969" s="1430">
        <v>757296.52999999956</v>
      </c>
      <c r="O1969" s="1430">
        <v>741581.87</v>
      </c>
      <c r="P1969" s="1430">
        <v>752034.69000000006</v>
      </c>
      <c r="Q1969" s="1430">
        <v>768146.10000000009</v>
      </c>
      <c r="R1969" s="1838">
        <v>739079.66999999993</v>
      </c>
    </row>
    <row r="1970" spans="1:18" x14ac:dyDescent="0.25">
      <c r="A1970" s="166" t="str">
        <f>+$C$1970&amp;E1970</f>
        <v>Banco GuayaquilA</v>
      </c>
      <c r="B1970" s="1860"/>
      <c r="C1970" s="1889" t="s">
        <v>43</v>
      </c>
      <c r="D1970" s="1889" t="s">
        <v>363</v>
      </c>
      <c r="E1970" s="1447" t="s">
        <v>329</v>
      </c>
      <c r="F1970" s="1438" t="s">
        <v>29</v>
      </c>
      <c r="G1970" s="1429">
        <v>77642.080000000002</v>
      </c>
      <c r="H1970" s="1430">
        <v>81910.180000000008</v>
      </c>
      <c r="I1970" s="1430">
        <v>49506.930000000015</v>
      </c>
      <c r="J1970" s="1430">
        <v>50785.94000000001</v>
      </c>
      <c r="K1970" s="1430">
        <v>63629.52</v>
      </c>
      <c r="L1970" s="1430">
        <v>75540.399999999994</v>
      </c>
      <c r="M1970" s="1430">
        <v>74918.72000000003</v>
      </c>
      <c r="N1970" s="1430">
        <v>98088.469999999972</v>
      </c>
      <c r="O1970" s="1430">
        <v>131025.75000000004</v>
      </c>
      <c r="P1970" s="1430">
        <v>150967.59000000003</v>
      </c>
      <c r="Q1970" s="1430">
        <v>150670.59</v>
      </c>
      <c r="R1970" s="1838">
        <v>155141.83999999997</v>
      </c>
    </row>
    <row r="1971" spans="1:18" x14ac:dyDescent="0.25">
      <c r="A1971" s="166" t="str">
        <f t="shared" ref="A1971:A1975" si="160">+$C$1970&amp;E1971</f>
        <v>Banco GuayaquilAA</v>
      </c>
      <c r="B1971" s="1860"/>
      <c r="C1971" s="1889"/>
      <c r="D1971" s="1889"/>
      <c r="E1971" s="1447" t="s">
        <v>328</v>
      </c>
      <c r="F1971" s="1438" t="s">
        <v>29</v>
      </c>
      <c r="G1971" s="1429">
        <v>201346.93000000008</v>
      </c>
      <c r="H1971" s="1430">
        <v>204262.47999999998</v>
      </c>
      <c r="I1971" s="1430">
        <v>214398.84999999995</v>
      </c>
      <c r="J1971" s="1430">
        <v>225710.72000000006</v>
      </c>
      <c r="K1971" s="1430">
        <v>227455.06000000003</v>
      </c>
      <c r="L1971" s="1430">
        <v>219961.61</v>
      </c>
      <c r="M1971" s="1430">
        <v>235270.56999999995</v>
      </c>
      <c r="N1971" s="1430">
        <v>371339.10000000003</v>
      </c>
      <c r="O1971" s="1430">
        <v>350255.73999999982</v>
      </c>
      <c r="P1971" s="1430">
        <v>311229.87999999989</v>
      </c>
      <c r="Q1971" s="1430">
        <v>323146.73000000021</v>
      </c>
      <c r="R1971" s="1838">
        <v>296611.37000000005</v>
      </c>
    </row>
    <row r="1972" spans="1:18" x14ac:dyDescent="0.25">
      <c r="A1972" s="166" t="str">
        <f t="shared" si="160"/>
        <v>Banco GuayaquilB</v>
      </c>
      <c r="B1972" s="1860"/>
      <c r="C1972" s="1889"/>
      <c r="D1972" s="1889"/>
      <c r="E1972" s="1447" t="s">
        <v>330</v>
      </c>
      <c r="F1972" s="1438" t="s">
        <v>29</v>
      </c>
      <c r="G1972" s="1429">
        <v>1819218.93</v>
      </c>
      <c r="H1972" s="1430">
        <v>1501591.2799999996</v>
      </c>
      <c r="I1972" s="1430">
        <v>1310258.9899999995</v>
      </c>
      <c r="J1972" s="1430">
        <v>1599490.2599999995</v>
      </c>
      <c r="K1972" s="1430">
        <v>1974542.8600000013</v>
      </c>
      <c r="L1972" s="1430">
        <v>2061498.7199999969</v>
      </c>
      <c r="M1972" s="1430">
        <v>2062498.0999999989</v>
      </c>
      <c r="N1972" s="1430">
        <v>2699289.8500000006</v>
      </c>
      <c r="O1972" s="1430">
        <v>2812464.2599999988</v>
      </c>
      <c r="P1972" s="1430">
        <v>2716386.8500000038</v>
      </c>
      <c r="Q1972" s="1430">
        <v>2787395.9299999988</v>
      </c>
      <c r="R1972" s="1838">
        <v>2750131.0099999988</v>
      </c>
    </row>
    <row r="1973" spans="1:18" x14ac:dyDescent="0.25">
      <c r="A1973" s="166" t="str">
        <f t="shared" si="160"/>
        <v>Banco GuayaquilC</v>
      </c>
      <c r="B1973" s="1860"/>
      <c r="C1973" s="1889"/>
      <c r="D1973" s="1889"/>
      <c r="E1973" s="1447" t="s">
        <v>331</v>
      </c>
      <c r="F1973" s="1438" t="s">
        <v>29</v>
      </c>
      <c r="G1973" s="1429">
        <v>4584369.5400000019</v>
      </c>
      <c r="H1973" s="1430">
        <v>4106811.3099999991</v>
      </c>
      <c r="I1973" s="1430">
        <v>3382272.4199999995</v>
      </c>
      <c r="J1973" s="1430">
        <v>3949001.4400000027</v>
      </c>
      <c r="K1973" s="1430">
        <v>5191218.8700000029</v>
      </c>
      <c r="L1973" s="1430">
        <v>5403439.5599999968</v>
      </c>
      <c r="M1973" s="1430">
        <v>5158562.6700000018</v>
      </c>
      <c r="N1973" s="1430">
        <v>5959359.3100000033</v>
      </c>
      <c r="O1973" s="1430">
        <v>6538429.1999999965</v>
      </c>
      <c r="P1973" s="1430">
        <v>6335418.4499999937</v>
      </c>
      <c r="Q1973" s="1430">
        <v>6206588.879999999</v>
      </c>
      <c r="R1973" s="1838">
        <v>5804787.8399999989</v>
      </c>
    </row>
    <row r="1974" spans="1:18" x14ac:dyDescent="0.25">
      <c r="A1974" s="166" t="str">
        <f t="shared" si="160"/>
        <v>Banco GuayaquilD</v>
      </c>
      <c r="B1974" s="1860"/>
      <c r="C1974" s="1889"/>
      <c r="D1974" s="1889"/>
      <c r="E1974" s="1447" t="s">
        <v>83</v>
      </c>
      <c r="F1974" s="1438" t="s">
        <v>29</v>
      </c>
      <c r="G1974" s="1429">
        <v>18317134.599999968</v>
      </c>
      <c r="H1974" s="1430">
        <v>16436992.460000047</v>
      </c>
      <c r="I1974" s="1430">
        <v>12566201.889999988</v>
      </c>
      <c r="J1974" s="1430">
        <v>14977662.519999996</v>
      </c>
      <c r="K1974" s="1430">
        <v>19929850.669999991</v>
      </c>
      <c r="L1974" s="1430">
        <v>19999156.459999986</v>
      </c>
      <c r="M1974" s="1430">
        <v>17930260.169999965</v>
      </c>
      <c r="N1974" s="1430">
        <v>25428655.909999974</v>
      </c>
      <c r="O1974" s="1430">
        <v>26066203.979999971</v>
      </c>
      <c r="P1974" s="1430">
        <v>24777728.089999985</v>
      </c>
      <c r="Q1974" s="1430">
        <v>25229441.990000024</v>
      </c>
      <c r="R1974" s="1838">
        <v>23321901.360000022</v>
      </c>
    </row>
    <row r="1975" spans="1:18" x14ac:dyDescent="0.25">
      <c r="A1975" s="166" t="str">
        <f t="shared" si="160"/>
        <v>Banco GuayaquilE</v>
      </c>
      <c r="B1975" s="1860"/>
      <c r="C1975" s="1889"/>
      <c r="D1975" s="1889"/>
      <c r="E1975" s="1447" t="s">
        <v>84</v>
      </c>
      <c r="F1975" s="1438" t="s">
        <v>29</v>
      </c>
      <c r="G1975" s="1431"/>
      <c r="H1975" s="1432"/>
      <c r="I1975" s="1432"/>
      <c r="J1975" s="1432"/>
      <c r="K1975" s="1432"/>
      <c r="L1975" s="1432"/>
      <c r="M1975" s="1432"/>
      <c r="N1975" s="1432"/>
      <c r="O1975" s="1432"/>
      <c r="P1975" s="1432"/>
      <c r="Q1975" s="1432"/>
      <c r="R1975" s="1837"/>
    </row>
    <row r="1976" spans="1:18" x14ac:dyDescent="0.25">
      <c r="A1976" s="166" t="str">
        <f>+$C$1976&amp;E1976</f>
        <v>Banco BolivarianoA</v>
      </c>
      <c r="B1976" s="1860"/>
      <c r="C1976" s="1889" t="s">
        <v>44</v>
      </c>
      <c r="D1976" s="1889" t="s">
        <v>363</v>
      </c>
      <c r="E1976" s="1447" t="s">
        <v>329</v>
      </c>
      <c r="F1976" s="1438" t="s">
        <v>29</v>
      </c>
      <c r="G1976" s="1429">
        <v>9670.8100000000031</v>
      </c>
      <c r="H1976" s="1430">
        <v>25635.78</v>
      </c>
      <c r="I1976" s="1430">
        <v>10895.149999999994</v>
      </c>
      <c r="J1976" s="1430">
        <v>13528.500000000005</v>
      </c>
      <c r="K1976" s="1430">
        <v>11371.749999999998</v>
      </c>
      <c r="L1976" s="1430">
        <v>9571.8800000000028</v>
      </c>
      <c r="M1976" s="1430">
        <v>11455.420000000002</v>
      </c>
      <c r="N1976" s="1430">
        <v>9004.8500000000058</v>
      </c>
      <c r="O1976" s="1430">
        <v>7790.8199999999988</v>
      </c>
      <c r="P1976" s="1430">
        <v>7036.9500000000016</v>
      </c>
      <c r="Q1976" s="1430">
        <v>13121.689999999999</v>
      </c>
      <c r="R1976" s="1838">
        <v>3525.9300000000012</v>
      </c>
    </row>
    <row r="1977" spans="1:18" x14ac:dyDescent="0.25">
      <c r="A1977" s="166" t="str">
        <f t="shared" ref="A1977:A1981" si="161">+$C$1976&amp;E1977</f>
        <v>Banco BolivarianoAA</v>
      </c>
      <c r="B1977" s="1860"/>
      <c r="C1977" s="1889"/>
      <c r="D1977" s="1889"/>
      <c r="E1977" s="1447" t="s">
        <v>328</v>
      </c>
      <c r="F1977" s="1438" t="s">
        <v>29</v>
      </c>
      <c r="G1977" s="1429">
        <v>2863.3900000000003</v>
      </c>
      <c r="H1977" s="1430">
        <v>2778.6500000000015</v>
      </c>
      <c r="I1977" s="1430">
        <v>2453.7000000000012</v>
      </c>
      <c r="J1977" s="1430">
        <v>4112.5299999999988</v>
      </c>
      <c r="K1977" s="1430">
        <v>4823.88</v>
      </c>
      <c r="L1977" s="1430">
        <v>2644.78</v>
      </c>
      <c r="M1977" s="1430">
        <v>2600.1799999999998</v>
      </c>
      <c r="N1977" s="1430">
        <v>1850.4300000000003</v>
      </c>
      <c r="O1977" s="1430">
        <v>3092.44</v>
      </c>
      <c r="P1977" s="1430">
        <v>2995.62</v>
      </c>
      <c r="Q1977" s="1430">
        <v>2986.27</v>
      </c>
      <c r="R1977" s="1838">
        <v>119.1</v>
      </c>
    </row>
    <row r="1978" spans="1:18" x14ac:dyDescent="0.25">
      <c r="A1978" s="166" t="str">
        <f t="shared" si="161"/>
        <v>Banco BolivarianoB</v>
      </c>
      <c r="B1978" s="1860"/>
      <c r="C1978" s="1889"/>
      <c r="D1978" s="1889"/>
      <c r="E1978" s="1447" t="s">
        <v>330</v>
      </c>
      <c r="F1978" s="1438" t="s">
        <v>29</v>
      </c>
      <c r="G1978" s="1429">
        <v>23293.399999999998</v>
      </c>
      <c r="H1978" s="1430">
        <v>38723.720000000008</v>
      </c>
      <c r="I1978" s="1430">
        <v>30295.419999999984</v>
      </c>
      <c r="J1978" s="1430">
        <v>27020.040000000005</v>
      </c>
      <c r="K1978" s="1430">
        <v>25259.80000000001</v>
      </c>
      <c r="L1978" s="1430">
        <v>19583.520000000008</v>
      </c>
      <c r="M1978" s="1430">
        <v>25086.579999999987</v>
      </c>
      <c r="N1978" s="1430">
        <v>20363.37</v>
      </c>
      <c r="O1978" s="1430">
        <v>21533.599999999991</v>
      </c>
      <c r="P1978" s="1430">
        <v>21626.240000000002</v>
      </c>
      <c r="Q1978" s="1430">
        <v>23257.390000000007</v>
      </c>
      <c r="R1978" s="1838">
        <v>10007.410000000002</v>
      </c>
    </row>
    <row r="1979" spans="1:18" x14ac:dyDescent="0.25">
      <c r="A1979" s="166" t="str">
        <f t="shared" si="161"/>
        <v>Banco BolivarianoC</v>
      </c>
      <c r="B1979" s="1860"/>
      <c r="C1979" s="1889"/>
      <c r="D1979" s="1889"/>
      <c r="E1979" s="1447" t="s">
        <v>331</v>
      </c>
      <c r="F1979" s="1438" t="s">
        <v>29</v>
      </c>
      <c r="G1979" s="1429">
        <v>39799.170000000006</v>
      </c>
      <c r="H1979" s="1430">
        <v>61410.049999999981</v>
      </c>
      <c r="I1979" s="1430">
        <v>50154.970000000038</v>
      </c>
      <c r="J1979" s="1430">
        <v>41673.920000000013</v>
      </c>
      <c r="K1979" s="1430">
        <v>39651.239999999983</v>
      </c>
      <c r="L1979" s="1430">
        <v>39051.789999999979</v>
      </c>
      <c r="M1979" s="1430">
        <v>34379.090000000033</v>
      </c>
      <c r="N1979" s="1430">
        <v>31069.120000000024</v>
      </c>
      <c r="O1979" s="1430">
        <v>35001.789999999986</v>
      </c>
      <c r="P1979" s="1430">
        <v>30689.009999999969</v>
      </c>
      <c r="Q1979" s="1430">
        <v>39593.489999999954</v>
      </c>
      <c r="R1979" s="1838">
        <v>14343.129999999983</v>
      </c>
    </row>
    <row r="1980" spans="1:18" x14ac:dyDescent="0.25">
      <c r="A1980" s="166" t="str">
        <f t="shared" si="161"/>
        <v>Banco BolivarianoD</v>
      </c>
      <c r="B1980" s="1860"/>
      <c r="C1980" s="1889"/>
      <c r="D1980" s="1889"/>
      <c r="E1980" s="1447" t="s">
        <v>83</v>
      </c>
      <c r="F1980" s="1438" t="s">
        <v>29</v>
      </c>
      <c r="G1980" s="1429">
        <v>30477.179999999986</v>
      </c>
      <c r="H1980" s="1430">
        <v>52395.059999999954</v>
      </c>
      <c r="I1980" s="1430">
        <v>47299.440000000068</v>
      </c>
      <c r="J1980" s="1430">
        <v>36038.88999999997</v>
      </c>
      <c r="K1980" s="1430">
        <v>31764.790000000019</v>
      </c>
      <c r="L1980" s="1430">
        <v>29462.559999999994</v>
      </c>
      <c r="M1980" s="1430">
        <v>30179.509999999966</v>
      </c>
      <c r="N1980" s="1430">
        <v>26996.039999999994</v>
      </c>
      <c r="O1980" s="1430">
        <v>25034.820000000022</v>
      </c>
      <c r="P1980" s="1430">
        <v>28353.150000000005</v>
      </c>
      <c r="Q1980" s="1430">
        <v>37742.430000000022</v>
      </c>
      <c r="R1980" s="1838">
        <v>10977.919999999991</v>
      </c>
    </row>
    <row r="1981" spans="1:18" x14ac:dyDescent="0.25">
      <c r="A1981" s="166" t="str">
        <f t="shared" si="161"/>
        <v>Banco BolivarianoE</v>
      </c>
      <c r="B1981" s="1860"/>
      <c r="C1981" s="1889"/>
      <c r="D1981" s="1889"/>
      <c r="E1981" s="1447" t="s">
        <v>84</v>
      </c>
      <c r="F1981" s="1438" t="s">
        <v>29</v>
      </c>
      <c r="G1981" s="1429">
        <v>1772.6000000000001</v>
      </c>
      <c r="H1981" s="1430">
        <v>3870.2599999999989</v>
      </c>
      <c r="I1981" s="1430">
        <v>2459.9</v>
      </c>
      <c r="J1981" s="1430">
        <v>2184.0299999999997</v>
      </c>
      <c r="K1981" s="1430">
        <v>2623.95</v>
      </c>
      <c r="L1981" s="1430">
        <v>1430.8800000000003</v>
      </c>
      <c r="M1981" s="1430">
        <v>1268.08</v>
      </c>
      <c r="N1981" s="1430">
        <v>1374.1499999999999</v>
      </c>
      <c r="O1981" s="1430">
        <v>1601.2299999999993</v>
      </c>
      <c r="P1981" s="1430">
        <v>1528.8999999999999</v>
      </c>
      <c r="Q1981" s="1430">
        <v>566.76999999999987</v>
      </c>
      <c r="R1981" s="1838">
        <v>172.07999999999998</v>
      </c>
    </row>
    <row r="1982" spans="1:18" ht="15" customHeight="1" x14ac:dyDescent="0.25">
      <c r="A1982" s="166" t="str">
        <f>+$C$1982&amp;E1982</f>
        <v>Banco Comercial de ManabíA</v>
      </c>
      <c r="B1982" s="1860"/>
      <c r="C1982" s="1889" t="s">
        <v>45</v>
      </c>
      <c r="D1982" s="1889" t="s">
        <v>363</v>
      </c>
      <c r="E1982" s="1447" t="s">
        <v>329</v>
      </c>
      <c r="F1982" s="1438" t="s">
        <v>29</v>
      </c>
      <c r="G1982" s="1431"/>
      <c r="H1982" s="1432"/>
      <c r="I1982" s="1432"/>
      <c r="J1982" s="1432"/>
      <c r="K1982" s="1432"/>
      <c r="L1982" s="1432"/>
      <c r="M1982" s="1432"/>
      <c r="N1982" s="1432"/>
      <c r="O1982" s="1432"/>
      <c r="P1982" s="1432"/>
      <c r="Q1982" s="1432"/>
      <c r="R1982" s="1837"/>
    </row>
    <row r="1983" spans="1:18" x14ac:dyDescent="0.25">
      <c r="A1983" s="166" t="str">
        <f t="shared" ref="A1983:A1987" si="162">+$C$1982&amp;E1983</f>
        <v>Banco Comercial de ManabíAA</v>
      </c>
      <c r="B1983" s="1860"/>
      <c r="C1983" s="1889"/>
      <c r="D1983" s="1889"/>
      <c r="E1983" s="1447" t="s">
        <v>328</v>
      </c>
      <c r="F1983" s="1438" t="s">
        <v>29</v>
      </c>
      <c r="G1983" s="1431"/>
      <c r="H1983" s="1432"/>
      <c r="I1983" s="1432"/>
      <c r="J1983" s="1432"/>
      <c r="K1983" s="1432"/>
      <c r="L1983" s="1432"/>
      <c r="M1983" s="1432"/>
      <c r="N1983" s="1432"/>
      <c r="O1983" s="1432"/>
      <c r="P1983" s="1432"/>
      <c r="Q1983" s="1432"/>
      <c r="R1983" s="1837"/>
    </row>
    <row r="1984" spans="1:18" x14ac:dyDescent="0.25">
      <c r="A1984" s="166" t="str">
        <f t="shared" si="162"/>
        <v>Banco Comercial de ManabíB</v>
      </c>
      <c r="B1984" s="1860"/>
      <c r="C1984" s="1889"/>
      <c r="D1984" s="1889"/>
      <c r="E1984" s="1447" t="s">
        <v>330</v>
      </c>
      <c r="F1984" s="1438" t="s">
        <v>29</v>
      </c>
      <c r="G1984" s="1431"/>
      <c r="H1984" s="1432"/>
      <c r="I1984" s="1432"/>
      <c r="J1984" s="1432"/>
      <c r="K1984" s="1432"/>
      <c r="L1984" s="1432"/>
      <c r="M1984" s="1432"/>
      <c r="N1984" s="1432"/>
      <c r="O1984" s="1432"/>
      <c r="P1984" s="1432"/>
      <c r="Q1984" s="1432"/>
      <c r="R1984" s="1837"/>
    </row>
    <row r="1985" spans="1:18" x14ac:dyDescent="0.25">
      <c r="A1985" s="166" t="str">
        <f t="shared" si="162"/>
        <v>Banco Comercial de ManabíC</v>
      </c>
      <c r="B1985" s="1860"/>
      <c r="C1985" s="1889"/>
      <c r="D1985" s="1889"/>
      <c r="E1985" s="1447" t="s">
        <v>331</v>
      </c>
      <c r="F1985" s="1438" t="s">
        <v>29</v>
      </c>
      <c r="G1985" s="1429">
        <v>47617.4</v>
      </c>
      <c r="H1985" s="1430">
        <v>51319.43</v>
      </c>
      <c r="I1985" s="1430">
        <v>56024.009999999995</v>
      </c>
      <c r="J1985" s="1430">
        <v>45603.77</v>
      </c>
      <c r="K1985" s="1430">
        <v>0</v>
      </c>
      <c r="L1985" s="1430">
        <v>0</v>
      </c>
      <c r="M1985" s="1430">
        <v>0</v>
      </c>
      <c r="N1985" s="1430">
        <v>8735.0999999999985</v>
      </c>
      <c r="O1985" s="1430">
        <v>93780.06</v>
      </c>
      <c r="P1985" s="1430">
        <v>98099.75</v>
      </c>
      <c r="Q1985" s="1430">
        <v>102104.65</v>
      </c>
      <c r="R1985" s="1838">
        <v>2555.94</v>
      </c>
    </row>
    <row r="1986" spans="1:18" x14ac:dyDescent="0.25">
      <c r="A1986" s="166" t="str">
        <f t="shared" si="162"/>
        <v>Banco Comercial de ManabíD</v>
      </c>
      <c r="B1986" s="1860"/>
      <c r="C1986" s="1889"/>
      <c r="D1986" s="1889"/>
      <c r="E1986" s="1447" t="s">
        <v>83</v>
      </c>
      <c r="F1986" s="1438" t="s">
        <v>29</v>
      </c>
      <c r="G1986" s="1429">
        <v>84813.349999999977</v>
      </c>
      <c r="H1986" s="1430">
        <v>96407.22</v>
      </c>
      <c r="I1986" s="1430">
        <v>111313.15999999997</v>
      </c>
      <c r="J1986" s="1430">
        <v>91626.43</v>
      </c>
      <c r="K1986" s="1430">
        <v>0</v>
      </c>
      <c r="L1986" s="1430">
        <v>0</v>
      </c>
      <c r="M1986" s="1430">
        <v>0</v>
      </c>
      <c r="N1986" s="1430">
        <v>0</v>
      </c>
      <c r="O1986" s="1430">
        <v>129444.16</v>
      </c>
      <c r="P1986" s="1430">
        <v>139004.34</v>
      </c>
      <c r="Q1986" s="1430">
        <v>140675.44</v>
      </c>
      <c r="R1986" s="1838">
        <v>12691.689999999999</v>
      </c>
    </row>
    <row r="1987" spans="1:18" x14ac:dyDescent="0.25">
      <c r="A1987" s="166" t="str">
        <f t="shared" si="162"/>
        <v>Banco Comercial de ManabíE</v>
      </c>
      <c r="B1987" s="1860"/>
      <c r="C1987" s="1889"/>
      <c r="D1987" s="1889"/>
      <c r="E1987" s="1447" t="s">
        <v>84</v>
      </c>
      <c r="F1987" s="1438" t="s">
        <v>29</v>
      </c>
      <c r="G1987" s="1429">
        <v>21262.21</v>
      </c>
      <c r="H1987" s="1430">
        <v>22726.420000000002</v>
      </c>
      <c r="I1987" s="1430">
        <v>23699.61</v>
      </c>
      <c r="J1987" s="1430">
        <v>23089.13</v>
      </c>
      <c r="K1987" s="1430">
        <v>0</v>
      </c>
      <c r="L1987" s="1430">
        <v>0</v>
      </c>
      <c r="M1987" s="1430">
        <v>0</v>
      </c>
      <c r="N1987" s="1430">
        <v>0</v>
      </c>
      <c r="O1987" s="1430">
        <v>41067.18</v>
      </c>
      <c r="P1987" s="1430">
        <v>39612.44</v>
      </c>
      <c r="Q1987" s="1430">
        <v>40915.69</v>
      </c>
      <c r="R1987" s="1838">
        <v>1635.85</v>
      </c>
    </row>
    <row r="1988" spans="1:18" x14ac:dyDescent="0.25">
      <c r="A1988" s="166" t="str">
        <f>+$C$1988&amp;E1988</f>
        <v>Banco General RumiñahuiA</v>
      </c>
      <c r="B1988" s="1860"/>
      <c r="C1988" s="1889" t="s">
        <v>46</v>
      </c>
      <c r="D1988" s="1889" t="s">
        <v>363</v>
      </c>
      <c r="E1988" s="1447" t="s">
        <v>329</v>
      </c>
      <c r="F1988" s="1438" t="s">
        <v>29</v>
      </c>
      <c r="G1988" s="1431"/>
      <c r="H1988" s="1432"/>
      <c r="I1988" s="1432"/>
      <c r="J1988" s="1432"/>
      <c r="K1988" s="1432"/>
      <c r="L1988" s="1432"/>
      <c r="M1988" s="1432"/>
      <c r="N1988" s="1432"/>
      <c r="O1988" s="1432"/>
      <c r="P1988" s="1432"/>
      <c r="Q1988" s="1432"/>
      <c r="R1988" s="1837"/>
    </row>
    <row r="1989" spans="1:18" x14ac:dyDescent="0.25">
      <c r="A1989" s="166" t="str">
        <f t="shared" ref="A1989:A1993" si="163">+$C$1988&amp;E1989</f>
        <v>Banco General RumiñahuiAA</v>
      </c>
      <c r="B1989" s="1860"/>
      <c r="C1989" s="1889"/>
      <c r="D1989" s="1889"/>
      <c r="E1989" s="1447" t="s">
        <v>328</v>
      </c>
      <c r="F1989" s="1438" t="s">
        <v>29</v>
      </c>
      <c r="G1989" s="1431"/>
      <c r="H1989" s="1432"/>
      <c r="I1989" s="1432"/>
      <c r="J1989" s="1432"/>
      <c r="K1989" s="1432"/>
      <c r="L1989" s="1432"/>
      <c r="M1989" s="1432"/>
      <c r="N1989" s="1432"/>
      <c r="O1989" s="1432"/>
      <c r="P1989" s="1432"/>
      <c r="Q1989" s="1432"/>
      <c r="R1989" s="1837"/>
    </row>
    <row r="1990" spans="1:18" x14ac:dyDescent="0.25">
      <c r="A1990" s="166" t="str">
        <f t="shared" si="163"/>
        <v>Banco General RumiñahuiB</v>
      </c>
      <c r="B1990" s="1860"/>
      <c r="C1990" s="1889"/>
      <c r="D1990" s="1889"/>
      <c r="E1990" s="1447" t="s">
        <v>330</v>
      </c>
      <c r="F1990" s="1438" t="s">
        <v>29</v>
      </c>
      <c r="G1990" s="1431"/>
      <c r="H1990" s="1432"/>
      <c r="I1990" s="1432"/>
      <c r="J1990" s="1432"/>
      <c r="K1990" s="1432"/>
      <c r="L1990" s="1432"/>
      <c r="M1990" s="1432"/>
      <c r="N1990" s="1432"/>
      <c r="O1990" s="1432"/>
      <c r="P1990" s="1432"/>
      <c r="Q1990" s="1432"/>
      <c r="R1990" s="1837"/>
    </row>
    <row r="1991" spans="1:18" x14ac:dyDescent="0.25">
      <c r="A1991" s="166" t="str">
        <f t="shared" si="163"/>
        <v>Banco General RumiñahuiC</v>
      </c>
      <c r="B1991" s="1860"/>
      <c r="C1991" s="1889"/>
      <c r="D1991" s="1889"/>
      <c r="E1991" s="1447" t="s">
        <v>331</v>
      </c>
      <c r="F1991" s="1438" t="s">
        <v>29</v>
      </c>
      <c r="G1991" s="1429">
        <v>260526.4</v>
      </c>
      <c r="H1991" s="1430">
        <v>294764.58999999997</v>
      </c>
      <c r="I1991" s="1430">
        <v>317202.38</v>
      </c>
      <c r="J1991" s="1430">
        <v>392931.63</v>
      </c>
      <c r="K1991" s="1430">
        <v>289048.73999999982</v>
      </c>
      <c r="L1991" s="1430">
        <v>222164.36</v>
      </c>
      <c r="M1991" s="1430">
        <v>264153.52000000014</v>
      </c>
      <c r="N1991" s="1430">
        <v>225913.63999999993</v>
      </c>
      <c r="O1991" s="1430">
        <v>168385.76</v>
      </c>
      <c r="P1991" s="1430">
        <v>109757.54999999997</v>
      </c>
      <c r="Q1991" s="1430">
        <v>111189.30999999998</v>
      </c>
      <c r="R1991" s="1838">
        <v>123754.52999999998</v>
      </c>
    </row>
    <row r="1992" spans="1:18" x14ac:dyDescent="0.25">
      <c r="A1992" s="166" t="str">
        <f t="shared" si="163"/>
        <v>Banco General RumiñahuiD</v>
      </c>
      <c r="B1992" s="1860"/>
      <c r="C1992" s="1889"/>
      <c r="D1992" s="1889"/>
      <c r="E1992" s="1447" t="s">
        <v>83</v>
      </c>
      <c r="F1992" s="1438" t="s">
        <v>29</v>
      </c>
      <c r="G1992" s="1429">
        <v>533414.67000000039</v>
      </c>
      <c r="H1992" s="1430">
        <v>541388.78999999992</v>
      </c>
      <c r="I1992" s="1430">
        <v>483438.62000000023</v>
      </c>
      <c r="J1992" s="1430">
        <v>589356.71000000054</v>
      </c>
      <c r="K1992" s="1430">
        <v>503755.59999999957</v>
      </c>
      <c r="L1992" s="1430">
        <v>540009.78</v>
      </c>
      <c r="M1992" s="1430">
        <v>584128.84999999928</v>
      </c>
      <c r="N1992" s="1430">
        <v>450362.16000000021</v>
      </c>
      <c r="O1992" s="1430">
        <v>345192.28999999963</v>
      </c>
      <c r="P1992" s="1430">
        <v>290974.66999999993</v>
      </c>
      <c r="Q1992" s="1430">
        <v>303312.88999999978</v>
      </c>
      <c r="R1992" s="1838">
        <v>257505.47000000009</v>
      </c>
    </row>
    <row r="1993" spans="1:18" x14ac:dyDescent="0.25">
      <c r="A1993" s="166" t="str">
        <f t="shared" si="163"/>
        <v>Banco General RumiñahuiE</v>
      </c>
      <c r="B1993" s="1860"/>
      <c r="C1993" s="1889"/>
      <c r="D1993" s="1889"/>
      <c r="E1993" s="1447" t="s">
        <v>84</v>
      </c>
      <c r="F1993" s="1438" t="s">
        <v>29</v>
      </c>
      <c r="G1993" s="1429">
        <v>182059.93000000002</v>
      </c>
      <c r="H1993" s="1430">
        <v>200417.6100000001</v>
      </c>
      <c r="I1993" s="1430">
        <v>191629.37999999986</v>
      </c>
      <c r="J1993" s="1430">
        <v>231105.83999999991</v>
      </c>
      <c r="K1993" s="1430">
        <v>219381.04000000024</v>
      </c>
      <c r="L1993" s="1430">
        <v>240404.52999999985</v>
      </c>
      <c r="M1993" s="1430">
        <v>247375.31000000003</v>
      </c>
      <c r="N1993" s="1430">
        <v>169476.84000000005</v>
      </c>
      <c r="O1993" s="1430">
        <v>140578.23999999999</v>
      </c>
      <c r="P1993" s="1430">
        <v>116065.07999999994</v>
      </c>
      <c r="Q1993" s="1430">
        <v>107448.82999999994</v>
      </c>
      <c r="R1993" s="1838">
        <v>83874.239999999991</v>
      </c>
    </row>
    <row r="1994" spans="1:18" x14ac:dyDescent="0.25">
      <c r="A1994" s="166" t="str">
        <f>+$C$1994&amp;E1994</f>
        <v>Banco InternacionalA</v>
      </c>
      <c r="B1994" s="1860"/>
      <c r="C1994" s="1889" t="s">
        <v>47</v>
      </c>
      <c r="D1994" s="1889" t="s">
        <v>363</v>
      </c>
      <c r="E1994" s="1447" t="s">
        <v>329</v>
      </c>
      <c r="F1994" s="1438" t="s">
        <v>29</v>
      </c>
      <c r="G1994" s="1429">
        <v>711252.63999999966</v>
      </c>
      <c r="H1994" s="1430">
        <v>820887.20000000007</v>
      </c>
      <c r="I1994" s="1430">
        <v>773138.89999999979</v>
      </c>
      <c r="J1994" s="1430">
        <v>844323.2100000002</v>
      </c>
      <c r="K1994" s="1430">
        <v>923088.74</v>
      </c>
      <c r="L1994" s="1430">
        <v>689431.39000000013</v>
      </c>
      <c r="M1994" s="1430">
        <v>679768.32000000007</v>
      </c>
      <c r="N1994" s="1430">
        <v>703184.98000000045</v>
      </c>
      <c r="O1994" s="1430">
        <v>610989.36999999988</v>
      </c>
      <c r="P1994" s="1430">
        <v>641862.46999999986</v>
      </c>
      <c r="Q1994" s="1430">
        <v>676656.02000000025</v>
      </c>
      <c r="R1994" s="1838">
        <v>582397.40000000061</v>
      </c>
    </row>
    <row r="1995" spans="1:18" x14ac:dyDescent="0.25">
      <c r="A1995" s="166" t="str">
        <f t="shared" ref="A1995:A1999" si="164">+$C$1994&amp;E1995</f>
        <v>Banco InternacionalAA</v>
      </c>
      <c r="B1995" s="1860"/>
      <c r="C1995" s="1889"/>
      <c r="D1995" s="1889"/>
      <c r="E1995" s="1447" t="s">
        <v>328</v>
      </c>
      <c r="F1995" s="1438" t="s">
        <v>29</v>
      </c>
      <c r="G1995" s="1429">
        <v>291853.64000000007</v>
      </c>
      <c r="H1995" s="1430">
        <v>358180.22999999986</v>
      </c>
      <c r="I1995" s="1430">
        <v>339965.8</v>
      </c>
      <c r="J1995" s="1430">
        <v>392109.75000000012</v>
      </c>
      <c r="K1995" s="1430">
        <v>344471.86</v>
      </c>
      <c r="L1995" s="1430">
        <v>260901.13999999998</v>
      </c>
      <c r="M1995" s="1430">
        <v>272375.90000000008</v>
      </c>
      <c r="N1995" s="1430">
        <v>292857.70999999985</v>
      </c>
      <c r="O1995" s="1430">
        <v>266135.64999999997</v>
      </c>
      <c r="P1995" s="1430">
        <v>255392.03999999998</v>
      </c>
      <c r="Q1995" s="1430">
        <v>281317.19000000018</v>
      </c>
      <c r="R1995" s="1838">
        <v>176415.25999999992</v>
      </c>
    </row>
    <row r="1996" spans="1:18" x14ac:dyDescent="0.25">
      <c r="A1996" s="166" t="str">
        <f t="shared" si="164"/>
        <v>Banco InternacionalB</v>
      </c>
      <c r="B1996" s="1860"/>
      <c r="C1996" s="1889"/>
      <c r="D1996" s="1889"/>
      <c r="E1996" s="1447" t="s">
        <v>330</v>
      </c>
      <c r="F1996" s="1438" t="s">
        <v>29</v>
      </c>
      <c r="G1996" s="1429">
        <v>2298268.2699999977</v>
      </c>
      <c r="H1996" s="1430">
        <v>2697937.69</v>
      </c>
      <c r="I1996" s="1430">
        <v>2310735.4499999974</v>
      </c>
      <c r="J1996" s="1430">
        <v>2613385.3900000043</v>
      </c>
      <c r="K1996" s="1430">
        <v>2902462.4899999965</v>
      </c>
      <c r="L1996" s="1430">
        <v>1976071.6199999976</v>
      </c>
      <c r="M1996" s="1430">
        <v>2102470.3699999996</v>
      </c>
      <c r="N1996" s="1430">
        <v>2266123.5200000014</v>
      </c>
      <c r="O1996" s="1430">
        <v>1563202.0300000007</v>
      </c>
      <c r="P1996" s="1430">
        <v>1693166.5599999982</v>
      </c>
      <c r="Q1996" s="1430">
        <v>1861831.4899999991</v>
      </c>
      <c r="R1996" s="1838">
        <v>1205600.5200000014</v>
      </c>
    </row>
    <row r="1997" spans="1:18" x14ac:dyDescent="0.25">
      <c r="A1997" s="166" t="str">
        <f t="shared" si="164"/>
        <v>Banco InternacionalC</v>
      </c>
      <c r="B1997" s="1860"/>
      <c r="C1997" s="1889"/>
      <c r="D1997" s="1889"/>
      <c r="E1997" s="1447" t="s">
        <v>331</v>
      </c>
      <c r="F1997" s="1438" t="s">
        <v>29</v>
      </c>
      <c r="G1997" s="1429">
        <v>1953667.88</v>
      </c>
      <c r="H1997" s="1430">
        <v>2347095.4700000002</v>
      </c>
      <c r="I1997" s="1430">
        <v>1969674.7600000012</v>
      </c>
      <c r="J1997" s="1430">
        <v>2516264.5399999986</v>
      </c>
      <c r="K1997" s="1430">
        <v>2754132.6399999983</v>
      </c>
      <c r="L1997" s="1430">
        <v>1903199.540000001</v>
      </c>
      <c r="M1997" s="1430">
        <v>1989187.9899999991</v>
      </c>
      <c r="N1997" s="1430">
        <v>2199817.81</v>
      </c>
      <c r="O1997" s="1430">
        <v>1475418.2100000007</v>
      </c>
      <c r="P1997" s="1430">
        <v>1578050.7999999998</v>
      </c>
      <c r="Q1997" s="1430">
        <v>1772725.2800000014</v>
      </c>
      <c r="R1997" s="1838">
        <v>1190258.0999999996</v>
      </c>
    </row>
    <row r="1998" spans="1:18" x14ac:dyDescent="0.25">
      <c r="A1998" s="166" t="str">
        <f t="shared" si="164"/>
        <v>Banco InternacionalD</v>
      </c>
      <c r="B1998" s="1860"/>
      <c r="C1998" s="1889"/>
      <c r="D1998" s="1889"/>
      <c r="E1998" s="1447" t="s">
        <v>83</v>
      </c>
      <c r="F1998" s="1438" t="s">
        <v>29</v>
      </c>
      <c r="G1998" s="1429">
        <v>206846.80000000016</v>
      </c>
      <c r="H1998" s="1430">
        <v>231701.42999999993</v>
      </c>
      <c r="I1998" s="1430">
        <v>183893.66000000021</v>
      </c>
      <c r="J1998" s="1430">
        <v>213737.12999999966</v>
      </c>
      <c r="K1998" s="1430">
        <v>222732.5299999998</v>
      </c>
      <c r="L1998" s="1430">
        <v>122806.86000000004</v>
      </c>
      <c r="M1998" s="1430">
        <v>159337.08000000007</v>
      </c>
      <c r="N1998" s="1430">
        <v>150276.07000000012</v>
      </c>
      <c r="O1998" s="1430">
        <v>107194.83999999994</v>
      </c>
      <c r="P1998" s="1430">
        <v>109401.81000000007</v>
      </c>
      <c r="Q1998" s="1430">
        <v>116832.41999999997</v>
      </c>
      <c r="R1998" s="1838">
        <v>100826.97000000002</v>
      </c>
    </row>
    <row r="1999" spans="1:18" x14ac:dyDescent="0.25">
      <c r="A1999" s="166" t="str">
        <f t="shared" si="164"/>
        <v>Banco InternacionalE</v>
      </c>
      <c r="B1999" s="1860"/>
      <c r="C1999" s="1889"/>
      <c r="D1999" s="1889"/>
      <c r="E1999" s="1447" t="s">
        <v>84</v>
      </c>
      <c r="F1999" s="1438" t="s">
        <v>29</v>
      </c>
      <c r="G1999" s="1429">
        <v>0</v>
      </c>
      <c r="H1999" s="1430">
        <v>2175.4400000000005</v>
      </c>
      <c r="I1999" s="1430">
        <v>1279.1400000000001</v>
      </c>
      <c r="J1999" s="1430">
        <v>0</v>
      </c>
      <c r="K1999" s="1430">
        <v>300.83999999999997</v>
      </c>
      <c r="L1999" s="1430">
        <v>68973.180000000008</v>
      </c>
      <c r="M1999" s="1430">
        <v>70049.569999999963</v>
      </c>
      <c r="N1999" s="1430">
        <v>70071.340000000011</v>
      </c>
      <c r="O1999" s="1430">
        <v>102268.27</v>
      </c>
      <c r="P1999" s="1430">
        <v>208862.14</v>
      </c>
      <c r="Q1999" s="1430">
        <v>31111.929999999993</v>
      </c>
      <c r="R1999" s="1838">
        <v>462362.63999999961</v>
      </c>
    </row>
    <row r="2000" spans="1:18" x14ac:dyDescent="0.25">
      <c r="A2000" s="166" t="str">
        <f>+$C$2000&amp;E2000</f>
        <v>Banco de LojaA</v>
      </c>
      <c r="B2000" s="1860"/>
      <c r="C2000" s="1889" t="s">
        <v>48</v>
      </c>
      <c r="D2000" s="1889" t="s">
        <v>363</v>
      </c>
      <c r="E2000" s="1447" t="s">
        <v>329</v>
      </c>
      <c r="F2000" s="1438" t="s">
        <v>29</v>
      </c>
      <c r="G2000" s="1431"/>
      <c r="H2000" s="1432"/>
      <c r="I2000" s="1432"/>
      <c r="J2000" s="1432"/>
      <c r="K2000" s="1432"/>
      <c r="L2000" s="1432"/>
      <c r="M2000" s="1432"/>
      <c r="N2000" s="1432"/>
      <c r="O2000" s="1432"/>
      <c r="P2000" s="1432"/>
      <c r="Q2000" s="1432"/>
      <c r="R2000" s="1837"/>
    </row>
    <row r="2001" spans="1:18" x14ac:dyDescent="0.25">
      <c r="A2001" s="166" t="str">
        <f t="shared" ref="A2001:A2005" si="165">+$C$2000&amp;E2001</f>
        <v>Banco de LojaAA</v>
      </c>
      <c r="B2001" s="1860"/>
      <c r="C2001" s="1889"/>
      <c r="D2001" s="1889"/>
      <c r="E2001" s="1447" t="s">
        <v>328</v>
      </c>
      <c r="F2001" s="1438" t="s">
        <v>29</v>
      </c>
      <c r="G2001" s="1431"/>
      <c r="H2001" s="1432"/>
      <c r="I2001" s="1432"/>
      <c r="J2001" s="1432"/>
      <c r="K2001" s="1432"/>
      <c r="L2001" s="1432"/>
      <c r="M2001" s="1432"/>
      <c r="N2001" s="1432"/>
      <c r="O2001" s="1432"/>
      <c r="P2001" s="1432"/>
      <c r="Q2001" s="1432"/>
      <c r="R2001" s="1837"/>
    </row>
    <row r="2002" spans="1:18" x14ac:dyDescent="0.25">
      <c r="A2002" s="166" t="str">
        <f t="shared" si="165"/>
        <v>Banco de LojaB</v>
      </c>
      <c r="B2002" s="1860"/>
      <c r="C2002" s="1889"/>
      <c r="D2002" s="1889"/>
      <c r="E2002" s="1447" t="s">
        <v>330</v>
      </c>
      <c r="F2002" s="1438" t="s">
        <v>29</v>
      </c>
      <c r="G2002" s="1431"/>
      <c r="H2002" s="1432"/>
      <c r="I2002" s="1432"/>
      <c r="J2002" s="1432"/>
      <c r="K2002" s="1432"/>
      <c r="L2002" s="1432"/>
      <c r="M2002" s="1432"/>
      <c r="N2002" s="1432"/>
      <c r="O2002" s="1432"/>
      <c r="P2002" s="1432"/>
      <c r="Q2002" s="1432"/>
      <c r="R2002" s="1837"/>
    </row>
    <row r="2003" spans="1:18" x14ac:dyDescent="0.25">
      <c r="A2003" s="166" t="str">
        <f t="shared" si="165"/>
        <v>Banco de LojaC</v>
      </c>
      <c r="B2003" s="1860"/>
      <c r="C2003" s="1889"/>
      <c r="D2003" s="1889"/>
      <c r="E2003" s="1447" t="s">
        <v>331</v>
      </c>
      <c r="F2003" s="1438" t="s">
        <v>29</v>
      </c>
      <c r="G2003" s="1429">
        <v>119071.98000000005</v>
      </c>
      <c r="H2003" s="1430">
        <v>361614.10999999993</v>
      </c>
      <c r="I2003" s="1430">
        <v>420955.30000000005</v>
      </c>
      <c r="J2003" s="1430">
        <v>425418.13999999996</v>
      </c>
      <c r="K2003" s="1430">
        <v>425418.13999999996</v>
      </c>
      <c r="L2003" s="1430">
        <v>336230.17000000004</v>
      </c>
      <c r="M2003" s="1430">
        <v>352931.5799999999</v>
      </c>
      <c r="N2003" s="1430">
        <v>353120.54999999993</v>
      </c>
      <c r="O2003" s="1430">
        <v>359486.74000000011</v>
      </c>
      <c r="P2003" s="1430">
        <v>355170.92</v>
      </c>
      <c r="Q2003" s="1430">
        <v>350320.7</v>
      </c>
      <c r="R2003" s="1838">
        <v>363728.97999999992</v>
      </c>
    </row>
    <row r="2004" spans="1:18" x14ac:dyDescent="0.25">
      <c r="A2004" s="166" t="str">
        <f t="shared" si="165"/>
        <v>Banco de LojaD</v>
      </c>
      <c r="B2004" s="1860"/>
      <c r="C2004" s="1889"/>
      <c r="D2004" s="1889"/>
      <c r="E2004" s="1447" t="s">
        <v>83</v>
      </c>
      <c r="F2004" s="1438" t="s">
        <v>29</v>
      </c>
      <c r="G2004" s="1429">
        <v>219445.96999999997</v>
      </c>
      <c r="H2004" s="1430">
        <v>464126.75</v>
      </c>
      <c r="I2004" s="1430">
        <v>520459.61999999988</v>
      </c>
      <c r="J2004" s="1430">
        <v>578163.71999999986</v>
      </c>
      <c r="K2004" s="1430">
        <v>578163.71999999986</v>
      </c>
      <c r="L2004" s="1430">
        <v>411656.95000000013</v>
      </c>
      <c r="M2004" s="1430">
        <v>422002.51000000007</v>
      </c>
      <c r="N2004" s="1430">
        <v>440131.06</v>
      </c>
      <c r="O2004" s="1430">
        <v>493931.48000000016</v>
      </c>
      <c r="P2004" s="1430">
        <v>519529.8299999999</v>
      </c>
      <c r="Q2004" s="1430">
        <v>556560.77</v>
      </c>
      <c r="R2004" s="1838">
        <v>537314.83999999962</v>
      </c>
    </row>
    <row r="2005" spans="1:18" x14ac:dyDescent="0.25">
      <c r="A2005" s="166" t="str">
        <f t="shared" si="165"/>
        <v>Banco de LojaE</v>
      </c>
      <c r="B2005" s="1860"/>
      <c r="C2005" s="1889"/>
      <c r="D2005" s="1889"/>
      <c r="E2005" s="1447" t="s">
        <v>84</v>
      </c>
      <c r="F2005" s="1438" t="s">
        <v>29</v>
      </c>
      <c r="G2005" s="1431"/>
      <c r="H2005" s="1432"/>
      <c r="I2005" s="1432"/>
      <c r="J2005" s="1432"/>
      <c r="K2005" s="1432"/>
      <c r="L2005" s="1432"/>
      <c r="M2005" s="1432"/>
      <c r="N2005" s="1432"/>
      <c r="O2005" s="1432"/>
      <c r="P2005" s="1432"/>
      <c r="Q2005" s="1432"/>
      <c r="R2005" s="1837"/>
    </row>
    <row r="2006" spans="1:18" x14ac:dyDescent="0.25">
      <c r="A2006" s="166" t="str">
        <f>+$C$2006&amp;E2006</f>
        <v>Banco de MachalaA</v>
      </c>
      <c r="B2006" s="1860"/>
      <c r="C2006" s="1889" t="s">
        <v>49</v>
      </c>
      <c r="D2006" s="1889" t="s">
        <v>363</v>
      </c>
      <c r="E2006" s="1447" t="s">
        <v>329</v>
      </c>
      <c r="F2006" s="1438" t="s">
        <v>29</v>
      </c>
      <c r="G2006" s="1431"/>
      <c r="H2006" s="1432"/>
      <c r="I2006" s="1432"/>
      <c r="J2006" s="1432"/>
      <c r="K2006" s="1432"/>
      <c r="L2006" s="1432"/>
      <c r="M2006" s="1432"/>
      <c r="N2006" s="1432"/>
      <c r="O2006" s="1432"/>
      <c r="P2006" s="1432"/>
      <c r="Q2006" s="1432"/>
      <c r="R2006" s="1837"/>
    </row>
    <row r="2007" spans="1:18" x14ac:dyDescent="0.25">
      <c r="A2007" s="166" t="str">
        <f t="shared" ref="A2007:A2011" si="166">+$C$2006&amp;E2007</f>
        <v>Banco de MachalaAA</v>
      </c>
      <c r="B2007" s="1860"/>
      <c r="C2007" s="1889"/>
      <c r="D2007" s="1889"/>
      <c r="E2007" s="1447" t="s">
        <v>328</v>
      </c>
      <c r="F2007" s="1438" t="s">
        <v>29</v>
      </c>
      <c r="G2007" s="1429">
        <v>5637.95</v>
      </c>
      <c r="H2007" s="1430">
        <v>6311.5699999999988</v>
      </c>
      <c r="I2007" s="1430">
        <v>9526.5199999999968</v>
      </c>
      <c r="J2007" s="1430">
        <v>10008.869999999999</v>
      </c>
      <c r="K2007" s="1430">
        <v>11085.8</v>
      </c>
      <c r="L2007" s="1430">
        <v>17015.660000000007</v>
      </c>
      <c r="M2007" s="1430">
        <v>6091.7999999999984</v>
      </c>
      <c r="N2007" s="1430">
        <v>6150.3399999999983</v>
      </c>
      <c r="O2007" s="1430">
        <v>4159.7699999999995</v>
      </c>
      <c r="P2007" s="1430">
        <v>20218.48</v>
      </c>
      <c r="Q2007" s="1430">
        <v>8772.8499999999985</v>
      </c>
      <c r="R2007" s="1838">
        <v>6725.7099999999955</v>
      </c>
    </row>
    <row r="2008" spans="1:18" x14ac:dyDescent="0.25">
      <c r="A2008" s="166" t="str">
        <f t="shared" si="166"/>
        <v>Banco de MachalaB</v>
      </c>
      <c r="B2008" s="1860"/>
      <c r="C2008" s="1889"/>
      <c r="D2008" s="1889"/>
      <c r="E2008" s="1447" t="s">
        <v>330</v>
      </c>
      <c r="F2008" s="1438" t="s">
        <v>29</v>
      </c>
      <c r="G2008" s="1429">
        <v>2164.08</v>
      </c>
      <c r="H2008" s="1430">
        <v>1271.2400000000005</v>
      </c>
      <c r="I2008" s="1430">
        <v>0</v>
      </c>
      <c r="J2008" s="1430">
        <v>0</v>
      </c>
      <c r="K2008" s="1430">
        <v>24.65</v>
      </c>
      <c r="L2008" s="1430">
        <v>0</v>
      </c>
      <c r="M2008" s="1430">
        <v>130.68000000000004</v>
      </c>
      <c r="N2008" s="1430">
        <v>0</v>
      </c>
      <c r="O2008" s="1430">
        <v>0</v>
      </c>
      <c r="P2008" s="1430">
        <v>1103.9499999999998</v>
      </c>
      <c r="Q2008" s="1430">
        <v>519.59000000000026</v>
      </c>
      <c r="R2008" s="1838">
        <v>0</v>
      </c>
    </row>
    <row r="2009" spans="1:18" x14ac:dyDescent="0.25">
      <c r="A2009" s="166" t="str">
        <f t="shared" si="166"/>
        <v>Banco de MachalaC</v>
      </c>
      <c r="B2009" s="1860"/>
      <c r="C2009" s="1889"/>
      <c r="D2009" s="1889"/>
      <c r="E2009" s="1447" t="s">
        <v>331</v>
      </c>
      <c r="F2009" s="1438" t="s">
        <v>29</v>
      </c>
      <c r="G2009" s="1429">
        <v>18889.920000000013</v>
      </c>
      <c r="H2009" s="1430">
        <v>31213.349999999991</v>
      </c>
      <c r="I2009" s="1430">
        <v>26199.71000000001</v>
      </c>
      <c r="J2009" s="1430">
        <v>31929.110000000004</v>
      </c>
      <c r="K2009" s="1430">
        <v>30445.33000000002</v>
      </c>
      <c r="L2009" s="1430">
        <v>30547.560000000019</v>
      </c>
      <c r="M2009" s="1430">
        <v>42341.009999999973</v>
      </c>
      <c r="N2009" s="1430">
        <v>33311.110000000008</v>
      </c>
      <c r="O2009" s="1430">
        <v>35516.069999999985</v>
      </c>
      <c r="P2009" s="1430">
        <v>47411.109999999979</v>
      </c>
      <c r="Q2009" s="1430">
        <v>47211.949999999975</v>
      </c>
      <c r="R2009" s="1838">
        <v>44777.529999999992</v>
      </c>
    </row>
    <row r="2010" spans="1:18" x14ac:dyDescent="0.25">
      <c r="A2010" s="166" t="str">
        <f t="shared" si="166"/>
        <v>Banco de MachalaD</v>
      </c>
      <c r="B2010" s="1860"/>
      <c r="C2010" s="1889"/>
      <c r="D2010" s="1889"/>
      <c r="E2010" s="1447" t="s">
        <v>83</v>
      </c>
      <c r="F2010" s="1438" t="s">
        <v>29</v>
      </c>
      <c r="G2010" s="1429">
        <v>23851.729999999989</v>
      </c>
      <c r="H2010" s="1430">
        <v>31939.1</v>
      </c>
      <c r="I2010" s="1430">
        <v>31729.569999999992</v>
      </c>
      <c r="J2010" s="1430">
        <v>33506.369999999995</v>
      </c>
      <c r="K2010" s="1430">
        <v>34304.670000000013</v>
      </c>
      <c r="L2010" s="1430">
        <v>35639.670000000006</v>
      </c>
      <c r="M2010" s="1430">
        <v>38069.440000000002</v>
      </c>
      <c r="N2010" s="1430">
        <v>34525.199999999997</v>
      </c>
      <c r="O2010" s="1430">
        <v>35487.910000000011</v>
      </c>
      <c r="P2010" s="1430">
        <v>45011.9</v>
      </c>
      <c r="Q2010" s="1430">
        <v>42820.120000000024</v>
      </c>
      <c r="R2010" s="1838">
        <v>37091.939999999988</v>
      </c>
    </row>
    <row r="2011" spans="1:18" x14ac:dyDescent="0.25">
      <c r="A2011" s="166" t="str">
        <f t="shared" si="166"/>
        <v>Banco de MachalaE</v>
      </c>
      <c r="B2011" s="1860"/>
      <c r="C2011" s="1889"/>
      <c r="D2011" s="1889"/>
      <c r="E2011" s="1447" t="s">
        <v>84</v>
      </c>
      <c r="F2011" s="1438" t="s">
        <v>29</v>
      </c>
      <c r="G2011" s="1429">
        <v>2136.73</v>
      </c>
      <c r="H2011" s="1430">
        <v>2391.12</v>
      </c>
      <c r="I2011" s="1430">
        <v>2878.86</v>
      </c>
      <c r="J2011" s="1430">
        <v>2947.44</v>
      </c>
      <c r="K2011" s="1430">
        <v>2973.49</v>
      </c>
      <c r="L2011" s="1430">
        <v>3537.94</v>
      </c>
      <c r="M2011" s="1430">
        <v>3578.4600000000005</v>
      </c>
      <c r="N2011" s="1430">
        <v>3556.36</v>
      </c>
      <c r="O2011" s="1430">
        <v>3369.6300000000006</v>
      </c>
      <c r="P2011" s="1430">
        <v>3347.809999999999</v>
      </c>
      <c r="Q2011" s="1430">
        <v>3241.6400000000008</v>
      </c>
      <c r="R2011" s="1838">
        <v>3074.87</v>
      </c>
    </row>
    <row r="2012" spans="1:18" x14ac:dyDescent="0.25">
      <c r="A2012" s="166" t="str">
        <f>+$C$2012&amp;E2012</f>
        <v>Banco PacíficoA</v>
      </c>
      <c r="B2012" s="1860"/>
      <c r="C2012" s="1889" t="s">
        <v>50</v>
      </c>
      <c r="D2012" s="1889" t="s">
        <v>363</v>
      </c>
      <c r="E2012" s="1447" t="s">
        <v>329</v>
      </c>
      <c r="F2012" s="1438" t="s">
        <v>29</v>
      </c>
      <c r="G2012" s="1431"/>
      <c r="H2012" s="1432"/>
      <c r="I2012" s="1432"/>
      <c r="J2012" s="1432"/>
      <c r="K2012" s="1432"/>
      <c r="L2012" s="1432"/>
      <c r="M2012" s="1432"/>
      <c r="N2012" s="1432"/>
      <c r="O2012" s="1432"/>
      <c r="P2012" s="1432"/>
      <c r="Q2012" s="1432"/>
      <c r="R2012" s="1837"/>
    </row>
    <row r="2013" spans="1:18" x14ac:dyDescent="0.25">
      <c r="A2013" s="166" t="str">
        <f t="shared" ref="A2013:A2017" si="167">+$C$2012&amp;E2013</f>
        <v>Banco PacíficoAA</v>
      </c>
      <c r="B2013" s="1860"/>
      <c r="C2013" s="1889"/>
      <c r="D2013" s="1889"/>
      <c r="E2013" s="1447" t="s">
        <v>328</v>
      </c>
      <c r="F2013" s="1438" t="s">
        <v>29</v>
      </c>
      <c r="G2013" s="1429">
        <v>499646</v>
      </c>
      <c r="H2013" s="1430">
        <v>410591.98999999993</v>
      </c>
      <c r="I2013" s="1430">
        <v>451027.41000000003</v>
      </c>
      <c r="J2013" s="1430">
        <v>435733.63000000047</v>
      </c>
      <c r="K2013" s="1430">
        <v>414200.19999999984</v>
      </c>
      <c r="L2013" s="1430">
        <v>388443.90999999992</v>
      </c>
      <c r="M2013" s="1430">
        <v>311212.27000000014</v>
      </c>
      <c r="N2013" s="1430">
        <v>338523.42</v>
      </c>
      <c r="O2013" s="1430">
        <v>323277.40999999986</v>
      </c>
      <c r="P2013" s="1430">
        <v>293271.38000000006</v>
      </c>
      <c r="Q2013" s="1430">
        <v>317575.99000000011</v>
      </c>
      <c r="R2013" s="1838">
        <v>380127.39</v>
      </c>
    </row>
    <row r="2014" spans="1:18" x14ac:dyDescent="0.25">
      <c r="A2014" s="166" t="str">
        <f t="shared" si="167"/>
        <v>Banco PacíficoB</v>
      </c>
      <c r="B2014" s="1860"/>
      <c r="C2014" s="1889"/>
      <c r="D2014" s="1889"/>
      <c r="E2014" s="1447" t="s">
        <v>330</v>
      </c>
      <c r="F2014" s="1438" t="s">
        <v>29</v>
      </c>
      <c r="G2014" s="1429">
        <v>1392494.5600000003</v>
      </c>
      <c r="H2014" s="1430">
        <v>1118574.4600000016</v>
      </c>
      <c r="I2014" s="1430">
        <v>1299253.7000000009</v>
      </c>
      <c r="J2014" s="1430">
        <v>1319586.9799999988</v>
      </c>
      <c r="K2014" s="1430">
        <v>1297985.4199999997</v>
      </c>
      <c r="L2014" s="1430">
        <v>1301052.6299999985</v>
      </c>
      <c r="M2014" s="1430">
        <v>1167215.2800000005</v>
      </c>
      <c r="N2014" s="1430">
        <v>1150009.7399999998</v>
      </c>
      <c r="O2014" s="1430">
        <v>1091468.5499999986</v>
      </c>
      <c r="P2014" s="1430">
        <v>925622.04</v>
      </c>
      <c r="Q2014" s="1430">
        <v>955994.77999999945</v>
      </c>
      <c r="R2014" s="1838">
        <v>1038753.5800000007</v>
      </c>
    </row>
    <row r="2015" spans="1:18" x14ac:dyDescent="0.25">
      <c r="A2015" s="166" t="str">
        <f t="shared" si="167"/>
        <v>Banco PacíficoC</v>
      </c>
      <c r="B2015" s="1860"/>
      <c r="C2015" s="1889"/>
      <c r="D2015" s="1889"/>
      <c r="E2015" s="1447" t="s">
        <v>331</v>
      </c>
      <c r="F2015" s="1438" t="s">
        <v>29</v>
      </c>
      <c r="G2015" s="1429">
        <v>4842377.160000002</v>
      </c>
      <c r="H2015" s="1430">
        <v>4288145.8499999978</v>
      </c>
      <c r="I2015" s="1430">
        <v>4828395.6999999927</v>
      </c>
      <c r="J2015" s="1430">
        <v>5050123.6600000039</v>
      </c>
      <c r="K2015" s="1430">
        <v>4948116.7800000077</v>
      </c>
      <c r="L2015" s="1430">
        <v>4973771.7499999953</v>
      </c>
      <c r="M2015" s="1430">
        <v>4428565.1800000099</v>
      </c>
      <c r="N2015" s="1430">
        <v>4258046.8499999987</v>
      </c>
      <c r="O2015" s="1430">
        <v>4094301.0299999951</v>
      </c>
      <c r="P2015" s="1430">
        <v>3733540.6299999985</v>
      </c>
      <c r="Q2015" s="1430">
        <v>3680151.8499999936</v>
      </c>
      <c r="R2015" s="1838">
        <v>3814599.9999999935</v>
      </c>
    </row>
    <row r="2016" spans="1:18" x14ac:dyDescent="0.25">
      <c r="A2016" s="166" t="str">
        <f t="shared" si="167"/>
        <v>Banco PacíficoD</v>
      </c>
      <c r="B2016" s="1860"/>
      <c r="C2016" s="1889"/>
      <c r="D2016" s="1889"/>
      <c r="E2016" s="1447" t="s">
        <v>83</v>
      </c>
      <c r="F2016" s="1438" t="s">
        <v>29</v>
      </c>
      <c r="G2016" s="1429">
        <v>2855025.5600000066</v>
      </c>
      <c r="H2016" s="1430">
        <v>2474106.3200000036</v>
      </c>
      <c r="I2016" s="1430">
        <v>2751565.71</v>
      </c>
      <c r="J2016" s="1430">
        <v>2794304.8799999948</v>
      </c>
      <c r="K2016" s="1430">
        <v>2853467.5500000007</v>
      </c>
      <c r="L2016" s="1430">
        <v>2989481.2299999916</v>
      </c>
      <c r="M2016" s="1430">
        <v>2722397.3</v>
      </c>
      <c r="N2016" s="1430">
        <v>2705575.7699999982</v>
      </c>
      <c r="O2016" s="1430">
        <v>2676074.1299999957</v>
      </c>
      <c r="P2016" s="1430">
        <v>2453295.2499999981</v>
      </c>
      <c r="Q2016" s="1430">
        <v>2495511.2799999979</v>
      </c>
      <c r="R2016" s="1838">
        <v>2580560.5999999968</v>
      </c>
    </row>
    <row r="2017" spans="1:18" x14ac:dyDescent="0.25">
      <c r="A2017" s="166" t="str">
        <f t="shared" si="167"/>
        <v>Banco PacíficoE</v>
      </c>
      <c r="B2017" s="1860"/>
      <c r="C2017" s="1889"/>
      <c r="D2017" s="1889"/>
      <c r="E2017" s="1447" t="s">
        <v>84</v>
      </c>
      <c r="F2017" s="1438" t="s">
        <v>29</v>
      </c>
      <c r="G2017" s="1429">
        <v>62444.75</v>
      </c>
      <c r="H2017" s="1430">
        <v>57958.180000000015</v>
      </c>
      <c r="I2017" s="1430">
        <v>69806.42</v>
      </c>
      <c r="J2017" s="1430">
        <v>78877.180000000022</v>
      </c>
      <c r="K2017" s="1430">
        <v>86552.41</v>
      </c>
      <c r="L2017" s="1430">
        <v>88235.309999999954</v>
      </c>
      <c r="M2017" s="1430">
        <v>93034.810000000027</v>
      </c>
      <c r="N2017" s="1430">
        <v>99488.76999999996</v>
      </c>
      <c r="O2017" s="1430">
        <v>100056.38</v>
      </c>
      <c r="P2017" s="1430">
        <v>100072.8</v>
      </c>
      <c r="Q2017" s="1430">
        <v>114320.9400000001</v>
      </c>
      <c r="R2017" s="1838">
        <v>133213.62000000005</v>
      </c>
    </row>
    <row r="2018" spans="1:18" x14ac:dyDescent="0.25">
      <c r="A2018" s="166" t="str">
        <f>+$C$2018&amp;E2018</f>
        <v>Banco PichinchaA</v>
      </c>
      <c r="B2018" s="1860"/>
      <c r="C2018" s="1889" t="s">
        <v>51</v>
      </c>
      <c r="D2018" s="1889" t="s">
        <v>363</v>
      </c>
      <c r="E2018" s="1447" t="s">
        <v>329</v>
      </c>
      <c r="F2018" s="1438" t="s">
        <v>29</v>
      </c>
      <c r="G2018" s="1429">
        <v>449861.84</v>
      </c>
      <c r="H2018" s="1430">
        <v>465341.8699999997</v>
      </c>
      <c r="I2018" s="1430">
        <v>441116.97999999992</v>
      </c>
      <c r="J2018" s="1430">
        <v>710165.72999999975</v>
      </c>
      <c r="K2018" s="1430">
        <v>1035330.3200000004</v>
      </c>
      <c r="L2018" s="1430">
        <v>453718.68999999977</v>
      </c>
      <c r="M2018" s="1430">
        <v>401781.21999999986</v>
      </c>
      <c r="N2018" s="1430">
        <v>353987.16999999969</v>
      </c>
      <c r="O2018" s="1430">
        <v>310784.89000000031</v>
      </c>
      <c r="P2018" s="1430">
        <v>367655.16999999981</v>
      </c>
      <c r="Q2018" s="1430">
        <v>288112.62000000023</v>
      </c>
      <c r="R2018" s="1838">
        <v>325979.47000000015</v>
      </c>
    </row>
    <row r="2019" spans="1:18" x14ac:dyDescent="0.25">
      <c r="A2019" s="166" t="str">
        <f t="shared" ref="A2019:A2023" si="168">+$C$2018&amp;E2019</f>
        <v>Banco PichinchaAA</v>
      </c>
      <c r="B2019" s="1860"/>
      <c r="C2019" s="1889"/>
      <c r="D2019" s="1889"/>
      <c r="E2019" s="1447" t="s">
        <v>328</v>
      </c>
      <c r="F2019" s="1438" t="s">
        <v>29</v>
      </c>
      <c r="G2019" s="1429">
        <v>166215.06999999995</v>
      </c>
      <c r="H2019" s="1430">
        <v>190533.24999999974</v>
      </c>
      <c r="I2019" s="1430">
        <v>427077.36000000034</v>
      </c>
      <c r="J2019" s="1430">
        <v>478923.64999999985</v>
      </c>
      <c r="K2019" s="1430">
        <v>451954.03999999992</v>
      </c>
      <c r="L2019" s="1430">
        <v>370308.39</v>
      </c>
      <c r="M2019" s="1430">
        <v>287980.07999999996</v>
      </c>
      <c r="N2019" s="1430">
        <v>259647.84</v>
      </c>
      <c r="O2019" s="1430">
        <v>179309.26</v>
      </c>
      <c r="P2019" s="1430">
        <v>301164.84999999992</v>
      </c>
      <c r="Q2019" s="1430">
        <v>284103.43</v>
      </c>
      <c r="R2019" s="1838">
        <v>276202.63999999996</v>
      </c>
    </row>
    <row r="2020" spans="1:18" x14ac:dyDescent="0.25">
      <c r="A2020" s="166" t="str">
        <f t="shared" si="168"/>
        <v>Banco PichinchaB</v>
      </c>
      <c r="B2020" s="1860"/>
      <c r="C2020" s="1889"/>
      <c r="D2020" s="1889"/>
      <c r="E2020" s="1447" t="s">
        <v>330</v>
      </c>
      <c r="F2020" s="1438" t="s">
        <v>29</v>
      </c>
      <c r="G2020" s="1429">
        <v>1218019.290000001</v>
      </c>
      <c r="H2020" s="1430">
        <v>1183892.0200000009</v>
      </c>
      <c r="I2020" s="1430">
        <v>1338382.5399999993</v>
      </c>
      <c r="J2020" s="1430">
        <v>1806338.0900000017</v>
      </c>
      <c r="K2020" s="1430">
        <v>2317590.9600000004</v>
      </c>
      <c r="L2020" s="1430">
        <v>1042103.6499999999</v>
      </c>
      <c r="M2020" s="1430">
        <v>981295.28999999934</v>
      </c>
      <c r="N2020" s="1430">
        <v>975360.07000000123</v>
      </c>
      <c r="O2020" s="1430">
        <v>815007.47000000044</v>
      </c>
      <c r="P2020" s="1430">
        <v>869559.21000000183</v>
      </c>
      <c r="Q2020" s="1430">
        <v>793130.74999999965</v>
      </c>
      <c r="R2020" s="1838">
        <v>677029.95000000007</v>
      </c>
    </row>
    <row r="2021" spans="1:18" x14ac:dyDescent="0.25">
      <c r="A2021" s="166" t="str">
        <f t="shared" si="168"/>
        <v>Banco PichinchaC</v>
      </c>
      <c r="B2021" s="1860"/>
      <c r="C2021" s="1889"/>
      <c r="D2021" s="1889"/>
      <c r="E2021" s="1447" t="s">
        <v>331</v>
      </c>
      <c r="F2021" s="1438" t="s">
        <v>29</v>
      </c>
      <c r="G2021" s="1429">
        <v>725148.71999999927</v>
      </c>
      <c r="H2021" s="1430">
        <v>775559.48999999871</v>
      </c>
      <c r="I2021" s="1430">
        <v>1153189.1800000018</v>
      </c>
      <c r="J2021" s="1430">
        <v>1402572.1299999992</v>
      </c>
      <c r="K2021" s="1430">
        <v>1844301.2600000007</v>
      </c>
      <c r="L2021" s="1430">
        <v>1042961.2999999988</v>
      </c>
      <c r="M2021" s="1430">
        <v>923175.14000000013</v>
      </c>
      <c r="N2021" s="1430">
        <v>1036230.7200000004</v>
      </c>
      <c r="O2021" s="1430">
        <v>822693.60000000114</v>
      </c>
      <c r="P2021" s="1430">
        <v>1001297.0399999998</v>
      </c>
      <c r="Q2021" s="1430">
        <v>876727.17000000016</v>
      </c>
      <c r="R2021" s="1838">
        <v>823581.00000000058</v>
      </c>
    </row>
    <row r="2022" spans="1:18" x14ac:dyDescent="0.25">
      <c r="A2022" s="166" t="str">
        <f t="shared" si="168"/>
        <v>Banco PichinchaD</v>
      </c>
      <c r="B2022" s="1860"/>
      <c r="C2022" s="1889"/>
      <c r="D2022" s="1889"/>
      <c r="E2022" s="1447" t="s">
        <v>83</v>
      </c>
      <c r="F2022" s="1438" t="s">
        <v>29</v>
      </c>
      <c r="G2022" s="1429">
        <v>1191483.3699999989</v>
      </c>
      <c r="H2022" s="1430">
        <v>1205466.5500000003</v>
      </c>
      <c r="I2022" s="1430">
        <v>1627566.0099999995</v>
      </c>
      <c r="J2022" s="1430">
        <v>2235645.9100000029</v>
      </c>
      <c r="K2022" s="1430">
        <v>2743626.85</v>
      </c>
      <c r="L2022" s="1430">
        <v>1567642.7299999986</v>
      </c>
      <c r="M2022" s="1430">
        <v>1382105.8899999992</v>
      </c>
      <c r="N2022" s="1430">
        <v>1515929.8500000015</v>
      </c>
      <c r="O2022" s="1430">
        <v>1330213.8699999999</v>
      </c>
      <c r="P2022" s="1430">
        <v>1517083.1400000018</v>
      </c>
      <c r="Q2022" s="1430">
        <v>1342021.7699999989</v>
      </c>
      <c r="R2022" s="1838">
        <v>1329980.8799999987</v>
      </c>
    </row>
    <row r="2023" spans="1:18" x14ac:dyDescent="0.25">
      <c r="A2023" s="166" t="str">
        <f t="shared" si="168"/>
        <v>Banco PichinchaE</v>
      </c>
      <c r="B2023" s="1860"/>
      <c r="C2023" s="1889"/>
      <c r="D2023" s="1889"/>
      <c r="E2023" s="1447" t="s">
        <v>84</v>
      </c>
      <c r="F2023" s="1438" t="s">
        <v>29</v>
      </c>
      <c r="G2023" s="1429">
        <v>911037.799999999</v>
      </c>
      <c r="H2023" s="1430">
        <v>964413.24000000104</v>
      </c>
      <c r="I2023" s="1430">
        <v>1834622.6500000018</v>
      </c>
      <c r="J2023" s="1430">
        <v>2054530.3100000005</v>
      </c>
      <c r="K2023" s="1430">
        <v>2625157.6700000037</v>
      </c>
      <c r="L2023" s="1430">
        <v>1525238.9600000009</v>
      </c>
      <c r="M2023" s="1430">
        <v>1424083.2100000007</v>
      </c>
      <c r="N2023" s="1430">
        <v>1421834.0200000005</v>
      </c>
      <c r="O2023" s="1430">
        <v>1400335.15</v>
      </c>
      <c r="P2023" s="1430">
        <v>1773561.8099999987</v>
      </c>
      <c r="Q2023" s="1430">
        <v>1638561.0599999998</v>
      </c>
      <c r="R2023" s="1838">
        <v>1438652.0899999999</v>
      </c>
    </row>
    <row r="2024" spans="1:18" ht="15" customHeight="1" x14ac:dyDescent="0.25">
      <c r="A2024" s="166" t="str">
        <f>+$C$2024&amp;E2024</f>
        <v>Produbanco Grupo PromericaA</v>
      </c>
      <c r="B2024" s="1860"/>
      <c r="C2024" s="1889" t="s">
        <v>52</v>
      </c>
      <c r="D2024" s="1889" t="s">
        <v>363</v>
      </c>
      <c r="E2024" s="1447" t="s">
        <v>329</v>
      </c>
      <c r="F2024" s="1438" t="s">
        <v>29</v>
      </c>
      <c r="G2024" s="1429">
        <v>27954.939999999991</v>
      </c>
      <c r="H2024" s="1430">
        <v>25461.59</v>
      </c>
      <c r="I2024" s="1430">
        <v>16964.240000000005</v>
      </c>
      <c r="J2024" s="1430">
        <v>25397.190000000013</v>
      </c>
      <c r="K2024" s="1430">
        <v>16589.810000000001</v>
      </c>
      <c r="L2024" s="1430">
        <v>15849.749999999996</v>
      </c>
      <c r="M2024" s="1430">
        <v>19940.89000000001</v>
      </c>
      <c r="N2024" s="1430">
        <v>23258.840000000004</v>
      </c>
      <c r="O2024" s="1430">
        <v>11608.2</v>
      </c>
      <c r="P2024" s="1430">
        <v>12368.209999999997</v>
      </c>
      <c r="Q2024" s="1430">
        <v>12173.800000000005</v>
      </c>
      <c r="R2024" s="1838">
        <v>14258.039999999997</v>
      </c>
    </row>
    <row r="2025" spans="1:18" x14ac:dyDescent="0.25">
      <c r="A2025" s="166" t="str">
        <f t="shared" ref="A2025:A2029" si="169">+$C$2024&amp;E2025</f>
        <v>Produbanco Grupo PromericaAA</v>
      </c>
      <c r="B2025" s="1860"/>
      <c r="C2025" s="1889"/>
      <c r="D2025" s="1889"/>
      <c r="E2025" s="1447" t="s">
        <v>328</v>
      </c>
      <c r="F2025" s="1438" t="s">
        <v>29</v>
      </c>
      <c r="G2025" s="1429">
        <v>30637.450000000004</v>
      </c>
      <c r="H2025" s="1430">
        <v>48350.279999999984</v>
      </c>
      <c r="I2025" s="1430">
        <v>52718.750000000029</v>
      </c>
      <c r="J2025" s="1430">
        <v>46954.32</v>
      </c>
      <c r="K2025" s="1430">
        <v>35751.26</v>
      </c>
      <c r="L2025" s="1430">
        <v>39783.520000000033</v>
      </c>
      <c r="M2025" s="1430">
        <v>41262.15</v>
      </c>
      <c r="N2025" s="1430">
        <v>50286.619999999981</v>
      </c>
      <c r="O2025" s="1430">
        <v>34772.570000000007</v>
      </c>
      <c r="P2025" s="1430">
        <v>42845.940000000017</v>
      </c>
      <c r="Q2025" s="1430">
        <v>52009.479999999996</v>
      </c>
      <c r="R2025" s="1838">
        <v>42080.370000000017</v>
      </c>
    </row>
    <row r="2026" spans="1:18" x14ac:dyDescent="0.25">
      <c r="A2026" s="166" t="str">
        <f t="shared" si="169"/>
        <v>Produbanco Grupo PromericaB</v>
      </c>
      <c r="B2026" s="1860"/>
      <c r="C2026" s="1889"/>
      <c r="D2026" s="1889"/>
      <c r="E2026" s="1447" t="s">
        <v>330</v>
      </c>
      <c r="F2026" s="1438" t="s">
        <v>29</v>
      </c>
      <c r="G2026" s="1429">
        <v>78461.489999999918</v>
      </c>
      <c r="H2026" s="1430">
        <v>101324.14000000003</v>
      </c>
      <c r="I2026" s="1430">
        <v>67723.699999999968</v>
      </c>
      <c r="J2026" s="1430">
        <v>77000.23</v>
      </c>
      <c r="K2026" s="1430">
        <v>60141.610000000059</v>
      </c>
      <c r="L2026" s="1430">
        <v>58402.700000000041</v>
      </c>
      <c r="M2026" s="1430">
        <v>44138.749999999993</v>
      </c>
      <c r="N2026" s="1430">
        <v>61030.410000000025</v>
      </c>
      <c r="O2026" s="1430">
        <v>53508.619999999988</v>
      </c>
      <c r="P2026" s="1430">
        <v>62362.149999999987</v>
      </c>
      <c r="Q2026" s="1430">
        <v>60879.979999999981</v>
      </c>
      <c r="R2026" s="1838">
        <v>54275.049999999988</v>
      </c>
    </row>
    <row r="2027" spans="1:18" x14ac:dyDescent="0.25">
      <c r="A2027" s="166" t="str">
        <f t="shared" si="169"/>
        <v>Produbanco Grupo PromericaC</v>
      </c>
      <c r="B2027" s="1860"/>
      <c r="C2027" s="1889"/>
      <c r="D2027" s="1889"/>
      <c r="E2027" s="1447" t="s">
        <v>331</v>
      </c>
      <c r="F2027" s="1438" t="s">
        <v>29</v>
      </c>
      <c r="G2027" s="1429">
        <v>177062.72999999998</v>
      </c>
      <c r="H2027" s="1430">
        <v>226206.49000000011</v>
      </c>
      <c r="I2027" s="1430">
        <v>179280.15999999992</v>
      </c>
      <c r="J2027" s="1430">
        <v>183327.3300000001</v>
      </c>
      <c r="K2027" s="1430">
        <v>157844.9600000002</v>
      </c>
      <c r="L2027" s="1430">
        <v>156357.42000000013</v>
      </c>
      <c r="M2027" s="1430">
        <v>145362.37999999992</v>
      </c>
      <c r="N2027" s="1430">
        <v>132927.57000000009</v>
      </c>
      <c r="O2027" s="1430">
        <v>111222.93000000009</v>
      </c>
      <c r="P2027" s="1430">
        <v>127995.97999999991</v>
      </c>
      <c r="Q2027" s="1430">
        <v>146027.28000000009</v>
      </c>
      <c r="R2027" s="1838">
        <v>125755.10000000002</v>
      </c>
    </row>
    <row r="2028" spans="1:18" x14ac:dyDescent="0.25">
      <c r="A2028" s="166" t="str">
        <f t="shared" si="169"/>
        <v>Produbanco Grupo PromericaD</v>
      </c>
      <c r="B2028" s="1860"/>
      <c r="C2028" s="1889"/>
      <c r="D2028" s="1889"/>
      <c r="E2028" s="1447" t="s">
        <v>83</v>
      </c>
      <c r="F2028" s="1438" t="s">
        <v>29</v>
      </c>
      <c r="G2028" s="1429">
        <v>219630.45999999976</v>
      </c>
      <c r="H2028" s="1430">
        <v>267407.78000000014</v>
      </c>
      <c r="I2028" s="1430">
        <v>259407.83</v>
      </c>
      <c r="J2028" s="1430">
        <v>192512.27999999985</v>
      </c>
      <c r="K2028" s="1430">
        <v>176313.29000000004</v>
      </c>
      <c r="L2028" s="1430">
        <v>201997.38999999998</v>
      </c>
      <c r="M2028" s="1430">
        <v>162908.65999999997</v>
      </c>
      <c r="N2028" s="1430">
        <v>121464.60999999988</v>
      </c>
      <c r="O2028" s="1430">
        <v>135164.77999999997</v>
      </c>
      <c r="P2028" s="1430">
        <v>143296.52000000008</v>
      </c>
      <c r="Q2028" s="1430">
        <v>147191.34999999992</v>
      </c>
      <c r="R2028" s="1838">
        <v>96992.560000000012</v>
      </c>
    </row>
    <row r="2029" spans="1:18" x14ac:dyDescent="0.25">
      <c r="A2029" s="166" t="str">
        <f t="shared" si="169"/>
        <v>Produbanco Grupo PromericaE</v>
      </c>
      <c r="B2029" s="1860"/>
      <c r="C2029" s="1889"/>
      <c r="D2029" s="1889"/>
      <c r="E2029" s="1447" t="s">
        <v>84</v>
      </c>
      <c r="F2029" s="1438" t="s">
        <v>29</v>
      </c>
      <c r="G2029" s="1429">
        <v>3452.9500000000003</v>
      </c>
      <c r="H2029" s="1430">
        <v>3315.0899999999997</v>
      </c>
      <c r="I2029" s="1430">
        <v>2560.6799999999994</v>
      </c>
      <c r="J2029" s="1430">
        <v>1099.6199999999994</v>
      </c>
      <c r="K2029" s="1430">
        <v>1585.6699999999996</v>
      </c>
      <c r="L2029" s="1430">
        <v>1284.9199999999998</v>
      </c>
      <c r="M2029" s="1430">
        <v>936.63999999999953</v>
      </c>
      <c r="N2029" s="1430">
        <v>916.11000000000024</v>
      </c>
      <c r="O2029" s="1430">
        <v>1045.3500000000001</v>
      </c>
      <c r="P2029" s="1430">
        <v>854.31999999999994</v>
      </c>
      <c r="Q2029" s="1432"/>
      <c r="R2029" s="1837"/>
    </row>
    <row r="2030" spans="1:18" x14ac:dyDescent="0.25">
      <c r="A2030" s="166" t="str">
        <f>+$C$2030&amp;E2030</f>
        <v>Banco SolidarioA</v>
      </c>
      <c r="B2030" s="1860"/>
      <c r="C2030" s="1889" t="s">
        <v>53</v>
      </c>
      <c r="D2030" s="1889" t="s">
        <v>363</v>
      </c>
      <c r="E2030" s="1447" t="s">
        <v>329</v>
      </c>
      <c r="F2030" s="1438" t="s">
        <v>29</v>
      </c>
      <c r="G2030" s="1429">
        <v>6136598.7800000003</v>
      </c>
      <c r="H2030" s="1430">
        <v>6255207.830000001</v>
      </c>
      <c r="I2030" s="1430">
        <v>6454547.0600000033</v>
      </c>
      <c r="J2030" s="1430">
        <v>6002174.9799999977</v>
      </c>
      <c r="K2030" s="1430">
        <v>5915665.2699999986</v>
      </c>
      <c r="L2030" s="1430">
        <v>5389996.9900000002</v>
      </c>
      <c r="M2030" s="1430">
        <v>5339818.2699999986</v>
      </c>
      <c r="N2030" s="1430">
        <v>5533747.4099999992</v>
      </c>
      <c r="O2030" s="1430">
        <v>5497564.2100000028</v>
      </c>
      <c r="P2030" s="1430">
        <v>5560859.2299999995</v>
      </c>
      <c r="Q2030" s="1430">
        <v>5519791.96</v>
      </c>
      <c r="R2030" s="1838">
        <v>5087087.8999999985</v>
      </c>
    </row>
    <row r="2031" spans="1:18" x14ac:dyDescent="0.25">
      <c r="A2031" s="166" t="str">
        <f t="shared" ref="A2031:A2035" si="170">+$C$2030&amp;E2031</f>
        <v>Banco SolidarioAA</v>
      </c>
      <c r="B2031" s="1860"/>
      <c r="C2031" s="1889"/>
      <c r="D2031" s="1889"/>
      <c r="E2031" s="1447" t="s">
        <v>328</v>
      </c>
      <c r="F2031" s="1438" t="s">
        <v>29</v>
      </c>
      <c r="G2031" s="1431"/>
      <c r="H2031" s="1432"/>
      <c r="I2031" s="1432"/>
      <c r="J2031" s="1432"/>
      <c r="K2031" s="1432"/>
      <c r="L2031" s="1432"/>
      <c r="M2031" s="1432"/>
      <c r="N2031" s="1432"/>
      <c r="O2031" s="1432"/>
      <c r="P2031" s="1432"/>
      <c r="Q2031" s="1432"/>
      <c r="R2031" s="1837"/>
    </row>
    <row r="2032" spans="1:18" x14ac:dyDescent="0.25">
      <c r="A2032" s="166" t="str">
        <f t="shared" si="170"/>
        <v>Banco SolidarioB</v>
      </c>
      <c r="B2032" s="1860"/>
      <c r="C2032" s="1889"/>
      <c r="D2032" s="1889"/>
      <c r="E2032" s="1447" t="s">
        <v>330</v>
      </c>
      <c r="F2032" s="1438" t="s">
        <v>29</v>
      </c>
      <c r="G2032" s="1429">
        <v>5614960.3999999976</v>
      </c>
      <c r="H2032" s="1430">
        <v>5499525.5</v>
      </c>
      <c r="I2032" s="1430">
        <v>5985033.5299999965</v>
      </c>
      <c r="J2032" s="1430">
        <v>5104863.7299999995</v>
      </c>
      <c r="K2032" s="1430">
        <v>5242152.3600000013</v>
      </c>
      <c r="L2032" s="1430">
        <v>5047040.5100000035</v>
      </c>
      <c r="M2032" s="1430">
        <v>5480768.0199999968</v>
      </c>
      <c r="N2032" s="1430">
        <v>5569017.2700000023</v>
      </c>
      <c r="O2032" s="1430">
        <v>5373928.3100000061</v>
      </c>
      <c r="P2032" s="1430">
        <v>5606933.3600000031</v>
      </c>
      <c r="Q2032" s="1430">
        <v>5919166.9900000012</v>
      </c>
      <c r="R2032" s="1838">
        <v>5470270.2900000028</v>
      </c>
    </row>
    <row r="2033" spans="1:18" x14ac:dyDescent="0.25">
      <c r="A2033" s="166" t="str">
        <f t="shared" si="170"/>
        <v>Banco SolidarioC</v>
      </c>
      <c r="B2033" s="1860"/>
      <c r="C2033" s="1889"/>
      <c r="D2033" s="1889"/>
      <c r="E2033" s="1447" t="s">
        <v>331</v>
      </c>
      <c r="F2033" s="1438" t="s">
        <v>29</v>
      </c>
      <c r="G2033" s="1429">
        <v>2746856.4900000021</v>
      </c>
      <c r="H2033" s="1430">
        <v>2864810.5300000003</v>
      </c>
      <c r="I2033" s="1430">
        <v>3034954.9600000009</v>
      </c>
      <c r="J2033" s="1430">
        <v>2666781.9299999992</v>
      </c>
      <c r="K2033" s="1430">
        <v>2729622.43</v>
      </c>
      <c r="L2033" s="1430">
        <v>2562533.9200000018</v>
      </c>
      <c r="M2033" s="1430">
        <v>2653648.3199999989</v>
      </c>
      <c r="N2033" s="1430">
        <v>2592639.4099999988</v>
      </c>
      <c r="O2033" s="1430">
        <v>2435159.0099999988</v>
      </c>
      <c r="P2033" s="1430">
        <v>2531861.7899999977</v>
      </c>
      <c r="Q2033" s="1430">
        <v>2765162.0200000009</v>
      </c>
      <c r="R2033" s="1838">
        <v>2495074.3599999975</v>
      </c>
    </row>
    <row r="2034" spans="1:18" x14ac:dyDescent="0.25">
      <c r="A2034" s="166" t="str">
        <f t="shared" si="170"/>
        <v>Banco SolidarioD</v>
      </c>
      <c r="B2034" s="1860"/>
      <c r="C2034" s="1889"/>
      <c r="D2034" s="1889"/>
      <c r="E2034" s="1447" t="s">
        <v>83</v>
      </c>
      <c r="F2034" s="1438" t="s">
        <v>29</v>
      </c>
      <c r="G2034" s="1429">
        <v>7904569.9200000027</v>
      </c>
      <c r="H2034" s="1430">
        <v>6488973.3700000066</v>
      </c>
      <c r="I2034" s="1430">
        <v>5793504.5199999968</v>
      </c>
      <c r="J2034" s="1430">
        <v>4472925.8899999931</v>
      </c>
      <c r="K2034" s="1430">
        <v>3919331.1800000044</v>
      </c>
      <c r="L2034" s="1430">
        <v>3262749.7100000018</v>
      </c>
      <c r="M2034" s="1430">
        <v>2937092.3899999992</v>
      </c>
      <c r="N2034" s="1430">
        <v>2478921.4600000028</v>
      </c>
      <c r="O2034" s="1430">
        <v>2073241.9700000009</v>
      </c>
      <c r="P2034" s="1430">
        <v>1840403.8400000003</v>
      </c>
      <c r="Q2034" s="1430">
        <v>1723445.2599999965</v>
      </c>
      <c r="R2034" s="1838">
        <v>1412408.2799999991</v>
      </c>
    </row>
    <row r="2035" spans="1:18" x14ac:dyDescent="0.25">
      <c r="A2035" s="166" t="str">
        <f t="shared" si="170"/>
        <v>Banco SolidarioE</v>
      </c>
      <c r="B2035" s="1860"/>
      <c r="C2035" s="1889"/>
      <c r="D2035" s="1889"/>
      <c r="E2035" s="1447" t="s">
        <v>84</v>
      </c>
      <c r="F2035" s="1438" t="s">
        <v>29</v>
      </c>
      <c r="G2035" s="1431"/>
      <c r="H2035" s="1432"/>
      <c r="I2035" s="1432"/>
      <c r="J2035" s="1432"/>
      <c r="K2035" s="1432"/>
      <c r="L2035" s="1432"/>
      <c r="M2035" s="1432"/>
      <c r="N2035" s="1432"/>
      <c r="O2035" s="1432"/>
      <c r="P2035" s="1432"/>
      <c r="Q2035" s="1432"/>
      <c r="R2035" s="1837"/>
    </row>
    <row r="2036" spans="1:18" x14ac:dyDescent="0.25">
      <c r="A2036" s="166" t="str">
        <f>+$C$2036&amp;E2036</f>
        <v>Mutualista AzuayA</v>
      </c>
      <c r="B2036" s="1860"/>
      <c r="C2036" s="1889" t="s">
        <v>54</v>
      </c>
      <c r="D2036" s="1889" t="s">
        <v>363</v>
      </c>
      <c r="E2036" s="1447" t="s">
        <v>329</v>
      </c>
      <c r="F2036" s="1438" t="s">
        <v>29</v>
      </c>
      <c r="G2036" s="1431"/>
      <c r="H2036" s="1432"/>
      <c r="I2036" s="1432"/>
      <c r="J2036" s="1432"/>
      <c r="K2036" s="1432"/>
      <c r="L2036" s="1432"/>
      <c r="M2036" s="1432"/>
      <c r="N2036" s="1432"/>
      <c r="O2036" s="1432"/>
      <c r="P2036" s="1432"/>
      <c r="Q2036" s="1432"/>
      <c r="R2036" s="1837"/>
    </row>
    <row r="2037" spans="1:18" x14ac:dyDescent="0.25">
      <c r="A2037" s="166" t="str">
        <f t="shared" ref="A2037:A2041" si="171">+$C$2036&amp;E2037</f>
        <v>Mutualista AzuayAA</v>
      </c>
      <c r="B2037" s="1860"/>
      <c r="C2037" s="1889"/>
      <c r="D2037" s="1889"/>
      <c r="E2037" s="1447" t="s">
        <v>328</v>
      </c>
      <c r="F2037" s="1438" t="s">
        <v>29</v>
      </c>
      <c r="G2037" s="1431"/>
      <c r="H2037" s="1432"/>
      <c r="I2037" s="1432"/>
      <c r="J2037" s="1432"/>
      <c r="K2037" s="1432"/>
      <c r="L2037" s="1432"/>
      <c r="M2037" s="1432"/>
      <c r="N2037" s="1432"/>
      <c r="O2037" s="1432"/>
      <c r="P2037" s="1432"/>
      <c r="Q2037" s="1432"/>
      <c r="R2037" s="1837"/>
    </row>
    <row r="2038" spans="1:18" x14ac:dyDescent="0.25">
      <c r="A2038" s="166" t="str">
        <f t="shared" si="171"/>
        <v>Mutualista AzuayB</v>
      </c>
      <c r="B2038" s="1860"/>
      <c r="C2038" s="1889"/>
      <c r="D2038" s="1889"/>
      <c r="E2038" s="1447" t="s">
        <v>330</v>
      </c>
      <c r="F2038" s="1438" t="s">
        <v>29</v>
      </c>
      <c r="G2038" s="1431"/>
      <c r="H2038" s="1432"/>
      <c r="I2038" s="1432"/>
      <c r="J2038" s="1432"/>
      <c r="K2038" s="1432"/>
      <c r="L2038" s="1432"/>
      <c r="M2038" s="1432"/>
      <c r="N2038" s="1432"/>
      <c r="O2038" s="1432"/>
      <c r="P2038" s="1432"/>
      <c r="Q2038" s="1432"/>
      <c r="R2038" s="1837"/>
    </row>
    <row r="2039" spans="1:18" x14ac:dyDescent="0.25">
      <c r="A2039" s="166" t="str">
        <f t="shared" si="171"/>
        <v>Mutualista AzuayC</v>
      </c>
      <c r="B2039" s="1860"/>
      <c r="C2039" s="1889"/>
      <c r="D2039" s="1889"/>
      <c r="E2039" s="1447" t="s">
        <v>331</v>
      </c>
      <c r="F2039" s="1438" t="s">
        <v>29</v>
      </c>
      <c r="G2039" s="1429">
        <v>0</v>
      </c>
      <c r="H2039" s="1430">
        <v>1011.4900000000004</v>
      </c>
      <c r="I2039" s="1430">
        <v>815.09000000000015</v>
      </c>
      <c r="J2039" s="1430">
        <v>482.30000000000007</v>
      </c>
      <c r="K2039" s="1430">
        <v>854.76000000000022</v>
      </c>
      <c r="L2039" s="1430">
        <v>468.74999999999994</v>
      </c>
      <c r="M2039" s="1430">
        <v>0</v>
      </c>
      <c r="N2039" s="1430">
        <v>0</v>
      </c>
      <c r="O2039" s="1430">
        <v>1466.5500000000004</v>
      </c>
      <c r="P2039" s="1430">
        <v>642.94999999999982</v>
      </c>
      <c r="Q2039" s="1430">
        <v>125.69999999999993</v>
      </c>
      <c r="R2039" s="1838">
        <v>0</v>
      </c>
    </row>
    <row r="2040" spans="1:18" x14ac:dyDescent="0.25">
      <c r="A2040" s="166" t="str">
        <f t="shared" si="171"/>
        <v>Mutualista AzuayD</v>
      </c>
      <c r="B2040" s="1860"/>
      <c r="C2040" s="1889"/>
      <c r="D2040" s="1889"/>
      <c r="E2040" s="1447" t="s">
        <v>83</v>
      </c>
      <c r="F2040" s="1438" t="s">
        <v>29</v>
      </c>
      <c r="G2040" s="1429">
        <v>0</v>
      </c>
      <c r="H2040" s="1430">
        <v>131.51999999999995</v>
      </c>
      <c r="I2040" s="1430">
        <v>347.90999999999991</v>
      </c>
      <c r="J2040" s="1430">
        <v>665.88</v>
      </c>
      <c r="K2040" s="1430">
        <v>98.06</v>
      </c>
      <c r="L2040" s="1430">
        <v>234.49</v>
      </c>
      <c r="M2040" s="1430">
        <v>0</v>
      </c>
      <c r="N2040" s="1430">
        <v>22.36</v>
      </c>
      <c r="O2040" s="1430">
        <v>225.45</v>
      </c>
      <c r="P2040" s="1430">
        <v>301.21000000000004</v>
      </c>
      <c r="Q2040" s="1430">
        <v>187.45</v>
      </c>
      <c r="R2040" s="1838">
        <v>0</v>
      </c>
    </row>
    <row r="2041" spans="1:18" x14ac:dyDescent="0.25">
      <c r="A2041" s="166" t="str">
        <f t="shared" si="171"/>
        <v>Mutualista AzuayE</v>
      </c>
      <c r="B2041" s="1860"/>
      <c r="C2041" s="1889"/>
      <c r="D2041" s="1889"/>
      <c r="E2041" s="1447" t="s">
        <v>84</v>
      </c>
      <c r="F2041" s="1438" t="s">
        <v>29</v>
      </c>
      <c r="G2041" s="1431"/>
      <c r="H2041" s="1432"/>
      <c r="I2041" s="1432"/>
      <c r="J2041" s="1432"/>
      <c r="K2041" s="1432"/>
      <c r="L2041" s="1432"/>
      <c r="M2041" s="1432"/>
      <c r="N2041" s="1432"/>
      <c r="O2041" s="1432"/>
      <c r="P2041" s="1432"/>
      <c r="Q2041" s="1432"/>
      <c r="R2041" s="1837"/>
    </row>
    <row r="2042" spans="1:18" x14ac:dyDescent="0.25">
      <c r="A2042" s="166" t="str">
        <f>+$C$2042&amp;E2042</f>
        <v>Mutualista ImbaburaA</v>
      </c>
      <c r="B2042" s="1860"/>
      <c r="C2042" s="1889" t="s">
        <v>55</v>
      </c>
      <c r="D2042" s="1889" t="s">
        <v>363</v>
      </c>
      <c r="E2042" s="1447" t="s">
        <v>329</v>
      </c>
      <c r="F2042" s="1438" t="s">
        <v>29</v>
      </c>
      <c r="G2042" s="1431"/>
      <c r="H2042" s="1432"/>
      <c r="I2042" s="1432"/>
      <c r="J2042" s="1432"/>
      <c r="K2042" s="1432"/>
      <c r="L2042" s="1432"/>
      <c r="M2042" s="1432"/>
      <c r="N2042" s="1432"/>
      <c r="O2042" s="1432"/>
      <c r="P2042" s="1432"/>
      <c r="Q2042" s="1432"/>
      <c r="R2042" s="1837"/>
    </row>
    <row r="2043" spans="1:18" x14ac:dyDescent="0.25">
      <c r="A2043" s="166" t="str">
        <f t="shared" ref="A2043:A2047" si="172">+$C$2042&amp;E2043</f>
        <v>Mutualista ImbaburaAA</v>
      </c>
      <c r="B2043" s="1860"/>
      <c r="C2043" s="1889"/>
      <c r="D2043" s="1889"/>
      <c r="E2043" s="1447" t="s">
        <v>328</v>
      </c>
      <c r="F2043" s="1438" t="s">
        <v>29</v>
      </c>
      <c r="G2043" s="1431"/>
      <c r="H2043" s="1432"/>
      <c r="I2043" s="1432"/>
      <c r="J2043" s="1432"/>
      <c r="K2043" s="1432"/>
      <c r="L2043" s="1432"/>
      <c r="M2043" s="1432"/>
      <c r="N2043" s="1432"/>
      <c r="O2043" s="1432"/>
      <c r="P2043" s="1432"/>
      <c r="Q2043" s="1432"/>
      <c r="R2043" s="1837"/>
    </row>
    <row r="2044" spans="1:18" x14ac:dyDescent="0.25">
      <c r="A2044" s="166" t="str">
        <f t="shared" si="172"/>
        <v>Mutualista ImbaburaB</v>
      </c>
      <c r="B2044" s="1860"/>
      <c r="C2044" s="1889"/>
      <c r="D2044" s="1889"/>
      <c r="E2044" s="1447" t="s">
        <v>330</v>
      </c>
      <c r="F2044" s="1438" t="s">
        <v>29</v>
      </c>
      <c r="G2044" s="1431"/>
      <c r="H2044" s="1432"/>
      <c r="I2044" s="1432"/>
      <c r="J2044" s="1432"/>
      <c r="K2044" s="1432"/>
      <c r="L2044" s="1432"/>
      <c r="M2044" s="1432"/>
      <c r="N2044" s="1432"/>
      <c r="O2044" s="1432"/>
      <c r="P2044" s="1432"/>
      <c r="Q2044" s="1432"/>
      <c r="R2044" s="1837"/>
    </row>
    <row r="2045" spans="1:18" x14ac:dyDescent="0.25">
      <c r="A2045" s="166" t="str">
        <f t="shared" si="172"/>
        <v>Mutualista ImbaburaC</v>
      </c>
      <c r="B2045" s="1860"/>
      <c r="C2045" s="1889"/>
      <c r="D2045" s="1889"/>
      <c r="E2045" s="1447" t="s">
        <v>331</v>
      </c>
      <c r="F2045" s="1438" t="s">
        <v>29</v>
      </c>
      <c r="G2045" s="1429">
        <v>0</v>
      </c>
      <c r="H2045" s="1430">
        <v>0</v>
      </c>
      <c r="I2045" s="1430">
        <v>0</v>
      </c>
      <c r="J2045" s="1430">
        <v>0</v>
      </c>
      <c r="K2045" s="1430">
        <v>0</v>
      </c>
      <c r="L2045" s="1430">
        <v>0</v>
      </c>
      <c r="M2045" s="1430">
        <v>0</v>
      </c>
      <c r="N2045" s="1430">
        <v>0</v>
      </c>
      <c r="O2045" s="1430">
        <v>0</v>
      </c>
      <c r="P2045" s="1430">
        <v>0</v>
      </c>
      <c r="Q2045" s="1430">
        <v>0</v>
      </c>
      <c r="R2045" s="1838">
        <v>0</v>
      </c>
    </row>
    <row r="2046" spans="1:18" x14ac:dyDescent="0.25">
      <c r="A2046" s="166" t="str">
        <f t="shared" si="172"/>
        <v>Mutualista ImbaburaD</v>
      </c>
      <c r="B2046" s="1860"/>
      <c r="C2046" s="1889"/>
      <c r="D2046" s="1889"/>
      <c r="E2046" s="1447" t="s">
        <v>83</v>
      </c>
      <c r="F2046" s="1438" t="s">
        <v>29</v>
      </c>
      <c r="G2046" s="1429">
        <v>0</v>
      </c>
      <c r="H2046" s="1430">
        <v>0</v>
      </c>
      <c r="I2046" s="1430">
        <v>0</v>
      </c>
      <c r="J2046" s="1430">
        <v>0</v>
      </c>
      <c r="K2046" s="1430">
        <v>0</v>
      </c>
      <c r="L2046" s="1430">
        <v>0</v>
      </c>
      <c r="M2046" s="1430">
        <v>0</v>
      </c>
      <c r="N2046" s="1430">
        <v>407.82999999999993</v>
      </c>
      <c r="O2046" s="1430">
        <v>0</v>
      </c>
      <c r="P2046" s="1430">
        <v>0</v>
      </c>
      <c r="Q2046" s="1430">
        <v>0</v>
      </c>
      <c r="R2046" s="1838">
        <v>110.2</v>
      </c>
    </row>
    <row r="2047" spans="1:18" x14ac:dyDescent="0.25">
      <c r="A2047" s="166" t="str">
        <f t="shared" si="172"/>
        <v>Mutualista ImbaburaE</v>
      </c>
      <c r="B2047" s="1860"/>
      <c r="C2047" s="1889"/>
      <c r="D2047" s="1889"/>
      <c r="E2047" s="1447" t="s">
        <v>84</v>
      </c>
      <c r="F2047" s="1438" t="s">
        <v>29</v>
      </c>
      <c r="G2047" s="1431"/>
      <c r="H2047" s="1432"/>
      <c r="I2047" s="1432"/>
      <c r="J2047" s="1432"/>
      <c r="K2047" s="1432"/>
      <c r="L2047" s="1432"/>
      <c r="M2047" s="1432"/>
      <c r="N2047" s="1432"/>
      <c r="O2047" s="1432"/>
      <c r="P2047" s="1432"/>
      <c r="Q2047" s="1432"/>
      <c r="R2047" s="1837"/>
    </row>
    <row r="2048" spans="1:18" x14ac:dyDescent="0.25">
      <c r="A2048" s="166" t="str">
        <f>+$C$2048&amp;E2048</f>
        <v>Mutualista PichinchaA</v>
      </c>
      <c r="B2048" s="1860"/>
      <c r="C2048" s="1889" t="s">
        <v>56</v>
      </c>
      <c r="D2048" s="1889" t="s">
        <v>363</v>
      </c>
      <c r="E2048" s="1447" t="s">
        <v>329</v>
      </c>
      <c r="F2048" s="1438" t="s">
        <v>29</v>
      </c>
      <c r="G2048" s="1431"/>
      <c r="H2048" s="1432"/>
      <c r="I2048" s="1432"/>
      <c r="J2048" s="1432"/>
      <c r="K2048" s="1432"/>
      <c r="L2048" s="1432"/>
      <c r="M2048" s="1432"/>
      <c r="N2048" s="1432"/>
      <c r="O2048" s="1432"/>
      <c r="P2048" s="1432"/>
      <c r="Q2048" s="1432"/>
      <c r="R2048" s="1837"/>
    </row>
    <row r="2049" spans="1:18" x14ac:dyDescent="0.25">
      <c r="A2049" s="166" t="str">
        <f t="shared" ref="A2049:A2053" si="173">+$C$2048&amp;E2049</f>
        <v>Mutualista PichinchaAA</v>
      </c>
      <c r="B2049" s="1860"/>
      <c r="C2049" s="1889"/>
      <c r="D2049" s="1889"/>
      <c r="E2049" s="1447" t="s">
        <v>328</v>
      </c>
      <c r="F2049" s="1438" t="s">
        <v>29</v>
      </c>
      <c r="G2049" s="1429">
        <v>0</v>
      </c>
      <c r="H2049" s="1430">
        <v>0</v>
      </c>
      <c r="I2049" s="1430">
        <v>0</v>
      </c>
      <c r="J2049" s="1430">
        <v>0</v>
      </c>
      <c r="K2049" s="1430">
        <v>0</v>
      </c>
      <c r="L2049" s="1430">
        <v>0</v>
      </c>
      <c r="M2049" s="1430">
        <v>0</v>
      </c>
      <c r="N2049" s="1430">
        <v>0</v>
      </c>
      <c r="O2049" s="1430">
        <v>0</v>
      </c>
      <c r="P2049" s="1430">
        <v>0</v>
      </c>
      <c r="Q2049" s="1430">
        <v>0</v>
      </c>
      <c r="R2049" s="1838">
        <v>0</v>
      </c>
    </row>
    <row r="2050" spans="1:18" x14ac:dyDescent="0.25">
      <c r="A2050" s="166" t="str">
        <f t="shared" si="173"/>
        <v>Mutualista PichinchaB</v>
      </c>
      <c r="B2050" s="1860"/>
      <c r="C2050" s="1889"/>
      <c r="D2050" s="1889"/>
      <c r="E2050" s="1447" t="s">
        <v>330</v>
      </c>
      <c r="F2050" s="1438" t="s">
        <v>29</v>
      </c>
      <c r="G2050" s="1431"/>
      <c r="H2050" s="1432"/>
      <c r="I2050" s="1432"/>
      <c r="J2050" s="1432"/>
      <c r="K2050" s="1432"/>
      <c r="L2050" s="1432"/>
      <c r="M2050" s="1432"/>
      <c r="N2050" s="1432"/>
      <c r="O2050" s="1432"/>
      <c r="P2050" s="1432"/>
      <c r="Q2050" s="1432"/>
      <c r="R2050" s="1837"/>
    </row>
    <row r="2051" spans="1:18" x14ac:dyDescent="0.25">
      <c r="A2051" s="166" t="str">
        <f t="shared" si="173"/>
        <v>Mutualista PichinchaC</v>
      </c>
      <c r="B2051" s="1860"/>
      <c r="C2051" s="1889"/>
      <c r="D2051" s="1889"/>
      <c r="E2051" s="1447" t="s">
        <v>331</v>
      </c>
      <c r="F2051" s="1438" t="s">
        <v>29</v>
      </c>
      <c r="G2051" s="1429">
        <v>1391.07</v>
      </c>
      <c r="H2051" s="1430">
        <v>1781.14</v>
      </c>
      <c r="I2051" s="1430">
        <v>992.82</v>
      </c>
      <c r="J2051" s="1430">
        <v>2205.9400000000005</v>
      </c>
      <c r="K2051" s="1430">
        <v>1474.3</v>
      </c>
      <c r="L2051" s="1430">
        <v>1526.8</v>
      </c>
      <c r="M2051" s="1430">
        <v>447.04000000000008</v>
      </c>
      <c r="N2051" s="1430">
        <v>539.97999999999979</v>
      </c>
      <c r="O2051" s="1430">
        <v>452.59000000000009</v>
      </c>
      <c r="P2051" s="1430">
        <v>1611.58</v>
      </c>
      <c r="Q2051" s="1430">
        <v>665.83999999999992</v>
      </c>
      <c r="R2051" s="1838">
        <v>518.79999999999995</v>
      </c>
    </row>
    <row r="2052" spans="1:18" x14ac:dyDescent="0.25">
      <c r="A2052" s="166" t="str">
        <f t="shared" si="173"/>
        <v>Mutualista PichinchaD</v>
      </c>
      <c r="B2052" s="1860"/>
      <c r="C2052" s="1889"/>
      <c r="D2052" s="1889"/>
      <c r="E2052" s="1447" t="s">
        <v>83</v>
      </c>
      <c r="F2052" s="1438" t="s">
        <v>29</v>
      </c>
      <c r="G2052" s="1429">
        <v>12222.249999999998</v>
      </c>
      <c r="H2052" s="1430">
        <v>9705.91</v>
      </c>
      <c r="I2052" s="1430">
        <v>6250.7199999999984</v>
      </c>
      <c r="J2052" s="1430">
        <v>7261.869999999999</v>
      </c>
      <c r="K2052" s="1430">
        <v>6153.1199999999963</v>
      </c>
      <c r="L2052" s="1430">
        <v>4892.3100000000004</v>
      </c>
      <c r="M2052" s="1430">
        <v>2333.4500000000007</v>
      </c>
      <c r="N2052" s="1430">
        <v>2266.1200000000008</v>
      </c>
      <c r="O2052" s="1430">
        <v>3179.87</v>
      </c>
      <c r="P2052" s="1430">
        <v>1950.4999999999995</v>
      </c>
      <c r="Q2052" s="1430">
        <v>2445.0699999999993</v>
      </c>
      <c r="R2052" s="1838">
        <v>2249.5100000000016</v>
      </c>
    </row>
    <row r="2053" spans="1:18" x14ac:dyDescent="0.25">
      <c r="A2053" s="166" t="str">
        <f t="shared" si="173"/>
        <v>Mutualista PichinchaE</v>
      </c>
      <c r="B2053" s="1860"/>
      <c r="C2053" s="1889"/>
      <c r="D2053" s="1889"/>
      <c r="E2053" s="1447" t="s">
        <v>84</v>
      </c>
      <c r="F2053" s="1438" t="s">
        <v>29</v>
      </c>
      <c r="G2053" s="1431"/>
      <c r="H2053" s="1432"/>
      <c r="I2053" s="1432"/>
      <c r="J2053" s="1432"/>
      <c r="K2053" s="1432"/>
      <c r="L2053" s="1432"/>
      <c r="M2053" s="1432"/>
      <c r="N2053" s="1432"/>
      <c r="O2053" s="1432"/>
      <c r="P2053" s="1432"/>
      <c r="Q2053" s="1432"/>
      <c r="R2053" s="1837"/>
    </row>
    <row r="2054" spans="1:18" x14ac:dyDescent="0.25">
      <c r="A2054" s="166" t="str">
        <f>+$C$2054&amp;E2054</f>
        <v>Banco ProcreditA</v>
      </c>
      <c r="B2054" s="1860"/>
      <c r="C2054" s="1889" t="s">
        <v>57</v>
      </c>
      <c r="D2054" s="1889" t="s">
        <v>363</v>
      </c>
      <c r="E2054" s="1447" t="s">
        <v>329</v>
      </c>
      <c r="F2054" s="1438" t="s">
        <v>29</v>
      </c>
      <c r="G2054" s="1431"/>
      <c r="H2054" s="1432"/>
      <c r="I2054" s="1432"/>
      <c r="J2054" s="1432"/>
      <c r="K2054" s="1432"/>
      <c r="L2054" s="1432"/>
      <c r="M2054" s="1432"/>
      <c r="N2054" s="1432"/>
      <c r="O2054" s="1432"/>
      <c r="P2054" s="1432"/>
      <c r="Q2054" s="1432"/>
      <c r="R2054" s="1837"/>
    </row>
    <row r="2055" spans="1:18" x14ac:dyDescent="0.25">
      <c r="A2055" s="166" t="str">
        <f t="shared" ref="A2055:A2059" si="174">+$C$2054&amp;E2055</f>
        <v>Banco ProcreditAA</v>
      </c>
      <c r="B2055" s="1860"/>
      <c r="C2055" s="1889"/>
      <c r="D2055" s="1889"/>
      <c r="E2055" s="1447" t="s">
        <v>328</v>
      </c>
      <c r="F2055" s="1438" t="s">
        <v>29</v>
      </c>
      <c r="G2055" s="1431"/>
      <c r="H2055" s="1432"/>
      <c r="I2055" s="1432"/>
      <c r="J2055" s="1432"/>
      <c r="K2055" s="1432"/>
      <c r="L2055" s="1432"/>
      <c r="M2055" s="1432"/>
      <c r="N2055" s="1432"/>
      <c r="O2055" s="1432"/>
      <c r="P2055" s="1432"/>
      <c r="Q2055" s="1432"/>
      <c r="R2055" s="1837"/>
    </row>
    <row r="2056" spans="1:18" x14ac:dyDescent="0.25">
      <c r="A2056" s="166" t="str">
        <f t="shared" si="174"/>
        <v>Banco ProcreditB</v>
      </c>
      <c r="B2056" s="1860"/>
      <c r="C2056" s="1889"/>
      <c r="D2056" s="1889"/>
      <c r="E2056" s="1447" t="s">
        <v>330</v>
      </c>
      <c r="F2056" s="1438" t="s">
        <v>29</v>
      </c>
      <c r="G2056" s="1431"/>
      <c r="H2056" s="1432"/>
      <c r="I2056" s="1432"/>
      <c r="J2056" s="1432"/>
      <c r="K2056" s="1432"/>
      <c r="L2056" s="1432"/>
      <c r="M2056" s="1432"/>
      <c r="N2056" s="1432"/>
      <c r="O2056" s="1432"/>
      <c r="P2056" s="1432"/>
      <c r="Q2056" s="1432"/>
      <c r="R2056" s="1837"/>
    </row>
    <row r="2057" spans="1:18" x14ac:dyDescent="0.25">
      <c r="A2057" s="166" t="str">
        <f t="shared" si="174"/>
        <v>Banco ProcreditC</v>
      </c>
      <c r="B2057" s="1860"/>
      <c r="C2057" s="1889"/>
      <c r="D2057" s="1889"/>
      <c r="E2057" s="1447" t="s">
        <v>331</v>
      </c>
      <c r="F2057" s="1438" t="s">
        <v>29</v>
      </c>
      <c r="G2057" s="1431"/>
      <c r="H2057" s="1432"/>
      <c r="I2057" s="1432"/>
      <c r="J2057" s="1432"/>
      <c r="K2057" s="1432"/>
      <c r="L2057" s="1432"/>
      <c r="M2057" s="1432"/>
      <c r="N2057" s="1432"/>
      <c r="O2057" s="1432"/>
      <c r="P2057" s="1432"/>
      <c r="Q2057" s="1432"/>
      <c r="R2057" s="1837"/>
    </row>
    <row r="2058" spans="1:18" x14ac:dyDescent="0.25">
      <c r="A2058" s="166" t="str">
        <f t="shared" si="174"/>
        <v>Banco ProcreditD</v>
      </c>
      <c r="B2058" s="1860"/>
      <c r="C2058" s="1889"/>
      <c r="D2058" s="1889"/>
      <c r="E2058" s="1447" t="s">
        <v>83</v>
      </c>
      <c r="F2058" s="1438" t="s">
        <v>29</v>
      </c>
      <c r="G2058" s="1429">
        <v>4356.1200000000008</v>
      </c>
      <c r="H2058" s="1430">
        <v>4894.0200000000004</v>
      </c>
      <c r="I2058" s="1430">
        <v>5762.7999999999993</v>
      </c>
      <c r="J2058" s="1430">
        <v>6396.23</v>
      </c>
      <c r="K2058" s="1430">
        <v>7821.99</v>
      </c>
      <c r="L2058" s="1430">
        <v>7821.99</v>
      </c>
      <c r="M2058" s="1430">
        <v>7821.9900000000007</v>
      </c>
      <c r="N2058" s="1430">
        <v>7821.9900000000007</v>
      </c>
      <c r="O2058" s="1430">
        <v>7985.09</v>
      </c>
      <c r="P2058" s="1430">
        <v>7985.09</v>
      </c>
      <c r="Q2058" s="1430">
        <v>7938.6</v>
      </c>
      <c r="R2058" s="1838">
        <v>7938.6</v>
      </c>
    </row>
    <row r="2059" spans="1:18" x14ac:dyDescent="0.25">
      <c r="A2059" s="166" t="str">
        <f t="shared" si="174"/>
        <v>Banco ProcreditE</v>
      </c>
      <c r="B2059" s="1860"/>
      <c r="C2059" s="1889"/>
      <c r="D2059" s="1889"/>
      <c r="E2059" s="1447" t="s">
        <v>84</v>
      </c>
      <c r="F2059" s="1438" t="s">
        <v>29</v>
      </c>
      <c r="G2059" s="1431"/>
      <c r="H2059" s="1432"/>
      <c r="I2059" s="1432"/>
      <c r="J2059" s="1432"/>
      <c r="K2059" s="1432"/>
      <c r="L2059" s="1432"/>
      <c r="M2059" s="1432"/>
      <c r="N2059" s="1432"/>
      <c r="O2059" s="1432"/>
      <c r="P2059" s="1432"/>
      <c r="Q2059" s="1432"/>
      <c r="R2059" s="1837"/>
    </row>
    <row r="2060" spans="1:18" x14ac:dyDescent="0.25">
      <c r="A2060" s="166" t="str">
        <f>+$C$2060&amp;E2060</f>
        <v>Diners ClubA</v>
      </c>
      <c r="B2060" s="1860"/>
      <c r="C2060" s="1889" t="s">
        <v>58</v>
      </c>
      <c r="D2060" s="1889" t="s">
        <v>363</v>
      </c>
      <c r="E2060" s="1447" t="s">
        <v>329</v>
      </c>
      <c r="F2060" s="1438" t="s">
        <v>29</v>
      </c>
      <c r="G2060" s="1431"/>
      <c r="H2060" s="1432"/>
      <c r="I2060" s="1432"/>
      <c r="J2060" s="1432"/>
      <c r="K2060" s="1432"/>
      <c r="L2060" s="1432"/>
      <c r="M2060" s="1432"/>
      <c r="N2060" s="1432"/>
      <c r="O2060" s="1432"/>
      <c r="P2060" s="1430">
        <v>312780.2900000001</v>
      </c>
      <c r="Q2060" s="1430">
        <v>284932.52</v>
      </c>
      <c r="R2060" s="1838">
        <v>248992.85000000012</v>
      </c>
    </row>
    <row r="2061" spans="1:18" x14ac:dyDescent="0.25">
      <c r="A2061" s="166" t="str">
        <f t="shared" ref="A2061:A2065" si="175">+$C$2060&amp;E2061</f>
        <v>Diners ClubAA</v>
      </c>
      <c r="B2061" s="1860"/>
      <c r="C2061" s="1889"/>
      <c r="D2061" s="1889"/>
      <c r="E2061" s="1447" t="s">
        <v>328</v>
      </c>
      <c r="F2061" s="1438" t="s">
        <v>29</v>
      </c>
      <c r="G2061" s="1429">
        <v>835058.97999999882</v>
      </c>
      <c r="H2061" s="1430">
        <v>769373.59999999939</v>
      </c>
      <c r="I2061" s="1430">
        <v>612222.22999999963</v>
      </c>
      <c r="J2061" s="1430">
        <v>588126.68999999971</v>
      </c>
      <c r="K2061" s="1430">
        <v>565486.71999999904</v>
      </c>
      <c r="L2061" s="1430">
        <v>573631.24999999988</v>
      </c>
      <c r="M2061" s="1430">
        <v>432364.54999999964</v>
      </c>
      <c r="N2061" s="1430">
        <v>432364.54999999964</v>
      </c>
      <c r="O2061" s="1430">
        <v>494640.84000000032</v>
      </c>
      <c r="P2061" s="1430">
        <v>575342.42000000027</v>
      </c>
      <c r="Q2061" s="1430">
        <v>590430.23000000021</v>
      </c>
      <c r="R2061" s="1838">
        <v>357737.3</v>
      </c>
    </row>
    <row r="2062" spans="1:18" x14ac:dyDescent="0.25">
      <c r="A2062" s="166" t="str">
        <f t="shared" si="175"/>
        <v>Diners ClubB</v>
      </c>
      <c r="B2062" s="1860"/>
      <c r="C2062" s="1889"/>
      <c r="D2062" s="1889"/>
      <c r="E2062" s="1447" t="s">
        <v>330</v>
      </c>
      <c r="F2062" s="1438" t="s">
        <v>29</v>
      </c>
      <c r="G2062" s="1429">
        <v>11358915.899999976</v>
      </c>
      <c r="H2062" s="1430">
        <v>11233140.640000002</v>
      </c>
      <c r="I2062" s="1430">
        <v>7329097.9099999946</v>
      </c>
      <c r="J2062" s="1430">
        <v>7054790.7500000065</v>
      </c>
      <c r="K2062" s="1430">
        <v>7249780.0100000063</v>
      </c>
      <c r="L2062" s="1430">
        <v>6909847.3500000024</v>
      </c>
      <c r="M2062" s="1430">
        <v>6500636.8800000157</v>
      </c>
      <c r="N2062" s="1430">
        <v>6500636.8800000157</v>
      </c>
      <c r="O2062" s="1430">
        <v>7057988.370000002</v>
      </c>
      <c r="P2062" s="1430">
        <v>7971833.549999998</v>
      </c>
      <c r="Q2062" s="1430">
        <v>7874573.870000002</v>
      </c>
      <c r="R2062" s="1838">
        <v>5808986.2000000095</v>
      </c>
    </row>
    <row r="2063" spans="1:18" x14ac:dyDescent="0.25">
      <c r="A2063" s="166" t="str">
        <f t="shared" si="175"/>
        <v>Diners ClubC</v>
      </c>
      <c r="B2063" s="1860"/>
      <c r="C2063" s="1889"/>
      <c r="D2063" s="1889"/>
      <c r="E2063" s="1447" t="s">
        <v>331</v>
      </c>
      <c r="F2063" s="1438" t="s">
        <v>29</v>
      </c>
      <c r="G2063" s="1429">
        <v>9048208.4999999963</v>
      </c>
      <c r="H2063" s="1430">
        <v>9183010.9900000244</v>
      </c>
      <c r="I2063" s="1430">
        <v>6603973.6000000155</v>
      </c>
      <c r="J2063" s="1430">
        <v>5641492.3100000005</v>
      </c>
      <c r="K2063" s="1430">
        <v>5568807.6300000167</v>
      </c>
      <c r="L2063" s="1430">
        <v>5021249.6499999911</v>
      </c>
      <c r="M2063" s="1430">
        <v>5485800.3399999999</v>
      </c>
      <c r="N2063" s="1430">
        <v>5486058.4600000167</v>
      </c>
      <c r="O2063" s="1430">
        <v>5596551.4499999927</v>
      </c>
      <c r="P2063" s="1430">
        <v>6668181.9200000148</v>
      </c>
      <c r="Q2063" s="1430">
        <v>7620854.9199999953</v>
      </c>
      <c r="R2063" s="1838">
        <v>4764327.88</v>
      </c>
    </row>
    <row r="2064" spans="1:18" x14ac:dyDescent="0.25">
      <c r="A2064" s="166" t="str">
        <f t="shared" si="175"/>
        <v>Diners ClubD</v>
      </c>
      <c r="B2064" s="1860"/>
      <c r="C2064" s="1889"/>
      <c r="D2064" s="1889"/>
      <c r="E2064" s="1447" t="s">
        <v>83</v>
      </c>
      <c r="F2064" s="1438" t="s">
        <v>29</v>
      </c>
      <c r="G2064" s="1431"/>
      <c r="H2064" s="1432"/>
      <c r="I2064" s="1430">
        <v>11760.229999999994</v>
      </c>
      <c r="J2064" s="1430">
        <v>15576.960000000017</v>
      </c>
      <c r="K2064" s="1430">
        <v>17036.580000000005</v>
      </c>
      <c r="L2064" s="1430">
        <v>12467.309999999992</v>
      </c>
      <c r="M2064" s="1430">
        <v>16721.649999999998</v>
      </c>
      <c r="N2064" s="1430">
        <v>16721.649999999998</v>
      </c>
      <c r="O2064" s="1430">
        <v>23701.359999999997</v>
      </c>
      <c r="P2064" s="1430">
        <v>30085.009999999984</v>
      </c>
      <c r="Q2064" s="1430">
        <v>35254.54</v>
      </c>
      <c r="R2064" s="1838">
        <v>17694.090000000011</v>
      </c>
    </row>
    <row r="2065" spans="1:18" x14ac:dyDescent="0.25">
      <c r="A2065" s="166" t="str">
        <f t="shared" si="175"/>
        <v>Diners ClubE</v>
      </c>
      <c r="B2065" s="1860"/>
      <c r="C2065" s="1889"/>
      <c r="D2065" s="1889"/>
      <c r="E2065" s="1447" t="s">
        <v>84</v>
      </c>
      <c r="F2065" s="1438" t="s">
        <v>29</v>
      </c>
      <c r="G2065" s="1429">
        <v>183035.05999999997</v>
      </c>
      <c r="H2065" s="1430">
        <v>150609.44000000006</v>
      </c>
      <c r="I2065" s="1430">
        <v>98161.209999999934</v>
      </c>
      <c r="J2065" s="1430">
        <v>99739.060000000012</v>
      </c>
      <c r="K2065" s="1430">
        <v>106187.10000000002</v>
      </c>
      <c r="L2065" s="1430">
        <v>82118.830000000016</v>
      </c>
      <c r="M2065" s="1430">
        <v>82305.069999999963</v>
      </c>
      <c r="N2065" s="1430">
        <v>82305.069999999978</v>
      </c>
      <c r="O2065" s="1430">
        <v>74822.069999999963</v>
      </c>
      <c r="P2065" s="1430">
        <v>136665.38999999996</v>
      </c>
      <c r="Q2065" s="1430">
        <v>73412.660000000047</v>
      </c>
      <c r="R2065" s="1838">
        <v>65809.620000000054</v>
      </c>
    </row>
    <row r="2066" spans="1:18" x14ac:dyDescent="0.25">
      <c r="A2066" s="166" t="str">
        <f>+$C$2066&amp;E2066</f>
        <v>FiresaA</v>
      </c>
      <c r="B2066" s="1860"/>
      <c r="C2066" s="1889" t="s">
        <v>59</v>
      </c>
      <c r="D2066" s="1889" t="s">
        <v>363</v>
      </c>
      <c r="E2066" s="1447" t="s">
        <v>329</v>
      </c>
      <c r="F2066" s="1438" t="s">
        <v>29</v>
      </c>
      <c r="G2066" s="1431"/>
      <c r="H2066" s="1432"/>
      <c r="I2066" s="1432"/>
      <c r="J2066" s="1432"/>
      <c r="K2066" s="1432"/>
      <c r="L2066" s="1432"/>
      <c r="M2066" s="1432"/>
      <c r="N2066" s="1432"/>
      <c r="O2066" s="1432"/>
      <c r="P2066" s="1432"/>
      <c r="Q2066" s="1432"/>
      <c r="R2066" s="1837"/>
    </row>
    <row r="2067" spans="1:18" x14ac:dyDescent="0.25">
      <c r="A2067" s="166" t="str">
        <f t="shared" ref="A2067:A2071" si="176">+$C$2066&amp;E2067</f>
        <v>FiresaAA</v>
      </c>
      <c r="B2067" s="1860"/>
      <c r="C2067" s="1889"/>
      <c r="D2067" s="1889"/>
      <c r="E2067" s="1447" t="s">
        <v>328</v>
      </c>
      <c r="F2067" s="1438" t="s">
        <v>29</v>
      </c>
      <c r="G2067" s="1431"/>
      <c r="H2067" s="1432"/>
      <c r="I2067" s="1432"/>
      <c r="J2067" s="1432"/>
      <c r="K2067" s="1432"/>
      <c r="L2067" s="1432"/>
      <c r="M2067" s="1432"/>
      <c r="N2067" s="1432"/>
      <c r="O2067" s="1432"/>
      <c r="P2067" s="1432"/>
      <c r="Q2067" s="1432"/>
      <c r="R2067" s="1837"/>
    </row>
    <row r="2068" spans="1:18" x14ac:dyDescent="0.25">
      <c r="A2068" s="166" t="str">
        <f t="shared" si="176"/>
        <v>FiresaB</v>
      </c>
      <c r="B2068" s="1860"/>
      <c r="C2068" s="1889"/>
      <c r="D2068" s="1889"/>
      <c r="E2068" s="1447" t="s">
        <v>330</v>
      </c>
      <c r="F2068" s="1438" t="s">
        <v>29</v>
      </c>
      <c r="G2068" s="1431"/>
      <c r="H2068" s="1432"/>
      <c r="I2068" s="1432"/>
      <c r="J2068" s="1432"/>
      <c r="K2068" s="1432"/>
      <c r="L2068" s="1432"/>
      <c r="M2068" s="1432"/>
      <c r="N2068" s="1432"/>
      <c r="O2068" s="1432"/>
      <c r="P2068" s="1432"/>
      <c r="Q2068" s="1432"/>
      <c r="R2068" s="1837"/>
    </row>
    <row r="2069" spans="1:18" x14ac:dyDescent="0.25">
      <c r="A2069" s="166" t="str">
        <f t="shared" si="176"/>
        <v>FiresaC</v>
      </c>
      <c r="B2069" s="1860"/>
      <c r="C2069" s="1889"/>
      <c r="D2069" s="1889"/>
      <c r="E2069" s="1447" t="s">
        <v>331</v>
      </c>
      <c r="F2069" s="1438" t="s">
        <v>29</v>
      </c>
      <c r="G2069" s="1431"/>
      <c r="H2069" s="1432"/>
      <c r="I2069" s="1432"/>
      <c r="J2069" s="1432"/>
      <c r="K2069" s="1432"/>
      <c r="L2069" s="1432"/>
      <c r="M2069" s="1432"/>
      <c r="N2069" s="1432"/>
      <c r="O2069" s="1432"/>
      <c r="P2069" s="1432"/>
      <c r="Q2069" s="1432"/>
      <c r="R2069" s="1837"/>
    </row>
    <row r="2070" spans="1:18" x14ac:dyDescent="0.25">
      <c r="A2070" s="166" t="str">
        <f t="shared" si="176"/>
        <v>FiresaD</v>
      </c>
      <c r="B2070" s="1860"/>
      <c r="C2070" s="1889"/>
      <c r="D2070" s="1889"/>
      <c r="E2070" s="1447" t="s">
        <v>83</v>
      </c>
      <c r="F2070" s="1438" t="s">
        <v>29</v>
      </c>
      <c r="G2070" s="1431"/>
      <c r="H2070" s="1432"/>
      <c r="I2070" s="1432"/>
      <c r="J2070" s="1432"/>
      <c r="K2070" s="1432"/>
      <c r="L2070" s="1432"/>
      <c r="M2070" s="1432"/>
      <c r="N2070" s="1432"/>
      <c r="O2070" s="1432"/>
      <c r="P2070" s="1432"/>
      <c r="Q2070" s="1432"/>
      <c r="R2070" s="1837"/>
    </row>
    <row r="2071" spans="1:18" x14ac:dyDescent="0.25">
      <c r="A2071" s="166" t="str">
        <f t="shared" si="176"/>
        <v>FiresaE</v>
      </c>
      <c r="B2071" s="1860"/>
      <c r="C2071" s="1889"/>
      <c r="D2071" s="1889"/>
      <c r="E2071" s="1447" t="s">
        <v>84</v>
      </c>
      <c r="F2071" s="1438" t="s">
        <v>29</v>
      </c>
      <c r="G2071" s="1429">
        <v>237375.42</v>
      </c>
      <c r="H2071" s="1430">
        <v>172325.63</v>
      </c>
      <c r="I2071" s="1430">
        <v>165429.07999999999</v>
      </c>
      <c r="J2071" s="1430">
        <v>154775.4</v>
      </c>
      <c r="K2071" s="1430">
        <v>55725.659999999996</v>
      </c>
      <c r="L2071" s="1430">
        <v>86522.98</v>
      </c>
      <c r="M2071" s="1430">
        <v>91890.880000000005</v>
      </c>
      <c r="N2071" s="1430">
        <v>61412.82</v>
      </c>
      <c r="O2071" s="1430">
        <v>61569.84</v>
      </c>
      <c r="P2071" s="1430">
        <v>33685.269999999997</v>
      </c>
      <c r="Q2071" s="1430">
        <v>33801.71</v>
      </c>
      <c r="R2071" s="1838">
        <v>27699.439999999995</v>
      </c>
    </row>
    <row r="2072" spans="1:18" x14ac:dyDescent="0.25">
      <c r="A2072" s="166" t="str">
        <f>+$C$2072&amp;E2072</f>
        <v>VazcorpA</v>
      </c>
      <c r="B2072" s="1860"/>
      <c r="C2072" s="1889" t="s">
        <v>60</v>
      </c>
      <c r="D2072" s="1889" t="s">
        <v>363</v>
      </c>
      <c r="E2072" s="1447" t="s">
        <v>329</v>
      </c>
      <c r="F2072" s="1438" t="s">
        <v>29</v>
      </c>
      <c r="G2072" s="1431"/>
      <c r="H2072" s="1432"/>
      <c r="I2072" s="1432"/>
      <c r="J2072" s="1432"/>
      <c r="K2072" s="1432"/>
      <c r="L2072" s="1432"/>
      <c r="M2072" s="1432"/>
      <c r="N2072" s="1432"/>
      <c r="O2072" s="1432"/>
      <c r="P2072" s="1432"/>
      <c r="Q2072" s="1432"/>
      <c r="R2072" s="1837"/>
    </row>
    <row r="2073" spans="1:18" x14ac:dyDescent="0.25">
      <c r="A2073" s="166" t="str">
        <f t="shared" ref="A2073:A2077" si="177">+$C$2072&amp;E2073</f>
        <v>VazcorpAA</v>
      </c>
      <c r="B2073" s="1860"/>
      <c r="C2073" s="1889"/>
      <c r="D2073" s="1889"/>
      <c r="E2073" s="1447" t="s">
        <v>328</v>
      </c>
      <c r="F2073" s="1438" t="s">
        <v>29</v>
      </c>
      <c r="G2073" s="1431"/>
      <c r="H2073" s="1432"/>
      <c r="I2073" s="1432"/>
      <c r="J2073" s="1432"/>
      <c r="K2073" s="1432"/>
      <c r="L2073" s="1432"/>
      <c r="M2073" s="1432"/>
      <c r="N2073" s="1432"/>
      <c r="O2073" s="1432"/>
      <c r="P2073" s="1432"/>
      <c r="Q2073" s="1432"/>
      <c r="R2073" s="1837"/>
    </row>
    <row r="2074" spans="1:18" x14ac:dyDescent="0.25">
      <c r="A2074" s="166" t="str">
        <f t="shared" si="177"/>
        <v>VazcorpB</v>
      </c>
      <c r="B2074" s="1860"/>
      <c r="C2074" s="1889"/>
      <c r="D2074" s="1889"/>
      <c r="E2074" s="1447" t="s">
        <v>330</v>
      </c>
      <c r="F2074" s="1438" t="s">
        <v>29</v>
      </c>
      <c r="G2074" s="1431"/>
      <c r="H2074" s="1432"/>
      <c r="I2074" s="1432"/>
      <c r="J2074" s="1432"/>
      <c r="K2074" s="1432"/>
      <c r="L2074" s="1432"/>
      <c r="M2074" s="1432"/>
      <c r="N2074" s="1432"/>
      <c r="O2074" s="1432"/>
      <c r="P2074" s="1432"/>
      <c r="Q2074" s="1432"/>
      <c r="R2074" s="1837"/>
    </row>
    <row r="2075" spans="1:18" x14ac:dyDescent="0.25">
      <c r="A2075" s="166" t="str">
        <f t="shared" si="177"/>
        <v>VazcorpC</v>
      </c>
      <c r="B2075" s="1860"/>
      <c r="C2075" s="1889"/>
      <c r="D2075" s="1889"/>
      <c r="E2075" s="1447" t="s">
        <v>331</v>
      </c>
      <c r="F2075" s="1438" t="s">
        <v>29</v>
      </c>
      <c r="G2075" s="1431"/>
      <c r="H2075" s="1432"/>
      <c r="I2075" s="1432"/>
      <c r="J2075" s="1432"/>
      <c r="K2075" s="1432"/>
      <c r="L2075" s="1432"/>
      <c r="M2075" s="1432"/>
      <c r="N2075" s="1432"/>
      <c r="O2075" s="1432"/>
      <c r="P2075" s="1432"/>
      <c r="Q2075" s="1432"/>
      <c r="R2075" s="1837"/>
    </row>
    <row r="2076" spans="1:18" x14ac:dyDescent="0.25">
      <c r="A2076" s="166" t="str">
        <f t="shared" si="177"/>
        <v>VazcorpD</v>
      </c>
      <c r="B2076" s="1860"/>
      <c r="C2076" s="1889"/>
      <c r="D2076" s="1889"/>
      <c r="E2076" s="1447" t="s">
        <v>83</v>
      </c>
      <c r="F2076" s="1438" t="s">
        <v>29</v>
      </c>
      <c r="G2076" s="1431"/>
      <c r="H2076" s="1432"/>
      <c r="I2076" s="1432"/>
      <c r="J2076" s="1432"/>
      <c r="K2076" s="1432"/>
      <c r="L2076" s="1432"/>
      <c r="M2076" s="1432"/>
      <c r="N2076" s="1432"/>
      <c r="O2076" s="1432"/>
      <c r="P2076" s="1432"/>
      <c r="Q2076" s="1432"/>
      <c r="R2076" s="1837"/>
    </row>
    <row r="2077" spans="1:18" x14ac:dyDescent="0.25">
      <c r="A2077" s="166" t="str">
        <f t="shared" si="177"/>
        <v>VazcorpE</v>
      </c>
      <c r="B2077" s="1860"/>
      <c r="C2077" s="1889"/>
      <c r="D2077" s="1889"/>
      <c r="E2077" s="1447" t="s">
        <v>84</v>
      </c>
      <c r="F2077" s="1438" t="s">
        <v>29</v>
      </c>
      <c r="G2077" s="1431"/>
      <c r="H2077" s="1432"/>
      <c r="I2077" s="1432"/>
      <c r="J2077" s="1432"/>
      <c r="K2077" s="1432"/>
      <c r="L2077" s="1432"/>
      <c r="M2077" s="1432"/>
      <c r="N2077" s="1432"/>
      <c r="O2077" s="1432"/>
      <c r="P2077" s="1432"/>
      <c r="Q2077" s="1432"/>
      <c r="R2077" s="1837"/>
    </row>
    <row r="2078" spans="1:18" x14ac:dyDescent="0.25">
      <c r="A2078" s="166" t="str">
        <f>+$C$2078&amp;E2078</f>
        <v>InterdinA</v>
      </c>
      <c r="B2078" s="1860"/>
      <c r="C2078" s="1889" t="s">
        <v>361</v>
      </c>
      <c r="D2078" s="1889" t="s">
        <v>363</v>
      </c>
      <c r="E2078" s="1447" t="s">
        <v>329</v>
      </c>
      <c r="F2078" s="1438" t="s">
        <v>29</v>
      </c>
      <c r="G2078" s="1429">
        <v>310867.03999999986</v>
      </c>
      <c r="H2078" s="1430">
        <v>394815.13000000076</v>
      </c>
      <c r="I2078" s="1430">
        <v>444593.09999999992</v>
      </c>
      <c r="J2078" s="1430">
        <v>462981.91999999993</v>
      </c>
      <c r="K2078" s="1430">
        <v>393795.45000000019</v>
      </c>
      <c r="L2078" s="1430">
        <v>254738.0600000002</v>
      </c>
      <c r="M2078" s="1430">
        <v>316330.33999999973</v>
      </c>
      <c r="N2078" s="1430">
        <v>316330.33999999973</v>
      </c>
      <c r="O2078" s="1430">
        <v>323128.18</v>
      </c>
      <c r="P2078" s="1432"/>
      <c r="Q2078" s="1432"/>
      <c r="R2078" s="1837"/>
    </row>
    <row r="2079" spans="1:18" x14ac:dyDescent="0.25">
      <c r="A2079" s="166" t="str">
        <f t="shared" ref="A2079:A2083" si="178">+$C$2078&amp;E2079</f>
        <v>InterdinAA</v>
      </c>
      <c r="B2079" s="1860"/>
      <c r="C2079" s="1889"/>
      <c r="D2079" s="1889"/>
      <c r="E2079" s="1447" t="s">
        <v>328</v>
      </c>
      <c r="F2079" s="1438" t="s">
        <v>29</v>
      </c>
      <c r="G2079" s="1429">
        <v>111818.49</v>
      </c>
      <c r="H2079" s="1430">
        <v>119349.29999999999</v>
      </c>
      <c r="I2079" s="1430">
        <v>111834.39000000001</v>
      </c>
      <c r="J2079" s="1430">
        <v>115218.70000000001</v>
      </c>
      <c r="K2079" s="1430">
        <v>118673.06</v>
      </c>
      <c r="L2079" s="1430">
        <v>80461.030000000013</v>
      </c>
      <c r="M2079" s="1430">
        <v>32060.240000000005</v>
      </c>
      <c r="N2079" s="1430">
        <v>32060.240000000005</v>
      </c>
      <c r="O2079" s="1430">
        <v>35752.61</v>
      </c>
      <c r="P2079" s="1432"/>
      <c r="Q2079" s="1432"/>
      <c r="R2079" s="1837"/>
    </row>
    <row r="2080" spans="1:18" x14ac:dyDescent="0.25">
      <c r="A2080" s="166" t="str">
        <f t="shared" si="178"/>
        <v>InterdinB</v>
      </c>
      <c r="B2080" s="1860"/>
      <c r="C2080" s="1889"/>
      <c r="D2080" s="1889"/>
      <c r="E2080" s="1447" t="s">
        <v>330</v>
      </c>
      <c r="F2080" s="1438" t="s">
        <v>29</v>
      </c>
      <c r="G2080" s="1429">
        <v>837958.20999999961</v>
      </c>
      <c r="H2080" s="1430">
        <v>974906.83000000124</v>
      </c>
      <c r="I2080" s="1430">
        <v>1011446.1199999988</v>
      </c>
      <c r="J2080" s="1430">
        <v>895925.72999999917</v>
      </c>
      <c r="K2080" s="1430">
        <v>800067.99000000057</v>
      </c>
      <c r="L2080" s="1430">
        <v>647219.5499999997</v>
      </c>
      <c r="M2080" s="1430">
        <v>605076.80999999971</v>
      </c>
      <c r="N2080" s="1430">
        <v>605076.80999999971</v>
      </c>
      <c r="O2080" s="1430">
        <v>623985.25000000081</v>
      </c>
      <c r="P2080" s="1432"/>
      <c r="Q2080" s="1432"/>
      <c r="R2080" s="1837"/>
    </row>
    <row r="2081" spans="1:18" x14ac:dyDescent="0.25">
      <c r="A2081" s="166" t="str">
        <f t="shared" si="178"/>
        <v>InterdinC</v>
      </c>
      <c r="B2081" s="1860"/>
      <c r="C2081" s="1889"/>
      <c r="D2081" s="1889"/>
      <c r="E2081" s="1447" t="s">
        <v>331</v>
      </c>
      <c r="F2081" s="1438" t="s">
        <v>29</v>
      </c>
      <c r="G2081" s="1429">
        <v>100102.57000000005</v>
      </c>
      <c r="H2081" s="1430">
        <v>188157.83999999959</v>
      </c>
      <c r="I2081" s="1430">
        <v>156127.28999999998</v>
      </c>
      <c r="J2081" s="1430">
        <v>125199.78</v>
      </c>
      <c r="K2081" s="1430">
        <v>126481.83000000006</v>
      </c>
      <c r="L2081" s="1430">
        <v>109329.85999999986</v>
      </c>
      <c r="M2081" s="1430">
        <v>132551.52999999997</v>
      </c>
      <c r="N2081" s="1430">
        <v>132551.52999999997</v>
      </c>
      <c r="O2081" s="1430">
        <v>137210.47999999989</v>
      </c>
      <c r="P2081" s="1432"/>
      <c r="Q2081" s="1432"/>
      <c r="R2081" s="1837"/>
    </row>
    <row r="2082" spans="1:18" x14ac:dyDescent="0.25">
      <c r="A2082" s="166" t="str">
        <f t="shared" si="178"/>
        <v>InterdinD</v>
      </c>
      <c r="B2082" s="1860"/>
      <c r="C2082" s="1889"/>
      <c r="D2082" s="1889"/>
      <c r="E2082" s="1447" t="s">
        <v>83</v>
      </c>
      <c r="F2082" s="1438" t="s">
        <v>29</v>
      </c>
      <c r="G2082" s="1431"/>
      <c r="H2082" s="1432"/>
      <c r="I2082" s="1432"/>
      <c r="J2082" s="1432"/>
      <c r="K2082" s="1432"/>
      <c r="L2082" s="1432"/>
      <c r="M2082" s="1432"/>
      <c r="N2082" s="1432"/>
      <c r="O2082" s="1432"/>
      <c r="P2082" s="1432"/>
      <c r="Q2082" s="1432"/>
      <c r="R2082" s="1837"/>
    </row>
    <row r="2083" spans="1:18" ht="15.75" thickBot="1" x14ac:dyDescent="0.3">
      <c r="A2083" s="166" t="str">
        <f t="shared" si="178"/>
        <v>InterdinE</v>
      </c>
      <c r="B2083" s="1861"/>
      <c r="C2083" s="1890"/>
      <c r="D2083" s="1890"/>
      <c r="E2083" s="1448" t="s">
        <v>84</v>
      </c>
      <c r="F2083" s="1439" t="s">
        <v>29</v>
      </c>
      <c r="G2083" s="1436"/>
      <c r="H2083" s="1433"/>
      <c r="I2083" s="1433"/>
      <c r="J2083" s="1433"/>
      <c r="K2083" s="1433"/>
      <c r="L2083" s="1433"/>
      <c r="M2083" s="1433"/>
      <c r="N2083" s="1433"/>
      <c r="O2083" s="1433"/>
      <c r="P2083" s="1433"/>
      <c r="Q2083" s="1433"/>
      <c r="R2083" s="1839"/>
    </row>
    <row r="2084" spans="1:18" ht="15.75" thickTop="1" x14ac:dyDescent="0.25"/>
    <row r="2085" spans="1:18" x14ac:dyDescent="0.25">
      <c r="B2085" s="1846"/>
    </row>
    <row r="2086" spans="1:18" ht="15.75" thickBot="1" x14ac:dyDescent="0.3"/>
    <row r="2087" spans="1:18" ht="15.75" thickTop="1" x14ac:dyDescent="0.25">
      <c r="B2087" s="1862" t="s">
        <v>5</v>
      </c>
      <c r="C2087" s="1863"/>
      <c r="D2087" s="1863"/>
      <c r="E2087" s="1863"/>
      <c r="F2087" s="1864"/>
      <c r="G2087" s="1871" t="s">
        <v>6</v>
      </c>
      <c r="H2087" s="1872"/>
      <c r="I2087" s="1872"/>
      <c r="J2087" s="1872"/>
      <c r="K2087" s="1872"/>
      <c r="L2087" s="1872"/>
      <c r="M2087" s="1872"/>
      <c r="N2087" s="1872"/>
      <c r="O2087" s="1872"/>
      <c r="P2087" s="1872"/>
      <c r="Q2087" s="1872"/>
      <c r="R2087" s="1873"/>
    </row>
    <row r="2088" spans="1:18" x14ac:dyDescent="0.25">
      <c r="B2088" s="1865"/>
      <c r="C2088" s="1866"/>
      <c r="D2088" s="1866"/>
      <c r="E2088" s="1866"/>
      <c r="F2088" s="1867"/>
      <c r="G2088" s="1460" t="s">
        <v>7</v>
      </c>
      <c r="H2088" s="1461" t="s">
        <v>8</v>
      </c>
      <c r="I2088" s="1461" t="s">
        <v>9</v>
      </c>
      <c r="J2088" s="1461" t="s">
        <v>10</v>
      </c>
      <c r="K2088" s="1461" t="s">
        <v>11</v>
      </c>
      <c r="L2088" s="1461" t="s">
        <v>12</v>
      </c>
      <c r="M2088" s="1461" t="s">
        <v>13</v>
      </c>
      <c r="N2088" s="1461" t="s">
        <v>14</v>
      </c>
      <c r="O2088" s="1461" t="s">
        <v>15</v>
      </c>
      <c r="P2088" s="1461" t="s">
        <v>16</v>
      </c>
      <c r="Q2088" s="1461" t="s">
        <v>17</v>
      </c>
      <c r="R2088" s="1462" t="s">
        <v>18</v>
      </c>
    </row>
    <row r="2089" spans="1:18" ht="15.75" thickBot="1" x14ac:dyDescent="0.3">
      <c r="B2089" s="1868"/>
      <c r="C2089" s="1869"/>
      <c r="D2089" s="1869"/>
      <c r="E2089" s="1869"/>
      <c r="F2089" s="1870"/>
      <c r="G2089" s="1463" t="s">
        <v>19</v>
      </c>
      <c r="H2089" s="1464" t="s">
        <v>19</v>
      </c>
      <c r="I2089" s="1464" t="s">
        <v>19</v>
      </c>
      <c r="J2089" s="1464" t="s">
        <v>19</v>
      </c>
      <c r="K2089" s="1464" t="s">
        <v>19</v>
      </c>
      <c r="L2089" s="1464" t="s">
        <v>19</v>
      </c>
      <c r="M2089" s="1464" t="s">
        <v>19</v>
      </c>
      <c r="N2089" s="1464" t="s">
        <v>19</v>
      </c>
      <c r="O2089" s="1464" t="s">
        <v>19</v>
      </c>
      <c r="P2089" s="1464" t="s">
        <v>19</v>
      </c>
      <c r="Q2089" s="1464" t="s">
        <v>19</v>
      </c>
      <c r="R2089" s="1465" t="s">
        <v>19</v>
      </c>
    </row>
    <row r="2090" spans="1:18" ht="15.75" thickTop="1" x14ac:dyDescent="0.25">
      <c r="A2090" s="166" t="str">
        <f>+$C$2090&amp;E2090</f>
        <v>VisaA</v>
      </c>
      <c r="B2090" s="1859" t="s">
        <v>67</v>
      </c>
      <c r="C2090" s="1891" t="s">
        <v>68</v>
      </c>
      <c r="D2090" s="1891" t="s">
        <v>363</v>
      </c>
      <c r="E2090" s="1466" t="s">
        <v>329</v>
      </c>
      <c r="F2090" s="1457" t="s">
        <v>29</v>
      </c>
      <c r="G2090" s="1454">
        <v>2049601.1399999969</v>
      </c>
      <c r="H2090" s="1455">
        <v>2458247.1399999978</v>
      </c>
      <c r="I2090" s="1455">
        <v>2885744.0699999994</v>
      </c>
      <c r="J2090" s="1455">
        <v>3224321.8500000038</v>
      </c>
      <c r="K2090" s="1455">
        <v>3689880.8299999931</v>
      </c>
      <c r="L2090" s="1455">
        <v>2775094.630000005</v>
      </c>
      <c r="M2090" s="1455">
        <v>2802815.4000000004</v>
      </c>
      <c r="N2090" s="1455">
        <v>2409010.8400000031</v>
      </c>
      <c r="O2090" s="1455">
        <v>2181606.9999999967</v>
      </c>
      <c r="P2090" s="1455">
        <v>2328900.4799999986</v>
      </c>
      <c r="Q2090" s="1455">
        <v>2281539.1499999985</v>
      </c>
      <c r="R2090" s="1840">
        <v>2124433.100000001</v>
      </c>
    </row>
    <row r="2091" spans="1:18" x14ac:dyDescent="0.25">
      <c r="A2091" s="166" t="str">
        <f t="shared" ref="A2091:A2095" si="179">+$C$2090&amp;E2091</f>
        <v>VisaAA</v>
      </c>
      <c r="B2091" s="1860"/>
      <c r="C2091" s="1889"/>
      <c r="D2091" s="1889"/>
      <c r="E2091" s="1467" t="s">
        <v>328</v>
      </c>
      <c r="F2091" s="1458" t="s">
        <v>29</v>
      </c>
      <c r="G2091" s="1449">
        <v>273332.20000000007</v>
      </c>
      <c r="H2091" s="1450">
        <v>290894.95000000013</v>
      </c>
      <c r="I2091" s="1450">
        <v>302942.31999999966</v>
      </c>
      <c r="J2091" s="1450">
        <v>335014.24999999994</v>
      </c>
      <c r="K2091" s="1450">
        <v>362583.5999999998</v>
      </c>
      <c r="L2091" s="1450">
        <v>253644.7099999999</v>
      </c>
      <c r="M2091" s="1450">
        <v>192349.89999999994</v>
      </c>
      <c r="N2091" s="1450">
        <v>181788.40000000008</v>
      </c>
      <c r="O2091" s="1450">
        <v>183428.04999999996</v>
      </c>
      <c r="P2091" s="1450">
        <v>279568.53999999992</v>
      </c>
      <c r="Q2091" s="1450">
        <v>279399.39</v>
      </c>
      <c r="R2091" s="1838">
        <v>228040.97</v>
      </c>
    </row>
    <row r="2092" spans="1:18" x14ac:dyDescent="0.25">
      <c r="A2092" s="166" t="str">
        <f t="shared" si="179"/>
        <v>VisaB</v>
      </c>
      <c r="B2092" s="1860"/>
      <c r="C2092" s="1889"/>
      <c r="D2092" s="1889"/>
      <c r="E2092" s="1467" t="s">
        <v>330</v>
      </c>
      <c r="F2092" s="1458" t="s">
        <v>29</v>
      </c>
      <c r="G2092" s="1449">
        <v>7925713.7999999961</v>
      </c>
      <c r="H2092" s="1450">
        <v>8619278.0099999923</v>
      </c>
      <c r="I2092" s="1450">
        <v>7658038.7000000067</v>
      </c>
      <c r="J2092" s="1450">
        <v>8394722.1099999994</v>
      </c>
      <c r="K2092" s="1450">
        <v>9072328.0199999958</v>
      </c>
      <c r="L2092" s="1450">
        <v>7753345.0200000284</v>
      </c>
      <c r="M2092" s="1450">
        <v>8120815.6399999931</v>
      </c>
      <c r="N2092" s="1450">
        <v>7738036.0400000047</v>
      </c>
      <c r="O2092" s="1450">
        <v>7084908.3099999856</v>
      </c>
      <c r="P2092" s="1450">
        <v>7472985.7999999924</v>
      </c>
      <c r="Q2092" s="1450">
        <v>7479225.919999972</v>
      </c>
      <c r="R2092" s="1838">
        <v>6404771.9399999753</v>
      </c>
    </row>
    <row r="2093" spans="1:18" x14ac:dyDescent="0.25">
      <c r="A2093" s="166" t="str">
        <f t="shared" si="179"/>
        <v>VisaC</v>
      </c>
      <c r="B2093" s="1860"/>
      <c r="C2093" s="1889"/>
      <c r="D2093" s="1889"/>
      <c r="E2093" s="1467" t="s">
        <v>331</v>
      </c>
      <c r="F2093" s="1458" t="s">
        <v>29</v>
      </c>
      <c r="G2093" s="1449">
        <v>12368139.339999929</v>
      </c>
      <c r="H2093" s="1450">
        <v>13651916.529999977</v>
      </c>
      <c r="I2093" s="1450">
        <v>12529446.630000008</v>
      </c>
      <c r="J2093" s="1450">
        <v>13555018.499999994</v>
      </c>
      <c r="K2093" s="1450">
        <v>14529838.969999988</v>
      </c>
      <c r="L2093" s="1450">
        <v>11526580.469999963</v>
      </c>
      <c r="M2093" s="1450">
        <v>11711367.27999996</v>
      </c>
      <c r="N2093" s="1450">
        <v>14276112.980000077</v>
      </c>
      <c r="O2093" s="1450">
        <v>13731783.170000035</v>
      </c>
      <c r="P2093" s="1450">
        <v>14887628.509999935</v>
      </c>
      <c r="Q2093" s="1450">
        <v>15341727.930000015</v>
      </c>
      <c r="R2093" s="1838">
        <v>13333956.68000003</v>
      </c>
    </row>
    <row r="2094" spans="1:18" x14ac:dyDescent="0.25">
      <c r="A2094" s="166" t="str">
        <f t="shared" si="179"/>
        <v>VisaD</v>
      </c>
      <c r="B2094" s="1860"/>
      <c r="C2094" s="1889"/>
      <c r="D2094" s="1889"/>
      <c r="E2094" s="1467" t="s">
        <v>83</v>
      </c>
      <c r="F2094" s="1458" t="s">
        <v>29</v>
      </c>
      <c r="G2094" s="1449">
        <v>11685348.210000033</v>
      </c>
      <c r="H2094" s="1450">
        <v>12250559.989999974</v>
      </c>
      <c r="I2094" s="1450">
        <v>11594167.779999997</v>
      </c>
      <c r="J2094" s="1450">
        <v>12947934.189999977</v>
      </c>
      <c r="K2094" s="1450">
        <v>14593553.630000021</v>
      </c>
      <c r="L2094" s="1450">
        <v>12530931.640000012</v>
      </c>
      <c r="M2094" s="1450">
        <v>12225113.630000014</v>
      </c>
      <c r="N2094" s="1450">
        <v>14671518.110000022</v>
      </c>
      <c r="O2094" s="1450">
        <v>14664330.290000012</v>
      </c>
      <c r="P2094" s="1450">
        <v>14532983.050000014</v>
      </c>
      <c r="Q2094" s="1450">
        <v>14940680.069999991</v>
      </c>
      <c r="R2094" s="1838">
        <v>14978740.410000075</v>
      </c>
    </row>
    <row r="2095" spans="1:18" x14ac:dyDescent="0.25">
      <c r="A2095" s="166" t="str">
        <f t="shared" si="179"/>
        <v>VisaE</v>
      </c>
      <c r="B2095" s="1860"/>
      <c r="C2095" s="1889"/>
      <c r="D2095" s="1889"/>
      <c r="E2095" s="1467" t="s">
        <v>84</v>
      </c>
      <c r="F2095" s="1458" t="s">
        <v>29</v>
      </c>
      <c r="G2095" s="1449">
        <v>1637502.789999997</v>
      </c>
      <c r="H2095" s="1450">
        <v>1741699.1400000013</v>
      </c>
      <c r="I2095" s="1450">
        <v>2127007.2599999979</v>
      </c>
      <c r="J2095" s="1450">
        <v>2464395.700000002</v>
      </c>
      <c r="K2095" s="1450">
        <v>2866193.68</v>
      </c>
      <c r="L2095" s="1450">
        <v>1830461.8399999985</v>
      </c>
      <c r="M2095" s="1450">
        <v>1927175.4000000013</v>
      </c>
      <c r="N2095" s="1450">
        <v>1780390.0899999987</v>
      </c>
      <c r="O2095" s="1450">
        <v>1867001.7400000009</v>
      </c>
      <c r="P2095" s="1450">
        <v>1947773.6300000008</v>
      </c>
      <c r="Q2095" s="1450">
        <v>1912254.9900000009</v>
      </c>
      <c r="R2095" s="1838">
        <v>1689137.5900000008</v>
      </c>
    </row>
    <row r="2096" spans="1:18" x14ac:dyDescent="0.25">
      <c r="A2096" s="166" t="str">
        <f>+$C$2096&amp;E2096</f>
        <v>MastercardA</v>
      </c>
      <c r="B2096" s="1860"/>
      <c r="C2096" s="1889" t="s">
        <v>69</v>
      </c>
      <c r="D2096" s="1889" t="s">
        <v>363</v>
      </c>
      <c r="E2096" s="1467" t="s">
        <v>329</v>
      </c>
      <c r="F2096" s="1458" t="s">
        <v>29</v>
      </c>
      <c r="G2096" s="1449">
        <v>21973.97</v>
      </c>
      <c r="H2096" s="1450">
        <v>9779.2000000000007</v>
      </c>
      <c r="I2096" s="1450">
        <v>25154.120000000006</v>
      </c>
      <c r="J2096" s="1450">
        <v>20743.740000000002</v>
      </c>
      <c r="K2096" s="1450">
        <v>47265.369999999995</v>
      </c>
      <c r="L2096" s="1450">
        <v>18202.45</v>
      </c>
      <c r="M2096" s="1450">
        <v>35266.409999999996</v>
      </c>
      <c r="N2096" s="1450">
        <v>40694.349999999991</v>
      </c>
      <c r="O2096" s="1450">
        <v>19889.79</v>
      </c>
      <c r="P2096" s="1450">
        <v>28488.860000000004</v>
      </c>
      <c r="Q2096" s="1450">
        <v>15151.749999999996</v>
      </c>
      <c r="R2096" s="1838">
        <v>19030.059999999998</v>
      </c>
    </row>
    <row r="2097" spans="1:18" x14ac:dyDescent="0.25">
      <c r="A2097" s="166" t="str">
        <f t="shared" ref="A2097:A2101" si="180">+$C$2096&amp;E2097</f>
        <v>MastercardAA</v>
      </c>
      <c r="B2097" s="1860"/>
      <c r="C2097" s="1889"/>
      <c r="D2097" s="1889"/>
      <c r="E2097" s="1467" t="s">
        <v>328</v>
      </c>
      <c r="F2097" s="1458" t="s">
        <v>29</v>
      </c>
      <c r="G2097" s="1449">
        <v>1298302.7299999984</v>
      </c>
      <c r="H2097" s="1450">
        <v>1341615.5099999988</v>
      </c>
      <c r="I2097" s="1450">
        <v>2171961.6399999987</v>
      </c>
      <c r="J2097" s="1450">
        <v>2233684.0999999982</v>
      </c>
      <c r="K2097" s="1450">
        <v>2249892.0499999998</v>
      </c>
      <c r="L2097" s="1450">
        <v>1884492.4800000009</v>
      </c>
      <c r="M2097" s="1450">
        <v>2068678.1799999978</v>
      </c>
      <c r="N2097" s="1450">
        <v>1675259.289999994</v>
      </c>
      <c r="O2097" s="1450">
        <v>1462254.4299999995</v>
      </c>
      <c r="P2097" s="1450">
        <v>1658066.1399999987</v>
      </c>
      <c r="Q2097" s="1450">
        <v>1546864.9999999984</v>
      </c>
      <c r="R2097" s="1838">
        <v>1441193.4700000021</v>
      </c>
    </row>
    <row r="2098" spans="1:18" x14ac:dyDescent="0.25">
      <c r="A2098" s="166" t="str">
        <f t="shared" si="180"/>
        <v>MastercardB</v>
      </c>
      <c r="B2098" s="1860"/>
      <c r="C2098" s="1889"/>
      <c r="D2098" s="1889"/>
      <c r="E2098" s="1467" t="s">
        <v>330</v>
      </c>
      <c r="F2098" s="1458" t="s">
        <v>29</v>
      </c>
      <c r="G2098" s="1449">
        <v>3366164.0900000054</v>
      </c>
      <c r="H2098" s="1450">
        <v>3493787.9899999984</v>
      </c>
      <c r="I2098" s="1450">
        <v>3314364.9600000042</v>
      </c>
      <c r="J2098" s="1450">
        <v>3491793.2700000009</v>
      </c>
      <c r="K2098" s="1450">
        <v>3571752.3400000073</v>
      </c>
      <c r="L2098" s="1450">
        <v>2871567.4999999958</v>
      </c>
      <c r="M2098" s="1450">
        <v>3542580.6999999979</v>
      </c>
      <c r="N2098" s="1450">
        <v>3561588.7099999995</v>
      </c>
      <c r="O2098" s="1450">
        <v>2953006.2699999982</v>
      </c>
      <c r="P2098" s="1450">
        <v>3026422.1500000064</v>
      </c>
      <c r="Q2098" s="1450">
        <v>3071208.0799999954</v>
      </c>
      <c r="R2098" s="1838">
        <v>2698264.6300000027</v>
      </c>
    </row>
    <row r="2099" spans="1:18" x14ac:dyDescent="0.25">
      <c r="A2099" s="166" t="str">
        <f t="shared" si="180"/>
        <v>MastercardC</v>
      </c>
      <c r="B2099" s="1860"/>
      <c r="C2099" s="1889"/>
      <c r="D2099" s="1889"/>
      <c r="E2099" s="1467" t="s">
        <v>331</v>
      </c>
      <c r="F2099" s="1458" t="s">
        <v>29</v>
      </c>
      <c r="G2099" s="1449">
        <v>7516638.2100000065</v>
      </c>
      <c r="H2099" s="1450">
        <v>7763130.1200000178</v>
      </c>
      <c r="I2099" s="1450">
        <v>7894167.6599999797</v>
      </c>
      <c r="J2099" s="1450">
        <v>8184037.6299999971</v>
      </c>
      <c r="K2099" s="1450">
        <v>8406677.7499999963</v>
      </c>
      <c r="L2099" s="1450">
        <v>7468206.669999986</v>
      </c>
      <c r="M2099" s="1450">
        <v>7101112.6500000227</v>
      </c>
      <c r="N2099" s="1450">
        <v>6523003.4899999816</v>
      </c>
      <c r="O2099" s="1450">
        <v>6245670.430000009</v>
      </c>
      <c r="P2099" s="1450">
        <v>6354745.5199999856</v>
      </c>
      <c r="Q2099" s="1450">
        <v>8098174.9200000148</v>
      </c>
      <c r="R2099" s="1838">
        <v>7540767.0100000082</v>
      </c>
    </row>
    <row r="2100" spans="1:18" x14ac:dyDescent="0.25">
      <c r="A2100" s="166" t="str">
        <f t="shared" si="180"/>
        <v>MastercardD</v>
      </c>
      <c r="B2100" s="1860"/>
      <c r="C2100" s="1889"/>
      <c r="D2100" s="1889"/>
      <c r="E2100" s="1467" t="s">
        <v>83</v>
      </c>
      <c r="F2100" s="1458" t="s">
        <v>29</v>
      </c>
      <c r="G2100" s="1449">
        <v>4853838.730000006</v>
      </c>
      <c r="H2100" s="1450">
        <v>4638440.6700000158</v>
      </c>
      <c r="I2100" s="1450">
        <v>4919817.1000000155</v>
      </c>
      <c r="J2100" s="1450">
        <v>4792240.4000000004</v>
      </c>
      <c r="K2100" s="1450">
        <v>4979983.1500000153</v>
      </c>
      <c r="L2100" s="1450">
        <v>4737203.8199999994</v>
      </c>
      <c r="M2100" s="1450">
        <v>4948478.509999983</v>
      </c>
      <c r="N2100" s="1450">
        <v>6498952.8800000157</v>
      </c>
      <c r="O2100" s="1450">
        <v>5390257.8799999664</v>
      </c>
      <c r="P2100" s="1450">
        <v>5198086.4899999993</v>
      </c>
      <c r="Q2100" s="1450">
        <v>5552615.2199999923</v>
      </c>
      <c r="R2100" s="1838">
        <v>5750802.5499999998</v>
      </c>
    </row>
    <row r="2101" spans="1:18" x14ac:dyDescent="0.25">
      <c r="A2101" s="166" t="str">
        <f t="shared" si="180"/>
        <v>MastercardE</v>
      </c>
      <c r="B2101" s="1860"/>
      <c r="C2101" s="1889"/>
      <c r="D2101" s="1889"/>
      <c r="E2101" s="1467" t="s">
        <v>84</v>
      </c>
      <c r="F2101" s="1458" t="s">
        <v>29</v>
      </c>
      <c r="G2101" s="1449">
        <v>268357.44000000041</v>
      </c>
      <c r="H2101" s="1450">
        <v>276377.38000000018</v>
      </c>
      <c r="I2101" s="1450">
        <v>771814.29999999981</v>
      </c>
      <c r="J2101" s="1450">
        <v>671846.91</v>
      </c>
      <c r="K2101" s="1450">
        <v>816612.35999999964</v>
      </c>
      <c r="L2101" s="1450">
        <v>699048.09999999951</v>
      </c>
      <c r="M2101" s="1450">
        <v>638093.69999999995</v>
      </c>
      <c r="N2101" s="1450">
        <v>662624.67000000039</v>
      </c>
      <c r="O2101" s="1450">
        <v>551281.35000000044</v>
      </c>
      <c r="P2101" s="1450">
        <v>827643.93000000063</v>
      </c>
      <c r="Q2101" s="1450">
        <v>775912.32000000007</v>
      </c>
      <c r="R2101" s="1838">
        <v>712329.45</v>
      </c>
    </row>
    <row r="2102" spans="1:18" x14ac:dyDescent="0.25">
      <c r="A2102" s="166" t="str">
        <f>+$C$2102&amp;E2102</f>
        <v>American ExpressA</v>
      </c>
      <c r="B2102" s="1860"/>
      <c r="C2102" s="1889" t="s">
        <v>70</v>
      </c>
      <c r="D2102" s="1889" t="s">
        <v>363</v>
      </c>
      <c r="E2102" s="1467" t="s">
        <v>329</v>
      </c>
      <c r="F2102" s="1458" t="s">
        <v>29</v>
      </c>
      <c r="G2102" s="1451"/>
      <c r="H2102" s="1452"/>
      <c r="I2102" s="1452"/>
      <c r="J2102" s="1452"/>
      <c r="K2102" s="1452"/>
      <c r="L2102" s="1452"/>
      <c r="M2102" s="1452"/>
      <c r="N2102" s="1452"/>
      <c r="O2102" s="1452"/>
      <c r="P2102" s="1452"/>
      <c r="Q2102" s="1452"/>
      <c r="R2102" s="1837"/>
    </row>
    <row r="2103" spans="1:18" x14ac:dyDescent="0.25">
      <c r="A2103" s="166" t="str">
        <f t="shared" ref="A2103:A2107" si="181">+$C$2102&amp;E2103</f>
        <v>American ExpressAA</v>
      </c>
      <c r="B2103" s="1860"/>
      <c r="C2103" s="1889"/>
      <c r="D2103" s="1889"/>
      <c r="E2103" s="1467" t="s">
        <v>328</v>
      </c>
      <c r="F2103" s="1458" t="s">
        <v>29</v>
      </c>
      <c r="G2103" s="1449">
        <v>201346.93000000008</v>
      </c>
      <c r="H2103" s="1450">
        <v>204262.47999999998</v>
      </c>
      <c r="I2103" s="1450">
        <v>214398.84999999995</v>
      </c>
      <c r="J2103" s="1450">
        <v>225710.72000000006</v>
      </c>
      <c r="K2103" s="1450">
        <v>227455.06000000003</v>
      </c>
      <c r="L2103" s="1450">
        <v>219961.61</v>
      </c>
      <c r="M2103" s="1450">
        <v>235270.56999999995</v>
      </c>
      <c r="N2103" s="1450">
        <v>371339.10000000003</v>
      </c>
      <c r="O2103" s="1450">
        <v>350255.73999999982</v>
      </c>
      <c r="P2103" s="1450">
        <v>311229.87999999989</v>
      </c>
      <c r="Q2103" s="1450">
        <v>323146.73000000021</v>
      </c>
      <c r="R2103" s="1838">
        <v>296611.37000000005</v>
      </c>
    </row>
    <row r="2104" spans="1:18" x14ac:dyDescent="0.25">
      <c r="A2104" s="166" t="str">
        <f t="shared" si="181"/>
        <v>American ExpressB</v>
      </c>
      <c r="B2104" s="1860"/>
      <c r="C2104" s="1889"/>
      <c r="D2104" s="1889"/>
      <c r="E2104" s="1467" t="s">
        <v>330</v>
      </c>
      <c r="F2104" s="1458" t="s">
        <v>29</v>
      </c>
      <c r="G2104" s="1449">
        <v>1566136.4800000007</v>
      </c>
      <c r="H2104" s="1450">
        <v>1236655.7400000002</v>
      </c>
      <c r="I2104" s="1450">
        <v>1103690.2499999998</v>
      </c>
      <c r="J2104" s="1450">
        <v>1371740.6899999995</v>
      </c>
      <c r="K2104" s="1450">
        <v>1756802.8899999997</v>
      </c>
      <c r="L2104" s="1450">
        <v>1868908.4800000016</v>
      </c>
      <c r="M2104" s="1450">
        <v>1830920.0200000003</v>
      </c>
      <c r="N2104" s="1450">
        <v>2388714.77</v>
      </c>
      <c r="O2104" s="1450">
        <v>2521998.709999999</v>
      </c>
      <c r="P2104" s="1450">
        <v>2477901.16</v>
      </c>
      <c r="Q2104" s="1450">
        <v>2513946.7200000011</v>
      </c>
      <c r="R2104" s="1838">
        <v>2501808.2199999988</v>
      </c>
    </row>
    <row r="2105" spans="1:18" x14ac:dyDescent="0.25">
      <c r="A2105" s="166" t="str">
        <f t="shared" si="181"/>
        <v>American ExpressC</v>
      </c>
      <c r="B2105" s="1860"/>
      <c r="C2105" s="1889"/>
      <c r="D2105" s="1889"/>
      <c r="E2105" s="1467" t="s">
        <v>331</v>
      </c>
      <c r="F2105" s="1458" t="s">
        <v>29</v>
      </c>
      <c r="G2105" s="1449">
        <v>3954547.7499999977</v>
      </c>
      <c r="H2105" s="1450">
        <v>3518751.4699999988</v>
      </c>
      <c r="I2105" s="1450">
        <v>2974023.9900000012</v>
      </c>
      <c r="J2105" s="1450">
        <v>3511979.8800000008</v>
      </c>
      <c r="K2105" s="1450">
        <v>4598726.75</v>
      </c>
      <c r="L2105" s="1450">
        <v>4815727.4800000098</v>
      </c>
      <c r="M2105" s="1450">
        <v>4606859.7300000032</v>
      </c>
      <c r="N2105" s="1450">
        <v>5248818.5599999949</v>
      </c>
      <c r="O2105" s="1450">
        <v>5787735.1500000013</v>
      </c>
      <c r="P2105" s="1450">
        <v>5644651.4599999981</v>
      </c>
      <c r="Q2105" s="1450">
        <v>5556304.2500000019</v>
      </c>
      <c r="R2105" s="1838">
        <v>5153863.2699999977</v>
      </c>
    </row>
    <row r="2106" spans="1:18" x14ac:dyDescent="0.25">
      <c r="A2106" s="166" t="str">
        <f t="shared" si="181"/>
        <v>American ExpressD</v>
      </c>
      <c r="B2106" s="1860"/>
      <c r="C2106" s="1889"/>
      <c r="D2106" s="1889"/>
      <c r="E2106" s="1467" t="s">
        <v>83</v>
      </c>
      <c r="F2106" s="1458" t="s">
        <v>29</v>
      </c>
      <c r="G2106" s="1449">
        <v>12328631.279999994</v>
      </c>
      <c r="H2106" s="1450">
        <v>10650657.719999988</v>
      </c>
      <c r="I2106" s="1450">
        <v>7472389.6800000081</v>
      </c>
      <c r="J2106" s="1450">
        <v>9376991.9900000077</v>
      </c>
      <c r="K2106" s="1450">
        <v>13089551.640000006</v>
      </c>
      <c r="L2106" s="1450">
        <v>13437443.079999983</v>
      </c>
      <c r="M2106" s="1450">
        <v>11854678.610000009</v>
      </c>
      <c r="N2106" s="1450">
        <v>14768727.119999966</v>
      </c>
      <c r="O2106" s="1450">
        <v>16418467.72000003</v>
      </c>
      <c r="P2106" s="1450">
        <v>15834073.349999977</v>
      </c>
      <c r="Q2106" s="1450">
        <v>15790064.100000039</v>
      </c>
      <c r="R2106" s="1838">
        <v>13122078.699999988</v>
      </c>
    </row>
    <row r="2107" spans="1:18" x14ac:dyDescent="0.25">
      <c r="A2107" s="166" t="str">
        <f t="shared" si="181"/>
        <v>American ExpressE</v>
      </c>
      <c r="B2107" s="1860"/>
      <c r="C2107" s="1889"/>
      <c r="D2107" s="1889"/>
      <c r="E2107" s="1467" t="s">
        <v>84</v>
      </c>
      <c r="F2107" s="1458" t="s">
        <v>29</v>
      </c>
      <c r="G2107" s="1451"/>
      <c r="H2107" s="1452"/>
      <c r="I2107" s="1452"/>
      <c r="J2107" s="1452"/>
      <c r="K2107" s="1452"/>
      <c r="L2107" s="1452"/>
      <c r="M2107" s="1452"/>
      <c r="N2107" s="1452"/>
      <c r="O2107" s="1452"/>
      <c r="P2107" s="1452"/>
      <c r="Q2107" s="1452"/>
      <c r="R2107" s="1837"/>
    </row>
    <row r="2108" spans="1:18" x14ac:dyDescent="0.25">
      <c r="A2108" s="166" t="str">
        <f>+$C$2108&amp;E2108</f>
        <v>Diners ClubA</v>
      </c>
      <c r="B2108" s="1860"/>
      <c r="C2108" s="1889" t="s">
        <v>58</v>
      </c>
      <c r="D2108" s="1889" t="s">
        <v>363</v>
      </c>
      <c r="E2108" s="1467" t="s">
        <v>329</v>
      </c>
      <c r="F2108" s="1458" t="s">
        <v>29</v>
      </c>
      <c r="G2108" s="1451"/>
      <c r="H2108" s="1452"/>
      <c r="I2108" s="1452"/>
      <c r="J2108" s="1452"/>
      <c r="K2108" s="1452"/>
      <c r="L2108" s="1452"/>
      <c r="M2108" s="1452"/>
      <c r="N2108" s="1452"/>
      <c r="O2108" s="1452"/>
      <c r="P2108" s="1452"/>
      <c r="Q2108" s="1452"/>
      <c r="R2108" s="1837"/>
    </row>
    <row r="2109" spans="1:18" x14ac:dyDescent="0.25">
      <c r="A2109" s="166" t="str">
        <f t="shared" ref="A2109:A2113" si="182">+$C$2108&amp;E2109</f>
        <v>Diners ClubAA</v>
      </c>
      <c r="B2109" s="1860"/>
      <c r="C2109" s="1889"/>
      <c r="D2109" s="1889"/>
      <c r="E2109" s="1467" t="s">
        <v>328</v>
      </c>
      <c r="F2109" s="1458" t="s">
        <v>29</v>
      </c>
      <c r="G2109" s="1449">
        <v>835058.97999999882</v>
      </c>
      <c r="H2109" s="1450">
        <v>769373.59999999939</v>
      </c>
      <c r="I2109" s="1450">
        <v>612222.22999999963</v>
      </c>
      <c r="J2109" s="1450">
        <v>588126.68999999971</v>
      </c>
      <c r="K2109" s="1450">
        <v>565486.71999999904</v>
      </c>
      <c r="L2109" s="1450">
        <v>573631.24999999988</v>
      </c>
      <c r="M2109" s="1450">
        <v>432364.54999999964</v>
      </c>
      <c r="N2109" s="1450">
        <v>432364.54999999964</v>
      </c>
      <c r="O2109" s="1450">
        <v>494640.84000000032</v>
      </c>
      <c r="P2109" s="1450">
        <v>508547.10999999952</v>
      </c>
      <c r="Q2109" s="1450">
        <v>533826.15999999945</v>
      </c>
      <c r="R2109" s="1838">
        <v>339407.87</v>
      </c>
    </row>
    <row r="2110" spans="1:18" x14ac:dyDescent="0.25">
      <c r="A2110" s="166" t="str">
        <f t="shared" si="182"/>
        <v>Diners ClubB</v>
      </c>
      <c r="B2110" s="1860"/>
      <c r="C2110" s="1889"/>
      <c r="D2110" s="1889"/>
      <c r="E2110" s="1467" t="s">
        <v>330</v>
      </c>
      <c r="F2110" s="1458" t="s">
        <v>29</v>
      </c>
      <c r="G2110" s="1449">
        <v>11358915.899999976</v>
      </c>
      <c r="H2110" s="1450">
        <v>11233140.640000002</v>
      </c>
      <c r="I2110" s="1450">
        <v>7329097.9099999946</v>
      </c>
      <c r="J2110" s="1450">
        <v>7054790.7500000065</v>
      </c>
      <c r="K2110" s="1450">
        <v>7249780.0100000063</v>
      </c>
      <c r="L2110" s="1450">
        <v>6909847.3500000024</v>
      </c>
      <c r="M2110" s="1450">
        <v>6500636.8800000157</v>
      </c>
      <c r="N2110" s="1450">
        <v>6500636.8800000157</v>
      </c>
      <c r="O2110" s="1450">
        <v>7057988.370000002</v>
      </c>
      <c r="P2110" s="1450">
        <v>7318292.6199999899</v>
      </c>
      <c r="Q2110" s="1450">
        <v>7164436.2100000121</v>
      </c>
      <c r="R2110" s="1838">
        <v>5332697.0699999873</v>
      </c>
    </row>
    <row r="2111" spans="1:18" x14ac:dyDescent="0.25">
      <c r="A2111" s="166" t="str">
        <f t="shared" si="182"/>
        <v>Diners ClubC</v>
      </c>
      <c r="B2111" s="1860"/>
      <c r="C2111" s="1889"/>
      <c r="D2111" s="1889"/>
      <c r="E2111" s="1467" t="s">
        <v>331</v>
      </c>
      <c r="F2111" s="1458" t="s">
        <v>29</v>
      </c>
      <c r="G2111" s="1449">
        <v>8038345.1699999981</v>
      </c>
      <c r="H2111" s="1450">
        <v>8120860.0500000212</v>
      </c>
      <c r="I2111" s="1450">
        <v>5753108.5500000063</v>
      </c>
      <c r="J2111" s="1450">
        <v>5019500.1900000023</v>
      </c>
      <c r="K2111" s="1450">
        <v>5105731.1300000073</v>
      </c>
      <c r="L2111" s="1450">
        <v>4514797.3899999987</v>
      </c>
      <c r="M2111" s="1450">
        <v>4771388.8400000092</v>
      </c>
      <c r="N2111" s="1450">
        <v>4771388.8400000092</v>
      </c>
      <c r="O2111" s="1450">
        <v>4887599.0000000047</v>
      </c>
      <c r="P2111" s="1450">
        <v>5469927.2100000056</v>
      </c>
      <c r="Q2111" s="1450">
        <v>6079325.5200000117</v>
      </c>
      <c r="R2111" s="1838">
        <v>3780874.3200000003</v>
      </c>
    </row>
    <row r="2112" spans="1:18" x14ac:dyDescent="0.25">
      <c r="A2112" s="166" t="str">
        <f t="shared" si="182"/>
        <v>Diners ClubD</v>
      </c>
      <c r="B2112" s="1860"/>
      <c r="C2112" s="1889"/>
      <c r="D2112" s="1889"/>
      <c r="E2112" s="1467" t="s">
        <v>83</v>
      </c>
      <c r="F2112" s="1458" t="s">
        <v>29</v>
      </c>
      <c r="G2112" s="1451"/>
      <c r="H2112" s="1452"/>
      <c r="I2112" s="1450">
        <v>11760.229999999994</v>
      </c>
      <c r="J2112" s="1450">
        <v>15576.960000000017</v>
      </c>
      <c r="K2112" s="1450">
        <v>17036.580000000005</v>
      </c>
      <c r="L2112" s="1450">
        <v>12467.309999999992</v>
      </c>
      <c r="M2112" s="1450">
        <v>16721.649999999998</v>
      </c>
      <c r="N2112" s="1450">
        <v>16721.649999999998</v>
      </c>
      <c r="O2112" s="1450">
        <v>23701.359999999997</v>
      </c>
      <c r="P2112" s="1450">
        <v>30085.009999999984</v>
      </c>
      <c r="Q2112" s="1450">
        <v>35254.54</v>
      </c>
      <c r="R2112" s="1838">
        <v>17694.090000000011</v>
      </c>
    </row>
    <row r="2113" spans="1:18" x14ac:dyDescent="0.25">
      <c r="A2113" s="166" t="str">
        <f t="shared" si="182"/>
        <v>Diners ClubE</v>
      </c>
      <c r="B2113" s="1860"/>
      <c r="C2113" s="1889"/>
      <c r="D2113" s="1889"/>
      <c r="E2113" s="1467" t="s">
        <v>84</v>
      </c>
      <c r="F2113" s="1458" t="s">
        <v>29</v>
      </c>
      <c r="G2113" s="1449">
        <v>183035.05999999997</v>
      </c>
      <c r="H2113" s="1450">
        <v>150609.44000000006</v>
      </c>
      <c r="I2113" s="1450">
        <v>98161.209999999934</v>
      </c>
      <c r="J2113" s="1450">
        <v>99739.060000000012</v>
      </c>
      <c r="K2113" s="1450">
        <v>106187.10000000002</v>
      </c>
      <c r="L2113" s="1450">
        <v>82118.830000000016</v>
      </c>
      <c r="M2113" s="1450">
        <v>82305.069999999963</v>
      </c>
      <c r="N2113" s="1450">
        <v>82305.069999999978</v>
      </c>
      <c r="O2113" s="1450">
        <v>74822.069999999963</v>
      </c>
      <c r="P2113" s="1450">
        <v>136665.38999999996</v>
      </c>
      <c r="Q2113" s="1450">
        <v>73412.660000000047</v>
      </c>
      <c r="R2113" s="1838">
        <v>65809.620000000054</v>
      </c>
    </row>
    <row r="2114" spans="1:18" x14ac:dyDescent="0.25">
      <c r="A2114" s="166" t="str">
        <f>+$C$2114&amp;E2114</f>
        <v>Cuota FácilA</v>
      </c>
      <c r="B2114" s="1860"/>
      <c r="C2114" s="1889" t="s">
        <v>71</v>
      </c>
      <c r="D2114" s="1889" t="s">
        <v>363</v>
      </c>
      <c r="E2114" s="1467" t="s">
        <v>329</v>
      </c>
      <c r="F2114" s="1458" t="s">
        <v>29</v>
      </c>
      <c r="G2114" s="1451"/>
      <c r="H2114" s="1452"/>
      <c r="I2114" s="1452"/>
      <c r="J2114" s="1452"/>
      <c r="K2114" s="1452"/>
      <c r="L2114" s="1452"/>
      <c r="M2114" s="1452"/>
      <c r="N2114" s="1452"/>
      <c r="O2114" s="1452"/>
      <c r="P2114" s="1452"/>
      <c r="Q2114" s="1452"/>
      <c r="R2114" s="1837"/>
    </row>
    <row r="2115" spans="1:18" x14ac:dyDescent="0.25">
      <c r="A2115" s="166" t="str">
        <f t="shared" ref="A2115:A2119" si="183">+$C$2114&amp;E2115</f>
        <v>Cuota FácilAA</v>
      </c>
      <c r="B2115" s="1860"/>
      <c r="C2115" s="1889"/>
      <c r="D2115" s="1889"/>
      <c r="E2115" s="1467" t="s">
        <v>328</v>
      </c>
      <c r="F2115" s="1458" t="s">
        <v>29</v>
      </c>
      <c r="G2115" s="1451"/>
      <c r="H2115" s="1452"/>
      <c r="I2115" s="1452"/>
      <c r="J2115" s="1452"/>
      <c r="K2115" s="1452"/>
      <c r="L2115" s="1452"/>
      <c r="M2115" s="1452"/>
      <c r="N2115" s="1452"/>
      <c r="O2115" s="1452"/>
      <c r="P2115" s="1452"/>
      <c r="Q2115" s="1452"/>
      <c r="R2115" s="1837"/>
    </row>
    <row r="2116" spans="1:18" x14ac:dyDescent="0.25">
      <c r="A2116" s="166" t="str">
        <f t="shared" si="183"/>
        <v>Cuota FácilB</v>
      </c>
      <c r="B2116" s="1860"/>
      <c r="C2116" s="1889"/>
      <c r="D2116" s="1889"/>
      <c r="E2116" s="1467" t="s">
        <v>330</v>
      </c>
      <c r="F2116" s="1458" t="s">
        <v>29</v>
      </c>
      <c r="G2116" s="1451"/>
      <c r="H2116" s="1452"/>
      <c r="I2116" s="1452"/>
      <c r="J2116" s="1452"/>
      <c r="K2116" s="1452"/>
      <c r="L2116" s="1452"/>
      <c r="M2116" s="1452"/>
      <c r="N2116" s="1452"/>
      <c r="O2116" s="1452"/>
      <c r="P2116" s="1452"/>
      <c r="Q2116" s="1452"/>
      <c r="R2116" s="1837"/>
    </row>
    <row r="2117" spans="1:18" x14ac:dyDescent="0.25">
      <c r="A2117" s="166" t="str">
        <f t="shared" si="183"/>
        <v>Cuota FácilC</v>
      </c>
      <c r="B2117" s="1860"/>
      <c r="C2117" s="1889"/>
      <c r="D2117" s="1889"/>
      <c r="E2117" s="1467" t="s">
        <v>331</v>
      </c>
      <c r="F2117" s="1458" t="s">
        <v>29</v>
      </c>
      <c r="G2117" s="1451"/>
      <c r="H2117" s="1452"/>
      <c r="I2117" s="1452"/>
      <c r="J2117" s="1452"/>
      <c r="K2117" s="1452"/>
      <c r="L2117" s="1452"/>
      <c r="M2117" s="1452"/>
      <c r="N2117" s="1452"/>
      <c r="O2117" s="1452"/>
      <c r="P2117" s="1452"/>
      <c r="Q2117" s="1452"/>
      <c r="R2117" s="1837"/>
    </row>
    <row r="2118" spans="1:18" x14ac:dyDescent="0.25">
      <c r="A2118" s="166" t="str">
        <f t="shared" si="183"/>
        <v>Cuota FácilD</v>
      </c>
      <c r="B2118" s="1860"/>
      <c r="C2118" s="1889"/>
      <c r="D2118" s="1889"/>
      <c r="E2118" s="1467" t="s">
        <v>83</v>
      </c>
      <c r="F2118" s="1458" t="s">
        <v>29</v>
      </c>
      <c r="G2118" s="1449">
        <v>7486900.2199999988</v>
      </c>
      <c r="H2118" s="1450">
        <v>6096414.0599999968</v>
      </c>
      <c r="I2118" s="1450">
        <v>5365898.080000001</v>
      </c>
      <c r="J2118" s="1450">
        <v>4080956.6899999976</v>
      </c>
      <c r="K2118" s="1450">
        <v>3538415.4399999981</v>
      </c>
      <c r="L2118" s="1450">
        <v>2907920.0300000003</v>
      </c>
      <c r="M2118" s="1450">
        <v>2577060.8000000012</v>
      </c>
      <c r="N2118" s="1450">
        <v>2117309.1100000013</v>
      </c>
      <c r="O2118" s="1450">
        <v>1750260.29</v>
      </c>
      <c r="P2118" s="1450">
        <v>1524354.8800000001</v>
      </c>
      <c r="Q2118" s="1450">
        <v>1345490.58</v>
      </c>
      <c r="R2118" s="1838">
        <v>1048273.3699999998</v>
      </c>
    </row>
    <row r="2119" spans="1:18" x14ac:dyDescent="0.25">
      <c r="A2119" s="166" t="str">
        <f t="shared" si="183"/>
        <v>Cuota FácilE</v>
      </c>
      <c r="B2119" s="1860"/>
      <c r="C2119" s="1889"/>
      <c r="D2119" s="1889"/>
      <c r="E2119" s="1467" t="s">
        <v>84</v>
      </c>
      <c r="F2119" s="1458" t="s">
        <v>29</v>
      </c>
      <c r="G2119" s="1451"/>
      <c r="H2119" s="1452"/>
      <c r="I2119" s="1452"/>
      <c r="J2119" s="1452"/>
      <c r="K2119" s="1452"/>
      <c r="L2119" s="1452"/>
      <c r="M2119" s="1452"/>
      <c r="N2119" s="1452"/>
      <c r="O2119" s="1452"/>
      <c r="P2119" s="1452"/>
      <c r="Q2119" s="1452"/>
      <c r="R2119" s="1837"/>
    </row>
    <row r="2120" spans="1:18" x14ac:dyDescent="0.25">
      <c r="A2120" s="166" t="str">
        <f t="shared" ref="A2120:A2125" si="184">+C2120&amp;E2120</f>
        <v>Credito SíA</v>
      </c>
      <c r="B2120" s="1860"/>
      <c r="C2120" s="1889" t="s">
        <v>72</v>
      </c>
      <c r="D2120" s="1889" t="s">
        <v>363</v>
      </c>
      <c r="E2120" s="1467" t="s">
        <v>329</v>
      </c>
      <c r="F2120" s="1458" t="s">
        <v>29</v>
      </c>
      <c r="G2120" s="1451"/>
      <c r="H2120" s="1452"/>
      <c r="I2120" s="1452"/>
      <c r="J2120" s="1452"/>
      <c r="K2120" s="1452"/>
      <c r="L2120" s="1452"/>
      <c r="M2120" s="1452"/>
      <c r="N2120" s="1452"/>
      <c r="O2120" s="1452"/>
      <c r="P2120" s="1452"/>
      <c r="Q2120" s="1452"/>
      <c r="R2120" s="1837"/>
    </row>
    <row r="2121" spans="1:18" x14ac:dyDescent="0.25">
      <c r="A2121" s="166" t="str">
        <f t="shared" si="184"/>
        <v>AA</v>
      </c>
      <c r="B2121" s="1860"/>
      <c r="C2121" s="1889"/>
      <c r="D2121" s="1889"/>
      <c r="E2121" s="1467" t="s">
        <v>328</v>
      </c>
      <c r="F2121" s="1458" t="s">
        <v>29</v>
      </c>
      <c r="G2121" s="1451"/>
      <c r="H2121" s="1452"/>
      <c r="I2121" s="1452"/>
      <c r="J2121" s="1452"/>
      <c r="K2121" s="1452"/>
      <c r="L2121" s="1452"/>
      <c r="M2121" s="1452"/>
      <c r="N2121" s="1452"/>
      <c r="O2121" s="1452"/>
      <c r="P2121" s="1452"/>
      <c r="Q2121" s="1452"/>
      <c r="R2121" s="1837"/>
    </row>
    <row r="2122" spans="1:18" x14ac:dyDescent="0.25">
      <c r="A2122" s="166" t="str">
        <f t="shared" si="184"/>
        <v>B</v>
      </c>
      <c r="B2122" s="1860"/>
      <c r="C2122" s="1889"/>
      <c r="D2122" s="1889"/>
      <c r="E2122" s="1467" t="s">
        <v>330</v>
      </c>
      <c r="F2122" s="1458" t="s">
        <v>29</v>
      </c>
      <c r="G2122" s="1451"/>
      <c r="H2122" s="1452"/>
      <c r="I2122" s="1452"/>
      <c r="J2122" s="1452"/>
      <c r="K2122" s="1452"/>
      <c r="L2122" s="1452"/>
      <c r="M2122" s="1452"/>
      <c r="N2122" s="1452"/>
      <c r="O2122" s="1452"/>
      <c r="P2122" s="1452"/>
      <c r="Q2122" s="1452"/>
      <c r="R2122" s="1837"/>
    </row>
    <row r="2123" spans="1:18" x14ac:dyDescent="0.25">
      <c r="A2123" s="166" t="str">
        <f t="shared" si="184"/>
        <v>C</v>
      </c>
      <c r="B2123" s="1860"/>
      <c r="C2123" s="1889"/>
      <c r="D2123" s="1889"/>
      <c r="E2123" s="1467" t="s">
        <v>331</v>
      </c>
      <c r="F2123" s="1458" t="s">
        <v>29</v>
      </c>
      <c r="G2123" s="1451"/>
      <c r="H2123" s="1452"/>
      <c r="I2123" s="1452"/>
      <c r="J2123" s="1452"/>
      <c r="K2123" s="1452"/>
      <c r="L2123" s="1452"/>
      <c r="M2123" s="1452"/>
      <c r="N2123" s="1452"/>
      <c r="O2123" s="1452"/>
      <c r="P2123" s="1452"/>
      <c r="Q2123" s="1452"/>
      <c r="R2123" s="1837"/>
    </row>
    <row r="2124" spans="1:18" x14ac:dyDescent="0.25">
      <c r="A2124" s="166" t="str">
        <f t="shared" si="184"/>
        <v>D</v>
      </c>
      <c r="B2124" s="1860"/>
      <c r="C2124" s="1889"/>
      <c r="D2124" s="1889"/>
      <c r="E2124" s="1467" t="s">
        <v>83</v>
      </c>
      <c r="F2124" s="1458" t="s">
        <v>29</v>
      </c>
      <c r="G2124" s="1451"/>
      <c r="H2124" s="1452"/>
      <c r="I2124" s="1452"/>
      <c r="J2124" s="1452"/>
      <c r="K2124" s="1452"/>
      <c r="L2124" s="1452"/>
      <c r="M2124" s="1452"/>
      <c r="N2124" s="1452"/>
      <c r="O2124" s="1452"/>
      <c r="P2124" s="1452"/>
      <c r="Q2124" s="1452"/>
      <c r="R2124" s="1837"/>
    </row>
    <row r="2125" spans="1:18" x14ac:dyDescent="0.25">
      <c r="A2125" s="166" t="str">
        <f t="shared" si="184"/>
        <v>E</v>
      </c>
      <c r="B2125" s="1860"/>
      <c r="C2125" s="1889"/>
      <c r="D2125" s="1889"/>
      <c r="E2125" s="1467" t="s">
        <v>84</v>
      </c>
      <c r="F2125" s="1458" t="s">
        <v>29</v>
      </c>
      <c r="G2125" s="1451"/>
      <c r="H2125" s="1452"/>
      <c r="I2125" s="1452"/>
      <c r="J2125" s="1452"/>
      <c r="K2125" s="1452"/>
      <c r="L2125" s="1452"/>
      <c r="M2125" s="1452"/>
      <c r="N2125" s="1452"/>
      <c r="O2125" s="1452"/>
      <c r="P2125" s="1452"/>
      <c r="Q2125" s="1452"/>
      <c r="R2125" s="1837"/>
    </row>
    <row r="2126" spans="1:18" x14ac:dyDescent="0.25">
      <c r="A2126" s="166" t="str">
        <f>+$C$2126&amp;E2126</f>
        <v>Union PayA</v>
      </c>
      <c r="B2126" s="1860"/>
      <c r="C2126" s="1889" t="s">
        <v>73</v>
      </c>
      <c r="D2126" s="1889" t="s">
        <v>363</v>
      </c>
      <c r="E2126" s="1467" t="s">
        <v>329</v>
      </c>
      <c r="F2126" s="1458" t="s">
        <v>29</v>
      </c>
      <c r="G2126" s="1451"/>
      <c r="H2126" s="1452"/>
      <c r="I2126" s="1452"/>
      <c r="J2126" s="1452"/>
      <c r="K2126" s="1452"/>
      <c r="L2126" s="1452"/>
      <c r="M2126" s="1452"/>
      <c r="N2126" s="1452"/>
      <c r="O2126" s="1452"/>
      <c r="P2126" s="1452"/>
      <c r="Q2126" s="1452"/>
      <c r="R2126" s="1837"/>
    </row>
    <row r="2127" spans="1:18" x14ac:dyDescent="0.25">
      <c r="A2127" s="166" t="str">
        <f t="shared" ref="A2127:A2131" si="185">+$C$2126&amp;E2127</f>
        <v>Union PayAA</v>
      </c>
      <c r="B2127" s="1860"/>
      <c r="C2127" s="1889"/>
      <c r="D2127" s="1889"/>
      <c r="E2127" s="1467" t="s">
        <v>328</v>
      </c>
      <c r="F2127" s="1458" t="s">
        <v>29</v>
      </c>
      <c r="G2127" s="1451"/>
      <c r="H2127" s="1452"/>
      <c r="I2127" s="1452"/>
      <c r="J2127" s="1452"/>
      <c r="K2127" s="1452"/>
      <c r="L2127" s="1452"/>
      <c r="M2127" s="1452"/>
      <c r="N2127" s="1452"/>
      <c r="O2127" s="1452"/>
      <c r="P2127" s="1452"/>
      <c r="Q2127" s="1452"/>
      <c r="R2127" s="1837"/>
    </row>
    <row r="2128" spans="1:18" x14ac:dyDescent="0.25">
      <c r="A2128" s="166" t="str">
        <f t="shared" si="185"/>
        <v>Union PayB</v>
      </c>
      <c r="B2128" s="1860"/>
      <c r="C2128" s="1889"/>
      <c r="D2128" s="1889"/>
      <c r="E2128" s="1467" t="s">
        <v>330</v>
      </c>
      <c r="F2128" s="1458" t="s">
        <v>29</v>
      </c>
      <c r="G2128" s="1451"/>
      <c r="H2128" s="1452"/>
      <c r="I2128" s="1452"/>
      <c r="J2128" s="1452"/>
      <c r="K2128" s="1452"/>
      <c r="L2128" s="1452"/>
      <c r="M2128" s="1452"/>
      <c r="N2128" s="1452"/>
      <c r="O2128" s="1452"/>
      <c r="P2128" s="1452"/>
      <c r="Q2128" s="1452"/>
      <c r="R2128" s="1837"/>
    </row>
    <row r="2129" spans="1:18" x14ac:dyDescent="0.25">
      <c r="A2129" s="166" t="str">
        <f t="shared" si="185"/>
        <v>Union PayC</v>
      </c>
      <c r="B2129" s="1860"/>
      <c r="C2129" s="1889"/>
      <c r="D2129" s="1889"/>
      <c r="E2129" s="1467" t="s">
        <v>331</v>
      </c>
      <c r="F2129" s="1458" t="s">
        <v>29</v>
      </c>
      <c r="G2129" s="1451"/>
      <c r="H2129" s="1452"/>
      <c r="I2129" s="1452"/>
      <c r="J2129" s="1452"/>
      <c r="K2129" s="1452"/>
      <c r="L2129" s="1452"/>
      <c r="M2129" s="1452"/>
      <c r="N2129" s="1452"/>
      <c r="O2129" s="1452"/>
      <c r="P2129" s="1452"/>
      <c r="Q2129" s="1452"/>
      <c r="R2129" s="1837"/>
    </row>
    <row r="2130" spans="1:18" x14ac:dyDescent="0.25">
      <c r="A2130" s="166" t="str">
        <f t="shared" si="185"/>
        <v>Union PayD</v>
      </c>
      <c r="B2130" s="1860"/>
      <c r="C2130" s="1889"/>
      <c r="D2130" s="1889"/>
      <c r="E2130" s="1467" t="s">
        <v>83</v>
      </c>
      <c r="F2130" s="1458" t="s">
        <v>29</v>
      </c>
      <c r="G2130" s="1451"/>
      <c r="H2130" s="1452"/>
      <c r="I2130" s="1452"/>
      <c r="J2130" s="1452"/>
      <c r="K2130" s="1452"/>
      <c r="L2130" s="1452"/>
      <c r="M2130" s="1452"/>
      <c r="N2130" s="1452"/>
      <c r="O2130" s="1452"/>
      <c r="P2130" s="1452"/>
      <c r="Q2130" s="1452"/>
      <c r="R2130" s="1837"/>
    </row>
    <row r="2131" spans="1:18" x14ac:dyDescent="0.25">
      <c r="A2131" s="166" t="str">
        <f t="shared" si="185"/>
        <v>Union PayE</v>
      </c>
      <c r="B2131" s="1860"/>
      <c r="C2131" s="1889"/>
      <c r="D2131" s="1889"/>
      <c r="E2131" s="1467" t="s">
        <v>84</v>
      </c>
      <c r="F2131" s="1458" t="s">
        <v>29</v>
      </c>
      <c r="G2131" s="1451"/>
      <c r="H2131" s="1452"/>
      <c r="I2131" s="1452"/>
      <c r="J2131" s="1452"/>
      <c r="K2131" s="1452"/>
      <c r="L2131" s="1452"/>
      <c r="M2131" s="1452"/>
      <c r="N2131" s="1452"/>
      <c r="O2131" s="1452"/>
      <c r="P2131" s="1452"/>
      <c r="Q2131" s="1452"/>
      <c r="R2131" s="1837"/>
    </row>
    <row r="2132" spans="1:18" x14ac:dyDescent="0.25">
      <c r="A2132" s="166" t="str">
        <f>+$C$2132&amp;E2132</f>
        <v>DiscoverA</v>
      </c>
      <c r="B2132" s="1860"/>
      <c r="C2132" s="1889" t="s">
        <v>74</v>
      </c>
      <c r="D2132" s="1889" t="s">
        <v>363</v>
      </c>
      <c r="E2132" s="1467" t="s">
        <v>329</v>
      </c>
      <c r="F2132" s="1458" t="s">
        <v>29</v>
      </c>
      <c r="G2132" s="1451"/>
      <c r="H2132" s="1452"/>
      <c r="I2132" s="1452"/>
      <c r="J2132" s="1452"/>
      <c r="K2132" s="1452"/>
      <c r="L2132" s="1452"/>
      <c r="M2132" s="1452"/>
      <c r="N2132" s="1452"/>
      <c r="O2132" s="1452"/>
      <c r="P2132" s="1452"/>
      <c r="Q2132" s="1452"/>
      <c r="R2132" s="1837"/>
    </row>
    <row r="2133" spans="1:18" x14ac:dyDescent="0.25">
      <c r="A2133" s="166" t="str">
        <f t="shared" ref="A2133:A2137" si="186">+$C$2132&amp;E2133</f>
        <v>DiscoverAA</v>
      </c>
      <c r="B2133" s="1860"/>
      <c r="C2133" s="1889"/>
      <c r="D2133" s="1889"/>
      <c r="E2133" s="1467" t="s">
        <v>328</v>
      </c>
      <c r="F2133" s="1458" t="s">
        <v>29</v>
      </c>
      <c r="G2133" s="1451"/>
      <c r="H2133" s="1452"/>
      <c r="I2133" s="1452"/>
      <c r="J2133" s="1452"/>
      <c r="K2133" s="1452"/>
      <c r="L2133" s="1452"/>
      <c r="M2133" s="1452"/>
      <c r="N2133" s="1452"/>
      <c r="O2133" s="1452"/>
      <c r="P2133" s="1452"/>
      <c r="Q2133" s="1452"/>
      <c r="R2133" s="1837"/>
    </row>
    <row r="2134" spans="1:18" x14ac:dyDescent="0.25">
      <c r="A2134" s="166" t="str">
        <f t="shared" si="186"/>
        <v>DiscoverB</v>
      </c>
      <c r="B2134" s="1860"/>
      <c r="C2134" s="1889"/>
      <c r="D2134" s="1889"/>
      <c r="E2134" s="1467" t="s">
        <v>330</v>
      </c>
      <c r="F2134" s="1458" t="s">
        <v>29</v>
      </c>
      <c r="G2134" s="1451"/>
      <c r="H2134" s="1452"/>
      <c r="I2134" s="1452"/>
      <c r="J2134" s="1452"/>
      <c r="K2134" s="1452"/>
      <c r="L2134" s="1452"/>
      <c r="M2134" s="1452"/>
      <c r="N2134" s="1452"/>
      <c r="O2134" s="1452"/>
      <c r="P2134" s="1452"/>
      <c r="Q2134" s="1452"/>
      <c r="R2134" s="1837"/>
    </row>
    <row r="2135" spans="1:18" x14ac:dyDescent="0.25">
      <c r="A2135" s="166" t="str">
        <f t="shared" si="186"/>
        <v>DiscoverC</v>
      </c>
      <c r="B2135" s="1860"/>
      <c r="C2135" s="1889"/>
      <c r="D2135" s="1889"/>
      <c r="E2135" s="1467" t="s">
        <v>331</v>
      </c>
      <c r="F2135" s="1458" t="s">
        <v>29</v>
      </c>
      <c r="G2135" s="1449">
        <v>1054944.8700000043</v>
      </c>
      <c r="H2135" s="1450">
        <v>1107243.6000000008</v>
      </c>
      <c r="I2135" s="1450">
        <v>973355.68999999959</v>
      </c>
      <c r="J2135" s="1450">
        <v>688427.42</v>
      </c>
      <c r="K2135" s="1450">
        <v>499190.13000000035</v>
      </c>
      <c r="L2135" s="1450">
        <v>582071.43999999948</v>
      </c>
      <c r="M2135" s="1450">
        <v>786424.69999999914</v>
      </c>
      <c r="N2135" s="1450">
        <v>804430.99000000081</v>
      </c>
      <c r="O2135" s="1450">
        <v>733666.99000000115</v>
      </c>
      <c r="P2135" s="1450">
        <v>1092550.840000001</v>
      </c>
      <c r="Q2135" s="1450">
        <v>1401113.2199999972</v>
      </c>
      <c r="R2135" s="1838">
        <v>985090.68999999948</v>
      </c>
    </row>
    <row r="2136" spans="1:18" x14ac:dyDescent="0.25">
      <c r="A2136" s="166" t="str">
        <f t="shared" si="186"/>
        <v>DiscoverD</v>
      </c>
      <c r="B2136" s="1860"/>
      <c r="C2136" s="1889"/>
      <c r="D2136" s="1889"/>
      <c r="E2136" s="1467" t="s">
        <v>83</v>
      </c>
      <c r="F2136" s="1458" t="s">
        <v>29</v>
      </c>
      <c r="G2136" s="1451"/>
      <c r="H2136" s="1452"/>
      <c r="I2136" s="1452"/>
      <c r="J2136" s="1452"/>
      <c r="K2136" s="1452"/>
      <c r="L2136" s="1452"/>
      <c r="M2136" s="1452"/>
      <c r="N2136" s="1452"/>
      <c r="O2136" s="1452"/>
      <c r="P2136" s="1452"/>
      <c r="Q2136" s="1452"/>
      <c r="R2136" s="1837"/>
    </row>
    <row r="2137" spans="1:18" x14ac:dyDescent="0.25">
      <c r="A2137" s="166" t="str">
        <f t="shared" si="186"/>
        <v>DiscoverE</v>
      </c>
      <c r="B2137" s="1860"/>
      <c r="C2137" s="1889"/>
      <c r="D2137" s="1889"/>
      <c r="E2137" s="1467" t="s">
        <v>84</v>
      </c>
      <c r="F2137" s="1458" t="s">
        <v>29</v>
      </c>
      <c r="G2137" s="1451"/>
      <c r="H2137" s="1452"/>
      <c r="I2137" s="1452"/>
      <c r="J2137" s="1452"/>
      <c r="K2137" s="1452"/>
      <c r="L2137" s="1452"/>
      <c r="M2137" s="1452"/>
      <c r="N2137" s="1452"/>
      <c r="O2137" s="1452"/>
      <c r="P2137" s="1452"/>
      <c r="Q2137" s="1452"/>
      <c r="R2137" s="1837"/>
    </row>
    <row r="2138" spans="1:18" x14ac:dyDescent="0.25">
      <c r="A2138" s="166" t="str">
        <f>+$C$2138&amp;E2138</f>
        <v>Otras marcasA</v>
      </c>
      <c r="B2138" s="1860"/>
      <c r="C2138" s="1889" t="s">
        <v>497</v>
      </c>
      <c r="D2138" s="1889" t="s">
        <v>363</v>
      </c>
      <c r="E2138" s="1467" t="s">
        <v>329</v>
      </c>
      <c r="F2138" s="1458" t="s">
        <v>29</v>
      </c>
      <c r="G2138" s="1451"/>
      <c r="H2138" s="1452"/>
      <c r="I2138" s="1452"/>
      <c r="J2138" s="1452"/>
      <c r="K2138" s="1452"/>
      <c r="L2138" s="1452"/>
      <c r="M2138" s="1452"/>
      <c r="N2138" s="1452"/>
      <c r="O2138" s="1452"/>
      <c r="P2138" s="1452"/>
      <c r="Q2138" s="1452"/>
      <c r="R2138" s="1837"/>
    </row>
    <row r="2139" spans="1:18" x14ac:dyDescent="0.25">
      <c r="A2139" s="166" t="str">
        <f t="shared" ref="A2139:A2143" si="187">+$C$2138&amp;E2139</f>
        <v>Otras marcasAA</v>
      </c>
      <c r="B2139" s="1860"/>
      <c r="C2139" s="1889"/>
      <c r="D2139" s="1889"/>
      <c r="E2139" s="1467" t="s">
        <v>328</v>
      </c>
      <c r="F2139" s="1458" t="s">
        <v>29</v>
      </c>
      <c r="G2139" s="1451"/>
      <c r="H2139" s="1452"/>
      <c r="I2139" s="1452"/>
      <c r="J2139" s="1452"/>
      <c r="K2139" s="1452"/>
      <c r="L2139" s="1452"/>
      <c r="M2139" s="1452"/>
      <c r="N2139" s="1452"/>
      <c r="O2139" s="1452"/>
      <c r="P2139" s="1452"/>
      <c r="Q2139" s="1452"/>
      <c r="R2139" s="1837"/>
    </row>
    <row r="2140" spans="1:18" x14ac:dyDescent="0.25">
      <c r="A2140" s="166" t="str">
        <f t="shared" si="187"/>
        <v>Otras marcasB</v>
      </c>
      <c r="B2140" s="1860"/>
      <c r="C2140" s="1889"/>
      <c r="D2140" s="1889"/>
      <c r="E2140" s="1467" t="s">
        <v>330</v>
      </c>
      <c r="F2140" s="1458" t="s">
        <v>29</v>
      </c>
      <c r="G2140" s="1451"/>
      <c r="H2140" s="1452"/>
      <c r="I2140" s="1452"/>
      <c r="J2140" s="1452"/>
      <c r="K2140" s="1452"/>
      <c r="L2140" s="1452"/>
      <c r="M2140" s="1452"/>
      <c r="N2140" s="1452"/>
      <c r="O2140" s="1452"/>
      <c r="P2140" s="1452"/>
      <c r="Q2140" s="1452"/>
      <c r="R2140" s="1837"/>
    </row>
    <row r="2141" spans="1:18" x14ac:dyDescent="0.25">
      <c r="A2141" s="166" t="str">
        <f t="shared" si="187"/>
        <v>Otras marcasC</v>
      </c>
      <c r="B2141" s="1860"/>
      <c r="C2141" s="1889"/>
      <c r="D2141" s="1889"/>
      <c r="E2141" s="1467" t="s">
        <v>331</v>
      </c>
      <c r="F2141" s="1458" t="s">
        <v>29</v>
      </c>
      <c r="G2141" s="1451"/>
      <c r="H2141" s="1452"/>
      <c r="I2141" s="1452"/>
      <c r="J2141" s="1452"/>
      <c r="K2141" s="1452"/>
      <c r="L2141" s="1452"/>
      <c r="M2141" s="1452"/>
      <c r="N2141" s="1452"/>
      <c r="O2141" s="1452"/>
      <c r="P2141" s="1452"/>
      <c r="Q2141" s="1452"/>
      <c r="R2141" s="1837"/>
    </row>
    <row r="2142" spans="1:18" x14ac:dyDescent="0.25">
      <c r="A2142" s="166" t="str">
        <f t="shared" si="187"/>
        <v>Otras marcasD</v>
      </c>
      <c r="B2142" s="1860"/>
      <c r="C2142" s="1889"/>
      <c r="D2142" s="1889"/>
      <c r="E2142" s="1467" t="s">
        <v>83</v>
      </c>
      <c r="F2142" s="1458" t="s">
        <v>29</v>
      </c>
      <c r="G2142" s="1451"/>
      <c r="H2142" s="1452"/>
      <c r="I2142" s="1452"/>
      <c r="J2142" s="1452"/>
      <c r="K2142" s="1452"/>
      <c r="L2142" s="1452"/>
      <c r="M2142" s="1452"/>
      <c r="N2142" s="1452"/>
      <c r="O2142" s="1452"/>
      <c r="P2142" s="1452"/>
      <c r="Q2142" s="1450">
        <v>397.2</v>
      </c>
      <c r="R2142" s="1838">
        <v>155.95999999999998</v>
      </c>
    </row>
    <row r="2143" spans="1:18" x14ac:dyDescent="0.25">
      <c r="A2143" s="166" t="str">
        <f t="shared" si="187"/>
        <v>Otras marcasE</v>
      </c>
      <c r="B2143" s="1860"/>
      <c r="C2143" s="1889"/>
      <c r="D2143" s="1889"/>
      <c r="E2143" s="1467" t="s">
        <v>84</v>
      </c>
      <c r="F2143" s="1458" t="s">
        <v>29</v>
      </c>
      <c r="G2143" s="1449">
        <v>253534.75</v>
      </c>
      <c r="H2143" s="1450">
        <v>194484.05</v>
      </c>
      <c r="I2143" s="1450">
        <v>188343.49999999997</v>
      </c>
      <c r="J2143" s="1450">
        <v>178306.06</v>
      </c>
      <c r="K2143" s="1450">
        <v>79348.62</v>
      </c>
      <c r="L2143" s="1450">
        <v>177501.15999999995</v>
      </c>
      <c r="M2143" s="1450">
        <v>185596.71999999994</v>
      </c>
      <c r="N2143" s="1450">
        <v>156248.30000000002</v>
      </c>
      <c r="O2143" s="1450">
        <v>189739.75</v>
      </c>
      <c r="P2143" s="1450">
        <v>269500.75000000012</v>
      </c>
      <c r="Q2143" s="1450">
        <v>76955.520000000004</v>
      </c>
      <c r="R2143" s="1838">
        <v>501620.99000000011</v>
      </c>
    </row>
    <row r="2144" spans="1:18" x14ac:dyDescent="0.25">
      <c r="A2144" s="166" t="str">
        <f>+$C$2144&amp;E2144</f>
        <v>AlíaA</v>
      </c>
      <c r="B2144" s="1860"/>
      <c r="C2144" s="1889" t="s">
        <v>367</v>
      </c>
      <c r="D2144" s="1889" t="s">
        <v>363</v>
      </c>
      <c r="E2144" s="1467" t="s">
        <v>329</v>
      </c>
      <c r="F2144" s="1458" t="s">
        <v>29</v>
      </c>
      <c r="G2144" s="1449">
        <v>6136598.7800000003</v>
      </c>
      <c r="H2144" s="1450">
        <v>6255207.830000001</v>
      </c>
      <c r="I2144" s="1450">
        <v>6454547.0600000033</v>
      </c>
      <c r="J2144" s="1450">
        <v>6002174.9799999977</v>
      </c>
      <c r="K2144" s="1450">
        <v>5915665.2699999986</v>
      </c>
      <c r="L2144" s="1450">
        <v>5389996.9900000002</v>
      </c>
      <c r="M2144" s="1450">
        <v>5339818.2699999986</v>
      </c>
      <c r="N2144" s="1450">
        <v>5533747.4099999992</v>
      </c>
      <c r="O2144" s="1450">
        <v>5497564.2100000028</v>
      </c>
      <c r="P2144" s="1450">
        <v>5560859.2299999995</v>
      </c>
      <c r="Q2144" s="1450">
        <v>5519791.96</v>
      </c>
      <c r="R2144" s="1838">
        <v>5087087.8999999985</v>
      </c>
    </row>
    <row r="2145" spans="1:18" x14ac:dyDescent="0.25">
      <c r="A2145" s="166" t="str">
        <f t="shared" ref="A2145:A2149" si="188">+$C$2144&amp;E2145</f>
        <v>AlíaAA</v>
      </c>
      <c r="B2145" s="1860"/>
      <c r="C2145" s="1889"/>
      <c r="D2145" s="1889"/>
      <c r="E2145" s="1467" t="s">
        <v>328</v>
      </c>
      <c r="F2145" s="1458" t="s">
        <v>29</v>
      </c>
      <c r="G2145" s="1451"/>
      <c r="H2145" s="1452"/>
      <c r="I2145" s="1452"/>
      <c r="J2145" s="1452"/>
      <c r="K2145" s="1452"/>
      <c r="L2145" s="1452"/>
      <c r="M2145" s="1452"/>
      <c r="N2145" s="1452"/>
      <c r="O2145" s="1452"/>
      <c r="P2145" s="1452"/>
      <c r="Q2145" s="1452"/>
      <c r="R2145" s="1837"/>
    </row>
    <row r="2146" spans="1:18" x14ac:dyDescent="0.25">
      <c r="A2146" s="166" t="str">
        <f t="shared" si="188"/>
        <v>AlíaB</v>
      </c>
      <c r="B2146" s="1860"/>
      <c r="C2146" s="1889"/>
      <c r="D2146" s="1889"/>
      <c r="E2146" s="1467" t="s">
        <v>330</v>
      </c>
      <c r="F2146" s="1458" t="s">
        <v>29</v>
      </c>
      <c r="G2146" s="1449">
        <v>5614210.0399999972</v>
      </c>
      <c r="H2146" s="1450">
        <v>5497639.2899999991</v>
      </c>
      <c r="I2146" s="1450">
        <v>5980136.4800000042</v>
      </c>
      <c r="J2146" s="1450">
        <v>5102419.589999998</v>
      </c>
      <c r="K2146" s="1450">
        <v>5241151.330000001</v>
      </c>
      <c r="L2146" s="1450">
        <v>5046599.05</v>
      </c>
      <c r="M2146" s="1450">
        <v>5480737.5500000026</v>
      </c>
      <c r="N2146" s="1450">
        <v>5568246.9200000037</v>
      </c>
      <c r="O2146" s="1450">
        <v>5373860.5799999963</v>
      </c>
      <c r="P2146" s="1450">
        <v>5606926.8000000045</v>
      </c>
      <c r="Q2146" s="1450">
        <v>5914383.4600000018</v>
      </c>
      <c r="R2146" s="1838">
        <v>5470270.2900000019</v>
      </c>
    </row>
    <row r="2147" spans="1:18" x14ac:dyDescent="0.25">
      <c r="A2147" s="166" t="str">
        <f t="shared" si="188"/>
        <v>AlíaC</v>
      </c>
      <c r="B2147" s="1860"/>
      <c r="C2147" s="1889"/>
      <c r="D2147" s="1889"/>
      <c r="E2147" s="1467" t="s">
        <v>331</v>
      </c>
      <c r="F2147" s="1458" t="s">
        <v>29</v>
      </c>
      <c r="G2147" s="1449">
        <v>2731961.629999998</v>
      </c>
      <c r="H2147" s="1450">
        <v>2853216.5599999987</v>
      </c>
      <c r="I2147" s="1450">
        <v>3021440.1699999967</v>
      </c>
      <c r="J2147" s="1450">
        <v>2653572.2399999984</v>
      </c>
      <c r="K2147" s="1450">
        <v>2722238.1300000008</v>
      </c>
      <c r="L2147" s="1450">
        <v>2553755.6799999997</v>
      </c>
      <c r="M2147" s="1450">
        <v>2646856.4200000009</v>
      </c>
      <c r="N2147" s="1450">
        <v>2584893.9999999986</v>
      </c>
      <c r="O2147" s="1450">
        <v>2432275.0199999991</v>
      </c>
      <c r="P2147" s="1450">
        <v>2530918.5900000003</v>
      </c>
      <c r="Q2147" s="1450">
        <v>2713195.4799999963</v>
      </c>
      <c r="R2147" s="1838">
        <v>2492220.7799999984</v>
      </c>
    </row>
    <row r="2148" spans="1:18" x14ac:dyDescent="0.25">
      <c r="A2148" s="166" t="str">
        <f t="shared" si="188"/>
        <v>AlíaD</v>
      </c>
      <c r="B2148" s="1860"/>
      <c r="C2148" s="1889"/>
      <c r="D2148" s="1889"/>
      <c r="E2148" s="1467" t="s">
        <v>83</v>
      </c>
      <c r="F2148" s="1458" t="s">
        <v>29</v>
      </c>
      <c r="G2148" s="1449">
        <v>413431.78000000014</v>
      </c>
      <c r="H2148" s="1450">
        <v>389080.8899999999</v>
      </c>
      <c r="I2148" s="1450">
        <v>421861.59000000032</v>
      </c>
      <c r="J2148" s="1450">
        <v>387321.17999999993</v>
      </c>
      <c r="K2148" s="1450">
        <v>377985.0500000001</v>
      </c>
      <c r="L2148" s="1450">
        <v>349516.08000000007</v>
      </c>
      <c r="M2148" s="1450">
        <v>357374.52999999985</v>
      </c>
      <c r="N2148" s="1450">
        <v>358425.64000000019</v>
      </c>
      <c r="O2148" s="1450">
        <v>322329.77999999997</v>
      </c>
      <c r="P2148" s="1450">
        <v>315821.68000000011</v>
      </c>
      <c r="Q2148" s="1450">
        <v>364307.5300000002</v>
      </c>
      <c r="R2148" s="1838">
        <v>363474.44</v>
      </c>
    </row>
    <row r="2149" spans="1:18" ht="15.75" thickBot="1" x14ac:dyDescent="0.3">
      <c r="A2149" s="166" t="str">
        <f t="shared" si="188"/>
        <v>AlíaE</v>
      </c>
      <c r="B2149" s="1861"/>
      <c r="C2149" s="1890"/>
      <c r="D2149" s="1890"/>
      <c r="E2149" s="1468" t="s">
        <v>84</v>
      </c>
      <c r="F2149" s="1459" t="s">
        <v>29</v>
      </c>
      <c r="G2149" s="1456"/>
      <c r="H2149" s="1453"/>
      <c r="I2149" s="1453"/>
      <c r="J2149" s="1453"/>
      <c r="K2149" s="1453"/>
      <c r="L2149" s="1453"/>
      <c r="M2149" s="1453"/>
      <c r="N2149" s="1453"/>
      <c r="O2149" s="1453"/>
      <c r="P2149" s="1453"/>
      <c r="Q2149" s="1453"/>
      <c r="R2149" s="1839"/>
    </row>
    <row r="2150" spans="1:18" ht="15.75" thickTop="1" x14ac:dyDescent="0.25"/>
    <row r="2153" spans="1:18" ht="15.75" thickBot="1" x14ac:dyDescent="0.3"/>
    <row r="2154" spans="1:18" ht="15.75" thickTop="1" x14ac:dyDescent="0.25">
      <c r="B2154" s="1862" t="s">
        <v>5</v>
      </c>
      <c r="C2154" s="1863"/>
      <c r="D2154" s="1863"/>
      <c r="E2154" s="1863"/>
      <c r="F2154" s="1864"/>
      <c r="G2154" s="1871" t="s">
        <v>6</v>
      </c>
      <c r="H2154" s="1872"/>
      <c r="I2154" s="1872"/>
      <c r="J2154" s="1872"/>
      <c r="K2154" s="1872"/>
      <c r="L2154" s="1872"/>
      <c r="M2154" s="1872"/>
      <c r="N2154" s="1872"/>
      <c r="O2154" s="1872"/>
      <c r="P2154" s="1872"/>
      <c r="Q2154" s="1872"/>
      <c r="R2154" s="1873"/>
    </row>
    <row r="2155" spans="1:18" x14ac:dyDescent="0.25">
      <c r="B2155" s="1865"/>
      <c r="C2155" s="1866"/>
      <c r="D2155" s="1866"/>
      <c r="E2155" s="1866"/>
      <c r="F2155" s="1867"/>
      <c r="G2155" s="1480" t="s">
        <v>7</v>
      </c>
      <c r="H2155" s="1481" t="s">
        <v>8</v>
      </c>
      <c r="I2155" s="1481" t="s">
        <v>9</v>
      </c>
      <c r="J2155" s="1481" t="s">
        <v>10</v>
      </c>
      <c r="K2155" s="1481" t="s">
        <v>11</v>
      </c>
      <c r="L2155" s="1481" t="s">
        <v>12</v>
      </c>
      <c r="M2155" s="1481" t="s">
        <v>13</v>
      </c>
      <c r="N2155" s="1481" t="s">
        <v>14</v>
      </c>
      <c r="O2155" s="1481" t="s">
        <v>15</v>
      </c>
      <c r="P2155" s="1481" t="s">
        <v>16</v>
      </c>
      <c r="Q2155" s="1481" t="s">
        <v>17</v>
      </c>
      <c r="R2155" s="1482" t="s">
        <v>18</v>
      </c>
    </row>
    <row r="2156" spans="1:18" ht="15.75" thickBot="1" x14ac:dyDescent="0.3">
      <c r="B2156" s="1868"/>
      <c r="C2156" s="1869"/>
      <c r="D2156" s="1869"/>
      <c r="E2156" s="1869"/>
      <c r="F2156" s="1870"/>
      <c r="G2156" s="1483" t="s">
        <v>19</v>
      </c>
      <c r="H2156" s="1484" t="s">
        <v>19</v>
      </c>
      <c r="I2156" s="1484" t="s">
        <v>19</v>
      </c>
      <c r="J2156" s="1484" t="s">
        <v>19</v>
      </c>
      <c r="K2156" s="1484" t="s">
        <v>19</v>
      </c>
      <c r="L2156" s="1484" t="s">
        <v>19</v>
      </c>
      <c r="M2156" s="1484" t="s">
        <v>19</v>
      </c>
      <c r="N2156" s="1484" t="s">
        <v>19</v>
      </c>
      <c r="O2156" s="1484" t="s">
        <v>19</v>
      </c>
      <c r="P2156" s="1484" t="s">
        <v>19</v>
      </c>
      <c r="Q2156" s="1484" t="s">
        <v>19</v>
      </c>
      <c r="R2156" s="1485" t="s">
        <v>19</v>
      </c>
    </row>
    <row r="2157" spans="1:18" ht="15.75" customHeight="1" thickTop="1" x14ac:dyDescent="0.25">
      <c r="A2157" s="166" t="str">
        <f>+C2157&amp;E2157</f>
        <v>N/AA</v>
      </c>
      <c r="B2157" s="1859" t="s">
        <v>76</v>
      </c>
      <c r="C2157" s="1891" t="s">
        <v>77</v>
      </c>
      <c r="D2157" s="1891" t="s">
        <v>363</v>
      </c>
      <c r="E2157" s="1486" t="s">
        <v>329</v>
      </c>
      <c r="F2157" s="1477" t="s">
        <v>29</v>
      </c>
      <c r="G2157" s="1474"/>
      <c r="H2157" s="1475"/>
      <c r="I2157" s="1475"/>
      <c r="J2157" s="1475"/>
      <c r="K2157" s="1475"/>
      <c r="L2157" s="1475"/>
      <c r="M2157" s="1475"/>
      <c r="N2157" s="1475"/>
      <c r="O2157" s="1475"/>
      <c r="P2157" s="1475"/>
      <c r="Q2157" s="1841"/>
      <c r="R2157" s="1836"/>
    </row>
    <row r="2158" spans="1:18" x14ac:dyDescent="0.25">
      <c r="A2158" s="166" t="str">
        <f t="shared" ref="A2158:A2162" si="189">+C2158&amp;E2158</f>
        <v>AA</v>
      </c>
      <c r="B2158" s="1860"/>
      <c r="C2158" s="1889"/>
      <c r="D2158" s="1889"/>
      <c r="E2158" s="1487" t="s">
        <v>328</v>
      </c>
      <c r="F2158" s="1478" t="s">
        <v>29</v>
      </c>
      <c r="G2158" s="1471"/>
      <c r="H2158" s="1472"/>
      <c r="I2158" s="1472"/>
      <c r="J2158" s="1472"/>
      <c r="K2158" s="1472"/>
      <c r="L2158" s="1472"/>
      <c r="M2158" s="1472"/>
      <c r="N2158" s="1472"/>
      <c r="O2158" s="1472"/>
      <c r="P2158" s="1472"/>
      <c r="Q2158" s="1842"/>
      <c r="R2158" s="1837"/>
    </row>
    <row r="2159" spans="1:18" x14ac:dyDescent="0.25">
      <c r="A2159" s="166" t="str">
        <f t="shared" si="189"/>
        <v>B</v>
      </c>
      <c r="B2159" s="1860"/>
      <c r="C2159" s="1889"/>
      <c r="D2159" s="1889"/>
      <c r="E2159" s="1487" t="s">
        <v>330</v>
      </c>
      <c r="F2159" s="1478" t="s">
        <v>29</v>
      </c>
      <c r="G2159" s="1471"/>
      <c r="H2159" s="1472"/>
      <c r="I2159" s="1472"/>
      <c r="J2159" s="1472"/>
      <c r="K2159" s="1472"/>
      <c r="L2159" s="1472"/>
      <c r="M2159" s="1472"/>
      <c r="N2159" s="1472"/>
      <c r="O2159" s="1472"/>
      <c r="P2159" s="1472"/>
      <c r="Q2159" s="1842"/>
      <c r="R2159" s="1837"/>
    </row>
    <row r="2160" spans="1:18" x14ac:dyDescent="0.25">
      <c r="A2160" s="166" t="str">
        <f t="shared" si="189"/>
        <v>C</v>
      </c>
      <c r="B2160" s="1860"/>
      <c r="C2160" s="1889"/>
      <c r="D2160" s="1889"/>
      <c r="E2160" s="1487" t="s">
        <v>331</v>
      </c>
      <c r="F2160" s="1478" t="s">
        <v>29</v>
      </c>
      <c r="G2160" s="1471"/>
      <c r="H2160" s="1472"/>
      <c r="I2160" s="1472"/>
      <c r="J2160" s="1472"/>
      <c r="K2160" s="1472"/>
      <c r="L2160" s="1472"/>
      <c r="M2160" s="1472"/>
      <c r="N2160" s="1472"/>
      <c r="O2160" s="1472"/>
      <c r="P2160" s="1472"/>
      <c r="Q2160" s="1842"/>
      <c r="R2160" s="1837"/>
    </row>
    <row r="2161" spans="1:18" x14ac:dyDescent="0.25">
      <c r="A2161" s="166" t="str">
        <f t="shared" si="189"/>
        <v>D</v>
      </c>
      <c r="B2161" s="1860"/>
      <c r="C2161" s="1889"/>
      <c r="D2161" s="1889"/>
      <c r="E2161" s="1487" t="s">
        <v>83</v>
      </c>
      <c r="F2161" s="1478" t="s">
        <v>29</v>
      </c>
      <c r="G2161" s="1471"/>
      <c r="H2161" s="1472"/>
      <c r="I2161" s="1472"/>
      <c r="J2161" s="1472"/>
      <c r="K2161" s="1472"/>
      <c r="L2161" s="1472"/>
      <c r="M2161" s="1472"/>
      <c r="N2161" s="1472"/>
      <c r="O2161" s="1472"/>
      <c r="P2161" s="1472"/>
      <c r="Q2161" s="1842"/>
      <c r="R2161" s="1837"/>
    </row>
    <row r="2162" spans="1:18" x14ac:dyDescent="0.25">
      <c r="A2162" s="166" t="str">
        <f t="shared" si="189"/>
        <v>E</v>
      </c>
      <c r="B2162" s="1860"/>
      <c r="C2162" s="1889"/>
      <c r="D2162" s="1889"/>
      <c r="E2162" s="1487" t="s">
        <v>84</v>
      </c>
      <c r="F2162" s="1478" t="s">
        <v>29</v>
      </c>
      <c r="G2162" s="1471"/>
      <c r="H2162" s="1472"/>
      <c r="I2162" s="1472"/>
      <c r="J2162" s="1472"/>
      <c r="K2162" s="1472"/>
      <c r="L2162" s="1472"/>
      <c r="M2162" s="1472"/>
      <c r="N2162" s="1472"/>
      <c r="O2162" s="1472"/>
      <c r="P2162" s="1472"/>
      <c r="Q2162" s="1842"/>
      <c r="R2162" s="1837"/>
    </row>
    <row r="2163" spans="1:18" x14ac:dyDescent="0.25">
      <c r="A2163" s="166" t="str">
        <f>+$C$2163&amp;E2163</f>
        <v>Persona naturalA</v>
      </c>
      <c r="B2163" s="1860"/>
      <c r="C2163" s="1889" t="s">
        <v>78</v>
      </c>
      <c r="D2163" s="1889" t="s">
        <v>363</v>
      </c>
      <c r="E2163" s="1487" t="s">
        <v>329</v>
      </c>
      <c r="F2163" s="1478" t="s">
        <v>29</v>
      </c>
      <c r="G2163" s="1469">
        <v>7955384.1000000006</v>
      </c>
      <c r="H2163" s="1470">
        <v>8476684.4400000032</v>
      </c>
      <c r="I2163" s="1470">
        <v>9128209.019999994</v>
      </c>
      <c r="J2163" s="1470">
        <v>8919943.1699999925</v>
      </c>
      <c r="K2163" s="1470">
        <v>9162198.9199999981</v>
      </c>
      <c r="L2163" s="1470">
        <v>7941633.96</v>
      </c>
      <c r="M2163" s="1470">
        <v>7962206.0700000087</v>
      </c>
      <c r="N2163" s="1470">
        <v>7771351.6099999975</v>
      </c>
      <c r="O2163" s="1470">
        <v>7525389.669999999</v>
      </c>
      <c r="P2163" s="1470">
        <v>7693931.3699999889</v>
      </c>
      <c r="Q2163" s="1843">
        <v>7642143.0800000057</v>
      </c>
      <c r="R2163" s="1838">
        <v>7042651.2499999963</v>
      </c>
    </row>
    <row r="2164" spans="1:18" x14ac:dyDescent="0.25">
      <c r="A2164" s="166" t="str">
        <f t="shared" ref="A2164:A2168" si="190">+$C$2163&amp;E2164</f>
        <v>Persona naturalAA</v>
      </c>
      <c r="B2164" s="1860"/>
      <c r="C2164" s="1889"/>
      <c r="D2164" s="1889"/>
      <c r="E2164" s="1487" t="s">
        <v>328</v>
      </c>
      <c r="F2164" s="1478" t="s">
        <v>29</v>
      </c>
      <c r="G2164" s="1469">
        <v>2606655.1800000058</v>
      </c>
      <c r="H2164" s="1470">
        <v>2606146.5399999982</v>
      </c>
      <c r="I2164" s="1470">
        <v>3301525.0399999958</v>
      </c>
      <c r="J2164" s="1470">
        <v>3382535.7599999988</v>
      </c>
      <c r="K2164" s="1470">
        <v>3405417.4299999941</v>
      </c>
      <c r="L2164" s="1470">
        <v>2931730.0499999989</v>
      </c>
      <c r="M2164" s="1470">
        <v>2928663.1999999997</v>
      </c>
      <c r="N2164" s="1470">
        <v>2660751.3399999994</v>
      </c>
      <c r="O2164" s="1470">
        <v>2490579.0599999996</v>
      </c>
      <c r="P2164" s="1470">
        <v>2757411.6700000027</v>
      </c>
      <c r="Q2164" s="1843">
        <v>2683237.2799999984</v>
      </c>
      <c r="R2164" s="1838">
        <v>2305253.6800000016</v>
      </c>
    </row>
    <row r="2165" spans="1:18" x14ac:dyDescent="0.25">
      <c r="A2165" s="166" t="str">
        <f t="shared" si="190"/>
        <v>Persona naturalB</v>
      </c>
      <c r="B2165" s="1860"/>
      <c r="C2165" s="1889"/>
      <c r="D2165" s="1889"/>
      <c r="E2165" s="1487" t="s">
        <v>330</v>
      </c>
      <c r="F2165" s="1478" t="s">
        <v>29</v>
      </c>
      <c r="G2165" s="1469">
        <v>27948523.180000149</v>
      </c>
      <c r="H2165" s="1470">
        <v>28199055.950000077</v>
      </c>
      <c r="I2165" s="1470">
        <v>23726301.900000054</v>
      </c>
      <c r="J2165" s="1470">
        <v>23580280.899999917</v>
      </c>
      <c r="K2165" s="1470">
        <v>25036974.259999931</v>
      </c>
      <c r="L2165" s="1470">
        <v>23221516.069999985</v>
      </c>
      <c r="M2165" s="1470">
        <v>24344673.750000075</v>
      </c>
      <c r="N2165" s="1470">
        <v>24584625.84999992</v>
      </c>
      <c r="O2165" s="1470">
        <v>23848175.599999987</v>
      </c>
      <c r="P2165" s="1470">
        <v>24626121.029999882</v>
      </c>
      <c r="Q2165" s="1843">
        <v>24923416.719999928</v>
      </c>
      <c r="R2165" s="1838">
        <v>21300273.320000079</v>
      </c>
    </row>
    <row r="2166" spans="1:18" x14ac:dyDescent="0.25">
      <c r="A2166" s="166" t="str">
        <f t="shared" si="190"/>
        <v>Persona naturalC</v>
      </c>
      <c r="B2166" s="1860"/>
      <c r="C2166" s="1889"/>
      <c r="D2166" s="1889"/>
      <c r="E2166" s="1487" t="s">
        <v>331</v>
      </c>
      <c r="F2166" s="1478" t="s">
        <v>29</v>
      </c>
      <c r="G2166" s="1469">
        <v>33741247.340000018</v>
      </c>
      <c r="H2166" s="1470">
        <v>35197820.039999865</v>
      </c>
      <c r="I2166" s="1470">
        <v>31225359.000000045</v>
      </c>
      <c r="J2166" s="1470">
        <v>31528440.590000037</v>
      </c>
      <c r="K2166" s="1470">
        <v>34956755.210000083</v>
      </c>
      <c r="L2166" s="1470">
        <v>30814981.230000049</v>
      </c>
      <c r="M2166" s="1470">
        <v>30768960.379999977</v>
      </c>
      <c r="N2166" s="1470">
        <v>33167068.360000189</v>
      </c>
      <c r="O2166" s="1470">
        <v>32984341.080000162</v>
      </c>
      <c r="P2166" s="1470">
        <v>35231905.909999952</v>
      </c>
      <c r="Q2166" s="1843">
        <v>38394215.230000071</v>
      </c>
      <c r="R2166" s="1838">
        <v>32578672.659999833</v>
      </c>
    </row>
    <row r="2167" spans="1:18" x14ac:dyDescent="0.25">
      <c r="A2167" s="166" t="str">
        <f t="shared" si="190"/>
        <v>Persona naturalD</v>
      </c>
      <c r="B2167" s="1860"/>
      <c r="C2167" s="1889"/>
      <c r="D2167" s="1889"/>
      <c r="E2167" s="1487" t="s">
        <v>83</v>
      </c>
      <c r="F2167" s="1478" t="s">
        <v>29</v>
      </c>
      <c r="G2167" s="1469">
        <v>32578075.550000016</v>
      </c>
      <c r="H2167" s="1470">
        <v>29964959.149999775</v>
      </c>
      <c r="I2167" s="1470">
        <v>25635333.139999948</v>
      </c>
      <c r="J2167" s="1470">
        <v>27011790.069999982</v>
      </c>
      <c r="K2167" s="1470">
        <v>31738934.259999957</v>
      </c>
      <c r="L2167" s="1470">
        <v>29681460.790000033</v>
      </c>
      <c r="M2167" s="1470">
        <v>27836814.520000096</v>
      </c>
      <c r="N2167" s="1470">
        <v>30690711.899999883</v>
      </c>
      <c r="O2167" s="1470">
        <v>31614784.110000122</v>
      </c>
      <c r="P2167" s="1470">
        <v>31056324.159999959</v>
      </c>
      <c r="Q2167" s="1843">
        <v>31619905.460000105</v>
      </c>
      <c r="R2167" s="1838">
        <v>28260592.440000039</v>
      </c>
    </row>
    <row r="2168" spans="1:18" x14ac:dyDescent="0.25">
      <c r="A2168" s="166" t="str">
        <f t="shared" si="190"/>
        <v>Persona naturalE</v>
      </c>
      <c r="B2168" s="1860"/>
      <c r="C2168" s="1889"/>
      <c r="D2168" s="1889"/>
      <c r="E2168" s="1487" t="s">
        <v>84</v>
      </c>
      <c r="F2168" s="1478" t="s">
        <v>29</v>
      </c>
      <c r="G2168" s="1469">
        <v>2060439.2399999967</v>
      </c>
      <c r="H2168" s="1470">
        <v>2136116.1699999981</v>
      </c>
      <c r="I2168" s="1470">
        <v>2970198.2700000023</v>
      </c>
      <c r="J2168" s="1470">
        <v>3198450.4200000078</v>
      </c>
      <c r="K2168" s="1470">
        <v>3728702.4999999893</v>
      </c>
      <c r="L2168" s="1470">
        <v>2574571.5900000008</v>
      </c>
      <c r="M2168" s="1470">
        <v>2612429.1200000043</v>
      </c>
      <c r="N2168" s="1470">
        <v>2486046.1300000064</v>
      </c>
      <c r="O2168" s="1470">
        <v>2456534.8500000015</v>
      </c>
      <c r="P2168" s="1470">
        <v>2812789.4299999988</v>
      </c>
      <c r="Q2168" s="1843">
        <v>2682782.9200000013</v>
      </c>
      <c r="R2168" s="1838">
        <v>2376731.3500000029</v>
      </c>
    </row>
    <row r="2169" spans="1:18" x14ac:dyDescent="0.25">
      <c r="A2169" s="166" t="str">
        <f>+$C$2169&amp;E2169</f>
        <v>EmpresarialA</v>
      </c>
      <c r="B2169" s="1860"/>
      <c r="C2169" s="1889" t="s">
        <v>79</v>
      </c>
      <c r="D2169" s="1889" t="s">
        <v>363</v>
      </c>
      <c r="E2169" s="1487" t="s">
        <v>329</v>
      </c>
      <c r="F2169" s="1478" t="s">
        <v>29</v>
      </c>
      <c r="G2169" s="1469">
        <v>119353.04000000002</v>
      </c>
      <c r="H2169" s="1470">
        <v>96415.800000000017</v>
      </c>
      <c r="I2169" s="1470">
        <v>73398.350000000006</v>
      </c>
      <c r="J2169" s="1470">
        <v>88097.780000000013</v>
      </c>
      <c r="K2169" s="1470">
        <v>117608.85999999999</v>
      </c>
      <c r="L2169" s="1470">
        <v>67953.000000000015</v>
      </c>
      <c r="M2169" s="1470">
        <v>76188.87000000001</v>
      </c>
      <c r="N2169" s="1470">
        <v>72644.69</v>
      </c>
      <c r="O2169" s="1470">
        <v>59782.12</v>
      </c>
      <c r="P2169" s="1470">
        <v>97635.39</v>
      </c>
      <c r="Q2169" s="1843">
        <v>76352.509999999995</v>
      </c>
      <c r="R2169" s="1838">
        <v>74487.019999999975</v>
      </c>
    </row>
    <row r="2170" spans="1:18" x14ac:dyDescent="0.25">
      <c r="A2170" s="166" t="str">
        <f t="shared" ref="A2170:A2174" si="191">+$C$2169&amp;E2170</f>
        <v>EmpresarialAA</v>
      </c>
      <c r="B2170" s="1860"/>
      <c r="C2170" s="1889"/>
      <c r="D2170" s="1889"/>
      <c r="E2170" s="1487" t="s">
        <v>328</v>
      </c>
      <c r="F2170" s="1478" t="s">
        <v>29</v>
      </c>
      <c r="G2170" s="1469">
        <v>0</v>
      </c>
      <c r="H2170" s="1470">
        <v>0</v>
      </c>
      <c r="I2170" s="1470">
        <v>0</v>
      </c>
      <c r="J2170" s="1472"/>
      <c r="K2170" s="1472"/>
      <c r="L2170" s="1472"/>
      <c r="M2170" s="1472"/>
      <c r="N2170" s="1470">
        <v>0</v>
      </c>
      <c r="O2170" s="1470">
        <v>0</v>
      </c>
      <c r="P2170" s="1470">
        <v>0</v>
      </c>
      <c r="Q2170" s="1843">
        <v>0</v>
      </c>
      <c r="R2170" s="1838">
        <v>0</v>
      </c>
    </row>
    <row r="2171" spans="1:18" x14ac:dyDescent="0.25">
      <c r="A2171" s="166" t="str">
        <f t="shared" si="191"/>
        <v>EmpresarialB</v>
      </c>
      <c r="B2171" s="1860"/>
      <c r="C2171" s="1889"/>
      <c r="D2171" s="1889"/>
      <c r="E2171" s="1487" t="s">
        <v>330</v>
      </c>
      <c r="F2171" s="1478" t="s">
        <v>29</v>
      </c>
      <c r="G2171" s="1469">
        <v>1231546.7100000014</v>
      </c>
      <c r="H2171" s="1470">
        <v>1274749.99</v>
      </c>
      <c r="I2171" s="1470">
        <v>1130919.1400000004</v>
      </c>
      <c r="J2171" s="1470">
        <v>1273978.3600000003</v>
      </c>
      <c r="K2171" s="1470">
        <v>1230236.6799999997</v>
      </c>
      <c r="L2171" s="1470">
        <v>1001460.8300000005</v>
      </c>
      <c r="M2171" s="1470">
        <v>923019.68999999936</v>
      </c>
      <c r="N2171" s="1470">
        <v>939911.23999999871</v>
      </c>
      <c r="O2171" s="1470">
        <v>875718.31000000064</v>
      </c>
      <c r="P2171" s="1470">
        <v>1069332.9700000007</v>
      </c>
      <c r="Q2171" s="1843">
        <v>1009704.7300000002</v>
      </c>
      <c r="R2171" s="1838">
        <v>956002.8400000002</v>
      </c>
    </row>
    <row r="2172" spans="1:18" x14ac:dyDescent="0.25">
      <c r="A2172" s="166" t="str">
        <f t="shared" si="191"/>
        <v>EmpresarialC</v>
      </c>
      <c r="B2172" s="1860"/>
      <c r="C2172" s="1889"/>
      <c r="D2172" s="1889"/>
      <c r="E2172" s="1487" t="s">
        <v>331</v>
      </c>
      <c r="F2172" s="1478" t="s">
        <v>29</v>
      </c>
      <c r="G2172" s="1469">
        <v>1386998.2000000011</v>
      </c>
      <c r="H2172" s="1470">
        <v>1379615.1099999982</v>
      </c>
      <c r="I2172" s="1470">
        <v>1361582.3000000003</v>
      </c>
      <c r="J2172" s="1470">
        <v>1466296.27</v>
      </c>
      <c r="K2172" s="1470">
        <v>277400.48999999993</v>
      </c>
      <c r="L2172" s="1470">
        <v>256637.84000000011</v>
      </c>
      <c r="M2172" s="1470">
        <v>416720.97999999986</v>
      </c>
      <c r="N2172" s="1470">
        <v>392850.45000000007</v>
      </c>
      <c r="O2172" s="1470">
        <v>218544.22000000009</v>
      </c>
      <c r="P2172" s="1470">
        <v>247093.00000000012</v>
      </c>
      <c r="Q2172" s="1843">
        <v>253693.12000000034</v>
      </c>
      <c r="R2172" s="1838">
        <v>205586.64999999994</v>
      </c>
    </row>
    <row r="2173" spans="1:18" x14ac:dyDescent="0.25">
      <c r="A2173" s="166" t="str">
        <f t="shared" si="191"/>
        <v>EmpresarialD</v>
      </c>
      <c r="B2173" s="1860"/>
      <c r="C2173" s="1889"/>
      <c r="D2173" s="1889"/>
      <c r="E2173" s="1487" t="s">
        <v>83</v>
      </c>
      <c r="F2173" s="1478" t="s">
        <v>29</v>
      </c>
      <c r="G2173" s="1469">
        <v>220677.21000000014</v>
      </c>
      <c r="H2173" s="1470">
        <v>225301.39000000048</v>
      </c>
      <c r="I2173" s="1470">
        <v>290538.60999999987</v>
      </c>
      <c r="J2173" s="1470">
        <v>363887.13000000018</v>
      </c>
      <c r="K2173" s="1470">
        <v>122328.18999999996</v>
      </c>
      <c r="L2173" s="1470">
        <v>82104.769999999931</v>
      </c>
      <c r="M2173" s="1470">
        <v>80672.789999999935</v>
      </c>
      <c r="N2173" s="1470">
        <v>84144.370000000068</v>
      </c>
      <c r="O2173" s="1470">
        <v>90901.73</v>
      </c>
      <c r="P2173" s="1470">
        <v>89181.249999999898</v>
      </c>
      <c r="Q2173" s="1843">
        <v>84888.260000000053</v>
      </c>
      <c r="R2173" s="1838">
        <v>79296.740000000034</v>
      </c>
    </row>
    <row r="2174" spans="1:18" x14ac:dyDescent="0.25">
      <c r="A2174" s="166" t="str">
        <f t="shared" si="191"/>
        <v>EmpresarialE</v>
      </c>
      <c r="B2174" s="1860"/>
      <c r="C2174" s="1889"/>
      <c r="D2174" s="1889"/>
      <c r="E2174" s="1487" t="s">
        <v>84</v>
      </c>
      <c r="F2174" s="1478" t="s">
        <v>29</v>
      </c>
      <c r="G2174" s="1469">
        <v>21666.070000000003</v>
      </c>
      <c r="H2174" s="1470">
        <v>22310.590000000004</v>
      </c>
      <c r="I2174" s="1470">
        <v>14606.610000000002</v>
      </c>
      <c r="J2174" s="1470">
        <v>18524.05</v>
      </c>
      <c r="K2174" s="1470">
        <v>34384.579999999994</v>
      </c>
      <c r="L2174" s="1470">
        <v>17092.210000000003</v>
      </c>
      <c r="M2174" s="1470">
        <v>12305.589999999995</v>
      </c>
      <c r="N2174" s="1470">
        <v>12305.590000000002</v>
      </c>
      <c r="O2174" s="1470">
        <v>5823.1600000000017</v>
      </c>
      <c r="P2174" s="1470">
        <v>65265.31</v>
      </c>
      <c r="Q2174" s="1843">
        <v>11384.600000000004</v>
      </c>
      <c r="R2174" s="1838">
        <v>20432.070000000011</v>
      </c>
    </row>
    <row r="2175" spans="1:18" x14ac:dyDescent="0.25">
      <c r="A2175" s="166" t="str">
        <f>+$C$2175&amp;E2175</f>
        <v>Marca compartidaA</v>
      </c>
      <c r="B2175" s="1860"/>
      <c r="C2175" s="1889" t="s">
        <v>80</v>
      </c>
      <c r="D2175" s="1889" t="s">
        <v>363</v>
      </c>
      <c r="E2175" s="1487" t="s">
        <v>329</v>
      </c>
      <c r="F2175" s="1478" t="s">
        <v>29</v>
      </c>
      <c r="G2175" s="1469">
        <v>133436.74999999997</v>
      </c>
      <c r="H2175" s="1470">
        <v>150133.93000000008</v>
      </c>
      <c r="I2175" s="1470">
        <v>163837.88000000003</v>
      </c>
      <c r="J2175" s="1470">
        <v>239199.62</v>
      </c>
      <c r="K2175" s="1470">
        <v>373003.68999999989</v>
      </c>
      <c r="L2175" s="1470">
        <v>173707.10999999996</v>
      </c>
      <c r="M2175" s="1470">
        <v>139505.13999999998</v>
      </c>
      <c r="N2175" s="1470">
        <v>139456.29999999996</v>
      </c>
      <c r="O2175" s="1470">
        <v>113889.21000000002</v>
      </c>
      <c r="P2175" s="1470">
        <v>126681.81000000001</v>
      </c>
      <c r="Q2175" s="1843">
        <v>97987.269999999975</v>
      </c>
      <c r="R2175" s="1838">
        <v>113412.79</v>
      </c>
    </row>
    <row r="2176" spans="1:18" x14ac:dyDescent="0.25">
      <c r="A2176" s="166" t="str">
        <f t="shared" ref="A2176:A2180" si="192">+$C$2175&amp;E2176</f>
        <v>Marca compartidaAA</v>
      </c>
      <c r="B2176" s="1860"/>
      <c r="C2176" s="1889"/>
      <c r="D2176" s="1889"/>
      <c r="E2176" s="1487" t="s">
        <v>328</v>
      </c>
      <c r="F2176" s="1478" t="s">
        <v>29</v>
      </c>
      <c r="G2176" s="1469">
        <v>1385.66</v>
      </c>
      <c r="H2176" s="1470">
        <v>0</v>
      </c>
      <c r="I2176" s="1470">
        <v>0</v>
      </c>
      <c r="J2176" s="1470">
        <v>0</v>
      </c>
      <c r="K2176" s="1470">
        <v>0</v>
      </c>
      <c r="L2176" s="1470">
        <v>0</v>
      </c>
      <c r="M2176" s="1470">
        <v>0</v>
      </c>
      <c r="N2176" s="1470">
        <v>0</v>
      </c>
      <c r="O2176" s="1470">
        <v>0</v>
      </c>
      <c r="P2176" s="1470">
        <v>0</v>
      </c>
      <c r="Q2176" s="1843">
        <v>0</v>
      </c>
      <c r="R2176" s="1838">
        <v>0</v>
      </c>
    </row>
    <row r="2177" spans="1:18" x14ac:dyDescent="0.25">
      <c r="A2177" s="166" t="str">
        <f t="shared" si="192"/>
        <v>Marca compartidaB</v>
      </c>
      <c r="B2177" s="1860"/>
      <c r="C2177" s="1889"/>
      <c r="D2177" s="1889"/>
      <c r="E2177" s="1487" t="s">
        <v>330</v>
      </c>
      <c r="F2177" s="1478" t="s">
        <v>29</v>
      </c>
      <c r="G2177" s="1469">
        <v>651070.41999999993</v>
      </c>
      <c r="H2177" s="1470">
        <v>606695.73000000021</v>
      </c>
      <c r="I2177" s="1470">
        <v>528107.26000000013</v>
      </c>
      <c r="J2177" s="1470">
        <v>561207.14999999979</v>
      </c>
      <c r="K2177" s="1470">
        <v>624603.64999999991</v>
      </c>
      <c r="L2177" s="1470">
        <v>227290.49999999985</v>
      </c>
      <c r="M2177" s="1470">
        <v>207997.34999999992</v>
      </c>
      <c r="N2177" s="1470">
        <v>232686.22999999992</v>
      </c>
      <c r="O2177" s="1470">
        <v>267868.33000000048</v>
      </c>
      <c r="P2177" s="1470">
        <v>207074.53000000006</v>
      </c>
      <c r="Q2177" s="1843">
        <v>210078.93999999994</v>
      </c>
      <c r="R2177" s="1838">
        <v>151535.99000000014</v>
      </c>
    </row>
    <row r="2178" spans="1:18" x14ac:dyDescent="0.25">
      <c r="A2178" s="166" t="str">
        <f t="shared" si="192"/>
        <v>Marca compartidaC</v>
      </c>
      <c r="B2178" s="1860"/>
      <c r="C2178" s="1889"/>
      <c r="D2178" s="1889"/>
      <c r="E2178" s="1487" t="s">
        <v>331</v>
      </c>
      <c r="F2178" s="1478" t="s">
        <v>29</v>
      </c>
      <c r="G2178" s="1469">
        <v>536331.42999999993</v>
      </c>
      <c r="H2178" s="1470">
        <v>437683.17999999982</v>
      </c>
      <c r="I2178" s="1470">
        <v>558601.39000000013</v>
      </c>
      <c r="J2178" s="1470">
        <v>617799.00000000035</v>
      </c>
      <c r="K2178" s="1470">
        <v>628247.15999999992</v>
      </c>
      <c r="L2178" s="1470">
        <v>389520.06000000011</v>
      </c>
      <c r="M2178" s="1470">
        <v>438328.25999999995</v>
      </c>
      <c r="N2178" s="1470">
        <v>648730.04999999912</v>
      </c>
      <c r="O2178" s="1470">
        <v>615844.45999999985</v>
      </c>
      <c r="P2178" s="1470">
        <v>501423.22000000131</v>
      </c>
      <c r="Q2178" s="1843">
        <v>541932.96999999869</v>
      </c>
      <c r="R2178" s="1838">
        <v>502513.43999999925</v>
      </c>
    </row>
    <row r="2179" spans="1:18" x14ac:dyDescent="0.25">
      <c r="A2179" s="166" t="str">
        <f t="shared" si="192"/>
        <v>Marca compartidaD</v>
      </c>
      <c r="B2179" s="1860"/>
      <c r="C2179" s="1889"/>
      <c r="D2179" s="1889"/>
      <c r="E2179" s="1487" t="s">
        <v>83</v>
      </c>
      <c r="F2179" s="1478" t="s">
        <v>29</v>
      </c>
      <c r="G2179" s="1469">
        <v>2054233.8100000024</v>
      </c>
      <c r="H2179" s="1470">
        <v>1968847.7600000009</v>
      </c>
      <c r="I2179" s="1470">
        <v>1766803.9000000053</v>
      </c>
      <c r="J2179" s="1470">
        <v>1910744.6700000046</v>
      </c>
      <c r="K2179" s="1470">
        <v>2114094.9399999948</v>
      </c>
      <c r="L2179" s="1470">
        <v>1855368.5400000012</v>
      </c>
      <c r="M2179" s="1470">
        <v>1666945.8099999994</v>
      </c>
      <c r="N2179" s="1470">
        <v>3121582.7499999981</v>
      </c>
      <c r="O2179" s="1470">
        <v>2848537.6800000011</v>
      </c>
      <c r="P2179" s="1470">
        <v>2662349.8899999992</v>
      </c>
      <c r="Q2179" s="1843">
        <v>2579024.4200000041</v>
      </c>
      <c r="R2179" s="1838">
        <v>2688639.9899999979</v>
      </c>
    </row>
    <row r="2180" spans="1:18" x14ac:dyDescent="0.25">
      <c r="A2180" s="166" t="str">
        <f t="shared" si="192"/>
        <v>Marca compartidaE</v>
      </c>
      <c r="B2180" s="1860"/>
      <c r="C2180" s="1889"/>
      <c r="D2180" s="1889"/>
      <c r="E2180" s="1487" t="s">
        <v>84</v>
      </c>
      <c r="F2180" s="1478" t="s">
        <v>29</v>
      </c>
      <c r="G2180" s="1469">
        <v>5648.57</v>
      </c>
      <c r="H2180" s="1470">
        <v>5631.7199999999993</v>
      </c>
      <c r="I2180" s="1470">
        <v>3141.0699999999997</v>
      </c>
      <c r="J2180" s="1470">
        <v>2280.42</v>
      </c>
      <c r="K2180" s="1470">
        <v>1782.129999999999</v>
      </c>
      <c r="L2180" s="1470">
        <v>1314.0300000000004</v>
      </c>
      <c r="M2180" s="1470">
        <v>906.86000000000024</v>
      </c>
      <c r="N2180" s="1470">
        <v>911.12000000000012</v>
      </c>
      <c r="O2180" s="1470">
        <v>1721.6700000000003</v>
      </c>
      <c r="P2180" s="1470">
        <v>2299.3200000000002</v>
      </c>
      <c r="Q2180" s="1843">
        <v>1337.8600000000001</v>
      </c>
      <c r="R2180" s="1838">
        <v>560.33000000000004</v>
      </c>
    </row>
    <row r="2181" spans="1:18" x14ac:dyDescent="0.25">
      <c r="A2181" s="166" t="str">
        <f>+$C$2181&amp;E2181</f>
        <v>Sistema cerradoA</v>
      </c>
      <c r="B2181" s="1860"/>
      <c r="C2181" s="1889" t="s">
        <v>81</v>
      </c>
      <c r="D2181" s="1889" t="s">
        <v>363</v>
      </c>
      <c r="E2181" s="1487" t="s">
        <v>329</v>
      </c>
      <c r="F2181" s="1478" t="s">
        <v>29</v>
      </c>
      <c r="G2181" s="1471"/>
      <c r="H2181" s="1472"/>
      <c r="I2181" s="1472"/>
      <c r="J2181" s="1472"/>
      <c r="K2181" s="1472"/>
      <c r="L2181" s="1472"/>
      <c r="M2181" s="1472"/>
      <c r="N2181" s="1472"/>
      <c r="O2181" s="1472"/>
      <c r="P2181" s="1472"/>
      <c r="Q2181" s="1842"/>
      <c r="R2181" s="1837"/>
    </row>
    <row r="2182" spans="1:18" x14ac:dyDescent="0.25">
      <c r="A2182" s="166" t="str">
        <f t="shared" ref="A2182:A2186" si="193">+$C$2181&amp;E2182</f>
        <v>Sistema cerradoAA</v>
      </c>
      <c r="B2182" s="1860"/>
      <c r="C2182" s="1889"/>
      <c r="D2182" s="1889"/>
      <c r="E2182" s="1487" t="s">
        <v>328</v>
      </c>
      <c r="F2182" s="1478" t="s">
        <v>29</v>
      </c>
      <c r="G2182" s="1471"/>
      <c r="H2182" s="1472"/>
      <c r="I2182" s="1472"/>
      <c r="J2182" s="1472"/>
      <c r="K2182" s="1472"/>
      <c r="L2182" s="1472"/>
      <c r="M2182" s="1472"/>
      <c r="N2182" s="1472"/>
      <c r="O2182" s="1472"/>
      <c r="P2182" s="1472"/>
      <c r="Q2182" s="1842"/>
      <c r="R2182" s="1837"/>
    </row>
    <row r="2183" spans="1:18" x14ac:dyDescent="0.25">
      <c r="A2183" s="166" t="str">
        <f t="shared" si="193"/>
        <v>Sistema cerradoB</v>
      </c>
      <c r="B2183" s="1860"/>
      <c r="C2183" s="1889"/>
      <c r="D2183" s="1889"/>
      <c r="E2183" s="1487" t="s">
        <v>330</v>
      </c>
      <c r="F2183" s="1478" t="s">
        <v>29</v>
      </c>
      <c r="G2183" s="1471"/>
      <c r="H2183" s="1472"/>
      <c r="I2183" s="1472"/>
      <c r="J2183" s="1472"/>
      <c r="K2183" s="1472"/>
      <c r="L2183" s="1472"/>
      <c r="M2183" s="1472"/>
      <c r="N2183" s="1472"/>
      <c r="O2183" s="1472"/>
      <c r="P2183" s="1472"/>
      <c r="Q2183" s="1842"/>
      <c r="R2183" s="1837"/>
    </row>
    <row r="2184" spans="1:18" x14ac:dyDescent="0.25">
      <c r="A2184" s="166" t="str">
        <f t="shared" si="193"/>
        <v>Sistema cerradoC</v>
      </c>
      <c r="B2184" s="1860"/>
      <c r="C2184" s="1889"/>
      <c r="D2184" s="1889"/>
      <c r="E2184" s="1487" t="s">
        <v>331</v>
      </c>
      <c r="F2184" s="1478" t="s">
        <v>29</v>
      </c>
      <c r="G2184" s="1471"/>
      <c r="H2184" s="1472"/>
      <c r="I2184" s="1472"/>
      <c r="J2184" s="1472"/>
      <c r="K2184" s="1472"/>
      <c r="L2184" s="1472"/>
      <c r="M2184" s="1472"/>
      <c r="N2184" s="1472"/>
      <c r="O2184" s="1472"/>
      <c r="P2184" s="1472"/>
      <c r="Q2184" s="1842"/>
      <c r="R2184" s="1837"/>
    </row>
    <row r="2185" spans="1:18" x14ac:dyDescent="0.25">
      <c r="A2185" s="166" t="str">
        <f t="shared" si="193"/>
        <v>Sistema cerradoD</v>
      </c>
      <c r="B2185" s="1860"/>
      <c r="C2185" s="1889"/>
      <c r="D2185" s="1889"/>
      <c r="E2185" s="1487" t="s">
        <v>83</v>
      </c>
      <c r="F2185" s="1478" t="s">
        <v>29</v>
      </c>
      <c r="G2185" s="1471"/>
      <c r="H2185" s="1472"/>
      <c r="I2185" s="1472"/>
      <c r="J2185" s="1472"/>
      <c r="K2185" s="1472"/>
      <c r="L2185" s="1472"/>
      <c r="M2185" s="1472"/>
      <c r="N2185" s="1472"/>
      <c r="O2185" s="1472"/>
      <c r="P2185" s="1472"/>
      <c r="Q2185" s="1843">
        <v>397.2</v>
      </c>
      <c r="R2185" s="1838">
        <v>155.95999999999998</v>
      </c>
    </row>
    <row r="2186" spans="1:18" x14ac:dyDescent="0.25">
      <c r="A2186" s="166" t="str">
        <f t="shared" si="193"/>
        <v>Sistema cerradoE</v>
      </c>
      <c r="B2186" s="1860"/>
      <c r="C2186" s="1889"/>
      <c r="D2186" s="1889"/>
      <c r="E2186" s="1487" t="s">
        <v>84</v>
      </c>
      <c r="F2186" s="1478" t="s">
        <v>29</v>
      </c>
      <c r="G2186" s="1469">
        <v>254676.15999999997</v>
      </c>
      <c r="H2186" s="1470">
        <v>199111.53</v>
      </c>
      <c r="I2186" s="1470">
        <v>197380.32</v>
      </c>
      <c r="J2186" s="1470">
        <v>195032.84</v>
      </c>
      <c r="K2186" s="1470">
        <v>103472.54999999994</v>
      </c>
      <c r="L2186" s="1470">
        <v>196152.1</v>
      </c>
      <c r="M2186" s="1470">
        <v>207529.31999999992</v>
      </c>
      <c r="N2186" s="1470">
        <v>182305.2900000001</v>
      </c>
      <c r="O2186" s="1470">
        <v>218765.22999999995</v>
      </c>
      <c r="P2186" s="1470">
        <v>301229.64000000007</v>
      </c>
      <c r="Q2186" s="1843">
        <v>143030.1099999999</v>
      </c>
      <c r="R2186" s="1838">
        <v>571173.89999999886</v>
      </c>
    </row>
    <row r="2187" spans="1:18" x14ac:dyDescent="0.25">
      <c r="A2187" s="166" t="str">
        <f>+$C$2187&amp;E2187</f>
        <v>BásicaA</v>
      </c>
      <c r="B2187" s="1860"/>
      <c r="C2187" s="1889" t="s">
        <v>82</v>
      </c>
      <c r="D2187" s="1889" t="s">
        <v>363</v>
      </c>
      <c r="E2187" s="1487" t="s">
        <v>329</v>
      </c>
      <c r="F2187" s="1478" t="s">
        <v>29</v>
      </c>
      <c r="G2187" s="1471"/>
      <c r="H2187" s="1472"/>
      <c r="I2187" s="1472"/>
      <c r="J2187" s="1472"/>
      <c r="K2187" s="1472"/>
      <c r="L2187" s="1472"/>
      <c r="M2187" s="1472"/>
      <c r="N2187" s="1472"/>
      <c r="O2187" s="1472"/>
      <c r="P2187" s="1472"/>
      <c r="Q2187" s="1842"/>
      <c r="R2187" s="1837"/>
    </row>
    <row r="2188" spans="1:18" x14ac:dyDescent="0.25">
      <c r="A2188" s="166" t="str">
        <f t="shared" ref="A2188:A2192" si="194">+$C$2187&amp;E2188</f>
        <v>BásicaAA</v>
      </c>
      <c r="B2188" s="1860"/>
      <c r="C2188" s="1889"/>
      <c r="D2188" s="1889"/>
      <c r="E2188" s="1487" t="s">
        <v>328</v>
      </c>
      <c r="F2188" s="1478" t="s">
        <v>29</v>
      </c>
      <c r="G2188" s="1471"/>
      <c r="H2188" s="1472"/>
      <c r="I2188" s="1472"/>
      <c r="J2188" s="1472"/>
      <c r="K2188" s="1472"/>
      <c r="L2188" s="1472"/>
      <c r="M2188" s="1472"/>
      <c r="N2188" s="1472"/>
      <c r="O2188" s="1472"/>
      <c r="P2188" s="1472"/>
      <c r="Q2188" s="1842"/>
      <c r="R2188" s="1837"/>
    </row>
    <row r="2189" spans="1:18" x14ac:dyDescent="0.25">
      <c r="A2189" s="166" t="str">
        <f t="shared" si="194"/>
        <v>BásicaB</v>
      </c>
      <c r="B2189" s="1860"/>
      <c r="C2189" s="1889"/>
      <c r="D2189" s="1889"/>
      <c r="E2189" s="1487" t="s">
        <v>330</v>
      </c>
      <c r="F2189" s="1478" t="s">
        <v>29</v>
      </c>
      <c r="G2189" s="1471"/>
      <c r="H2189" s="1472"/>
      <c r="I2189" s="1472"/>
      <c r="J2189" s="1472"/>
      <c r="K2189" s="1472"/>
      <c r="L2189" s="1472"/>
      <c r="M2189" s="1472"/>
      <c r="N2189" s="1472"/>
      <c r="O2189" s="1472"/>
      <c r="P2189" s="1472"/>
      <c r="Q2189" s="1842"/>
      <c r="R2189" s="1837"/>
    </row>
    <row r="2190" spans="1:18" x14ac:dyDescent="0.25">
      <c r="A2190" s="166" t="str">
        <f t="shared" si="194"/>
        <v>BásicaC</v>
      </c>
      <c r="B2190" s="1860"/>
      <c r="C2190" s="1889"/>
      <c r="D2190" s="1889"/>
      <c r="E2190" s="1487" t="s">
        <v>331</v>
      </c>
      <c r="F2190" s="1478" t="s">
        <v>29</v>
      </c>
      <c r="G2190" s="1471"/>
      <c r="H2190" s="1472"/>
      <c r="I2190" s="1472"/>
      <c r="J2190" s="1472"/>
      <c r="K2190" s="1472"/>
      <c r="L2190" s="1472"/>
      <c r="M2190" s="1472"/>
      <c r="N2190" s="1472"/>
      <c r="O2190" s="1472"/>
      <c r="P2190" s="1472"/>
      <c r="Q2190" s="1842"/>
      <c r="R2190" s="1837"/>
    </row>
    <row r="2191" spans="1:18" x14ac:dyDescent="0.25">
      <c r="A2191" s="166" t="str">
        <f t="shared" si="194"/>
        <v>BásicaD</v>
      </c>
      <c r="B2191" s="1860"/>
      <c r="C2191" s="1889"/>
      <c r="D2191" s="1889"/>
      <c r="E2191" s="1487" t="s">
        <v>83</v>
      </c>
      <c r="F2191" s="1478" t="s">
        <v>29</v>
      </c>
      <c r="G2191" s="1469">
        <v>1915163.649999999</v>
      </c>
      <c r="H2191" s="1470">
        <v>1866045.0300000003</v>
      </c>
      <c r="I2191" s="1470">
        <v>2093218.8099999996</v>
      </c>
      <c r="J2191" s="1470">
        <v>2314599.54</v>
      </c>
      <c r="K2191" s="1470">
        <v>2621168.0999999954</v>
      </c>
      <c r="L2191" s="1470">
        <v>2356547.8599999994</v>
      </c>
      <c r="M2191" s="1470">
        <v>2394994.6100000003</v>
      </c>
      <c r="N2191" s="1470">
        <v>4535215.4899999984</v>
      </c>
      <c r="O2191" s="1470">
        <v>4015123.7999999975</v>
      </c>
      <c r="P2191" s="1470">
        <v>3627549.1599999997</v>
      </c>
      <c r="Q2191" s="1843">
        <v>3744593.9000000013</v>
      </c>
      <c r="R2191" s="1838">
        <v>4252534.3900000006</v>
      </c>
    </row>
    <row r="2192" spans="1:18" ht="15.75" thickBot="1" x14ac:dyDescent="0.3">
      <c r="A2192" s="166" t="str">
        <f t="shared" si="194"/>
        <v>BásicaE</v>
      </c>
      <c r="B2192" s="1861"/>
      <c r="C2192" s="1890"/>
      <c r="D2192" s="1890"/>
      <c r="E2192" s="1488" t="s">
        <v>84</v>
      </c>
      <c r="F2192" s="1479" t="s">
        <v>29</v>
      </c>
      <c r="G2192" s="1476"/>
      <c r="H2192" s="1473"/>
      <c r="I2192" s="1473"/>
      <c r="J2192" s="1473"/>
      <c r="K2192" s="1473"/>
      <c r="L2192" s="1473"/>
      <c r="M2192" s="1473"/>
      <c r="N2192" s="1473"/>
      <c r="O2192" s="1473"/>
      <c r="P2192" s="1473"/>
      <c r="Q2192" s="1844"/>
      <c r="R2192" s="1839"/>
    </row>
    <row r="2193" spans="1:18" ht="15.75" thickTop="1" x14ac:dyDescent="0.25"/>
    <row r="2197" spans="1:18" ht="15.75" thickBot="1" x14ac:dyDescent="0.3"/>
    <row r="2198" spans="1:18" ht="15.75" thickTop="1" x14ac:dyDescent="0.25">
      <c r="B2198" s="1862" t="s">
        <v>5</v>
      </c>
      <c r="C2198" s="1863"/>
      <c r="D2198" s="1863"/>
      <c r="E2198" s="1863"/>
      <c r="F2198" s="1864"/>
      <c r="G2198" s="1871" t="s">
        <v>6</v>
      </c>
      <c r="H2198" s="1872"/>
      <c r="I2198" s="1872"/>
      <c r="J2198" s="1872"/>
      <c r="K2198" s="1872"/>
      <c r="L2198" s="1872"/>
      <c r="M2198" s="1872"/>
      <c r="N2198" s="1872"/>
      <c r="O2198" s="1872"/>
      <c r="P2198" s="1872"/>
      <c r="Q2198" s="1872"/>
      <c r="R2198" s="1873"/>
    </row>
    <row r="2199" spans="1:18" x14ac:dyDescent="0.25">
      <c r="B2199" s="1865"/>
      <c r="C2199" s="1866"/>
      <c r="D2199" s="1866"/>
      <c r="E2199" s="1866"/>
      <c r="F2199" s="1867"/>
      <c r="G2199" s="1498" t="s">
        <v>7</v>
      </c>
      <c r="H2199" s="1499" t="s">
        <v>8</v>
      </c>
      <c r="I2199" s="1499" t="s">
        <v>9</v>
      </c>
      <c r="J2199" s="1499" t="s">
        <v>10</v>
      </c>
      <c r="K2199" s="1499" t="s">
        <v>11</v>
      </c>
      <c r="L2199" s="1499" t="s">
        <v>12</v>
      </c>
      <c r="M2199" s="1499" t="s">
        <v>13</v>
      </c>
      <c r="N2199" s="1499" t="s">
        <v>14</v>
      </c>
      <c r="O2199" s="1499" t="s">
        <v>15</v>
      </c>
      <c r="P2199" s="1499" t="s">
        <v>16</v>
      </c>
      <c r="Q2199" s="1499" t="s">
        <v>17</v>
      </c>
      <c r="R2199" s="1500" t="s">
        <v>18</v>
      </c>
    </row>
    <row r="2200" spans="1:18" ht="15.75" thickBot="1" x14ac:dyDescent="0.3">
      <c r="B2200" s="1868"/>
      <c r="C2200" s="1869"/>
      <c r="D2200" s="1869"/>
      <c r="E2200" s="1869"/>
      <c r="F2200" s="1870"/>
      <c r="G2200" s="1501" t="s">
        <v>19</v>
      </c>
      <c r="H2200" s="1502" t="s">
        <v>19</v>
      </c>
      <c r="I2200" s="1502" t="s">
        <v>19</v>
      </c>
      <c r="J2200" s="1502" t="s">
        <v>19</v>
      </c>
      <c r="K2200" s="1502" t="s">
        <v>19</v>
      </c>
      <c r="L2200" s="1502" t="s">
        <v>19</v>
      </c>
      <c r="M2200" s="1502" t="s">
        <v>19</v>
      </c>
      <c r="N2200" s="1502" t="s">
        <v>19</v>
      </c>
      <c r="O2200" s="1502" t="s">
        <v>19</v>
      </c>
      <c r="P2200" s="1502" t="s">
        <v>19</v>
      </c>
      <c r="Q2200" s="1502" t="s">
        <v>19</v>
      </c>
      <c r="R2200" s="1503" t="s">
        <v>19</v>
      </c>
    </row>
    <row r="2201" spans="1:18" ht="15.75" customHeight="1" thickTop="1" x14ac:dyDescent="0.25">
      <c r="A2201" s="166" t="str">
        <f>+$C$2201&amp;E2201</f>
        <v>A1A</v>
      </c>
      <c r="B2201" s="1859" t="s">
        <v>191</v>
      </c>
      <c r="C2201" s="1891" t="s">
        <v>184</v>
      </c>
      <c r="D2201" s="1891" t="s">
        <v>363</v>
      </c>
      <c r="E2201" s="1504" t="s">
        <v>329</v>
      </c>
      <c r="F2201" s="1495" t="s">
        <v>29</v>
      </c>
      <c r="G2201" s="1493">
        <v>6080.8300000000008</v>
      </c>
      <c r="H2201" s="1494">
        <v>8357.1300000000065</v>
      </c>
      <c r="I2201" s="1494">
        <v>6470.2700000000013</v>
      </c>
      <c r="J2201" s="1494">
        <v>4690.0899999999992</v>
      </c>
      <c r="K2201" s="1494">
        <v>7010.4000000000024</v>
      </c>
      <c r="L2201" s="1494">
        <v>4835.26</v>
      </c>
      <c r="M2201" s="1494">
        <v>27233.900000000038</v>
      </c>
      <c r="N2201" s="1494">
        <v>10771.030000000004</v>
      </c>
      <c r="O2201" s="1494">
        <v>14403.700000000004</v>
      </c>
      <c r="P2201" s="1494">
        <v>13064.86000000001</v>
      </c>
      <c r="Q2201" s="1494">
        <v>2434.2800000000011</v>
      </c>
      <c r="R2201" s="1840">
        <v>5215.3099999999977</v>
      </c>
    </row>
    <row r="2202" spans="1:18" x14ac:dyDescent="0.25">
      <c r="A2202" s="166" t="str">
        <f t="shared" ref="A2202:A2206" si="195">+$C$2201&amp;E2202</f>
        <v>A1AA</v>
      </c>
      <c r="B2202" s="1860"/>
      <c r="C2202" s="1889"/>
      <c r="D2202" s="1889"/>
      <c r="E2202" s="1505" t="s">
        <v>328</v>
      </c>
      <c r="F2202" s="1496" t="s">
        <v>29</v>
      </c>
      <c r="G2202" s="1489">
        <v>75268.800000000032</v>
      </c>
      <c r="H2202" s="1490">
        <v>47880.139999999963</v>
      </c>
      <c r="I2202" s="1490">
        <v>106059.59000000007</v>
      </c>
      <c r="J2202" s="1490">
        <v>5332.5500000000011</v>
      </c>
      <c r="K2202" s="1490">
        <v>2601.1800000000021</v>
      </c>
      <c r="L2202" s="1490">
        <v>125000.06999999989</v>
      </c>
      <c r="M2202" s="1490">
        <v>62701.299999999988</v>
      </c>
      <c r="N2202" s="1490">
        <v>106536.86000000007</v>
      </c>
      <c r="O2202" s="1490">
        <v>91105.519999999975</v>
      </c>
      <c r="P2202" s="1490">
        <v>42160.51000000006</v>
      </c>
      <c r="Q2202" s="1490">
        <v>52550.590000000018</v>
      </c>
      <c r="R2202" s="1838">
        <v>4592.7199999999875</v>
      </c>
    </row>
    <row r="2203" spans="1:18" x14ac:dyDescent="0.25">
      <c r="A2203" s="166" t="str">
        <f t="shared" si="195"/>
        <v>A1B</v>
      </c>
      <c r="B2203" s="1860"/>
      <c r="C2203" s="1889"/>
      <c r="D2203" s="1889"/>
      <c r="E2203" s="1505" t="s">
        <v>330</v>
      </c>
      <c r="F2203" s="1496" t="s">
        <v>29</v>
      </c>
      <c r="G2203" s="1489">
        <v>400579.27000000101</v>
      </c>
      <c r="H2203" s="1490">
        <v>241759.90999999997</v>
      </c>
      <c r="I2203" s="1490">
        <v>468448.64000000031</v>
      </c>
      <c r="J2203" s="1490">
        <v>118634.74000000002</v>
      </c>
      <c r="K2203" s="1490">
        <v>137001.72000000009</v>
      </c>
      <c r="L2203" s="1490">
        <v>390226.00000000111</v>
      </c>
      <c r="M2203" s="1490">
        <v>323172.68999999884</v>
      </c>
      <c r="N2203" s="1490">
        <v>335397.56000000041</v>
      </c>
      <c r="O2203" s="1490">
        <v>279224.45999999926</v>
      </c>
      <c r="P2203" s="1490">
        <v>176931.29999999981</v>
      </c>
      <c r="Q2203" s="1490">
        <v>185555.7000000001</v>
      </c>
      <c r="R2203" s="1838">
        <v>86444.959999999963</v>
      </c>
    </row>
    <row r="2204" spans="1:18" x14ac:dyDescent="0.25">
      <c r="A2204" s="166" t="str">
        <f t="shared" si="195"/>
        <v>A1C</v>
      </c>
      <c r="B2204" s="1860"/>
      <c r="C2204" s="1889"/>
      <c r="D2204" s="1889"/>
      <c r="E2204" s="1505" t="s">
        <v>331</v>
      </c>
      <c r="F2204" s="1496" t="s">
        <v>29</v>
      </c>
      <c r="G2204" s="1489">
        <v>857432.11999999883</v>
      </c>
      <c r="H2204" s="1490">
        <v>870572.89999999932</v>
      </c>
      <c r="I2204" s="1490">
        <v>1154361.1600000039</v>
      </c>
      <c r="J2204" s="1490">
        <v>156359.37000000008</v>
      </c>
      <c r="K2204" s="1490">
        <v>164161.24999999991</v>
      </c>
      <c r="L2204" s="1490">
        <v>1123937.8400000047</v>
      </c>
      <c r="M2204" s="1490">
        <v>941460.38000000047</v>
      </c>
      <c r="N2204" s="1490">
        <v>1167759.8299999945</v>
      </c>
      <c r="O2204" s="1490">
        <v>828949.1700000019</v>
      </c>
      <c r="P2204" s="1490">
        <v>408372.65999999765</v>
      </c>
      <c r="Q2204" s="1490">
        <v>367707.25000000093</v>
      </c>
      <c r="R2204" s="1838">
        <v>48501.150000000081</v>
      </c>
    </row>
    <row r="2205" spans="1:18" x14ac:dyDescent="0.25">
      <c r="A2205" s="166" t="str">
        <f t="shared" si="195"/>
        <v>A1D</v>
      </c>
      <c r="B2205" s="1860"/>
      <c r="C2205" s="1889"/>
      <c r="D2205" s="1889"/>
      <c r="E2205" s="1505" t="s">
        <v>83</v>
      </c>
      <c r="F2205" s="1496" t="s">
        <v>29</v>
      </c>
      <c r="G2205" s="1489">
        <v>342133.4499999996</v>
      </c>
      <c r="H2205" s="1490">
        <v>702842.62000000081</v>
      </c>
      <c r="I2205" s="1490">
        <v>594206.68000000122</v>
      </c>
      <c r="J2205" s="1490">
        <v>20992.779999999875</v>
      </c>
      <c r="K2205" s="1490">
        <v>46644.25000000008</v>
      </c>
      <c r="L2205" s="1490">
        <v>632786.52000000014</v>
      </c>
      <c r="M2205" s="1490">
        <v>476673.22</v>
      </c>
      <c r="N2205" s="1490">
        <v>658805.43000000122</v>
      </c>
      <c r="O2205" s="1490">
        <v>540457.62000000163</v>
      </c>
      <c r="P2205" s="1490">
        <v>210203.42999999944</v>
      </c>
      <c r="Q2205" s="1490">
        <v>234930.980000001</v>
      </c>
      <c r="R2205" s="1838">
        <v>23287.629999999965</v>
      </c>
    </row>
    <row r="2206" spans="1:18" x14ac:dyDescent="0.25">
      <c r="A2206" s="166" t="str">
        <f t="shared" si="195"/>
        <v>A1E</v>
      </c>
      <c r="B2206" s="1860"/>
      <c r="C2206" s="1889"/>
      <c r="D2206" s="1889"/>
      <c r="E2206" s="1505" t="s">
        <v>84</v>
      </c>
      <c r="F2206" s="1496" t="s">
        <v>29</v>
      </c>
      <c r="G2206" s="1489">
        <v>49419.119999999988</v>
      </c>
      <c r="H2206" s="1490">
        <v>48398.860000000008</v>
      </c>
      <c r="I2206" s="1490">
        <v>47021.049999999988</v>
      </c>
      <c r="J2206" s="1490">
        <v>30181.349999999969</v>
      </c>
      <c r="K2206" s="1490">
        <v>38338.999999999971</v>
      </c>
      <c r="L2206" s="1490">
        <v>44579.510000000038</v>
      </c>
      <c r="M2206" s="1490">
        <v>39273.459999999926</v>
      </c>
      <c r="N2206" s="1490">
        <v>42844.360000000044</v>
      </c>
      <c r="O2206" s="1490">
        <v>44275.200000000004</v>
      </c>
      <c r="P2206" s="1490">
        <v>45013.910000000018</v>
      </c>
      <c r="Q2206" s="1490">
        <v>32721.429999999993</v>
      </c>
      <c r="R2206" s="1838">
        <v>22809.790000000005</v>
      </c>
    </row>
    <row r="2207" spans="1:18" x14ac:dyDescent="0.25">
      <c r="A2207" s="166" t="str">
        <f>+$C$2207&amp;E2207</f>
        <v>A2A</v>
      </c>
      <c r="B2207" s="1860"/>
      <c r="C2207" s="1889" t="s">
        <v>185</v>
      </c>
      <c r="D2207" s="1889" t="s">
        <v>363</v>
      </c>
      <c r="E2207" s="1505" t="s">
        <v>329</v>
      </c>
      <c r="F2207" s="1496" t="s">
        <v>29</v>
      </c>
      <c r="G2207" s="1489">
        <v>31139.240000000005</v>
      </c>
      <c r="H2207" s="1490">
        <v>29222.43</v>
      </c>
      <c r="I2207" s="1490">
        <v>21543.409999999993</v>
      </c>
      <c r="J2207" s="1490">
        <v>30265.989999999991</v>
      </c>
      <c r="K2207" s="1490">
        <v>18245.54</v>
      </c>
      <c r="L2207" s="1490">
        <v>11422.840000000002</v>
      </c>
      <c r="M2207" s="1490">
        <v>11229.610000000002</v>
      </c>
      <c r="N2207" s="1490">
        <v>488.84000000000015</v>
      </c>
      <c r="O2207" s="1490">
        <v>542.14000000000021</v>
      </c>
      <c r="P2207" s="1490">
        <v>0</v>
      </c>
      <c r="Q2207" s="1490">
        <v>0</v>
      </c>
      <c r="R2207" s="1838">
        <v>0</v>
      </c>
    </row>
    <row r="2208" spans="1:18" x14ac:dyDescent="0.25">
      <c r="A2208" s="166" t="str">
        <f t="shared" ref="A2208:A2212" si="196">+$C$2207&amp;E2208</f>
        <v>A2AA</v>
      </c>
      <c r="B2208" s="1860"/>
      <c r="C2208" s="1889"/>
      <c r="D2208" s="1889"/>
      <c r="E2208" s="1505" t="s">
        <v>328</v>
      </c>
      <c r="F2208" s="1496" t="s">
        <v>29</v>
      </c>
      <c r="G2208" s="1489">
        <v>1867.3499999999988</v>
      </c>
      <c r="H2208" s="1490">
        <v>32093.139999999985</v>
      </c>
      <c r="I2208" s="1490">
        <v>14261.94</v>
      </c>
      <c r="J2208" s="1490">
        <v>62953.060000000027</v>
      </c>
      <c r="K2208" s="1490">
        <v>53340.490000000005</v>
      </c>
      <c r="L2208" s="1490">
        <v>24097.780000000006</v>
      </c>
      <c r="M2208" s="1490">
        <v>30329.919999999998</v>
      </c>
      <c r="N2208" s="1490">
        <v>14721.929999999993</v>
      </c>
      <c r="O2208" s="1490">
        <v>13407.680000000004</v>
      </c>
      <c r="P2208" s="1490">
        <v>25602.400000000001</v>
      </c>
      <c r="Q2208" s="1490">
        <v>13628.78</v>
      </c>
      <c r="R2208" s="1838">
        <v>34887.100000000006</v>
      </c>
    </row>
    <row r="2209" spans="1:18" x14ac:dyDescent="0.25">
      <c r="A2209" s="166" t="str">
        <f t="shared" si="196"/>
        <v>A2B</v>
      </c>
      <c r="B2209" s="1860"/>
      <c r="C2209" s="1889"/>
      <c r="D2209" s="1889"/>
      <c r="E2209" s="1505" t="s">
        <v>330</v>
      </c>
      <c r="F2209" s="1496" t="s">
        <v>29</v>
      </c>
      <c r="G2209" s="1489">
        <v>632482.8200000003</v>
      </c>
      <c r="H2209" s="1490">
        <v>714432.5899999995</v>
      </c>
      <c r="I2209" s="1490">
        <v>534784.31999999983</v>
      </c>
      <c r="J2209" s="1490">
        <v>801970.12999999977</v>
      </c>
      <c r="K2209" s="1490">
        <v>721985.52000000072</v>
      </c>
      <c r="L2209" s="1490">
        <v>518141.31000000052</v>
      </c>
      <c r="M2209" s="1490">
        <v>566758.71000000008</v>
      </c>
      <c r="N2209" s="1490">
        <v>428192.4399999993</v>
      </c>
      <c r="O2209" s="1490">
        <v>55309.570000000007</v>
      </c>
      <c r="P2209" s="1490">
        <v>57564.779999999941</v>
      </c>
      <c r="Q2209" s="1490">
        <v>52741.459999999977</v>
      </c>
      <c r="R2209" s="1838">
        <v>93422.050000000105</v>
      </c>
    </row>
    <row r="2210" spans="1:18" x14ac:dyDescent="0.25">
      <c r="A2210" s="166" t="str">
        <f t="shared" si="196"/>
        <v>A2C</v>
      </c>
      <c r="B2210" s="1860"/>
      <c r="C2210" s="1889"/>
      <c r="D2210" s="1889"/>
      <c r="E2210" s="1505" t="s">
        <v>331</v>
      </c>
      <c r="F2210" s="1496" t="s">
        <v>29</v>
      </c>
      <c r="G2210" s="1489">
        <v>273788.51000000007</v>
      </c>
      <c r="H2210" s="1490">
        <v>388181.26000000018</v>
      </c>
      <c r="I2210" s="1490">
        <v>305972.55000000016</v>
      </c>
      <c r="J2210" s="1490">
        <v>669771.65999999887</v>
      </c>
      <c r="K2210" s="1490">
        <v>648955.27999999945</v>
      </c>
      <c r="L2210" s="1490">
        <v>250213.28000000026</v>
      </c>
      <c r="M2210" s="1490">
        <v>457935.86000000167</v>
      </c>
      <c r="N2210" s="1490">
        <v>205152.17999999991</v>
      </c>
      <c r="O2210" s="1490">
        <v>171071.12000000008</v>
      </c>
      <c r="P2210" s="1490">
        <v>297966.26000000007</v>
      </c>
      <c r="Q2210" s="1490">
        <v>208870.4899999999</v>
      </c>
      <c r="R2210" s="1838">
        <v>323582.40999999986</v>
      </c>
    </row>
    <row r="2211" spans="1:18" x14ac:dyDescent="0.25">
      <c r="A2211" s="166" t="str">
        <f t="shared" si="196"/>
        <v>A2D</v>
      </c>
      <c r="B2211" s="1860"/>
      <c r="C2211" s="1889"/>
      <c r="D2211" s="1889"/>
      <c r="E2211" s="1505" t="s">
        <v>83</v>
      </c>
      <c r="F2211" s="1496" t="s">
        <v>29</v>
      </c>
      <c r="G2211" s="1489">
        <v>2343.4900000000002</v>
      </c>
      <c r="H2211" s="1490">
        <v>174758.39999999967</v>
      </c>
      <c r="I2211" s="1490">
        <v>132974.40000000011</v>
      </c>
      <c r="J2211" s="1490">
        <v>367878.4499999999</v>
      </c>
      <c r="K2211" s="1490">
        <v>398309.23000000004</v>
      </c>
      <c r="L2211" s="1490">
        <v>149286.12000000017</v>
      </c>
      <c r="M2211" s="1490">
        <v>211571.26</v>
      </c>
      <c r="N2211" s="1490">
        <v>171433.41000000009</v>
      </c>
      <c r="O2211" s="1490">
        <v>106262.60999999987</v>
      </c>
      <c r="P2211" s="1490">
        <v>180957.71000000008</v>
      </c>
      <c r="Q2211" s="1490">
        <v>127185.73000000014</v>
      </c>
      <c r="R2211" s="1838">
        <v>197175.50999999992</v>
      </c>
    </row>
    <row r="2212" spans="1:18" x14ac:dyDescent="0.25">
      <c r="A2212" s="166" t="str">
        <f t="shared" si="196"/>
        <v>A2E</v>
      </c>
      <c r="B2212" s="1860"/>
      <c r="C2212" s="1889"/>
      <c r="D2212" s="1889"/>
      <c r="E2212" s="1505" t="s">
        <v>84</v>
      </c>
      <c r="F2212" s="1496" t="s">
        <v>29</v>
      </c>
      <c r="G2212" s="1489">
        <v>10650.890000000001</v>
      </c>
      <c r="H2212" s="1490">
        <v>19905.179999999993</v>
      </c>
      <c r="I2212" s="1490">
        <v>16006.090000000006</v>
      </c>
      <c r="J2212" s="1490">
        <v>115550.04</v>
      </c>
      <c r="K2212" s="1490">
        <v>160302.94000000003</v>
      </c>
      <c r="L2212" s="1490">
        <v>16978.93</v>
      </c>
      <c r="M2212" s="1490">
        <v>132079.60999999999</v>
      </c>
      <c r="N2212" s="1490">
        <v>22824.739999999998</v>
      </c>
      <c r="O2212" s="1490">
        <v>9715.5500000000011</v>
      </c>
      <c r="P2212" s="1490">
        <v>16711.499999999996</v>
      </c>
      <c r="Q2212" s="1490">
        <v>16405.569999999989</v>
      </c>
      <c r="R2212" s="1838">
        <v>21262.000000000004</v>
      </c>
    </row>
    <row r="2213" spans="1:18" x14ac:dyDescent="0.25">
      <c r="A2213" s="166" t="str">
        <f>+$C$2213&amp;E2213</f>
        <v>A3A</v>
      </c>
      <c r="B2213" s="1860"/>
      <c r="C2213" s="1889" t="s">
        <v>186</v>
      </c>
      <c r="D2213" s="1889" t="s">
        <v>363</v>
      </c>
      <c r="E2213" s="1505" t="s">
        <v>329</v>
      </c>
      <c r="F2213" s="1496" t="s">
        <v>29</v>
      </c>
      <c r="G2213" s="1489">
        <v>208932.50999999995</v>
      </c>
      <c r="H2213" s="1490">
        <v>233043.46000000002</v>
      </c>
      <c r="I2213" s="1490">
        <v>151909.76999999993</v>
      </c>
      <c r="J2213" s="1490">
        <v>146629.85000000009</v>
      </c>
      <c r="K2213" s="1490">
        <v>158235.44</v>
      </c>
      <c r="L2213" s="1490">
        <v>129611.03999999995</v>
      </c>
      <c r="M2213" s="1490">
        <v>132450.05000000002</v>
      </c>
      <c r="N2213" s="1490">
        <v>143603.90000000002</v>
      </c>
      <c r="O2213" s="1490">
        <v>141960.02999999994</v>
      </c>
      <c r="P2213" s="1490">
        <v>224903.1100000001</v>
      </c>
      <c r="Q2213" s="1490">
        <v>163028.84000000011</v>
      </c>
      <c r="R2213" s="1838">
        <v>134592.08999999994</v>
      </c>
    </row>
    <row r="2214" spans="1:18" x14ac:dyDescent="0.25">
      <c r="A2214" s="166" t="str">
        <f t="shared" ref="A2214:A2218" si="197">+$C$2213&amp;E2214</f>
        <v>A3AA</v>
      </c>
      <c r="B2214" s="1860"/>
      <c r="C2214" s="1889"/>
      <c r="D2214" s="1889"/>
      <c r="E2214" s="1505" t="s">
        <v>328</v>
      </c>
      <c r="F2214" s="1496" t="s">
        <v>29</v>
      </c>
      <c r="G2214" s="1489">
        <v>673082.92</v>
      </c>
      <c r="H2214" s="1490">
        <v>560928.89000000025</v>
      </c>
      <c r="I2214" s="1490">
        <v>473182.25999999978</v>
      </c>
      <c r="J2214" s="1490">
        <v>470718.58000000013</v>
      </c>
      <c r="K2214" s="1490">
        <v>432183.55000000005</v>
      </c>
      <c r="L2214" s="1490">
        <v>419648.41000000009</v>
      </c>
      <c r="M2214" s="1490">
        <v>412400.30000000005</v>
      </c>
      <c r="N2214" s="1490">
        <v>473036.89</v>
      </c>
      <c r="O2214" s="1490">
        <v>419499.5299999998</v>
      </c>
      <c r="P2214" s="1490">
        <v>467337.69000000018</v>
      </c>
      <c r="Q2214" s="1490">
        <v>431454.13000000006</v>
      </c>
      <c r="R2214" s="1838">
        <v>388130.57</v>
      </c>
    </row>
    <row r="2215" spans="1:18" x14ac:dyDescent="0.25">
      <c r="A2215" s="166" t="str">
        <f t="shared" si="197"/>
        <v>A3B</v>
      </c>
      <c r="B2215" s="1860"/>
      <c r="C2215" s="1889"/>
      <c r="D2215" s="1889"/>
      <c r="E2215" s="1505" t="s">
        <v>330</v>
      </c>
      <c r="F2215" s="1496" t="s">
        <v>29</v>
      </c>
      <c r="G2215" s="1489">
        <v>5254789.0000000009</v>
      </c>
      <c r="H2215" s="1490">
        <v>4335597.1599999992</v>
      </c>
      <c r="I2215" s="1490">
        <v>2428470.7600000035</v>
      </c>
      <c r="J2215" s="1490">
        <v>2736926.600000001</v>
      </c>
      <c r="K2215" s="1490">
        <v>2764502.0999999978</v>
      </c>
      <c r="L2215" s="1490">
        <v>2746862.5399999991</v>
      </c>
      <c r="M2215" s="1490">
        <v>2725974.2500000028</v>
      </c>
      <c r="N2215" s="1490">
        <v>3104317.1700000018</v>
      </c>
      <c r="O2215" s="1490">
        <v>3714958.4199999911</v>
      </c>
      <c r="P2215" s="1490">
        <v>3678189.4700000016</v>
      </c>
      <c r="Q2215" s="1490">
        <v>3171146.8800000022</v>
      </c>
      <c r="R2215" s="1838">
        <v>2413789.7500000014</v>
      </c>
    </row>
    <row r="2216" spans="1:18" x14ac:dyDescent="0.25">
      <c r="A2216" s="166" t="str">
        <f t="shared" si="197"/>
        <v>A3C</v>
      </c>
      <c r="B2216" s="1860"/>
      <c r="C2216" s="1889"/>
      <c r="D2216" s="1889"/>
      <c r="E2216" s="1505" t="s">
        <v>331</v>
      </c>
      <c r="F2216" s="1496" t="s">
        <v>29</v>
      </c>
      <c r="G2216" s="1489">
        <v>4142813.62</v>
      </c>
      <c r="H2216" s="1490">
        <v>3306997.9699999997</v>
      </c>
      <c r="I2216" s="1490">
        <v>2385224.4200000037</v>
      </c>
      <c r="J2216" s="1490">
        <v>2493813.9100000034</v>
      </c>
      <c r="K2216" s="1490">
        <v>2705357.2300000014</v>
      </c>
      <c r="L2216" s="1490">
        <v>2352951.6399999997</v>
      </c>
      <c r="M2216" s="1490">
        <v>2066961.369999995</v>
      </c>
      <c r="N2216" s="1490">
        <v>2078808.8199999977</v>
      </c>
      <c r="O2216" s="1490">
        <v>2600537.7799999937</v>
      </c>
      <c r="P2216" s="1490">
        <v>2292467.8199999947</v>
      </c>
      <c r="Q2216" s="1490">
        <v>2162459.5099999937</v>
      </c>
      <c r="R2216" s="1838">
        <v>1607908.6699999992</v>
      </c>
    </row>
    <row r="2217" spans="1:18" x14ac:dyDescent="0.25">
      <c r="A2217" s="166" t="str">
        <f t="shared" si="197"/>
        <v>A3D</v>
      </c>
      <c r="B2217" s="1860"/>
      <c r="C2217" s="1889"/>
      <c r="D2217" s="1889"/>
      <c r="E2217" s="1505" t="s">
        <v>83</v>
      </c>
      <c r="F2217" s="1496" t="s">
        <v>29</v>
      </c>
      <c r="G2217" s="1489">
        <v>1508872.1899999985</v>
      </c>
      <c r="H2217" s="1490">
        <v>1248381.9100000011</v>
      </c>
      <c r="I2217" s="1490">
        <v>1343852.1699999992</v>
      </c>
      <c r="J2217" s="1490">
        <v>1375636.2999999984</v>
      </c>
      <c r="K2217" s="1490">
        <v>1329105.8800000018</v>
      </c>
      <c r="L2217" s="1490">
        <v>1322513.0599999996</v>
      </c>
      <c r="M2217" s="1490">
        <v>1080081.0099999995</v>
      </c>
      <c r="N2217" s="1490">
        <v>4342420.5900000036</v>
      </c>
      <c r="O2217" s="1490">
        <v>2591026.9000000032</v>
      </c>
      <c r="P2217" s="1490">
        <v>1470938.5799999984</v>
      </c>
      <c r="Q2217" s="1490">
        <v>3024415.4799999981</v>
      </c>
      <c r="R2217" s="1838">
        <v>3527187.060000001</v>
      </c>
    </row>
    <row r="2218" spans="1:18" x14ac:dyDescent="0.25">
      <c r="A2218" s="166" t="str">
        <f t="shared" si="197"/>
        <v>A3E</v>
      </c>
      <c r="B2218" s="1860"/>
      <c r="C2218" s="1889"/>
      <c r="D2218" s="1889"/>
      <c r="E2218" s="1505" t="s">
        <v>84</v>
      </c>
      <c r="F2218" s="1496" t="s">
        <v>29</v>
      </c>
      <c r="G2218" s="1489">
        <v>140155.41000000003</v>
      </c>
      <c r="H2218" s="1490">
        <v>111289.04999999993</v>
      </c>
      <c r="I2218" s="1490">
        <v>369845.13999999996</v>
      </c>
      <c r="J2218" s="1490">
        <v>220439.53000000012</v>
      </c>
      <c r="K2218" s="1490">
        <v>271833.30000000016</v>
      </c>
      <c r="L2218" s="1490">
        <v>347412.53999999986</v>
      </c>
      <c r="M2218" s="1490">
        <v>255094.48000000004</v>
      </c>
      <c r="N2218" s="1490">
        <v>275766.13000000012</v>
      </c>
      <c r="O2218" s="1490">
        <v>427405.18999999983</v>
      </c>
      <c r="P2218" s="1490">
        <v>488992.30999999994</v>
      </c>
      <c r="Q2218" s="1490">
        <v>326574.27000000014</v>
      </c>
      <c r="R2218" s="1838">
        <v>279753.06000000011</v>
      </c>
    </row>
    <row r="2219" spans="1:18" x14ac:dyDescent="0.25">
      <c r="A2219" s="166" t="str">
        <f>+$C$2219&amp;E2219</f>
        <v>B1A</v>
      </c>
      <c r="B2219" s="1860"/>
      <c r="C2219" s="1889" t="s">
        <v>187</v>
      </c>
      <c r="D2219" s="1889" t="s">
        <v>363</v>
      </c>
      <c r="E2219" s="1505" t="s">
        <v>329</v>
      </c>
      <c r="F2219" s="1496" t="s">
        <v>29</v>
      </c>
      <c r="G2219" s="1489">
        <v>2555919.5099999998</v>
      </c>
      <c r="H2219" s="1490">
        <v>2032980.2400000002</v>
      </c>
      <c r="I2219" s="1490">
        <v>2539734.1199999992</v>
      </c>
      <c r="J2219" s="1490">
        <v>1977992.1</v>
      </c>
      <c r="K2219" s="1490">
        <v>1885250.37</v>
      </c>
      <c r="L2219" s="1490">
        <v>1842424.2300000004</v>
      </c>
      <c r="M2219" s="1490">
        <v>1998887.6300000006</v>
      </c>
      <c r="N2219" s="1490">
        <v>1968725.7799999998</v>
      </c>
      <c r="O2219" s="1490">
        <v>1528578.3400000003</v>
      </c>
      <c r="P2219" s="1490">
        <v>1444795.4999999995</v>
      </c>
      <c r="Q2219" s="1490">
        <v>1487814.5799999996</v>
      </c>
      <c r="R2219" s="1838">
        <v>1223759.96</v>
      </c>
    </row>
    <row r="2220" spans="1:18" x14ac:dyDescent="0.25">
      <c r="A2220" s="166" t="str">
        <f t="shared" ref="A2220:A2224" si="198">+$C$2219&amp;E2220</f>
        <v>B1AA</v>
      </c>
      <c r="B2220" s="1860"/>
      <c r="C2220" s="1889"/>
      <c r="D2220" s="1889"/>
      <c r="E2220" s="1505" t="s">
        <v>328</v>
      </c>
      <c r="F2220" s="1496" t="s">
        <v>29</v>
      </c>
      <c r="G2220" s="1489">
        <v>208137.86999999997</v>
      </c>
      <c r="H2220" s="1490">
        <v>182038.43999999994</v>
      </c>
      <c r="I2220" s="1490">
        <v>761122.66999999958</v>
      </c>
      <c r="J2220" s="1490">
        <v>684104.12000000046</v>
      </c>
      <c r="K2220" s="1490">
        <v>732694.07999999984</v>
      </c>
      <c r="L2220" s="1490">
        <v>561174.87000000011</v>
      </c>
      <c r="M2220" s="1490">
        <v>792146.03</v>
      </c>
      <c r="N2220" s="1490">
        <v>428445.36000000004</v>
      </c>
      <c r="O2220" s="1490">
        <v>424631.37000000023</v>
      </c>
      <c r="P2220" s="1490">
        <v>541260.43999999994</v>
      </c>
      <c r="Q2220" s="1490">
        <v>473011.77000000014</v>
      </c>
      <c r="R2220" s="1838">
        <v>344315.80999999994</v>
      </c>
    </row>
    <row r="2221" spans="1:18" x14ac:dyDescent="0.25">
      <c r="A2221" s="166" t="str">
        <f t="shared" si="198"/>
        <v>B1B</v>
      </c>
      <c r="B2221" s="1860"/>
      <c r="C2221" s="1889"/>
      <c r="D2221" s="1889"/>
      <c r="E2221" s="1505" t="s">
        <v>330</v>
      </c>
      <c r="F2221" s="1496" t="s">
        <v>29</v>
      </c>
      <c r="G2221" s="1489">
        <v>4203488.4299999988</v>
      </c>
      <c r="H2221" s="1490">
        <v>3554760.09</v>
      </c>
      <c r="I2221" s="1490">
        <v>2877630.34</v>
      </c>
      <c r="J2221" s="1490">
        <v>2309074.9300000016</v>
      </c>
      <c r="K2221" s="1490">
        <v>2287933.7800000003</v>
      </c>
      <c r="L2221" s="1490">
        <v>3286302.6900000013</v>
      </c>
      <c r="M2221" s="1490">
        <v>4310032.9699999988</v>
      </c>
      <c r="N2221" s="1490">
        <v>4235518.6499999985</v>
      </c>
      <c r="O2221" s="1490">
        <v>3577515.3400000017</v>
      </c>
      <c r="P2221" s="1490">
        <v>3808093.760000003</v>
      </c>
      <c r="Q2221" s="1490">
        <v>4100409.5699999938</v>
      </c>
      <c r="R2221" s="1838">
        <v>3184526.8600000036</v>
      </c>
    </row>
    <row r="2222" spans="1:18" x14ac:dyDescent="0.25">
      <c r="A2222" s="166" t="str">
        <f t="shared" si="198"/>
        <v>B1C</v>
      </c>
      <c r="B2222" s="1860"/>
      <c r="C2222" s="1889"/>
      <c r="D2222" s="1889"/>
      <c r="E2222" s="1505" t="s">
        <v>331</v>
      </c>
      <c r="F2222" s="1496" t="s">
        <v>29</v>
      </c>
      <c r="G2222" s="1489">
        <v>2605509.2399999974</v>
      </c>
      <c r="H2222" s="1490">
        <v>2450225.1999999983</v>
      </c>
      <c r="I2222" s="1490">
        <v>1745273.4899999974</v>
      </c>
      <c r="J2222" s="1490">
        <v>1557451.1200000017</v>
      </c>
      <c r="K2222" s="1490">
        <v>1559874.9500000007</v>
      </c>
      <c r="L2222" s="1490">
        <v>1471184.7500000016</v>
      </c>
      <c r="M2222" s="1490">
        <v>1813730.9199999983</v>
      </c>
      <c r="N2222" s="1490">
        <v>4826538.1899999939</v>
      </c>
      <c r="O2222" s="1490">
        <v>4151982.390000009</v>
      </c>
      <c r="P2222" s="1490">
        <v>4843012.4300000072</v>
      </c>
      <c r="Q2222" s="1490">
        <v>6224195.5799999936</v>
      </c>
      <c r="R2222" s="1838">
        <v>4152990.6100000031</v>
      </c>
    </row>
    <row r="2223" spans="1:18" x14ac:dyDescent="0.25">
      <c r="A2223" s="166" t="str">
        <f t="shared" si="198"/>
        <v>B1D</v>
      </c>
      <c r="B2223" s="1860"/>
      <c r="C2223" s="1889"/>
      <c r="D2223" s="1889"/>
      <c r="E2223" s="1505" t="s">
        <v>83</v>
      </c>
      <c r="F2223" s="1496" t="s">
        <v>29</v>
      </c>
      <c r="G2223" s="1489">
        <v>2226717.8099999987</v>
      </c>
      <c r="H2223" s="1490">
        <v>1607527.24</v>
      </c>
      <c r="I2223" s="1490">
        <v>1480191.7199999997</v>
      </c>
      <c r="J2223" s="1490">
        <v>1109725.4399999997</v>
      </c>
      <c r="K2223" s="1490">
        <v>987707.04999999958</v>
      </c>
      <c r="L2223" s="1490">
        <v>922469.67000000027</v>
      </c>
      <c r="M2223" s="1490">
        <v>1342504.3699999994</v>
      </c>
      <c r="N2223" s="1490">
        <v>1492069.7899999996</v>
      </c>
      <c r="O2223" s="1490">
        <v>1119841.6800000016</v>
      </c>
      <c r="P2223" s="1490">
        <v>966751.81999999937</v>
      </c>
      <c r="Q2223" s="1490">
        <v>1065345.8799999994</v>
      </c>
      <c r="R2223" s="1838">
        <v>1229877.3400000017</v>
      </c>
    </row>
    <row r="2224" spans="1:18" x14ac:dyDescent="0.25">
      <c r="A2224" s="166" t="str">
        <f t="shared" si="198"/>
        <v>B1E</v>
      </c>
      <c r="B2224" s="1860"/>
      <c r="C2224" s="1889"/>
      <c r="D2224" s="1889"/>
      <c r="E2224" s="1505" t="s">
        <v>84</v>
      </c>
      <c r="F2224" s="1496" t="s">
        <v>29</v>
      </c>
      <c r="G2224" s="1489">
        <v>184148.53000000003</v>
      </c>
      <c r="H2224" s="1490">
        <v>215048.05999999994</v>
      </c>
      <c r="I2224" s="1490">
        <v>135346.26999999999</v>
      </c>
      <c r="J2224" s="1490">
        <v>103240.90000000002</v>
      </c>
      <c r="K2224" s="1490">
        <v>128955.91000000006</v>
      </c>
      <c r="L2224" s="1490">
        <v>93998.010000000053</v>
      </c>
      <c r="M2224" s="1490">
        <v>184212.32000000004</v>
      </c>
      <c r="N2224" s="1490">
        <v>194371.19999999998</v>
      </c>
      <c r="O2224" s="1490">
        <v>177732.74999999991</v>
      </c>
      <c r="P2224" s="1490">
        <v>209491.49</v>
      </c>
      <c r="Q2224" s="1490">
        <v>206741.97</v>
      </c>
      <c r="R2224" s="1838">
        <v>114649.51999999993</v>
      </c>
    </row>
    <row r="2225" spans="1:18" x14ac:dyDescent="0.25">
      <c r="A2225" s="166" t="str">
        <f>+$C$2225&amp;E2225</f>
        <v>B2A</v>
      </c>
      <c r="B2225" s="1860"/>
      <c r="C2225" s="1889" t="s">
        <v>188</v>
      </c>
      <c r="D2225" s="1889" t="s">
        <v>363</v>
      </c>
      <c r="E2225" s="1505" t="s">
        <v>329</v>
      </c>
      <c r="F2225" s="1496" t="s">
        <v>29</v>
      </c>
      <c r="G2225" s="1489">
        <v>1135146.17</v>
      </c>
      <c r="H2225" s="1490">
        <v>1404647.7900000003</v>
      </c>
      <c r="I2225" s="1490">
        <v>1251441.6100000003</v>
      </c>
      <c r="J2225" s="1490">
        <v>881942.61</v>
      </c>
      <c r="K2225" s="1490">
        <v>959422.99</v>
      </c>
      <c r="L2225" s="1490">
        <v>794786.19</v>
      </c>
      <c r="M2225" s="1490">
        <v>898253.89999999991</v>
      </c>
      <c r="N2225" s="1490">
        <v>771065.69000000006</v>
      </c>
      <c r="O2225" s="1490">
        <v>670088.17999999993</v>
      </c>
      <c r="P2225" s="1490">
        <v>756531.54</v>
      </c>
      <c r="Q2225" s="1490">
        <v>844052.9800000001</v>
      </c>
      <c r="R2225" s="1838">
        <v>613708.7300000001</v>
      </c>
    </row>
    <row r="2226" spans="1:18" x14ac:dyDescent="0.25">
      <c r="A2226" s="166" t="str">
        <f t="shared" ref="A2226:A2230" si="199">+$C$2225&amp;E2226</f>
        <v>B2AA</v>
      </c>
      <c r="B2226" s="1860"/>
      <c r="C2226" s="1889"/>
      <c r="D2226" s="1889"/>
      <c r="E2226" s="1505" t="s">
        <v>328</v>
      </c>
      <c r="F2226" s="1496" t="s">
        <v>29</v>
      </c>
      <c r="G2226" s="1489">
        <v>289416.47000000003</v>
      </c>
      <c r="H2226" s="1490">
        <v>295299.05000000005</v>
      </c>
      <c r="I2226" s="1490">
        <v>408781.51</v>
      </c>
      <c r="J2226" s="1490">
        <v>373439.52999999991</v>
      </c>
      <c r="K2226" s="1490">
        <v>420945.06</v>
      </c>
      <c r="L2226" s="1490">
        <v>291777.03999999998</v>
      </c>
      <c r="M2226" s="1490">
        <v>291346.58000000013</v>
      </c>
      <c r="N2226" s="1490">
        <v>218205.11000000013</v>
      </c>
      <c r="O2226" s="1490">
        <v>327492.23</v>
      </c>
      <c r="P2226" s="1490">
        <v>319069.50999999995</v>
      </c>
      <c r="Q2226" s="1490">
        <v>298218.67</v>
      </c>
      <c r="R2226" s="1838">
        <v>207943.24</v>
      </c>
    </row>
    <row r="2227" spans="1:18" x14ac:dyDescent="0.25">
      <c r="A2227" s="166" t="str">
        <f t="shared" si="199"/>
        <v>B2B</v>
      </c>
      <c r="B2227" s="1860"/>
      <c r="C2227" s="1889"/>
      <c r="D2227" s="1889"/>
      <c r="E2227" s="1505" t="s">
        <v>330</v>
      </c>
      <c r="F2227" s="1496" t="s">
        <v>29</v>
      </c>
      <c r="G2227" s="1489">
        <v>3222828.9700000011</v>
      </c>
      <c r="H2227" s="1490">
        <v>3785660.669999999</v>
      </c>
      <c r="I2227" s="1490">
        <v>2842107.66</v>
      </c>
      <c r="J2227" s="1490">
        <v>1903403.1599999981</v>
      </c>
      <c r="K2227" s="1490">
        <v>2125869.3200000026</v>
      </c>
      <c r="L2227" s="1490">
        <v>2238166.8699999987</v>
      </c>
      <c r="M2227" s="1490">
        <v>2370050.5999999992</v>
      </c>
      <c r="N2227" s="1490">
        <v>2266801.8600000022</v>
      </c>
      <c r="O2227" s="1490">
        <v>2357090.7399999998</v>
      </c>
      <c r="P2227" s="1490">
        <v>2361682.8999999985</v>
      </c>
      <c r="Q2227" s="1490">
        <v>2903557.8899999987</v>
      </c>
      <c r="R2227" s="1838">
        <v>1940921.0000000009</v>
      </c>
    </row>
    <row r="2228" spans="1:18" x14ac:dyDescent="0.25">
      <c r="A2228" s="166" t="str">
        <f t="shared" si="199"/>
        <v>B2C</v>
      </c>
      <c r="B2228" s="1860"/>
      <c r="C2228" s="1889"/>
      <c r="D2228" s="1889"/>
      <c r="E2228" s="1505" t="s">
        <v>331</v>
      </c>
      <c r="F2228" s="1496" t="s">
        <v>29</v>
      </c>
      <c r="G2228" s="1489">
        <v>3162096.7599999979</v>
      </c>
      <c r="H2228" s="1490">
        <v>3602488.6199999941</v>
      </c>
      <c r="I2228" s="1490">
        <v>2794619.4199999995</v>
      </c>
      <c r="J2228" s="1490">
        <v>2550054.23</v>
      </c>
      <c r="K2228" s="1490">
        <v>2419335.5200000028</v>
      </c>
      <c r="L2228" s="1490">
        <v>2239607.839999998</v>
      </c>
      <c r="M2228" s="1490">
        <v>2155981.02</v>
      </c>
      <c r="N2228" s="1490">
        <v>2823622.3899999997</v>
      </c>
      <c r="O2228" s="1490">
        <v>2760395.5199999991</v>
      </c>
      <c r="P2228" s="1490">
        <v>3097380.4599999995</v>
      </c>
      <c r="Q2228" s="1490">
        <v>3840285.3599999975</v>
      </c>
      <c r="R2228" s="1838">
        <v>2775000.3300000005</v>
      </c>
    </row>
    <row r="2229" spans="1:18" x14ac:dyDescent="0.25">
      <c r="A2229" s="166" t="str">
        <f t="shared" si="199"/>
        <v>B2D</v>
      </c>
      <c r="B2229" s="1860"/>
      <c r="C2229" s="1889"/>
      <c r="D2229" s="1889"/>
      <c r="E2229" s="1505" t="s">
        <v>83</v>
      </c>
      <c r="F2229" s="1496" t="s">
        <v>29</v>
      </c>
      <c r="G2229" s="1489">
        <v>1903760.5200000012</v>
      </c>
      <c r="H2229" s="1490">
        <v>1839074.52</v>
      </c>
      <c r="I2229" s="1490">
        <v>1869916.5800000005</v>
      </c>
      <c r="J2229" s="1490">
        <v>1415899.2100000002</v>
      </c>
      <c r="K2229" s="1490">
        <v>1304949.0300000017</v>
      </c>
      <c r="L2229" s="1490">
        <v>1246677.7100000004</v>
      </c>
      <c r="M2229" s="1490">
        <v>1245876.1199999992</v>
      </c>
      <c r="N2229" s="1490">
        <v>1190376.8700000001</v>
      </c>
      <c r="O2229" s="1490">
        <v>1472217.6300000022</v>
      </c>
      <c r="P2229" s="1490">
        <v>1055179.6099999992</v>
      </c>
      <c r="Q2229" s="1490">
        <v>1843386.1199999976</v>
      </c>
      <c r="R2229" s="1838">
        <v>910567.89999999921</v>
      </c>
    </row>
    <row r="2230" spans="1:18" x14ac:dyDescent="0.25">
      <c r="A2230" s="166" t="str">
        <f t="shared" si="199"/>
        <v>B2E</v>
      </c>
      <c r="B2230" s="1860"/>
      <c r="C2230" s="1889"/>
      <c r="D2230" s="1889"/>
      <c r="E2230" s="1505" t="s">
        <v>84</v>
      </c>
      <c r="F2230" s="1496" t="s">
        <v>29</v>
      </c>
      <c r="G2230" s="1489">
        <v>244908.09999999992</v>
      </c>
      <c r="H2230" s="1490">
        <v>247739.2300000001</v>
      </c>
      <c r="I2230" s="1490">
        <v>359778.7399999997</v>
      </c>
      <c r="J2230" s="1490">
        <v>305020.60000000027</v>
      </c>
      <c r="K2230" s="1490">
        <v>273715.89999999991</v>
      </c>
      <c r="L2230" s="1490">
        <v>248023.93000000011</v>
      </c>
      <c r="M2230" s="1490">
        <v>258985.18000000014</v>
      </c>
      <c r="N2230" s="1490">
        <v>310730.22000000009</v>
      </c>
      <c r="O2230" s="1490">
        <v>427696.51</v>
      </c>
      <c r="P2230" s="1490">
        <v>379538.1999999999</v>
      </c>
      <c r="Q2230" s="1490">
        <v>325668.82</v>
      </c>
      <c r="R2230" s="1838">
        <v>275873.97000000003</v>
      </c>
    </row>
    <row r="2231" spans="1:18" x14ac:dyDescent="0.25">
      <c r="A2231" s="166" t="str">
        <f>+$C$2231&amp;E2231</f>
        <v>C1A</v>
      </c>
      <c r="B2231" s="1860"/>
      <c r="C2231" s="1889" t="s">
        <v>189</v>
      </c>
      <c r="D2231" s="1889" t="s">
        <v>363</v>
      </c>
      <c r="E2231" s="1505" t="s">
        <v>329</v>
      </c>
      <c r="F2231" s="1496" t="s">
        <v>29</v>
      </c>
      <c r="G2231" s="1489">
        <v>1395034.3100000003</v>
      </c>
      <c r="H2231" s="1490">
        <v>1481019.1400000004</v>
      </c>
      <c r="I2231" s="1490">
        <v>1224108.45</v>
      </c>
      <c r="J2231" s="1490">
        <v>1211763.0300000005</v>
      </c>
      <c r="K2231" s="1490">
        <v>1114207.8500000001</v>
      </c>
      <c r="L2231" s="1490">
        <v>906246.53</v>
      </c>
      <c r="M2231" s="1490">
        <v>1000843.1200000003</v>
      </c>
      <c r="N2231" s="1490">
        <v>993321.32000000007</v>
      </c>
      <c r="O2231" s="1490">
        <v>1296198.4000000004</v>
      </c>
      <c r="P2231" s="1490">
        <v>1227436.95</v>
      </c>
      <c r="Q2231" s="1490">
        <v>943263.60000000009</v>
      </c>
      <c r="R2231" s="1838">
        <v>943667.18999999971</v>
      </c>
    </row>
    <row r="2232" spans="1:18" x14ac:dyDescent="0.25">
      <c r="A2232" s="166" t="str">
        <f t="shared" ref="A2232:A2236" si="200">+$C$2231&amp;E2232</f>
        <v>C1AA</v>
      </c>
      <c r="B2232" s="1860"/>
      <c r="C2232" s="1889"/>
      <c r="D2232" s="1889"/>
      <c r="E2232" s="1505" t="s">
        <v>328</v>
      </c>
      <c r="F2232" s="1496" t="s">
        <v>29</v>
      </c>
      <c r="G2232" s="1489">
        <v>258041.72000000018</v>
      </c>
      <c r="H2232" s="1490">
        <v>278159.6399999999</v>
      </c>
      <c r="I2232" s="1490">
        <v>236958.21</v>
      </c>
      <c r="J2232" s="1490">
        <v>323024.96000000014</v>
      </c>
      <c r="K2232" s="1490">
        <v>203241.77</v>
      </c>
      <c r="L2232" s="1490">
        <v>184493.70000000004</v>
      </c>
      <c r="M2232" s="1490">
        <v>178889.40999999995</v>
      </c>
      <c r="N2232" s="1490">
        <v>154874.06</v>
      </c>
      <c r="O2232" s="1490">
        <v>137947.53999999995</v>
      </c>
      <c r="P2232" s="1490">
        <v>120224.03999999996</v>
      </c>
      <c r="Q2232" s="1490">
        <v>201776.49000000005</v>
      </c>
      <c r="R2232" s="1838">
        <v>127141.84000000004</v>
      </c>
    </row>
    <row r="2233" spans="1:18" x14ac:dyDescent="0.25">
      <c r="A2233" s="166" t="str">
        <f t="shared" si="200"/>
        <v>C1B</v>
      </c>
      <c r="B2233" s="1860"/>
      <c r="C2233" s="1889"/>
      <c r="D2233" s="1889"/>
      <c r="E2233" s="1505" t="s">
        <v>330</v>
      </c>
      <c r="F2233" s="1496" t="s">
        <v>29</v>
      </c>
      <c r="G2233" s="1489">
        <v>2715084.4099999983</v>
      </c>
      <c r="H2233" s="1490">
        <v>3429795.3999999966</v>
      </c>
      <c r="I2233" s="1490">
        <v>2752165.2099999976</v>
      </c>
      <c r="J2233" s="1490">
        <v>2546315.6699999985</v>
      </c>
      <c r="K2233" s="1490">
        <v>2593734.959999999</v>
      </c>
      <c r="L2233" s="1490">
        <v>2162734.9900000021</v>
      </c>
      <c r="M2233" s="1490">
        <v>2381850.9499999983</v>
      </c>
      <c r="N2233" s="1490">
        <v>2272946.0300000003</v>
      </c>
      <c r="O2233" s="1490">
        <v>2449014.7499999967</v>
      </c>
      <c r="P2233" s="1490">
        <v>2428202.5999999978</v>
      </c>
      <c r="Q2233" s="1490">
        <v>2270129.1899999995</v>
      </c>
      <c r="R2233" s="1838">
        <v>2006472.4000000013</v>
      </c>
    </row>
    <row r="2234" spans="1:18" x14ac:dyDescent="0.25">
      <c r="A2234" s="166" t="str">
        <f t="shared" si="200"/>
        <v>C1C</v>
      </c>
      <c r="B2234" s="1860"/>
      <c r="C2234" s="1889"/>
      <c r="D2234" s="1889"/>
      <c r="E2234" s="1505" t="s">
        <v>331</v>
      </c>
      <c r="F2234" s="1496" t="s">
        <v>29</v>
      </c>
      <c r="G2234" s="1489">
        <v>3915826.1399999927</v>
      </c>
      <c r="H2234" s="1490">
        <v>5201366.57</v>
      </c>
      <c r="I2234" s="1490">
        <v>4088175.9599999972</v>
      </c>
      <c r="J2234" s="1490">
        <v>3526401.1299999994</v>
      </c>
      <c r="K2234" s="1490">
        <v>3947687.099999995</v>
      </c>
      <c r="L2234" s="1490">
        <v>3286963.6300000018</v>
      </c>
      <c r="M2234" s="1490">
        <v>3583604.1099999994</v>
      </c>
      <c r="N2234" s="1490">
        <v>3195479.3399999994</v>
      </c>
      <c r="O2234" s="1490">
        <v>3343422.9899999951</v>
      </c>
      <c r="P2234" s="1490">
        <v>3271258.9999999958</v>
      </c>
      <c r="Q2234" s="1490">
        <v>3317666.9200000009</v>
      </c>
      <c r="R2234" s="1838">
        <v>2597868.2200000007</v>
      </c>
    </row>
    <row r="2235" spans="1:18" x14ac:dyDescent="0.25">
      <c r="A2235" s="166" t="str">
        <f t="shared" si="200"/>
        <v>C1D</v>
      </c>
      <c r="B2235" s="1860"/>
      <c r="C2235" s="1889"/>
      <c r="D2235" s="1889"/>
      <c r="E2235" s="1505" t="s">
        <v>83</v>
      </c>
      <c r="F2235" s="1496" t="s">
        <v>29</v>
      </c>
      <c r="G2235" s="1489">
        <v>2613623.7899999982</v>
      </c>
      <c r="H2235" s="1490">
        <v>3093478.2499999986</v>
      </c>
      <c r="I2235" s="1490">
        <v>2552170.0500000021</v>
      </c>
      <c r="J2235" s="1490">
        <v>2244188.9</v>
      </c>
      <c r="K2235" s="1490">
        <v>2362366.0699999966</v>
      </c>
      <c r="L2235" s="1490">
        <v>1819321.2399999988</v>
      </c>
      <c r="M2235" s="1490">
        <v>2171850.0599999982</v>
      </c>
      <c r="N2235" s="1490">
        <v>2228058.3299999991</v>
      </c>
      <c r="O2235" s="1490">
        <v>2574945.5199999996</v>
      </c>
      <c r="P2235" s="1490">
        <v>2116137.9199999995</v>
      </c>
      <c r="Q2235" s="1490">
        <v>1736836.2800000005</v>
      </c>
      <c r="R2235" s="1838">
        <v>1613301.7300000028</v>
      </c>
    </row>
    <row r="2236" spans="1:18" x14ac:dyDescent="0.25">
      <c r="A2236" s="166" t="str">
        <f t="shared" si="200"/>
        <v>C1E</v>
      </c>
      <c r="B2236" s="1860"/>
      <c r="C2236" s="1889"/>
      <c r="D2236" s="1889"/>
      <c r="E2236" s="1505" t="s">
        <v>84</v>
      </c>
      <c r="F2236" s="1496" t="s">
        <v>29</v>
      </c>
      <c r="G2236" s="1489">
        <v>308746.36000000016</v>
      </c>
      <c r="H2236" s="1490">
        <v>372005.08999999991</v>
      </c>
      <c r="I2236" s="1490">
        <v>372891.73000000004</v>
      </c>
      <c r="J2236" s="1490">
        <v>314471.75999999995</v>
      </c>
      <c r="K2236" s="1490">
        <v>291855.04999999981</v>
      </c>
      <c r="L2236" s="1490">
        <v>378222.12999999983</v>
      </c>
      <c r="M2236" s="1490">
        <v>273679.17999999988</v>
      </c>
      <c r="N2236" s="1490">
        <v>234775.72000000018</v>
      </c>
      <c r="O2236" s="1490">
        <v>279012.99999999988</v>
      </c>
      <c r="P2236" s="1490">
        <v>237022.46</v>
      </c>
      <c r="Q2236" s="1490">
        <v>271909.81</v>
      </c>
      <c r="R2236" s="1838">
        <v>248521.64999999991</v>
      </c>
    </row>
    <row r="2237" spans="1:18" x14ac:dyDescent="0.25">
      <c r="A2237" s="166" t="str">
        <f>+$C$2237&amp;E2237</f>
        <v>C2A</v>
      </c>
      <c r="B2237" s="1860"/>
      <c r="C2237" s="1889" t="s">
        <v>190</v>
      </c>
      <c r="D2237" s="1889" t="s">
        <v>363</v>
      </c>
      <c r="E2237" s="1505" t="s">
        <v>329</v>
      </c>
      <c r="F2237" s="1496" t="s">
        <v>29</v>
      </c>
      <c r="G2237" s="1489">
        <v>608832.2699999999</v>
      </c>
      <c r="H2237" s="1490">
        <v>1131972.4399999995</v>
      </c>
      <c r="I2237" s="1490">
        <v>1186232.1500000001</v>
      </c>
      <c r="J2237" s="1490">
        <v>1246061.0999999999</v>
      </c>
      <c r="K2237" s="1490">
        <v>1054135.9100000001</v>
      </c>
      <c r="L2237" s="1490">
        <v>973830.26000000013</v>
      </c>
      <c r="M2237" s="1490">
        <v>730616.16999999993</v>
      </c>
      <c r="N2237" s="1490">
        <v>804092.7200000002</v>
      </c>
      <c r="O2237" s="1490">
        <v>902723.84999999986</v>
      </c>
      <c r="P2237" s="1490">
        <v>1044526.16</v>
      </c>
      <c r="Q2237" s="1490">
        <v>1013444.5599999999</v>
      </c>
      <c r="R2237" s="1838">
        <v>999539.66000000015</v>
      </c>
    </row>
    <row r="2238" spans="1:18" x14ac:dyDescent="0.25">
      <c r="A2238" s="166" t="str">
        <f t="shared" ref="A2238:A2242" si="201">+$C$2237&amp;E2238</f>
        <v>C2AA</v>
      </c>
      <c r="B2238" s="1860"/>
      <c r="C2238" s="1889"/>
      <c r="D2238" s="1889"/>
      <c r="E2238" s="1505" t="s">
        <v>328</v>
      </c>
      <c r="F2238" s="1496" t="s">
        <v>29</v>
      </c>
      <c r="G2238" s="1489">
        <v>181666.06</v>
      </c>
      <c r="H2238" s="1490">
        <v>217478.92000000004</v>
      </c>
      <c r="I2238" s="1490">
        <v>257912.02000000008</v>
      </c>
      <c r="J2238" s="1490">
        <v>251046.21999999997</v>
      </c>
      <c r="K2238" s="1490">
        <v>274183.47999999986</v>
      </c>
      <c r="L2238" s="1490">
        <v>248638.21000000005</v>
      </c>
      <c r="M2238" s="1490">
        <v>158647.77000000002</v>
      </c>
      <c r="N2238" s="1490">
        <v>166621.35999999999</v>
      </c>
      <c r="O2238" s="1490">
        <v>133056.42000000004</v>
      </c>
      <c r="P2238" s="1490">
        <v>223366.34000000003</v>
      </c>
      <c r="Q2238" s="1490">
        <v>193730.23</v>
      </c>
      <c r="R2238" s="1838">
        <v>260474.33</v>
      </c>
    </row>
    <row r="2239" spans="1:18" x14ac:dyDescent="0.25">
      <c r="A2239" s="166" t="str">
        <f t="shared" si="201"/>
        <v>C2B</v>
      </c>
      <c r="B2239" s="1860"/>
      <c r="C2239" s="1889"/>
      <c r="D2239" s="1889"/>
      <c r="E2239" s="1505" t="s">
        <v>330</v>
      </c>
      <c r="F2239" s="1496" t="s">
        <v>29</v>
      </c>
      <c r="G2239" s="1489">
        <v>2189031.2800000012</v>
      </c>
      <c r="H2239" s="1490">
        <v>2396318.33</v>
      </c>
      <c r="I2239" s="1490">
        <v>2666094.2600000016</v>
      </c>
      <c r="J2239" s="1490">
        <v>2710534.8100000015</v>
      </c>
      <c r="K2239" s="1490">
        <v>2257036.2800000003</v>
      </c>
      <c r="L2239" s="1490">
        <v>1943127.8899999992</v>
      </c>
      <c r="M2239" s="1490">
        <v>1685496.3799999987</v>
      </c>
      <c r="N2239" s="1490">
        <v>2032956.43</v>
      </c>
      <c r="O2239" s="1490">
        <v>1994767.35</v>
      </c>
      <c r="P2239" s="1490">
        <v>2292814.8400000022</v>
      </c>
      <c r="Q2239" s="1490">
        <v>2388309.0199999982</v>
      </c>
      <c r="R2239" s="1838">
        <v>2401928.1799999983</v>
      </c>
    </row>
    <row r="2240" spans="1:18" x14ac:dyDescent="0.25">
      <c r="A2240" s="166" t="str">
        <f t="shared" si="201"/>
        <v>C2C</v>
      </c>
      <c r="B2240" s="1860"/>
      <c r="C2240" s="1889"/>
      <c r="D2240" s="1889"/>
      <c r="E2240" s="1505" t="s">
        <v>331</v>
      </c>
      <c r="F2240" s="1496" t="s">
        <v>29</v>
      </c>
      <c r="G2240" s="1489">
        <v>2979192.5000000009</v>
      </c>
      <c r="H2240" s="1490">
        <v>3252482.4800000014</v>
      </c>
      <c r="I2240" s="1490">
        <v>3707004.1800000044</v>
      </c>
      <c r="J2240" s="1490">
        <v>3575222.6100000013</v>
      </c>
      <c r="K2240" s="1490">
        <v>3042160.4000000004</v>
      </c>
      <c r="L2240" s="1490">
        <v>2888524.9099999988</v>
      </c>
      <c r="M2240" s="1490">
        <v>2897116.1800000006</v>
      </c>
      <c r="N2240" s="1490">
        <v>2671637.7799999989</v>
      </c>
      <c r="O2240" s="1490">
        <v>2942596.6099999985</v>
      </c>
      <c r="P2240" s="1490">
        <v>3575661.6500000004</v>
      </c>
      <c r="Q2240" s="1490">
        <v>3801368.6400000006</v>
      </c>
      <c r="R2240" s="1838">
        <v>3164165.0199999977</v>
      </c>
    </row>
    <row r="2241" spans="1:18" x14ac:dyDescent="0.25">
      <c r="A2241" s="166" t="str">
        <f t="shared" si="201"/>
        <v>C2D</v>
      </c>
      <c r="B2241" s="1860"/>
      <c r="C2241" s="1889"/>
      <c r="D2241" s="1889"/>
      <c r="E2241" s="1505" t="s">
        <v>83</v>
      </c>
      <c r="F2241" s="1496" t="s">
        <v>29</v>
      </c>
      <c r="G2241" s="1489">
        <v>2276929.7100000009</v>
      </c>
      <c r="H2241" s="1490">
        <v>2155045.4800000009</v>
      </c>
      <c r="I2241" s="1490">
        <v>2225852.2199999993</v>
      </c>
      <c r="J2241" s="1490">
        <v>2403443.120000001</v>
      </c>
      <c r="K2241" s="1490">
        <v>1914143.0299999991</v>
      </c>
      <c r="L2241" s="1490">
        <v>1929779.5200000005</v>
      </c>
      <c r="M2241" s="1490">
        <v>1764766.2399999991</v>
      </c>
      <c r="N2241" s="1490">
        <v>2677471.1400000015</v>
      </c>
      <c r="O2241" s="1490">
        <v>2376803.9100000006</v>
      </c>
      <c r="P2241" s="1490">
        <v>3070474.5000000033</v>
      </c>
      <c r="Q2241" s="1490">
        <v>2140644.1700000004</v>
      </c>
      <c r="R2241" s="1838">
        <v>2856303.6399999992</v>
      </c>
    </row>
    <row r="2242" spans="1:18" x14ac:dyDescent="0.25">
      <c r="A2242" s="166" t="str">
        <f t="shared" si="201"/>
        <v>C2E</v>
      </c>
      <c r="B2242" s="1860"/>
      <c r="C2242" s="1889"/>
      <c r="D2242" s="1889"/>
      <c r="E2242" s="1505" t="s">
        <v>84</v>
      </c>
      <c r="F2242" s="1496" t="s">
        <v>29</v>
      </c>
      <c r="G2242" s="1489">
        <v>353557.86999999988</v>
      </c>
      <c r="H2242" s="1490">
        <v>344744.80999999994</v>
      </c>
      <c r="I2242" s="1490">
        <v>421840.78000000009</v>
      </c>
      <c r="J2242" s="1490">
        <v>417251.61999999994</v>
      </c>
      <c r="K2242" s="1490">
        <v>348821.08000000007</v>
      </c>
      <c r="L2242" s="1490">
        <v>183534.54999999993</v>
      </c>
      <c r="M2242" s="1490">
        <v>304141.2099999999</v>
      </c>
      <c r="N2242" s="1490">
        <v>310501.57000000007</v>
      </c>
      <c r="O2242" s="1490">
        <v>369694.07</v>
      </c>
      <c r="P2242" s="1490">
        <v>535843.70000000042</v>
      </c>
      <c r="Q2242" s="1490">
        <v>382641.7799999998</v>
      </c>
      <c r="R2242" s="1838">
        <v>341199.57999999973</v>
      </c>
    </row>
    <row r="2243" spans="1:18" x14ac:dyDescent="0.25">
      <c r="A2243" s="166" t="str">
        <f>+$C$2243&amp;E2243</f>
        <v>DA</v>
      </c>
      <c r="B2243" s="1860"/>
      <c r="C2243" s="1889" t="s">
        <v>83</v>
      </c>
      <c r="D2243" s="1889" t="s">
        <v>363</v>
      </c>
      <c r="E2243" s="1505" t="s">
        <v>329</v>
      </c>
      <c r="F2243" s="1496" t="s">
        <v>29</v>
      </c>
      <c r="G2243" s="1489">
        <v>804706.69</v>
      </c>
      <c r="H2243" s="1490">
        <v>652243.5</v>
      </c>
      <c r="I2243" s="1490">
        <v>1322796.1200000001</v>
      </c>
      <c r="J2243" s="1490">
        <v>1427444.1499999994</v>
      </c>
      <c r="K2243" s="1490">
        <v>1517318.0000000002</v>
      </c>
      <c r="L2243" s="1490">
        <v>935246.89999999991</v>
      </c>
      <c r="M2243" s="1490">
        <v>854995.62</v>
      </c>
      <c r="N2243" s="1490">
        <v>815511.12</v>
      </c>
      <c r="O2243" s="1490">
        <v>883502.41000000015</v>
      </c>
      <c r="P2243" s="1490">
        <v>852155.75000000012</v>
      </c>
      <c r="Q2243" s="1490">
        <v>882216.71999999974</v>
      </c>
      <c r="R2243" s="1838">
        <v>960523.5</v>
      </c>
    </row>
    <row r="2244" spans="1:18" x14ac:dyDescent="0.25">
      <c r="A2244" s="166" t="str">
        <f t="shared" ref="A2244:A2248" si="202">+$C$2243&amp;E2244</f>
        <v>DAA</v>
      </c>
      <c r="B2244" s="1860"/>
      <c r="C2244" s="1889"/>
      <c r="D2244" s="1889"/>
      <c r="E2244" s="1505" t="s">
        <v>328</v>
      </c>
      <c r="F2244" s="1496" t="s">
        <v>29</v>
      </c>
      <c r="G2244" s="1489">
        <v>212519.40000000005</v>
      </c>
      <c r="H2244" s="1490">
        <v>245542.79000000012</v>
      </c>
      <c r="I2244" s="1490">
        <v>412727.57999999996</v>
      </c>
      <c r="J2244" s="1490">
        <v>338434.13000000006</v>
      </c>
      <c r="K2244" s="1490">
        <v>330850.09999999998</v>
      </c>
      <c r="L2244" s="1490">
        <v>316211.09000000003</v>
      </c>
      <c r="M2244" s="1490">
        <v>233995.02000000005</v>
      </c>
      <c r="N2244" s="1490">
        <v>264463.02000000008</v>
      </c>
      <c r="O2244" s="1490">
        <v>145206.96</v>
      </c>
      <c r="P2244" s="1490">
        <v>272094.33999999997</v>
      </c>
      <c r="Q2244" s="1490">
        <v>306431.03999999992</v>
      </c>
      <c r="R2244" s="1838">
        <v>314714.31000000006</v>
      </c>
    </row>
    <row r="2245" spans="1:18" x14ac:dyDescent="0.25">
      <c r="A2245" s="166" t="str">
        <f t="shared" si="202"/>
        <v>DB</v>
      </c>
      <c r="B2245" s="1860"/>
      <c r="C2245" s="1889"/>
      <c r="D2245" s="1889"/>
      <c r="E2245" s="1505" t="s">
        <v>330</v>
      </c>
      <c r="F2245" s="1496" t="s">
        <v>29</v>
      </c>
      <c r="G2245" s="1489">
        <v>3186797.82</v>
      </c>
      <c r="H2245" s="1490">
        <v>2715152.8400000017</v>
      </c>
      <c r="I2245" s="1490">
        <v>2995595.4299999969</v>
      </c>
      <c r="J2245" s="1490">
        <v>3154692.6100000017</v>
      </c>
      <c r="K2245" s="1490">
        <v>3111546.0700000045</v>
      </c>
      <c r="L2245" s="1490">
        <v>2031379.3000000003</v>
      </c>
      <c r="M2245" s="1490">
        <v>2043658.1500000004</v>
      </c>
      <c r="N2245" s="1490">
        <v>2238077.8600000003</v>
      </c>
      <c r="O2245" s="1490">
        <v>2431296.5400000014</v>
      </c>
      <c r="P2245" s="1490">
        <v>2611220.2400000007</v>
      </c>
      <c r="Q2245" s="1490">
        <v>2568950.1299999976</v>
      </c>
      <c r="R2245" s="1838">
        <v>2331387.8900000006</v>
      </c>
    </row>
    <row r="2246" spans="1:18" x14ac:dyDescent="0.25">
      <c r="A2246" s="166" t="str">
        <f t="shared" si="202"/>
        <v>DC</v>
      </c>
      <c r="B2246" s="1860"/>
      <c r="C2246" s="1889"/>
      <c r="D2246" s="1889"/>
      <c r="E2246" s="1505" t="s">
        <v>331</v>
      </c>
      <c r="F2246" s="1496" t="s">
        <v>29</v>
      </c>
      <c r="G2246" s="1489">
        <v>5439593.5599999921</v>
      </c>
      <c r="H2246" s="1490">
        <v>4856081.4700000025</v>
      </c>
      <c r="I2246" s="1490">
        <v>4880012.5900000017</v>
      </c>
      <c r="J2246" s="1490">
        <v>4541025.6000000043</v>
      </c>
      <c r="K2246" s="1490">
        <v>3660377.5200000005</v>
      </c>
      <c r="L2246" s="1490">
        <v>2803283.5800000015</v>
      </c>
      <c r="M2246" s="1490">
        <v>3153396.8900000011</v>
      </c>
      <c r="N2246" s="1490">
        <v>3412638.2700000009</v>
      </c>
      <c r="O2246" s="1490">
        <v>3421065.879999998</v>
      </c>
      <c r="P2246" s="1490">
        <v>4373315.1800000044</v>
      </c>
      <c r="Q2246" s="1490">
        <v>4553103.6499999948</v>
      </c>
      <c r="R2246" s="1838">
        <v>4021042.7499999967</v>
      </c>
    </row>
    <row r="2247" spans="1:18" x14ac:dyDescent="0.25">
      <c r="A2247" s="166" t="str">
        <f t="shared" si="202"/>
        <v>DD</v>
      </c>
      <c r="B2247" s="1860"/>
      <c r="C2247" s="1889"/>
      <c r="D2247" s="1889"/>
      <c r="E2247" s="1505" t="s">
        <v>83</v>
      </c>
      <c r="F2247" s="1496" t="s">
        <v>29</v>
      </c>
      <c r="G2247" s="1489">
        <v>14275802.209999984</v>
      </c>
      <c r="H2247" s="1490">
        <v>12116446.669999996</v>
      </c>
      <c r="I2247" s="1490">
        <v>10105299.439999999</v>
      </c>
      <c r="J2247" s="1490">
        <v>7491687.27999999</v>
      </c>
      <c r="K2247" s="1490">
        <v>5183691.7300000032</v>
      </c>
      <c r="L2247" s="1490">
        <v>3586770.6499999966</v>
      </c>
      <c r="M2247" s="1490">
        <v>4674960.8100000024</v>
      </c>
      <c r="N2247" s="1490">
        <v>5608338.1499999948</v>
      </c>
      <c r="O2247" s="1490">
        <v>7655781.9800000116</v>
      </c>
      <c r="P2247" s="1490">
        <v>10498523.439999999</v>
      </c>
      <c r="Q2247" s="1490">
        <v>8734993.489999989</v>
      </c>
      <c r="R2247" s="1838">
        <v>5653550.7000000002</v>
      </c>
    </row>
    <row r="2248" spans="1:18" x14ac:dyDescent="0.25">
      <c r="A2248" s="166" t="str">
        <f t="shared" si="202"/>
        <v>DE</v>
      </c>
      <c r="B2248" s="1860"/>
      <c r="C2248" s="1889"/>
      <c r="D2248" s="1889"/>
      <c r="E2248" s="1505" t="s">
        <v>84</v>
      </c>
      <c r="F2248" s="1496" t="s">
        <v>29</v>
      </c>
      <c r="G2248" s="1489">
        <v>255646.57999999996</v>
      </c>
      <c r="H2248" s="1490">
        <v>219432.65</v>
      </c>
      <c r="I2248" s="1490">
        <v>646623.64999999979</v>
      </c>
      <c r="J2248" s="1490">
        <v>619193.07999999961</v>
      </c>
      <c r="K2248" s="1490">
        <v>813606.11000000034</v>
      </c>
      <c r="L2248" s="1490">
        <v>450352.74000000005</v>
      </c>
      <c r="M2248" s="1490">
        <v>369947.46999999991</v>
      </c>
      <c r="N2248" s="1490">
        <v>392261.55</v>
      </c>
      <c r="O2248" s="1490">
        <v>186140.68</v>
      </c>
      <c r="P2248" s="1490">
        <v>519177.42999999982</v>
      </c>
      <c r="Q2248" s="1490">
        <v>504345.5500000004</v>
      </c>
      <c r="R2248" s="1838">
        <v>566584.14999999979</v>
      </c>
    </row>
    <row r="2249" spans="1:18" x14ac:dyDescent="0.25">
      <c r="A2249" s="166" t="str">
        <f>+$C$2249&amp;E2249</f>
        <v>EA</v>
      </c>
      <c r="B2249" s="1860"/>
      <c r="C2249" s="1889" t="s">
        <v>84</v>
      </c>
      <c r="D2249" s="1889" t="s">
        <v>363</v>
      </c>
      <c r="E2249" s="1505" t="s">
        <v>329</v>
      </c>
      <c r="F2249" s="1496" t="s">
        <v>29</v>
      </c>
      <c r="G2249" s="1489">
        <v>1462382.3599999999</v>
      </c>
      <c r="H2249" s="1490">
        <v>1749748.0400000003</v>
      </c>
      <c r="I2249" s="1490">
        <v>1661209.35</v>
      </c>
      <c r="J2249" s="1490">
        <v>2320451.6499999994</v>
      </c>
      <c r="K2249" s="1490">
        <v>2938984.9700000007</v>
      </c>
      <c r="L2249" s="1490">
        <v>2584890.8200000008</v>
      </c>
      <c r="M2249" s="1490">
        <v>2523390.0799999996</v>
      </c>
      <c r="N2249" s="1490">
        <v>2475872.2000000002</v>
      </c>
      <c r="O2249" s="1490">
        <v>2261063.9499999993</v>
      </c>
      <c r="P2249" s="1490">
        <v>2354834.6999999997</v>
      </c>
      <c r="Q2249" s="1490">
        <v>2480227.2999999998</v>
      </c>
      <c r="R2249" s="1838">
        <v>2349544.6200000006</v>
      </c>
    </row>
    <row r="2250" spans="1:18" x14ac:dyDescent="0.25">
      <c r="A2250" s="166" t="str">
        <f t="shared" ref="A2250:A2254" si="203">+$C$2249&amp;E2250</f>
        <v>EAA</v>
      </c>
      <c r="B2250" s="1860"/>
      <c r="C2250" s="1889"/>
      <c r="D2250" s="1889"/>
      <c r="E2250" s="1505" t="s">
        <v>328</v>
      </c>
      <c r="F2250" s="1496" t="s">
        <v>29</v>
      </c>
      <c r="G2250" s="1489">
        <v>708040.24999999988</v>
      </c>
      <c r="H2250" s="1490">
        <v>746725.52999999991</v>
      </c>
      <c r="I2250" s="1490">
        <v>630519.26000000013</v>
      </c>
      <c r="J2250" s="1490">
        <v>873482.6100000001</v>
      </c>
      <c r="K2250" s="1490">
        <v>955377.71999999974</v>
      </c>
      <c r="L2250" s="1490">
        <v>760688.88000000024</v>
      </c>
      <c r="M2250" s="1490">
        <v>768206.86999999976</v>
      </c>
      <c r="N2250" s="1490">
        <v>833846.74999999977</v>
      </c>
      <c r="O2250" s="1490">
        <v>798231.81</v>
      </c>
      <c r="P2250" s="1490">
        <v>746296.39999999967</v>
      </c>
      <c r="Q2250" s="1490">
        <v>712435.58000000007</v>
      </c>
      <c r="R2250" s="1838">
        <v>623053.76000000013</v>
      </c>
    </row>
    <row r="2251" spans="1:18" x14ac:dyDescent="0.25">
      <c r="A2251" s="166" t="str">
        <f t="shared" si="203"/>
        <v>EB</v>
      </c>
      <c r="B2251" s="1860"/>
      <c r="C2251" s="1889"/>
      <c r="D2251" s="1889"/>
      <c r="E2251" s="1505" t="s">
        <v>330</v>
      </c>
      <c r="F2251" s="1496" t="s">
        <v>29</v>
      </c>
      <c r="G2251" s="1489">
        <v>8026058.3100000033</v>
      </c>
      <c r="H2251" s="1490">
        <v>8907024.6800000016</v>
      </c>
      <c r="I2251" s="1490">
        <v>7820031.6800000062</v>
      </c>
      <c r="J2251" s="1490">
        <v>9133913.7599999942</v>
      </c>
      <c r="K2251" s="1490">
        <v>10892204.839999977</v>
      </c>
      <c r="L2251" s="1490">
        <v>9133325.8100000042</v>
      </c>
      <c r="M2251" s="1490">
        <v>9068696.0899999943</v>
      </c>
      <c r="N2251" s="1490">
        <v>8843015.320000004</v>
      </c>
      <c r="O2251" s="1490">
        <v>8132585.0700000003</v>
      </c>
      <c r="P2251" s="1490">
        <v>8487828.6399999987</v>
      </c>
      <c r="Q2251" s="1490">
        <v>8502400.5499999933</v>
      </c>
      <c r="R2251" s="1838">
        <v>7948919.0600000098</v>
      </c>
    </row>
    <row r="2252" spans="1:18" x14ac:dyDescent="0.25">
      <c r="A2252" s="166" t="str">
        <f t="shared" si="203"/>
        <v>EC</v>
      </c>
      <c r="B2252" s="1860"/>
      <c r="C2252" s="1889"/>
      <c r="D2252" s="1889"/>
      <c r="E2252" s="1505" t="s">
        <v>331</v>
      </c>
      <c r="F2252" s="1496" t="s">
        <v>29</v>
      </c>
      <c r="G2252" s="1489">
        <v>12288324.52</v>
      </c>
      <c r="H2252" s="1490">
        <v>13086721.860000009</v>
      </c>
      <c r="I2252" s="1490">
        <v>12084898.919999992</v>
      </c>
      <c r="J2252" s="1490">
        <v>14542436.230000008</v>
      </c>
      <c r="K2252" s="1490">
        <v>17714493.610000003</v>
      </c>
      <c r="L2252" s="1490">
        <v>15044471.660000002</v>
      </c>
      <c r="M2252" s="1490">
        <v>14553822.889999984</v>
      </c>
      <c r="N2252" s="1490">
        <v>13827012.060000021</v>
      </c>
      <c r="O2252" s="1490">
        <v>13598708.300000004</v>
      </c>
      <c r="P2252" s="1490">
        <v>13820986.669999983</v>
      </c>
      <c r="Q2252" s="1490">
        <v>14714183.919999987</v>
      </c>
      <c r="R2252" s="1838">
        <v>14595713.590000002</v>
      </c>
    </row>
    <row r="2253" spans="1:18" x14ac:dyDescent="0.25">
      <c r="A2253" s="166" t="str">
        <f t="shared" si="203"/>
        <v>ED</v>
      </c>
      <c r="B2253" s="1860"/>
      <c r="C2253" s="1889"/>
      <c r="D2253" s="1889"/>
      <c r="E2253" s="1505" t="s">
        <v>83</v>
      </c>
      <c r="F2253" s="1496" t="s">
        <v>29</v>
      </c>
      <c r="G2253" s="1489">
        <v>11617967.049999995</v>
      </c>
      <c r="H2253" s="1490">
        <v>11087598.23999998</v>
      </c>
      <c r="I2253" s="1490">
        <v>9481431.1999999862</v>
      </c>
      <c r="J2253" s="1490">
        <v>15171569.929999979</v>
      </c>
      <c r="K2253" s="1490">
        <v>23069609.21999998</v>
      </c>
      <c r="L2253" s="1490">
        <v>22365877.470000006</v>
      </c>
      <c r="M2253" s="1490">
        <v>19011144.640000019</v>
      </c>
      <c r="N2253" s="1490">
        <v>20062680.799999986</v>
      </c>
      <c r="O2253" s="1490">
        <v>20132009.469999973</v>
      </c>
      <c r="P2253" s="1490">
        <v>17866237.449999999</v>
      </c>
      <c r="Q2253" s="1490">
        <v>19121071.109999988</v>
      </c>
      <c r="R2253" s="1838">
        <v>19269968.010000017</v>
      </c>
    </row>
    <row r="2254" spans="1:18" ht="15.75" thickBot="1" x14ac:dyDescent="0.3">
      <c r="A2254" s="166" t="str">
        <f t="shared" si="203"/>
        <v>EE</v>
      </c>
      <c r="B2254" s="1861"/>
      <c r="C2254" s="1890"/>
      <c r="D2254" s="1890"/>
      <c r="E2254" s="1506" t="s">
        <v>84</v>
      </c>
      <c r="F2254" s="1497" t="s">
        <v>29</v>
      </c>
      <c r="G2254" s="1491">
        <v>795197.18000000028</v>
      </c>
      <c r="H2254" s="1492">
        <v>784607.08000000019</v>
      </c>
      <c r="I2254" s="1492">
        <v>815972.81999999972</v>
      </c>
      <c r="J2254" s="1492">
        <v>1288938.8500000003</v>
      </c>
      <c r="K2254" s="1492">
        <v>1540912.4700000002</v>
      </c>
      <c r="L2254" s="1492">
        <v>1026027.59</v>
      </c>
      <c r="M2254" s="1492">
        <v>1015757.9799999995</v>
      </c>
      <c r="N2254" s="1492">
        <v>897492.63999999978</v>
      </c>
      <c r="O2254" s="1492">
        <v>761171.95999999973</v>
      </c>
      <c r="P2254" s="1492">
        <v>749792.69999999972</v>
      </c>
      <c r="Q2254" s="1492">
        <v>771526.28999999992</v>
      </c>
      <c r="R2254" s="1845">
        <v>1098243.9300000004</v>
      </c>
    </row>
    <row r="2255" spans="1:18" ht="15.75" thickTop="1" x14ac:dyDescent="0.25"/>
    <row r="2258" spans="1:18" ht="15.75" thickBot="1" x14ac:dyDescent="0.3"/>
    <row r="2259" spans="1:18" ht="15.75" thickTop="1" x14ac:dyDescent="0.25">
      <c r="B2259" s="1892" t="s">
        <v>5</v>
      </c>
      <c r="C2259" s="1892"/>
      <c r="D2259" s="1892"/>
      <c r="E2259" s="1892"/>
      <c r="F2259" s="1892"/>
      <c r="G2259" s="1895" t="s">
        <v>6</v>
      </c>
      <c r="H2259" s="1895"/>
      <c r="I2259" s="1895"/>
      <c r="J2259" s="1895"/>
      <c r="K2259" s="1895"/>
      <c r="L2259" s="1895"/>
      <c r="M2259" s="1895"/>
      <c r="N2259" s="1895"/>
      <c r="O2259" s="1895"/>
      <c r="P2259" s="1895"/>
      <c r="Q2259" s="1895"/>
      <c r="R2259" s="1895"/>
    </row>
    <row r="2260" spans="1:18" x14ac:dyDescent="0.25">
      <c r="B2260" s="1893"/>
      <c r="C2260" s="1893"/>
      <c r="D2260" s="1893"/>
      <c r="E2260" s="1893"/>
      <c r="F2260" s="1893"/>
      <c r="G2260" s="382" t="s">
        <v>7</v>
      </c>
      <c r="H2260" s="382" t="s">
        <v>8</v>
      </c>
      <c r="I2260" s="382" t="s">
        <v>9</v>
      </c>
      <c r="J2260" s="382" t="s">
        <v>10</v>
      </c>
      <c r="K2260" s="382" t="s">
        <v>11</v>
      </c>
      <c r="L2260" s="382" t="s">
        <v>12</v>
      </c>
      <c r="M2260" s="382" t="s">
        <v>13</v>
      </c>
      <c r="N2260" s="382" t="s">
        <v>14</v>
      </c>
      <c r="O2260" s="382" t="s">
        <v>15</v>
      </c>
      <c r="P2260" s="382" t="s">
        <v>16</v>
      </c>
      <c r="Q2260" s="382" t="s">
        <v>17</v>
      </c>
      <c r="R2260" s="382" t="s">
        <v>18</v>
      </c>
    </row>
    <row r="2261" spans="1:18" ht="15.75" thickBot="1" x14ac:dyDescent="0.3">
      <c r="B2261" s="1894"/>
      <c r="C2261" s="1894"/>
      <c r="D2261" s="1894"/>
      <c r="E2261" s="1894"/>
      <c r="F2261" s="1894"/>
      <c r="G2261" s="383" t="s">
        <v>19</v>
      </c>
      <c r="H2261" s="383" t="s">
        <v>19</v>
      </c>
      <c r="I2261" s="383" t="s">
        <v>19</v>
      </c>
      <c r="J2261" s="383" t="s">
        <v>19</v>
      </c>
      <c r="K2261" s="383" t="s">
        <v>19</v>
      </c>
      <c r="L2261" s="383" t="s">
        <v>19</v>
      </c>
      <c r="M2261" s="383" t="s">
        <v>19</v>
      </c>
      <c r="N2261" s="383" t="s">
        <v>19</v>
      </c>
      <c r="O2261" s="383" t="s">
        <v>19</v>
      </c>
      <c r="P2261" s="383" t="s">
        <v>19</v>
      </c>
      <c r="Q2261" s="383" t="s">
        <v>19</v>
      </c>
      <c r="R2261" s="383" t="s">
        <v>19</v>
      </c>
    </row>
    <row r="2262" spans="1:18" ht="15.75" thickTop="1" x14ac:dyDescent="0.25">
      <c r="A2262" s="166" t="str">
        <f>+$C$2262&amp;E2262</f>
        <v xml:space="preserve"> AzuayA</v>
      </c>
      <c r="B2262" s="1896" t="s">
        <v>85</v>
      </c>
      <c r="C2262" s="1513" t="s">
        <v>86</v>
      </c>
      <c r="D2262" s="1513" t="s">
        <v>363</v>
      </c>
      <c r="E2262" s="1513" t="s">
        <v>329</v>
      </c>
      <c r="F2262" s="1511" t="s">
        <v>29</v>
      </c>
      <c r="G2262" s="1507">
        <v>248673.36</v>
      </c>
      <c r="H2262" s="1508">
        <v>318247.13</v>
      </c>
      <c r="I2262" s="1508">
        <v>442820.97999999975</v>
      </c>
      <c r="J2262" s="1508">
        <v>443061.36999999982</v>
      </c>
      <c r="K2262" s="1508">
        <v>454935.66999999987</v>
      </c>
      <c r="L2262" s="1508">
        <v>514981.7</v>
      </c>
      <c r="M2262" s="1508">
        <v>547192.03000000014</v>
      </c>
      <c r="N2262" s="1508">
        <v>405132.7</v>
      </c>
      <c r="O2262" s="1508">
        <v>347709.71000000014</v>
      </c>
      <c r="P2262" s="1508">
        <v>366050.36000000016</v>
      </c>
      <c r="Q2262" s="1508">
        <v>346231.46000000025</v>
      </c>
      <c r="R2262" s="1840">
        <v>395288.56000000017</v>
      </c>
    </row>
    <row r="2263" spans="1:18" x14ac:dyDescent="0.25">
      <c r="A2263" s="166" t="str">
        <f t="shared" ref="A2263:A2267" si="204">+$C$2262&amp;E2263</f>
        <v xml:space="preserve"> AzuayAA</v>
      </c>
      <c r="B2263" s="1897"/>
      <c r="C2263" s="1513"/>
      <c r="D2263" s="1513"/>
      <c r="E2263" s="1513" t="s">
        <v>328</v>
      </c>
      <c r="F2263" s="1511" t="s">
        <v>29</v>
      </c>
      <c r="G2263" s="1507">
        <v>171473.44000000009</v>
      </c>
      <c r="H2263" s="1508">
        <v>146286.73999999993</v>
      </c>
      <c r="I2263" s="1508">
        <v>285599.68000000011</v>
      </c>
      <c r="J2263" s="1508">
        <v>337622.18000000017</v>
      </c>
      <c r="K2263" s="1508">
        <v>350013.83</v>
      </c>
      <c r="L2263" s="1508">
        <v>320009.47000000003</v>
      </c>
      <c r="M2263" s="1508">
        <v>294806.65000000014</v>
      </c>
      <c r="N2263" s="1508">
        <v>214726.34000000017</v>
      </c>
      <c r="O2263" s="1508">
        <v>182832.65000000002</v>
      </c>
      <c r="P2263" s="1508">
        <v>237978.53000000006</v>
      </c>
      <c r="Q2263" s="1508">
        <v>187094.42999999985</v>
      </c>
      <c r="R2263" s="1838">
        <v>150123.64000000001</v>
      </c>
    </row>
    <row r="2264" spans="1:18" x14ac:dyDescent="0.25">
      <c r="A2264" s="166" t="str">
        <f t="shared" si="204"/>
        <v xml:space="preserve"> AzuayB</v>
      </c>
      <c r="B2264" s="1897"/>
      <c r="C2264" s="1513"/>
      <c r="D2264" s="1513"/>
      <c r="E2264" s="1513" t="s">
        <v>330</v>
      </c>
      <c r="F2264" s="1511" t="s">
        <v>29</v>
      </c>
      <c r="G2264" s="1507">
        <v>1433179.0200000005</v>
      </c>
      <c r="H2264" s="1508">
        <v>1554232.5899999994</v>
      </c>
      <c r="I2264" s="1508">
        <v>1298870.6500000025</v>
      </c>
      <c r="J2264" s="1508">
        <v>1292952.3500000013</v>
      </c>
      <c r="K2264" s="1508">
        <v>1318879.1000000006</v>
      </c>
      <c r="L2264" s="1508">
        <v>1254793.78</v>
      </c>
      <c r="M2264" s="1508">
        <v>1448458.5200000005</v>
      </c>
      <c r="N2264" s="1508">
        <v>1415153.77</v>
      </c>
      <c r="O2264" s="1508">
        <v>1362462.419999999</v>
      </c>
      <c r="P2264" s="1508">
        <v>1497841.2599999981</v>
      </c>
      <c r="Q2264" s="1508">
        <v>1473959.629999999</v>
      </c>
      <c r="R2264" s="1838">
        <v>1181772.7800000003</v>
      </c>
    </row>
    <row r="2265" spans="1:18" x14ac:dyDescent="0.25">
      <c r="A2265" s="166" t="str">
        <f t="shared" si="204"/>
        <v xml:space="preserve"> AzuayC</v>
      </c>
      <c r="B2265" s="1897"/>
      <c r="C2265" s="1513"/>
      <c r="D2265" s="1513"/>
      <c r="E2265" s="1513" t="s">
        <v>331</v>
      </c>
      <c r="F2265" s="1511" t="s">
        <v>29</v>
      </c>
      <c r="G2265" s="1507">
        <v>2118411.4399999995</v>
      </c>
      <c r="H2265" s="1508">
        <v>2173075.4899999998</v>
      </c>
      <c r="I2265" s="1508">
        <v>1912702.6999999946</v>
      </c>
      <c r="J2265" s="1508">
        <v>1956174.8699999985</v>
      </c>
      <c r="K2265" s="1508">
        <v>2063855.1800000025</v>
      </c>
      <c r="L2265" s="1508">
        <v>1798526.5100000005</v>
      </c>
      <c r="M2265" s="1508">
        <v>1819257.5399999991</v>
      </c>
      <c r="N2265" s="1508">
        <v>2007635.370000001</v>
      </c>
      <c r="O2265" s="1508">
        <v>1988725.1499999983</v>
      </c>
      <c r="P2265" s="1508">
        <v>2171178.0100000002</v>
      </c>
      <c r="Q2265" s="1508">
        <v>2372861.4600000018</v>
      </c>
      <c r="R2265" s="1838">
        <v>2109270.7399999988</v>
      </c>
    </row>
    <row r="2266" spans="1:18" x14ac:dyDescent="0.25">
      <c r="A2266" s="166" t="str">
        <f t="shared" si="204"/>
        <v xml:space="preserve"> AzuayD</v>
      </c>
      <c r="B2266" s="1897"/>
      <c r="C2266" s="1513"/>
      <c r="D2266" s="1513"/>
      <c r="E2266" s="1513" t="s">
        <v>83</v>
      </c>
      <c r="F2266" s="1511" t="s">
        <v>29</v>
      </c>
      <c r="G2266" s="1507">
        <v>1889782.1400000001</v>
      </c>
      <c r="H2266" s="1508">
        <v>1842662.5200000016</v>
      </c>
      <c r="I2266" s="1508">
        <v>1542642.11</v>
      </c>
      <c r="J2266" s="1508">
        <v>1608833.9299999995</v>
      </c>
      <c r="K2266" s="1508">
        <v>1835420.7599999995</v>
      </c>
      <c r="L2266" s="1508">
        <v>1774054.4500000007</v>
      </c>
      <c r="M2266" s="1508">
        <v>1813629.3900000008</v>
      </c>
      <c r="N2266" s="1508">
        <v>1942935.3000000007</v>
      </c>
      <c r="O2266" s="1508">
        <v>1963534.3099999991</v>
      </c>
      <c r="P2266" s="1508">
        <v>1863177.3300000024</v>
      </c>
      <c r="Q2266" s="1508">
        <v>1876011.550000001</v>
      </c>
      <c r="R2266" s="1838">
        <v>1709380.33</v>
      </c>
    </row>
    <row r="2267" spans="1:18" x14ac:dyDescent="0.25">
      <c r="A2267" s="166" t="str">
        <f t="shared" si="204"/>
        <v xml:space="preserve"> AzuayE</v>
      </c>
      <c r="B2267" s="1897"/>
      <c r="C2267" s="1513"/>
      <c r="D2267" s="1513"/>
      <c r="E2267" s="1513" t="s">
        <v>84</v>
      </c>
      <c r="F2267" s="1511" t="s">
        <v>29</v>
      </c>
      <c r="G2267" s="1507">
        <v>67205.500000000029</v>
      </c>
      <c r="H2267" s="1508">
        <v>75724.09000000004</v>
      </c>
      <c r="I2267" s="1508">
        <v>112583.61000000002</v>
      </c>
      <c r="J2267" s="1508">
        <v>114847.00000000003</v>
      </c>
      <c r="K2267" s="1508">
        <v>131602.91999999993</v>
      </c>
      <c r="L2267" s="1508">
        <v>83524.300000000076</v>
      </c>
      <c r="M2267" s="1508">
        <v>92950.35000000002</v>
      </c>
      <c r="N2267" s="1508">
        <v>81691.240000000005</v>
      </c>
      <c r="O2267" s="1508">
        <v>82653.699999999968</v>
      </c>
      <c r="P2267" s="1508">
        <v>97203.01999999999</v>
      </c>
      <c r="Q2267" s="1508">
        <v>103418.08000000003</v>
      </c>
      <c r="R2267" s="1838">
        <v>87940.23000000004</v>
      </c>
    </row>
    <row r="2268" spans="1:18" x14ac:dyDescent="0.25">
      <c r="A2268" s="166" t="str">
        <f>+$C$2268&amp;E2268</f>
        <v xml:space="preserve"> BolívarA</v>
      </c>
      <c r="B2268" s="1897"/>
      <c r="C2268" s="1513" t="s">
        <v>500</v>
      </c>
      <c r="D2268" s="1513" t="s">
        <v>363</v>
      </c>
      <c r="E2268" s="1513" t="s">
        <v>329</v>
      </c>
      <c r="F2268" s="1511" t="s">
        <v>29</v>
      </c>
      <c r="G2268" s="1507">
        <v>7519.9899999999989</v>
      </c>
      <c r="H2268" s="1508">
        <v>8223.6099999999988</v>
      </c>
      <c r="I2268" s="1508">
        <v>9105.8000000000011</v>
      </c>
      <c r="J2268" s="1508">
        <v>12931.42</v>
      </c>
      <c r="K2268" s="1508">
        <v>27019.64</v>
      </c>
      <c r="L2268" s="1508">
        <v>3097.7300000000005</v>
      </c>
      <c r="M2268" s="1508">
        <v>1195.02</v>
      </c>
      <c r="N2268" s="1508">
        <v>1711.1399999999996</v>
      </c>
      <c r="O2268" s="1508">
        <v>2386.8199999999997</v>
      </c>
      <c r="P2268" s="1508">
        <v>1361.24</v>
      </c>
      <c r="Q2268" s="1508">
        <v>92.119999999999976</v>
      </c>
      <c r="R2268" s="1838">
        <v>733.26</v>
      </c>
    </row>
    <row r="2269" spans="1:18" x14ac:dyDescent="0.25">
      <c r="A2269" s="166" t="str">
        <f t="shared" ref="A2269:A2273" si="205">+$C$2268&amp;E2269</f>
        <v xml:space="preserve"> BolívarAA</v>
      </c>
      <c r="B2269" s="1897"/>
      <c r="C2269" s="1513"/>
      <c r="D2269" s="1513"/>
      <c r="E2269" s="1513" t="s">
        <v>328</v>
      </c>
      <c r="F2269" s="1511" t="s">
        <v>29</v>
      </c>
      <c r="G2269" s="1507">
        <v>67553.09</v>
      </c>
      <c r="H2269" s="1508">
        <v>66776.659999999989</v>
      </c>
      <c r="I2269" s="1508">
        <v>83327.390000000014</v>
      </c>
      <c r="J2269" s="1508">
        <v>69230.149999999994</v>
      </c>
      <c r="K2269" s="1508">
        <v>72747.680000000008</v>
      </c>
      <c r="L2269" s="1508">
        <v>4875.75</v>
      </c>
      <c r="M2269" s="1508">
        <v>16064.46</v>
      </c>
      <c r="N2269" s="1508">
        <v>8251.3300000000017</v>
      </c>
      <c r="O2269" s="1508">
        <v>3401.7999999999993</v>
      </c>
      <c r="P2269" s="1508">
        <v>3232.4599999999996</v>
      </c>
      <c r="Q2269" s="1508">
        <v>10834.660000000002</v>
      </c>
      <c r="R2269" s="1838">
        <v>10899.259999999997</v>
      </c>
    </row>
    <row r="2270" spans="1:18" x14ac:dyDescent="0.25">
      <c r="A2270" s="166" t="str">
        <f t="shared" si="205"/>
        <v xml:space="preserve"> BolívarB</v>
      </c>
      <c r="B2270" s="1897"/>
      <c r="C2270" s="1513"/>
      <c r="D2270" s="1513"/>
      <c r="E2270" s="1513" t="s">
        <v>330</v>
      </c>
      <c r="F2270" s="1511" t="s">
        <v>29</v>
      </c>
      <c r="G2270" s="1507">
        <v>114822.94999999997</v>
      </c>
      <c r="H2270" s="1508">
        <v>103949.42999999992</v>
      </c>
      <c r="I2270" s="1508">
        <v>93769.239999999976</v>
      </c>
      <c r="J2270" s="1508">
        <v>111286.10999999996</v>
      </c>
      <c r="K2270" s="1508">
        <v>137533.83000000002</v>
      </c>
      <c r="L2270" s="1508">
        <v>69233.180000000008</v>
      </c>
      <c r="M2270" s="1508">
        <v>58928.289999999979</v>
      </c>
      <c r="N2270" s="1508">
        <v>51343.510000000009</v>
      </c>
      <c r="O2270" s="1508">
        <v>64308.94000000001</v>
      </c>
      <c r="P2270" s="1508">
        <v>63590.82999999998</v>
      </c>
      <c r="Q2270" s="1508">
        <v>71795.400000000009</v>
      </c>
      <c r="R2270" s="1838">
        <v>45732.679999999993</v>
      </c>
    </row>
    <row r="2271" spans="1:18" x14ac:dyDescent="0.25">
      <c r="A2271" s="166" t="str">
        <f t="shared" si="205"/>
        <v xml:space="preserve"> BolívarC</v>
      </c>
      <c r="B2271" s="1897"/>
      <c r="C2271" s="1513"/>
      <c r="D2271" s="1513"/>
      <c r="E2271" s="1513" t="s">
        <v>331</v>
      </c>
      <c r="F2271" s="1511" t="s">
        <v>29</v>
      </c>
      <c r="G2271" s="1507">
        <v>129952.41000000006</v>
      </c>
      <c r="H2271" s="1508">
        <v>118822.84000000005</v>
      </c>
      <c r="I2271" s="1508">
        <v>95859.440000000031</v>
      </c>
      <c r="J2271" s="1508">
        <v>92026.069999999978</v>
      </c>
      <c r="K2271" s="1508">
        <v>84254.250000000015</v>
      </c>
      <c r="L2271" s="1508">
        <v>94208.470000000016</v>
      </c>
      <c r="M2271" s="1508">
        <v>62687.249999999956</v>
      </c>
      <c r="N2271" s="1508">
        <v>64847.460000000014</v>
      </c>
      <c r="O2271" s="1508">
        <v>51154.830000000009</v>
      </c>
      <c r="P2271" s="1508">
        <v>58972.18</v>
      </c>
      <c r="Q2271" s="1508">
        <v>82974.879999999888</v>
      </c>
      <c r="R2271" s="1838">
        <v>65078.639999999992</v>
      </c>
    </row>
    <row r="2272" spans="1:18" x14ac:dyDescent="0.25">
      <c r="A2272" s="166" t="str">
        <f t="shared" si="205"/>
        <v xml:space="preserve"> BolívarD</v>
      </c>
      <c r="B2272" s="1897"/>
      <c r="C2272" s="1513"/>
      <c r="D2272" s="1513"/>
      <c r="E2272" s="1513" t="s">
        <v>83</v>
      </c>
      <c r="F2272" s="1511" t="s">
        <v>29</v>
      </c>
      <c r="G2272" s="1507">
        <v>60135.679999999986</v>
      </c>
      <c r="H2272" s="1508">
        <v>63636.699999999975</v>
      </c>
      <c r="I2272" s="1508">
        <v>62969.48</v>
      </c>
      <c r="J2272" s="1508">
        <v>67593.680000000008</v>
      </c>
      <c r="K2272" s="1508">
        <v>83381.01999999999</v>
      </c>
      <c r="L2272" s="1508">
        <v>63830.51999999999</v>
      </c>
      <c r="M2272" s="1508">
        <v>60617.130000000005</v>
      </c>
      <c r="N2272" s="1508">
        <v>67784.999999999942</v>
      </c>
      <c r="O2272" s="1508">
        <v>58393.210000000006</v>
      </c>
      <c r="P2272" s="1508">
        <v>46285.61000000003</v>
      </c>
      <c r="Q2272" s="1508">
        <v>44381.469999999987</v>
      </c>
      <c r="R2272" s="1838">
        <v>50672.94</v>
      </c>
    </row>
    <row r="2273" spans="1:18" x14ac:dyDescent="0.25">
      <c r="A2273" s="166" t="str">
        <f t="shared" si="205"/>
        <v xml:space="preserve"> BolívarE</v>
      </c>
      <c r="B2273" s="1897"/>
      <c r="C2273" s="1513"/>
      <c r="D2273" s="1513"/>
      <c r="E2273" s="1513" t="s">
        <v>84</v>
      </c>
      <c r="F2273" s="1511" t="s">
        <v>29</v>
      </c>
      <c r="G2273" s="1507">
        <v>10699.680000000004</v>
      </c>
      <c r="H2273" s="1508">
        <v>12420.699999999997</v>
      </c>
      <c r="I2273" s="1508">
        <v>19462.419999999995</v>
      </c>
      <c r="J2273" s="1508">
        <v>17317.960000000003</v>
      </c>
      <c r="K2273" s="1508">
        <v>27221.059999999987</v>
      </c>
      <c r="L2273" s="1508">
        <v>18341.729999999992</v>
      </c>
      <c r="M2273" s="1508">
        <v>25306.1</v>
      </c>
      <c r="N2273" s="1508">
        <v>17153.830000000002</v>
      </c>
      <c r="O2273" s="1508">
        <v>14507.51</v>
      </c>
      <c r="P2273" s="1508">
        <v>16234.179999999998</v>
      </c>
      <c r="Q2273" s="1508">
        <v>14853.699999999995</v>
      </c>
      <c r="R2273" s="1838">
        <v>9989.94</v>
      </c>
    </row>
    <row r="2274" spans="1:18" x14ac:dyDescent="0.25">
      <c r="A2274" s="166" t="str">
        <f>+$C$2274&amp;E2274</f>
        <v xml:space="preserve"> CañarA</v>
      </c>
      <c r="B2274" s="1897"/>
      <c r="C2274" s="1513" t="s">
        <v>87</v>
      </c>
      <c r="D2274" s="1513" t="s">
        <v>363</v>
      </c>
      <c r="E2274" s="1513" t="s">
        <v>329</v>
      </c>
      <c r="F2274" s="1511" t="s">
        <v>29</v>
      </c>
      <c r="G2274" s="1507">
        <v>855.47</v>
      </c>
      <c r="H2274" s="1508">
        <v>1264.2600000000002</v>
      </c>
      <c r="I2274" s="1508">
        <v>136.51999999999995</v>
      </c>
      <c r="J2274" s="1508">
        <v>990.56999999999994</v>
      </c>
      <c r="K2274" s="1508">
        <v>450.9</v>
      </c>
      <c r="L2274" s="1508">
        <v>545.58000000000004</v>
      </c>
      <c r="M2274" s="1508">
        <v>664.94</v>
      </c>
      <c r="N2274" s="1508">
        <v>956.45999999999981</v>
      </c>
      <c r="O2274" s="1508">
        <v>1632.61</v>
      </c>
      <c r="P2274" s="1508">
        <v>4502.49</v>
      </c>
      <c r="Q2274" s="1508">
        <v>223.42000000000004</v>
      </c>
      <c r="R2274" s="1838">
        <v>1015.6599999999999</v>
      </c>
    </row>
    <row r="2275" spans="1:18" x14ac:dyDescent="0.25">
      <c r="A2275" s="166" t="str">
        <f t="shared" ref="A2275:A2279" si="206">+$C$2274&amp;E2275</f>
        <v xml:space="preserve"> CañarAA</v>
      </c>
      <c r="B2275" s="1897"/>
      <c r="C2275" s="1513"/>
      <c r="D2275" s="1513"/>
      <c r="E2275" s="1513" t="s">
        <v>328</v>
      </c>
      <c r="F2275" s="1511" t="s">
        <v>29</v>
      </c>
      <c r="G2275" s="1507">
        <v>341.14000000000016</v>
      </c>
      <c r="H2275" s="1508">
        <v>3400.4099999999989</v>
      </c>
      <c r="I2275" s="1508">
        <v>681.47</v>
      </c>
      <c r="J2275" s="1508">
        <v>2711.7499999999995</v>
      </c>
      <c r="K2275" s="1508">
        <v>572.75999999999988</v>
      </c>
      <c r="L2275" s="1508">
        <v>858.73</v>
      </c>
      <c r="M2275" s="1508">
        <v>393.67999999999995</v>
      </c>
      <c r="N2275" s="1508">
        <v>525.2299999999999</v>
      </c>
      <c r="O2275" s="1508">
        <v>127.54999999999998</v>
      </c>
      <c r="P2275" s="1508">
        <v>730.79000000000008</v>
      </c>
      <c r="Q2275" s="1508">
        <v>172.07000000000011</v>
      </c>
      <c r="R2275" s="1838">
        <v>597.68000000000006</v>
      </c>
    </row>
    <row r="2276" spans="1:18" x14ac:dyDescent="0.25">
      <c r="A2276" s="166" t="str">
        <f t="shared" si="206"/>
        <v xml:space="preserve"> CañarB</v>
      </c>
      <c r="B2276" s="1897"/>
      <c r="C2276" s="1513"/>
      <c r="D2276" s="1513"/>
      <c r="E2276" s="1513" t="s">
        <v>330</v>
      </c>
      <c r="F2276" s="1511" t="s">
        <v>29</v>
      </c>
      <c r="G2276" s="1507">
        <v>65536.219999999987</v>
      </c>
      <c r="H2276" s="1508">
        <v>63669.439999999944</v>
      </c>
      <c r="I2276" s="1508">
        <v>60191.890000000029</v>
      </c>
      <c r="J2276" s="1508">
        <v>49610.319999999992</v>
      </c>
      <c r="K2276" s="1508">
        <v>56873.909999999982</v>
      </c>
      <c r="L2276" s="1508">
        <v>63449.319999999978</v>
      </c>
      <c r="M2276" s="1508">
        <v>49324.409999999996</v>
      </c>
      <c r="N2276" s="1508">
        <v>69691.880000000019</v>
      </c>
      <c r="O2276" s="1508">
        <v>66415.910000000018</v>
      </c>
      <c r="P2276" s="1508">
        <v>80361.539999999979</v>
      </c>
      <c r="Q2276" s="1508">
        <v>91702.710000000021</v>
      </c>
      <c r="R2276" s="1838">
        <v>79967.869999999908</v>
      </c>
    </row>
    <row r="2277" spans="1:18" x14ac:dyDescent="0.25">
      <c r="A2277" s="166" t="str">
        <f t="shared" si="206"/>
        <v xml:space="preserve"> CañarC</v>
      </c>
      <c r="B2277" s="1897"/>
      <c r="C2277" s="1513"/>
      <c r="D2277" s="1513"/>
      <c r="E2277" s="1513" t="s">
        <v>331</v>
      </c>
      <c r="F2277" s="1511" t="s">
        <v>29</v>
      </c>
      <c r="G2277" s="1507">
        <v>109302.37999999993</v>
      </c>
      <c r="H2277" s="1508">
        <v>125471.4</v>
      </c>
      <c r="I2277" s="1508">
        <v>105631.47</v>
      </c>
      <c r="J2277" s="1508">
        <v>109515.7999999999</v>
      </c>
      <c r="K2277" s="1508">
        <v>115737.98000000024</v>
      </c>
      <c r="L2277" s="1508">
        <v>108016.19999999992</v>
      </c>
      <c r="M2277" s="1508">
        <v>98224.139999999883</v>
      </c>
      <c r="N2277" s="1508">
        <v>108575.67000000009</v>
      </c>
      <c r="O2277" s="1508">
        <v>101468.92000000006</v>
      </c>
      <c r="P2277" s="1508">
        <v>135740.35000000015</v>
      </c>
      <c r="Q2277" s="1508">
        <v>172084.70999999993</v>
      </c>
      <c r="R2277" s="1838">
        <v>127129.99999999999</v>
      </c>
    </row>
    <row r="2278" spans="1:18" x14ac:dyDescent="0.25">
      <c r="A2278" s="166" t="str">
        <f t="shared" si="206"/>
        <v xml:space="preserve"> CañarD</v>
      </c>
      <c r="B2278" s="1897"/>
      <c r="C2278" s="1513"/>
      <c r="D2278" s="1513"/>
      <c r="E2278" s="1513" t="s">
        <v>83</v>
      </c>
      <c r="F2278" s="1511" t="s">
        <v>29</v>
      </c>
      <c r="G2278" s="1507">
        <v>109138.80000000012</v>
      </c>
      <c r="H2278" s="1508">
        <v>104718.50999999986</v>
      </c>
      <c r="I2278" s="1508">
        <v>85753.510000000082</v>
      </c>
      <c r="J2278" s="1508">
        <v>86002.000000000131</v>
      </c>
      <c r="K2278" s="1508">
        <v>96785.43000000008</v>
      </c>
      <c r="L2278" s="1508">
        <v>100733.19999999994</v>
      </c>
      <c r="M2278" s="1508">
        <v>119307.84999999993</v>
      </c>
      <c r="N2278" s="1508">
        <v>167735.7800000002</v>
      </c>
      <c r="O2278" s="1508">
        <v>161888.2999999999</v>
      </c>
      <c r="P2278" s="1508">
        <v>161665.92999999991</v>
      </c>
      <c r="Q2278" s="1508">
        <v>158813.35000000003</v>
      </c>
      <c r="R2278" s="1838">
        <v>149603.72999999995</v>
      </c>
    </row>
    <row r="2279" spans="1:18" x14ac:dyDescent="0.25">
      <c r="A2279" s="166" t="str">
        <f t="shared" si="206"/>
        <v xml:space="preserve"> CañarE</v>
      </c>
      <c r="B2279" s="1897"/>
      <c r="C2279" s="1513"/>
      <c r="D2279" s="1513"/>
      <c r="E2279" s="1513" t="s">
        <v>84</v>
      </c>
      <c r="F2279" s="1511" t="s">
        <v>29</v>
      </c>
      <c r="G2279" s="1507">
        <v>5722.5900000000029</v>
      </c>
      <c r="H2279" s="1508">
        <v>5933.5899999999983</v>
      </c>
      <c r="I2279" s="1508">
        <v>8621.7900000000009</v>
      </c>
      <c r="J2279" s="1508">
        <v>10966.78</v>
      </c>
      <c r="K2279" s="1508">
        <v>10315.210000000001</v>
      </c>
      <c r="L2279" s="1508">
        <v>6396.13</v>
      </c>
      <c r="M2279" s="1508">
        <v>5586.3700000000026</v>
      </c>
      <c r="N2279" s="1508">
        <v>7578.52</v>
      </c>
      <c r="O2279" s="1508">
        <v>8789.3100000000031</v>
      </c>
      <c r="P2279" s="1508">
        <v>7991.9899999999971</v>
      </c>
      <c r="Q2279" s="1508">
        <v>8518.1999999999989</v>
      </c>
      <c r="R2279" s="1838">
        <v>7374.2500000000009</v>
      </c>
    </row>
    <row r="2280" spans="1:18" x14ac:dyDescent="0.25">
      <c r="A2280" s="166" t="str">
        <f>+$C$2280&amp;E2280</f>
        <v xml:space="preserve"> CarchiA</v>
      </c>
      <c r="B2280" s="1897"/>
      <c r="C2280" s="1513" t="s">
        <v>88</v>
      </c>
      <c r="D2280" s="1513" t="s">
        <v>363</v>
      </c>
      <c r="E2280" s="1513" t="s">
        <v>329</v>
      </c>
      <c r="F2280" s="1511" t="s">
        <v>29</v>
      </c>
      <c r="G2280" s="1507">
        <v>8242.66</v>
      </c>
      <c r="H2280" s="1508">
        <v>6767.94</v>
      </c>
      <c r="I2280" s="1508">
        <v>39201.709999999992</v>
      </c>
      <c r="J2280" s="1508">
        <v>33731.500000000007</v>
      </c>
      <c r="K2280" s="1508">
        <v>30381.18</v>
      </c>
      <c r="L2280" s="1508">
        <v>25376.21</v>
      </c>
      <c r="M2280" s="1508">
        <v>11500.14</v>
      </c>
      <c r="N2280" s="1508">
        <v>14815.609999999999</v>
      </c>
      <c r="O2280" s="1508">
        <v>12956.679999999998</v>
      </c>
      <c r="P2280" s="1508">
        <v>14630.579999999998</v>
      </c>
      <c r="Q2280" s="1508">
        <v>18582.009999999995</v>
      </c>
      <c r="R2280" s="1838">
        <v>17105.5</v>
      </c>
    </row>
    <row r="2281" spans="1:18" x14ac:dyDescent="0.25">
      <c r="A2281" s="166" t="str">
        <f t="shared" ref="A2281:A2285" si="207">+$C$2280&amp;E2281</f>
        <v xml:space="preserve"> CarchiAA</v>
      </c>
      <c r="B2281" s="1897"/>
      <c r="C2281" s="1513"/>
      <c r="D2281" s="1513"/>
      <c r="E2281" s="1513" t="s">
        <v>328</v>
      </c>
      <c r="F2281" s="1511" t="s">
        <v>29</v>
      </c>
      <c r="G2281" s="1507">
        <v>18202.740000000002</v>
      </c>
      <c r="H2281" s="1508">
        <v>9824.1099999999988</v>
      </c>
      <c r="I2281" s="1508">
        <v>24055.05</v>
      </c>
      <c r="J2281" s="1508">
        <v>17325.2</v>
      </c>
      <c r="K2281" s="1508">
        <v>25095.140000000003</v>
      </c>
      <c r="L2281" s="1508">
        <v>24356.44</v>
      </c>
      <c r="M2281" s="1508">
        <v>15906.980000000003</v>
      </c>
      <c r="N2281" s="1508">
        <v>10127.24</v>
      </c>
      <c r="O2281" s="1508">
        <v>12815.660000000003</v>
      </c>
      <c r="P2281" s="1508">
        <v>11466.809999999998</v>
      </c>
      <c r="Q2281" s="1508">
        <v>11690.179999999998</v>
      </c>
      <c r="R2281" s="1838">
        <v>7445.4799999999987</v>
      </c>
    </row>
    <row r="2282" spans="1:18" x14ac:dyDescent="0.25">
      <c r="A2282" s="166" t="str">
        <f t="shared" si="207"/>
        <v xml:space="preserve"> CarchiB</v>
      </c>
      <c r="B2282" s="1897"/>
      <c r="C2282" s="1513"/>
      <c r="D2282" s="1513"/>
      <c r="E2282" s="1513" t="s">
        <v>330</v>
      </c>
      <c r="F2282" s="1511" t="s">
        <v>29</v>
      </c>
      <c r="G2282" s="1507">
        <v>142029.56</v>
      </c>
      <c r="H2282" s="1508">
        <v>118810.65999999999</v>
      </c>
      <c r="I2282" s="1508">
        <v>96729.219999999943</v>
      </c>
      <c r="J2282" s="1508">
        <v>101265.79999999999</v>
      </c>
      <c r="K2282" s="1508">
        <v>101966.91000000002</v>
      </c>
      <c r="L2282" s="1508">
        <v>85295.410000000091</v>
      </c>
      <c r="M2282" s="1508">
        <v>95000.060000000027</v>
      </c>
      <c r="N2282" s="1508">
        <v>118170.94000000008</v>
      </c>
      <c r="O2282" s="1508">
        <v>142818.5199999999</v>
      </c>
      <c r="P2282" s="1508">
        <v>136755.19</v>
      </c>
      <c r="Q2282" s="1508">
        <v>135632.53999999989</v>
      </c>
      <c r="R2282" s="1838">
        <v>131627.34000000011</v>
      </c>
    </row>
    <row r="2283" spans="1:18" x14ac:dyDescent="0.25">
      <c r="A2283" s="166" t="str">
        <f t="shared" si="207"/>
        <v xml:space="preserve"> CarchiC</v>
      </c>
      <c r="B2283" s="1897"/>
      <c r="C2283" s="1513"/>
      <c r="D2283" s="1513"/>
      <c r="E2283" s="1513" t="s">
        <v>331</v>
      </c>
      <c r="F2283" s="1511" t="s">
        <v>29</v>
      </c>
      <c r="G2283" s="1507">
        <v>230559.28999999995</v>
      </c>
      <c r="H2283" s="1508">
        <v>222907.91000000012</v>
      </c>
      <c r="I2283" s="1508">
        <v>202847.40000000014</v>
      </c>
      <c r="J2283" s="1508">
        <v>259221.61</v>
      </c>
      <c r="K2283" s="1508">
        <v>307760.44000000024</v>
      </c>
      <c r="L2283" s="1508">
        <v>233737.14000000004</v>
      </c>
      <c r="M2283" s="1508">
        <v>196383.35</v>
      </c>
      <c r="N2283" s="1508">
        <v>309658.28999999998</v>
      </c>
      <c r="O2283" s="1508">
        <v>305822.63999999996</v>
      </c>
      <c r="P2283" s="1508">
        <v>337049.35999999975</v>
      </c>
      <c r="Q2283" s="1508">
        <v>382172.38000000024</v>
      </c>
      <c r="R2283" s="1838">
        <v>308840.3800000003</v>
      </c>
    </row>
    <row r="2284" spans="1:18" x14ac:dyDescent="0.25">
      <c r="A2284" s="166" t="str">
        <f t="shared" si="207"/>
        <v xml:space="preserve"> CarchiD</v>
      </c>
      <c r="B2284" s="1897"/>
      <c r="C2284" s="1513"/>
      <c r="D2284" s="1513"/>
      <c r="E2284" s="1513" t="s">
        <v>83</v>
      </c>
      <c r="F2284" s="1511" t="s">
        <v>29</v>
      </c>
      <c r="G2284" s="1507">
        <v>114030.22999999998</v>
      </c>
      <c r="H2284" s="1508">
        <v>115737.92999999998</v>
      </c>
      <c r="I2284" s="1508">
        <v>115816.83</v>
      </c>
      <c r="J2284" s="1508">
        <v>124609.9999999999</v>
      </c>
      <c r="K2284" s="1508">
        <v>149434.58000000025</v>
      </c>
      <c r="L2284" s="1508">
        <v>131518</v>
      </c>
      <c r="M2284" s="1508">
        <v>110619.67000000011</v>
      </c>
      <c r="N2284" s="1508">
        <v>208556.30000000013</v>
      </c>
      <c r="O2284" s="1508">
        <v>204208.55999999991</v>
      </c>
      <c r="P2284" s="1508">
        <v>216471.93999999989</v>
      </c>
      <c r="Q2284" s="1508">
        <v>230105.29</v>
      </c>
      <c r="R2284" s="1838">
        <v>246217.79999999987</v>
      </c>
    </row>
    <row r="2285" spans="1:18" x14ac:dyDescent="0.25">
      <c r="A2285" s="166" t="str">
        <f t="shared" si="207"/>
        <v xml:space="preserve"> CarchiE</v>
      </c>
      <c r="B2285" s="1897"/>
      <c r="C2285" s="1513"/>
      <c r="D2285" s="1513"/>
      <c r="E2285" s="1513" t="s">
        <v>84</v>
      </c>
      <c r="F2285" s="1511" t="s">
        <v>29</v>
      </c>
      <c r="G2285" s="1507">
        <v>14299.490000000002</v>
      </c>
      <c r="H2285" s="1508">
        <v>14213.150000000003</v>
      </c>
      <c r="I2285" s="1508">
        <v>21159.780000000002</v>
      </c>
      <c r="J2285" s="1508">
        <v>25111.099999999991</v>
      </c>
      <c r="K2285" s="1508">
        <v>29183.279999999995</v>
      </c>
      <c r="L2285" s="1508">
        <v>23399.679999999993</v>
      </c>
      <c r="M2285" s="1508">
        <v>21654.699999999997</v>
      </c>
      <c r="N2285" s="1508">
        <v>16823.43</v>
      </c>
      <c r="O2285" s="1508">
        <v>18742.100000000002</v>
      </c>
      <c r="P2285" s="1508">
        <v>16881.339999999997</v>
      </c>
      <c r="Q2285" s="1508">
        <v>19595.139999999996</v>
      </c>
      <c r="R2285" s="1838">
        <v>16559.669999999998</v>
      </c>
    </row>
    <row r="2286" spans="1:18" x14ac:dyDescent="0.25">
      <c r="A2286" s="166" t="str">
        <f>+$C$2286&amp;E2286</f>
        <v xml:space="preserve"> ChimborazoA</v>
      </c>
      <c r="B2286" s="1897"/>
      <c r="C2286" s="1513" t="s">
        <v>90</v>
      </c>
      <c r="D2286" s="1513" t="s">
        <v>363</v>
      </c>
      <c r="E2286" s="1513" t="s">
        <v>329</v>
      </c>
      <c r="F2286" s="1511" t="s">
        <v>29</v>
      </c>
      <c r="G2286" s="1507">
        <v>97631.240000000034</v>
      </c>
      <c r="H2286" s="1508">
        <v>108339.16999999998</v>
      </c>
      <c r="I2286" s="1508">
        <v>119990.79000000001</v>
      </c>
      <c r="J2286" s="1508">
        <v>153693.93</v>
      </c>
      <c r="K2286" s="1508">
        <v>131657.87999999995</v>
      </c>
      <c r="L2286" s="1508">
        <v>110969.05999999997</v>
      </c>
      <c r="M2286" s="1508">
        <v>124999.24999999997</v>
      </c>
      <c r="N2286" s="1508">
        <v>115495.70999999996</v>
      </c>
      <c r="O2286" s="1508">
        <v>90393.25</v>
      </c>
      <c r="P2286" s="1508">
        <v>92420.780000000042</v>
      </c>
      <c r="Q2286" s="1508">
        <v>83805.12000000001</v>
      </c>
      <c r="R2286" s="1838">
        <v>86062.789999999979</v>
      </c>
    </row>
    <row r="2287" spans="1:18" x14ac:dyDescent="0.25">
      <c r="A2287" s="166" t="str">
        <f t="shared" ref="A2287:A2291" si="208">+$C$2286&amp;E2287</f>
        <v xml:space="preserve"> ChimborazoAA</v>
      </c>
      <c r="B2287" s="1897"/>
      <c r="C2287" s="1513"/>
      <c r="D2287" s="1513"/>
      <c r="E2287" s="1513" t="s">
        <v>328</v>
      </c>
      <c r="F2287" s="1511" t="s">
        <v>29</v>
      </c>
      <c r="G2287" s="1507">
        <v>13689.029999999999</v>
      </c>
      <c r="H2287" s="1508">
        <v>14735.34</v>
      </c>
      <c r="I2287" s="1508">
        <v>27419.260000000002</v>
      </c>
      <c r="J2287" s="1508">
        <v>29995.339999999989</v>
      </c>
      <c r="K2287" s="1508">
        <v>22122.759999999995</v>
      </c>
      <c r="L2287" s="1508">
        <v>25500.659999999996</v>
      </c>
      <c r="M2287" s="1508">
        <v>30808.109999999997</v>
      </c>
      <c r="N2287" s="1508">
        <v>31813.590000000007</v>
      </c>
      <c r="O2287" s="1508">
        <v>29459.499999999993</v>
      </c>
      <c r="P2287" s="1508">
        <v>26545.32</v>
      </c>
      <c r="Q2287" s="1508">
        <v>28194.920000000006</v>
      </c>
      <c r="R2287" s="1838">
        <v>38748.939999999995</v>
      </c>
    </row>
    <row r="2288" spans="1:18" x14ac:dyDescent="0.25">
      <c r="A2288" s="166" t="str">
        <f t="shared" si="208"/>
        <v xml:space="preserve"> ChimborazoB</v>
      </c>
      <c r="B2288" s="1897"/>
      <c r="C2288" s="1513"/>
      <c r="D2288" s="1513"/>
      <c r="E2288" s="1513" t="s">
        <v>330</v>
      </c>
      <c r="F2288" s="1511" t="s">
        <v>29</v>
      </c>
      <c r="G2288" s="1507">
        <v>288969.25000000017</v>
      </c>
      <c r="H2288" s="1508">
        <v>317749.47999999992</v>
      </c>
      <c r="I2288" s="1508">
        <v>309371.3000000001</v>
      </c>
      <c r="J2288" s="1508">
        <v>312552.14999999997</v>
      </c>
      <c r="K2288" s="1508">
        <v>336361.35000000027</v>
      </c>
      <c r="L2288" s="1508">
        <v>304336.59000000003</v>
      </c>
      <c r="M2288" s="1508">
        <v>304466.06000000023</v>
      </c>
      <c r="N2288" s="1508">
        <v>283568.79000000004</v>
      </c>
      <c r="O2288" s="1508">
        <v>239292.92999999993</v>
      </c>
      <c r="P2288" s="1508">
        <v>291275.06999999983</v>
      </c>
      <c r="Q2288" s="1508">
        <v>298709.47000000015</v>
      </c>
      <c r="R2288" s="1838">
        <v>230990.04999999984</v>
      </c>
    </row>
    <row r="2289" spans="1:18" x14ac:dyDescent="0.25">
      <c r="A2289" s="166" t="str">
        <f t="shared" si="208"/>
        <v xml:space="preserve"> ChimborazoC</v>
      </c>
      <c r="B2289" s="1897"/>
      <c r="C2289" s="1513"/>
      <c r="D2289" s="1513"/>
      <c r="E2289" s="1513" t="s">
        <v>331</v>
      </c>
      <c r="F2289" s="1511" t="s">
        <v>29</v>
      </c>
      <c r="G2289" s="1507">
        <v>516505.69999999966</v>
      </c>
      <c r="H2289" s="1508">
        <v>541313.19000000018</v>
      </c>
      <c r="I2289" s="1508">
        <v>524084.79000000044</v>
      </c>
      <c r="J2289" s="1508">
        <v>544420.68000000005</v>
      </c>
      <c r="K2289" s="1508">
        <v>552055.15999999968</v>
      </c>
      <c r="L2289" s="1508">
        <v>509287.00999999978</v>
      </c>
      <c r="M2289" s="1508">
        <v>471249.33000000025</v>
      </c>
      <c r="N2289" s="1508">
        <v>491813.06999999972</v>
      </c>
      <c r="O2289" s="1508">
        <v>465186.41999999975</v>
      </c>
      <c r="P2289" s="1508">
        <v>453223.26000000007</v>
      </c>
      <c r="Q2289" s="1508">
        <v>555280.25000000058</v>
      </c>
      <c r="R2289" s="1838">
        <v>435617.4299999997</v>
      </c>
    </row>
    <row r="2290" spans="1:18" x14ac:dyDescent="0.25">
      <c r="A2290" s="166" t="str">
        <f t="shared" si="208"/>
        <v xml:space="preserve"> ChimborazoD</v>
      </c>
      <c r="B2290" s="1897"/>
      <c r="C2290" s="1513"/>
      <c r="D2290" s="1513"/>
      <c r="E2290" s="1513" t="s">
        <v>83</v>
      </c>
      <c r="F2290" s="1511" t="s">
        <v>29</v>
      </c>
      <c r="G2290" s="1507">
        <v>406589.93999999977</v>
      </c>
      <c r="H2290" s="1508">
        <v>391035.79000000039</v>
      </c>
      <c r="I2290" s="1508">
        <v>404713.82000000041</v>
      </c>
      <c r="J2290" s="1508">
        <v>414006.36000000004</v>
      </c>
      <c r="K2290" s="1508">
        <v>417941.78000000014</v>
      </c>
      <c r="L2290" s="1508">
        <v>398303.65999999986</v>
      </c>
      <c r="M2290" s="1508">
        <v>381040.6399999999</v>
      </c>
      <c r="N2290" s="1508">
        <v>469656.16000000003</v>
      </c>
      <c r="O2290" s="1508">
        <v>394798.5999999998</v>
      </c>
      <c r="P2290" s="1508">
        <v>373627.4099999998</v>
      </c>
      <c r="Q2290" s="1508">
        <v>407235.3500000005</v>
      </c>
      <c r="R2290" s="1838">
        <v>395773.88000000006</v>
      </c>
    </row>
    <row r="2291" spans="1:18" x14ac:dyDescent="0.25">
      <c r="A2291" s="166" t="str">
        <f t="shared" si="208"/>
        <v xml:space="preserve"> ChimborazoE</v>
      </c>
      <c r="B2291" s="1897"/>
      <c r="C2291" s="1513"/>
      <c r="D2291" s="1513"/>
      <c r="E2291" s="1513" t="s">
        <v>84</v>
      </c>
      <c r="F2291" s="1511" t="s">
        <v>29</v>
      </c>
      <c r="G2291" s="1507">
        <v>30350.710000000006</v>
      </c>
      <c r="H2291" s="1508">
        <v>28654.12000000001</v>
      </c>
      <c r="I2291" s="1508">
        <v>37945.080000000016</v>
      </c>
      <c r="J2291" s="1508">
        <v>44030.349999999991</v>
      </c>
      <c r="K2291" s="1508">
        <v>49891.750000000036</v>
      </c>
      <c r="L2291" s="1508">
        <v>46538.719999999979</v>
      </c>
      <c r="M2291" s="1508">
        <v>36708.790000000008</v>
      </c>
      <c r="N2291" s="1508">
        <v>25319.24</v>
      </c>
      <c r="O2291" s="1508">
        <v>25862.329999999998</v>
      </c>
      <c r="P2291" s="1508">
        <v>30695.290000000005</v>
      </c>
      <c r="Q2291" s="1508">
        <v>31226.940000000002</v>
      </c>
      <c r="R2291" s="1838">
        <v>27701.08</v>
      </c>
    </row>
    <row r="2292" spans="1:18" x14ac:dyDescent="0.25">
      <c r="A2292" s="166" t="str">
        <f>+$C$2292&amp;E2292</f>
        <v xml:space="preserve"> CotopaxiA</v>
      </c>
      <c r="B2292" s="1897"/>
      <c r="C2292" s="1513" t="s">
        <v>89</v>
      </c>
      <c r="D2292" s="1513" t="s">
        <v>363</v>
      </c>
      <c r="E2292" s="1513" t="s">
        <v>329</v>
      </c>
      <c r="F2292" s="1511" t="s">
        <v>29</v>
      </c>
      <c r="G2292" s="1507">
        <v>85763.3</v>
      </c>
      <c r="H2292" s="1508">
        <v>89213.660000000018</v>
      </c>
      <c r="I2292" s="1508">
        <v>122627.76999999997</v>
      </c>
      <c r="J2292" s="1508">
        <v>97855.949999999983</v>
      </c>
      <c r="K2292" s="1508">
        <v>94670.590000000011</v>
      </c>
      <c r="L2292" s="1508">
        <v>129719.77999999998</v>
      </c>
      <c r="M2292" s="1508">
        <v>142954.86999999997</v>
      </c>
      <c r="N2292" s="1508">
        <v>137296.95999999999</v>
      </c>
      <c r="O2292" s="1508">
        <v>146236.38999999998</v>
      </c>
      <c r="P2292" s="1508">
        <v>136012.01</v>
      </c>
      <c r="Q2292" s="1508">
        <v>122023.63</v>
      </c>
      <c r="R2292" s="1838">
        <v>98926.389999999985</v>
      </c>
    </row>
    <row r="2293" spans="1:18" x14ac:dyDescent="0.25">
      <c r="A2293" s="166" t="str">
        <f t="shared" ref="A2293:A2297" si="209">+$C$2292&amp;E2293</f>
        <v xml:space="preserve"> CotopaxiAA</v>
      </c>
      <c r="B2293" s="1897"/>
      <c r="C2293" s="1513"/>
      <c r="D2293" s="1513"/>
      <c r="E2293" s="1513" t="s">
        <v>328</v>
      </c>
      <c r="F2293" s="1511" t="s">
        <v>29</v>
      </c>
      <c r="G2293" s="1507">
        <v>9290.5299999999988</v>
      </c>
      <c r="H2293" s="1508">
        <v>13952.720000000001</v>
      </c>
      <c r="I2293" s="1508">
        <v>11768.470000000001</v>
      </c>
      <c r="J2293" s="1508">
        <v>13577.950000000004</v>
      </c>
      <c r="K2293" s="1508">
        <v>7987.5200000000023</v>
      </c>
      <c r="L2293" s="1508">
        <v>4759.3599999999997</v>
      </c>
      <c r="M2293" s="1508">
        <v>4744.5199999999995</v>
      </c>
      <c r="N2293" s="1508">
        <v>5680.6499999999978</v>
      </c>
      <c r="O2293" s="1508">
        <v>4459.37</v>
      </c>
      <c r="P2293" s="1508">
        <v>9827.06</v>
      </c>
      <c r="Q2293" s="1508">
        <v>15855.650000000003</v>
      </c>
      <c r="R2293" s="1838">
        <v>7343.4</v>
      </c>
    </row>
    <row r="2294" spans="1:18" x14ac:dyDescent="0.25">
      <c r="A2294" s="166" t="str">
        <f t="shared" si="209"/>
        <v xml:space="preserve"> CotopaxiB</v>
      </c>
      <c r="B2294" s="1897"/>
      <c r="C2294" s="1513"/>
      <c r="D2294" s="1513"/>
      <c r="E2294" s="1513" t="s">
        <v>330</v>
      </c>
      <c r="F2294" s="1511" t="s">
        <v>29</v>
      </c>
      <c r="G2294" s="1507">
        <v>311186.92</v>
      </c>
      <c r="H2294" s="1508">
        <v>302701.81000000023</v>
      </c>
      <c r="I2294" s="1508">
        <v>279423.11000000028</v>
      </c>
      <c r="J2294" s="1508">
        <v>288423.05</v>
      </c>
      <c r="K2294" s="1508">
        <v>258655.15000000023</v>
      </c>
      <c r="L2294" s="1508">
        <v>236549.44000000012</v>
      </c>
      <c r="M2294" s="1508">
        <v>226987.49000000011</v>
      </c>
      <c r="N2294" s="1508">
        <v>235774.6499999997</v>
      </c>
      <c r="O2294" s="1508">
        <v>261102.60000000021</v>
      </c>
      <c r="P2294" s="1508">
        <v>275873.92000000022</v>
      </c>
      <c r="Q2294" s="1508">
        <v>316463.48000000016</v>
      </c>
      <c r="R2294" s="1838">
        <v>220366.92000000004</v>
      </c>
    </row>
    <row r="2295" spans="1:18" x14ac:dyDescent="0.25">
      <c r="A2295" s="166" t="str">
        <f t="shared" si="209"/>
        <v xml:space="preserve"> CotopaxiC</v>
      </c>
      <c r="B2295" s="1897"/>
      <c r="C2295" s="1513"/>
      <c r="D2295" s="1513"/>
      <c r="E2295" s="1513" t="s">
        <v>331</v>
      </c>
      <c r="F2295" s="1511" t="s">
        <v>29</v>
      </c>
      <c r="G2295" s="1507">
        <v>387231.11</v>
      </c>
      <c r="H2295" s="1508">
        <v>419851.88999999978</v>
      </c>
      <c r="I2295" s="1508">
        <v>365358.26999999973</v>
      </c>
      <c r="J2295" s="1508">
        <v>385401.80999999971</v>
      </c>
      <c r="K2295" s="1508">
        <v>404428.92999999988</v>
      </c>
      <c r="L2295" s="1508">
        <v>330853.44000000024</v>
      </c>
      <c r="M2295" s="1508">
        <v>339342.28000000014</v>
      </c>
      <c r="N2295" s="1508">
        <v>391874.37999999971</v>
      </c>
      <c r="O2295" s="1508">
        <v>414441.20999999979</v>
      </c>
      <c r="P2295" s="1508">
        <v>432812.77999999939</v>
      </c>
      <c r="Q2295" s="1508">
        <v>499189.3000000001</v>
      </c>
      <c r="R2295" s="1838">
        <v>382999.49999999977</v>
      </c>
    </row>
    <row r="2296" spans="1:18" x14ac:dyDescent="0.25">
      <c r="A2296" s="166" t="str">
        <f t="shared" si="209"/>
        <v xml:space="preserve"> CotopaxiD</v>
      </c>
      <c r="B2296" s="1897"/>
      <c r="C2296" s="1513"/>
      <c r="D2296" s="1513"/>
      <c r="E2296" s="1513" t="s">
        <v>83</v>
      </c>
      <c r="F2296" s="1511" t="s">
        <v>29</v>
      </c>
      <c r="G2296" s="1507">
        <v>301487.19999999972</v>
      </c>
      <c r="H2296" s="1508">
        <v>288844.37000000005</v>
      </c>
      <c r="I2296" s="1508">
        <v>278208.54999999993</v>
      </c>
      <c r="J2296" s="1508">
        <v>274146.26</v>
      </c>
      <c r="K2296" s="1508">
        <v>296221.07999999996</v>
      </c>
      <c r="L2296" s="1508">
        <v>270400.7</v>
      </c>
      <c r="M2296" s="1508">
        <v>256130.09000000017</v>
      </c>
      <c r="N2296" s="1508">
        <v>332001.61000000004</v>
      </c>
      <c r="O2296" s="1508">
        <v>304224.43999999983</v>
      </c>
      <c r="P2296" s="1508">
        <v>306816.37999999995</v>
      </c>
      <c r="Q2296" s="1508">
        <v>313070.15000000014</v>
      </c>
      <c r="R2296" s="1838">
        <v>307980.0399999998</v>
      </c>
    </row>
    <row r="2297" spans="1:18" x14ac:dyDescent="0.25">
      <c r="A2297" s="166" t="str">
        <f t="shared" si="209"/>
        <v xml:space="preserve"> CotopaxiE</v>
      </c>
      <c r="B2297" s="1897"/>
      <c r="C2297" s="1513"/>
      <c r="D2297" s="1513"/>
      <c r="E2297" s="1513" t="s">
        <v>84</v>
      </c>
      <c r="F2297" s="1511" t="s">
        <v>29</v>
      </c>
      <c r="G2297" s="1507">
        <v>28241.030000000021</v>
      </c>
      <c r="H2297" s="1508">
        <v>29032.660000000029</v>
      </c>
      <c r="I2297" s="1508">
        <v>46334.409999999982</v>
      </c>
      <c r="J2297" s="1508">
        <v>49412.530000000006</v>
      </c>
      <c r="K2297" s="1508">
        <v>62559.430000000022</v>
      </c>
      <c r="L2297" s="1508">
        <v>36122.630000000019</v>
      </c>
      <c r="M2297" s="1508">
        <v>40771.850000000028</v>
      </c>
      <c r="N2297" s="1508">
        <v>31522.530000000006</v>
      </c>
      <c r="O2297" s="1508">
        <v>32423.409999999996</v>
      </c>
      <c r="P2297" s="1508">
        <v>36757.729999999989</v>
      </c>
      <c r="Q2297" s="1508">
        <v>28607.819999999992</v>
      </c>
      <c r="R2297" s="1838">
        <v>25410.940000000006</v>
      </c>
    </row>
    <row r="2298" spans="1:18" x14ac:dyDescent="0.25">
      <c r="A2298" s="166" t="str">
        <f>+$C$2298&amp;E2298</f>
        <v xml:space="preserve"> El OroA</v>
      </c>
      <c r="B2298" s="1897"/>
      <c r="C2298" s="1513" t="s">
        <v>91</v>
      </c>
      <c r="D2298" s="1513" t="s">
        <v>363</v>
      </c>
      <c r="E2298" s="1513" t="s">
        <v>329</v>
      </c>
      <c r="F2298" s="1511" t="s">
        <v>29</v>
      </c>
      <c r="G2298" s="1507">
        <v>30397.699999999997</v>
      </c>
      <c r="H2298" s="1508">
        <v>53467.549999999996</v>
      </c>
      <c r="I2298" s="1508">
        <v>65522.93</v>
      </c>
      <c r="J2298" s="1508">
        <v>70527.88</v>
      </c>
      <c r="K2298" s="1508">
        <v>78500.569999999992</v>
      </c>
      <c r="L2298" s="1508">
        <v>68586.670000000071</v>
      </c>
      <c r="M2298" s="1508">
        <v>78327.800000000032</v>
      </c>
      <c r="N2298" s="1508">
        <v>58968.36</v>
      </c>
      <c r="O2298" s="1508">
        <v>56894.979999999996</v>
      </c>
      <c r="P2298" s="1508">
        <v>78777.580000000016</v>
      </c>
      <c r="Q2298" s="1508">
        <v>63147.250000000044</v>
      </c>
      <c r="R2298" s="1838">
        <v>21894.85</v>
      </c>
    </row>
    <row r="2299" spans="1:18" x14ac:dyDescent="0.25">
      <c r="A2299" s="166" t="str">
        <f t="shared" ref="A2299:A2303" si="210">+$C$2298&amp;E2299</f>
        <v xml:space="preserve"> El OroAA</v>
      </c>
      <c r="B2299" s="1897"/>
      <c r="C2299" s="1513"/>
      <c r="D2299" s="1513"/>
      <c r="E2299" s="1513" t="s">
        <v>328</v>
      </c>
      <c r="F2299" s="1511" t="s">
        <v>29</v>
      </c>
      <c r="G2299" s="1507">
        <v>55644.280000000013</v>
      </c>
      <c r="H2299" s="1508">
        <v>68625.580000000016</v>
      </c>
      <c r="I2299" s="1508">
        <v>107242.04999999999</v>
      </c>
      <c r="J2299" s="1508">
        <v>83652.50999999998</v>
      </c>
      <c r="K2299" s="1508">
        <v>99185.389999999956</v>
      </c>
      <c r="L2299" s="1508">
        <v>116269.20000000006</v>
      </c>
      <c r="M2299" s="1508">
        <v>83379.910000000018</v>
      </c>
      <c r="N2299" s="1508">
        <v>67123.749999999942</v>
      </c>
      <c r="O2299" s="1508">
        <v>60211.449999999961</v>
      </c>
      <c r="P2299" s="1508">
        <v>59105.919999999991</v>
      </c>
      <c r="Q2299" s="1508">
        <v>62786.860000000008</v>
      </c>
      <c r="R2299" s="1838">
        <v>42222.200000000019</v>
      </c>
    </row>
    <row r="2300" spans="1:18" x14ac:dyDescent="0.25">
      <c r="A2300" s="166" t="str">
        <f t="shared" si="210"/>
        <v xml:space="preserve"> El OroB</v>
      </c>
      <c r="B2300" s="1897"/>
      <c r="C2300" s="1513"/>
      <c r="D2300" s="1513"/>
      <c r="E2300" s="1513" t="s">
        <v>330</v>
      </c>
      <c r="F2300" s="1511" t="s">
        <v>29</v>
      </c>
      <c r="G2300" s="1507">
        <v>880802.16999999888</v>
      </c>
      <c r="H2300" s="1508">
        <v>924453.59000000148</v>
      </c>
      <c r="I2300" s="1508">
        <v>671511.99999999988</v>
      </c>
      <c r="J2300" s="1508">
        <v>686742.74000000011</v>
      </c>
      <c r="K2300" s="1508">
        <v>751132.15</v>
      </c>
      <c r="L2300" s="1508">
        <v>797480.2999999997</v>
      </c>
      <c r="M2300" s="1508">
        <v>798731.14999999967</v>
      </c>
      <c r="N2300" s="1508">
        <v>803242.96999999974</v>
      </c>
      <c r="O2300" s="1508">
        <v>772347.09000000113</v>
      </c>
      <c r="P2300" s="1508">
        <v>814368.10999999975</v>
      </c>
      <c r="Q2300" s="1508">
        <v>786974.28000000084</v>
      </c>
      <c r="R2300" s="1838">
        <v>632761.11</v>
      </c>
    </row>
    <row r="2301" spans="1:18" x14ac:dyDescent="0.25">
      <c r="A2301" s="166" t="str">
        <f t="shared" si="210"/>
        <v xml:space="preserve"> El OroC</v>
      </c>
      <c r="B2301" s="1897"/>
      <c r="C2301" s="1513"/>
      <c r="D2301" s="1513"/>
      <c r="E2301" s="1513" t="s">
        <v>331</v>
      </c>
      <c r="F2301" s="1511" t="s">
        <v>29</v>
      </c>
      <c r="G2301" s="1507">
        <v>1200705.5199999996</v>
      </c>
      <c r="H2301" s="1508">
        <v>1215148.0500000003</v>
      </c>
      <c r="I2301" s="1508">
        <v>1062124.0300000007</v>
      </c>
      <c r="J2301" s="1508">
        <v>1124247.0999999999</v>
      </c>
      <c r="K2301" s="1508">
        <v>1228469.9400000013</v>
      </c>
      <c r="L2301" s="1508">
        <v>1245871.750000003</v>
      </c>
      <c r="M2301" s="1508">
        <v>1196176.3799999997</v>
      </c>
      <c r="N2301" s="1508">
        <v>1248506.08</v>
      </c>
      <c r="O2301" s="1508">
        <v>1198156.2499999995</v>
      </c>
      <c r="P2301" s="1508">
        <v>1266244.6899999988</v>
      </c>
      <c r="Q2301" s="1508">
        <v>1341441.8299999994</v>
      </c>
      <c r="R2301" s="1838">
        <v>1055064.6700000011</v>
      </c>
    </row>
    <row r="2302" spans="1:18" x14ac:dyDescent="0.25">
      <c r="A2302" s="166" t="str">
        <f t="shared" si="210"/>
        <v xml:space="preserve"> El OroD</v>
      </c>
      <c r="B2302" s="1897"/>
      <c r="C2302" s="1513"/>
      <c r="D2302" s="1513"/>
      <c r="E2302" s="1513" t="s">
        <v>83</v>
      </c>
      <c r="F2302" s="1511" t="s">
        <v>29</v>
      </c>
      <c r="G2302" s="1507">
        <v>1178110.5800000003</v>
      </c>
      <c r="H2302" s="1508">
        <v>1128655.1099999992</v>
      </c>
      <c r="I2302" s="1508">
        <v>1030503.2500000002</v>
      </c>
      <c r="J2302" s="1508">
        <v>1134815.9400000004</v>
      </c>
      <c r="K2302" s="1508">
        <v>1399328.8300000003</v>
      </c>
      <c r="L2302" s="1508">
        <v>1318087.179999999</v>
      </c>
      <c r="M2302" s="1508">
        <v>1227605.3400000001</v>
      </c>
      <c r="N2302" s="1508">
        <v>1458504.4700000011</v>
      </c>
      <c r="O2302" s="1508">
        <v>1465338.229999997</v>
      </c>
      <c r="P2302" s="1508">
        <v>1431398.4599999995</v>
      </c>
      <c r="Q2302" s="1508">
        <v>1437211.8900000013</v>
      </c>
      <c r="R2302" s="1838">
        <v>1424903.3099999998</v>
      </c>
    </row>
    <row r="2303" spans="1:18" x14ac:dyDescent="0.25">
      <c r="A2303" s="166" t="str">
        <f t="shared" si="210"/>
        <v xml:space="preserve"> El OroE</v>
      </c>
      <c r="B2303" s="1897"/>
      <c r="C2303" s="1513"/>
      <c r="D2303" s="1513"/>
      <c r="E2303" s="1513" t="s">
        <v>84</v>
      </c>
      <c r="F2303" s="1511" t="s">
        <v>29</v>
      </c>
      <c r="G2303" s="1507">
        <v>94772.63999999997</v>
      </c>
      <c r="H2303" s="1508">
        <v>98202.070000000036</v>
      </c>
      <c r="I2303" s="1508">
        <v>136063.66999999993</v>
      </c>
      <c r="J2303" s="1508">
        <v>137732.67000000001</v>
      </c>
      <c r="K2303" s="1508">
        <v>174713.57000000012</v>
      </c>
      <c r="L2303" s="1508">
        <v>131510.47999999998</v>
      </c>
      <c r="M2303" s="1508">
        <v>122140.67</v>
      </c>
      <c r="N2303" s="1508">
        <v>102593.66000000002</v>
      </c>
      <c r="O2303" s="1508">
        <v>100727.1</v>
      </c>
      <c r="P2303" s="1508">
        <v>118026.41999999991</v>
      </c>
      <c r="Q2303" s="1508">
        <v>106488.00999999997</v>
      </c>
      <c r="R2303" s="1838">
        <v>91999.4</v>
      </c>
    </row>
    <row r="2304" spans="1:18" x14ac:dyDescent="0.25">
      <c r="A2304" s="166" t="str">
        <f>+$C$2304&amp;E2304</f>
        <v xml:space="preserve"> EsmeraldasA</v>
      </c>
      <c r="B2304" s="1897"/>
      <c r="C2304" s="1513" t="s">
        <v>92</v>
      </c>
      <c r="D2304" s="1513" t="s">
        <v>363</v>
      </c>
      <c r="E2304" s="1513" t="s">
        <v>329</v>
      </c>
      <c r="F2304" s="1511" t="s">
        <v>29</v>
      </c>
      <c r="G2304" s="1507">
        <v>41025.71</v>
      </c>
      <c r="H2304" s="1508">
        <v>57484.859999999986</v>
      </c>
      <c r="I2304" s="1508">
        <v>80394.880000000034</v>
      </c>
      <c r="J2304" s="1508">
        <v>99266.920000000013</v>
      </c>
      <c r="K2304" s="1508">
        <v>103849.91000000005</v>
      </c>
      <c r="L2304" s="1508">
        <v>49333.200000000012</v>
      </c>
      <c r="M2304" s="1508">
        <v>52184.470000000016</v>
      </c>
      <c r="N2304" s="1508">
        <v>39634.269999999982</v>
      </c>
      <c r="O2304" s="1508">
        <v>22299.5</v>
      </c>
      <c r="P2304" s="1508">
        <v>28547.579999999994</v>
      </c>
      <c r="Q2304" s="1508">
        <v>37667.780000000006</v>
      </c>
      <c r="R2304" s="1838">
        <v>39135.049999999981</v>
      </c>
    </row>
    <row r="2305" spans="1:18" x14ac:dyDescent="0.25">
      <c r="A2305" s="166" t="str">
        <f t="shared" ref="A2305:A2309" si="211">+$C$2304&amp;E2305</f>
        <v xml:space="preserve"> EsmeraldasAA</v>
      </c>
      <c r="B2305" s="1897"/>
      <c r="C2305" s="1513"/>
      <c r="D2305" s="1513"/>
      <c r="E2305" s="1513" t="s">
        <v>328</v>
      </c>
      <c r="F2305" s="1511" t="s">
        <v>29</v>
      </c>
      <c r="G2305" s="1507">
        <v>7374.470000000003</v>
      </c>
      <c r="H2305" s="1508">
        <v>14284.65</v>
      </c>
      <c r="I2305" s="1508">
        <v>30963.990000000009</v>
      </c>
      <c r="J2305" s="1508">
        <v>35857.610000000008</v>
      </c>
      <c r="K2305" s="1508">
        <v>46948</v>
      </c>
      <c r="L2305" s="1508">
        <v>258.90000000000003</v>
      </c>
      <c r="M2305" s="1508">
        <v>27536.63</v>
      </c>
      <c r="N2305" s="1508">
        <v>13241.780000000002</v>
      </c>
      <c r="O2305" s="1508">
        <v>14288.190000000008</v>
      </c>
      <c r="P2305" s="1508">
        <v>19484.859999999997</v>
      </c>
      <c r="Q2305" s="1508">
        <v>27752.990000000005</v>
      </c>
      <c r="R2305" s="1838">
        <v>22211.489999999998</v>
      </c>
    </row>
    <row r="2306" spans="1:18" x14ac:dyDescent="0.25">
      <c r="A2306" s="166" t="str">
        <f t="shared" si="211"/>
        <v xml:space="preserve"> EsmeraldasB</v>
      </c>
      <c r="B2306" s="1897"/>
      <c r="C2306" s="1513"/>
      <c r="D2306" s="1513"/>
      <c r="E2306" s="1513" t="s">
        <v>330</v>
      </c>
      <c r="F2306" s="1511" t="s">
        <v>29</v>
      </c>
      <c r="G2306" s="1507">
        <v>428599.95999999967</v>
      </c>
      <c r="H2306" s="1508">
        <v>380707.68999999994</v>
      </c>
      <c r="I2306" s="1508">
        <v>354904.51000000013</v>
      </c>
      <c r="J2306" s="1508">
        <v>341362.57000000041</v>
      </c>
      <c r="K2306" s="1508">
        <v>347842.27999999991</v>
      </c>
      <c r="L2306" s="1508">
        <v>198704.10000000009</v>
      </c>
      <c r="M2306" s="1508">
        <v>239506.69999999981</v>
      </c>
      <c r="N2306" s="1508">
        <v>249076.25999999978</v>
      </c>
      <c r="O2306" s="1508">
        <v>241792.54999999976</v>
      </c>
      <c r="P2306" s="1508">
        <v>259052.19000000038</v>
      </c>
      <c r="Q2306" s="1508">
        <v>288043.64999999997</v>
      </c>
      <c r="R2306" s="1838">
        <v>258311.10000000024</v>
      </c>
    </row>
    <row r="2307" spans="1:18" x14ac:dyDescent="0.25">
      <c r="A2307" s="166" t="str">
        <f t="shared" si="211"/>
        <v xml:space="preserve"> EsmeraldasC</v>
      </c>
      <c r="B2307" s="1897"/>
      <c r="C2307" s="1513"/>
      <c r="D2307" s="1513"/>
      <c r="E2307" s="1513" t="s">
        <v>331</v>
      </c>
      <c r="F2307" s="1511" t="s">
        <v>29</v>
      </c>
      <c r="G2307" s="1507">
        <v>649614.31000000006</v>
      </c>
      <c r="H2307" s="1508">
        <v>685100.81000000029</v>
      </c>
      <c r="I2307" s="1508">
        <v>635397.38999999932</v>
      </c>
      <c r="J2307" s="1508">
        <v>585765.92000000016</v>
      </c>
      <c r="K2307" s="1508">
        <v>683361.19</v>
      </c>
      <c r="L2307" s="1508">
        <v>332175.48000000021</v>
      </c>
      <c r="M2307" s="1508">
        <v>344850.56999999983</v>
      </c>
      <c r="N2307" s="1508">
        <v>534653.07999999949</v>
      </c>
      <c r="O2307" s="1508">
        <v>501625.59999999974</v>
      </c>
      <c r="P2307" s="1508">
        <v>532004.69999999937</v>
      </c>
      <c r="Q2307" s="1508">
        <v>590836.91000000015</v>
      </c>
      <c r="R2307" s="1838">
        <v>483598.73999999918</v>
      </c>
    </row>
    <row r="2308" spans="1:18" x14ac:dyDescent="0.25">
      <c r="A2308" s="166" t="str">
        <f t="shared" si="211"/>
        <v xml:space="preserve"> EsmeraldasD</v>
      </c>
      <c r="B2308" s="1897"/>
      <c r="C2308" s="1513"/>
      <c r="D2308" s="1513"/>
      <c r="E2308" s="1513" t="s">
        <v>83</v>
      </c>
      <c r="F2308" s="1511" t="s">
        <v>29</v>
      </c>
      <c r="G2308" s="1507">
        <v>476342.48000000016</v>
      </c>
      <c r="H2308" s="1508">
        <v>459978.76000000053</v>
      </c>
      <c r="I2308" s="1508">
        <v>455887.12999999989</v>
      </c>
      <c r="J2308" s="1508">
        <v>589462.17000000004</v>
      </c>
      <c r="K2308" s="1508">
        <v>682345.17</v>
      </c>
      <c r="L2308" s="1508">
        <v>473800.24000000011</v>
      </c>
      <c r="M2308" s="1508">
        <v>445579.27000000054</v>
      </c>
      <c r="N2308" s="1508">
        <v>669765.36000000034</v>
      </c>
      <c r="O2308" s="1508">
        <v>601443.20000000054</v>
      </c>
      <c r="P2308" s="1508">
        <v>607340.73000000045</v>
      </c>
      <c r="Q2308" s="1508">
        <v>629412.68000000028</v>
      </c>
      <c r="R2308" s="1838">
        <v>622870.29999999993</v>
      </c>
    </row>
    <row r="2309" spans="1:18" x14ac:dyDescent="0.25">
      <c r="A2309" s="166" t="str">
        <f t="shared" si="211"/>
        <v xml:space="preserve"> EsmeraldasE</v>
      </c>
      <c r="B2309" s="1897"/>
      <c r="C2309" s="1513"/>
      <c r="D2309" s="1513"/>
      <c r="E2309" s="1513" t="s">
        <v>84</v>
      </c>
      <c r="F2309" s="1511" t="s">
        <v>29</v>
      </c>
      <c r="G2309" s="1507">
        <v>48792.650000000016</v>
      </c>
      <c r="H2309" s="1508">
        <v>55866.069999999971</v>
      </c>
      <c r="I2309" s="1508">
        <v>78507.089999999953</v>
      </c>
      <c r="J2309" s="1508">
        <v>87954.23000000004</v>
      </c>
      <c r="K2309" s="1508">
        <v>100367.35999999997</v>
      </c>
      <c r="L2309" s="1508">
        <v>41092.989999999983</v>
      </c>
      <c r="M2309" s="1508">
        <v>50235.98000000001</v>
      </c>
      <c r="N2309" s="1508">
        <v>59694.910000000047</v>
      </c>
      <c r="O2309" s="1508">
        <v>78533.520000000033</v>
      </c>
      <c r="P2309" s="1508">
        <v>121778.33999999998</v>
      </c>
      <c r="Q2309" s="1508">
        <v>88261.580000000016</v>
      </c>
      <c r="R2309" s="1838">
        <v>177774.76999999984</v>
      </c>
    </row>
    <row r="2310" spans="1:18" x14ac:dyDescent="0.25">
      <c r="A2310" s="166" t="str">
        <f>+$C$2310&amp;E2310</f>
        <v xml:space="preserve"> GalapagosA</v>
      </c>
      <c r="B2310" s="1897"/>
      <c r="C2310" s="1513" t="s">
        <v>102</v>
      </c>
      <c r="D2310" s="1513" t="s">
        <v>363</v>
      </c>
      <c r="E2310" s="1513" t="s">
        <v>329</v>
      </c>
      <c r="F2310" s="1511" t="s">
        <v>29</v>
      </c>
      <c r="G2310" s="1507">
        <v>14.399999999999999</v>
      </c>
      <c r="H2310" s="1508">
        <v>0</v>
      </c>
      <c r="I2310" s="1508">
        <v>27.54</v>
      </c>
      <c r="J2310" s="1508">
        <v>0</v>
      </c>
      <c r="K2310" s="1508">
        <v>0</v>
      </c>
      <c r="L2310" s="1508">
        <v>83.72</v>
      </c>
      <c r="M2310" s="1508">
        <v>165.06</v>
      </c>
      <c r="N2310" s="1508">
        <v>250.60999999999996</v>
      </c>
      <c r="O2310" s="1508">
        <v>20</v>
      </c>
      <c r="P2310" s="1508">
        <v>46.890000000000008</v>
      </c>
      <c r="Q2310" s="1508">
        <v>65.17</v>
      </c>
      <c r="R2310" s="1838">
        <v>8.0000000000000018</v>
      </c>
    </row>
    <row r="2311" spans="1:18" x14ac:dyDescent="0.25">
      <c r="A2311" s="166" t="str">
        <f t="shared" ref="A2311:A2315" si="212">+$C$2310&amp;E2311</f>
        <v xml:space="preserve"> GalapagosAA</v>
      </c>
      <c r="B2311" s="1897"/>
      <c r="C2311" s="1513"/>
      <c r="D2311" s="1513"/>
      <c r="E2311" s="1513" t="s">
        <v>328</v>
      </c>
      <c r="F2311" s="1511" t="s">
        <v>29</v>
      </c>
      <c r="G2311" s="1507">
        <v>7.01</v>
      </c>
      <c r="H2311" s="1508">
        <v>7.01</v>
      </c>
      <c r="I2311" s="1508">
        <v>0</v>
      </c>
      <c r="J2311" s="1508">
        <v>364.34000000000003</v>
      </c>
      <c r="K2311" s="1508">
        <v>999.86999999999989</v>
      </c>
      <c r="L2311" s="1508">
        <v>784.86999999999989</v>
      </c>
      <c r="M2311" s="1508">
        <v>1060.92</v>
      </c>
      <c r="N2311" s="1508">
        <v>5554.8399999999992</v>
      </c>
      <c r="O2311" s="1508">
        <v>3071.08</v>
      </c>
      <c r="P2311" s="1508">
        <v>5263.9799999999987</v>
      </c>
      <c r="Q2311" s="1508">
        <v>5863.52</v>
      </c>
      <c r="R2311" s="1838">
        <v>8</v>
      </c>
    </row>
    <row r="2312" spans="1:18" x14ac:dyDescent="0.25">
      <c r="A2312" s="166" t="str">
        <f t="shared" si="212"/>
        <v xml:space="preserve"> GalapagosB</v>
      </c>
      <c r="B2312" s="1897"/>
      <c r="C2312" s="1513"/>
      <c r="D2312" s="1513"/>
      <c r="E2312" s="1513" t="s">
        <v>330</v>
      </c>
      <c r="F2312" s="1511" t="s">
        <v>29</v>
      </c>
      <c r="G2312" s="1507">
        <v>45986.710000000021</v>
      </c>
      <c r="H2312" s="1508">
        <v>39529.18</v>
      </c>
      <c r="I2312" s="1508">
        <v>34966.269999999997</v>
      </c>
      <c r="J2312" s="1508">
        <v>38949.46</v>
      </c>
      <c r="K2312" s="1508">
        <v>49803.58</v>
      </c>
      <c r="L2312" s="1508">
        <v>40390.23000000001</v>
      </c>
      <c r="M2312" s="1508">
        <v>31335.610000000008</v>
      </c>
      <c r="N2312" s="1508">
        <v>30825.629999999986</v>
      </c>
      <c r="O2312" s="1508">
        <v>22250.529999999995</v>
      </c>
      <c r="P2312" s="1508">
        <v>24343.579999999998</v>
      </c>
      <c r="Q2312" s="1508">
        <v>32746.819999999996</v>
      </c>
      <c r="R2312" s="1838">
        <v>19097.530000000002</v>
      </c>
    </row>
    <row r="2313" spans="1:18" x14ac:dyDescent="0.25">
      <c r="A2313" s="166" t="str">
        <f t="shared" si="212"/>
        <v xml:space="preserve"> GalapagosC</v>
      </c>
      <c r="B2313" s="1897"/>
      <c r="C2313" s="1513"/>
      <c r="D2313" s="1513"/>
      <c r="E2313" s="1513" t="s">
        <v>331</v>
      </c>
      <c r="F2313" s="1511" t="s">
        <v>29</v>
      </c>
      <c r="G2313" s="1507">
        <v>54270.690000000017</v>
      </c>
      <c r="H2313" s="1508">
        <v>43567.250000000022</v>
      </c>
      <c r="I2313" s="1508">
        <v>49963.740000000034</v>
      </c>
      <c r="J2313" s="1508">
        <v>53557.660000000011</v>
      </c>
      <c r="K2313" s="1508">
        <v>61714.759999999966</v>
      </c>
      <c r="L2313" s="1508">
        <v>54693.150000000023</v>
      </c>
      <c r="M2313" s="1508">
        <v>45025.429999999986</v>
      </c>
      <c r="N2313" s="1508">
        <v>44996.280000000021</v>
      </c>
      <c r="O2313" s="1508">
        <v>46241.630000000012</v>
      </c>
      <c r="P2313" s="1508">
        <v>33731.460000000006</v>
      </c>
      <c r="Q2313" s="1508">
        <v>36882.210000000021</v>
      </c>
      <c r="R2313" s="1838">
        <v>40618.569999999992</v>
      </c>
    </row>
    <row r="2314" spans="1:18" x14ac:dyDescent="0.25">
      <c r="A2314" s="166" t="str">
        <f t="shared" si="212"/>
        <v xml:space="preserve"> GalapagosD</v>
      </c>
      <c r="B2314" s="1897"/>
      <c r="C2314" s="1513"/>
      <c r="D2314" s="1513"/>
      <c r="E2314" s="1513" t="s">
        <v>83</v>
      </c>
      <c r="F2314" s="1511" t="s">
        <v>29</v>
      </c>
      <c r="G2314" s="1507">
        <v>31131.010000000006</v>
      </c>
      <c r="H2314" s="1508">
        <v>24897.22</v>
      </c>
      <c r="I2314" s="1508">
        <v>30302.559999999994</v>
      </c>
      <c r="J2314" s="1508">
        <v>34236.83</v>
      </c>
      <c r="K2314" s="1508">
        <v>45550.400000000009</v>
      </c>
      <c r="L2314" s="1508">
        <v>38528.090000000018</v>
      </c>
      <c r="M2314" s="1508">
        <v>38644.659999999982</v>
      </c>
      <c r="N2314" s="1508">
        <v>42964.760000000009</v>
      </c>
      <c r="O2314" s="1508">
        <v>41378.559999999983</v>
      </c>
      <c r="P2314" s="1508">
        <v>37211.779999999992</v>
      </c>
      <c r="Q2314" s="1508">
        <v>33097.599999999999</v>
      </c>
      <c r="R2314" s="1838">
        <v>27765.009999999995</v>
      </c>
    </row>
    <row r="2315" spans="1:18" x14ac:dyDescent="0.25">
      <c r="A2315" s="166" t="str">
        <f t="shared" si="212"/>
        <v xml:space="preserve"> GalapagosE</v>
      </c>
      <c r="B2315" s="1897"/>
      <c r="C2315" s="1513"/>
      <c r="D2315" s="1513"/>
      <c r="E2315" s="1513" t="s">
        <v>84</v>
      </c>
      <c r="F2315" s="1511" t="s">
        <v>29</v>
      </c>
      <c r="G2315" s="1507">
        <v>2381.9600000000005</v>
      </c>
      <c r="H2315" s="1508">
        <v>2480.34</v>
      </c>
      <c r="I2315" s="1508">
        <v>2219.89</v>
      </c>
      <c r="J2315" s="1508">
        <v>2412.4600000000005</v>
      </c>
      <c r="K2315" s="1508">
        <v>718.31</v>
      </c>
      <c r="L2315" s="1508">
        <v>619.89</v>
      </c>
      <c r="M2315" s="1508">
        <v>910.08</v>
      </c>
      <c r="N2315" s="1508">
        <v>1325.14</v>
      </c>
      <c r="O2315" s="1508">
        <v>2832.04</v>
      </c>
      <c r="P2315" s="1508">
        <v>2806.7</v>
      </c>
      <c r="Q2315" s="1508">
        <v>2999.3099999999995</v>
      </c>
      <c r="R2315" s="1838">
        <v>2248.5100000000002</v>
      </c>
    </row>
    <row r="2316" spans="1:18" x14ac:dyDescent="0.25">
      <c r="A2316" s="166" t="str">
        <f>+$C$2316&amp;E2316</f>
        <v xml:space="preserve"> GuayasA</v>
      </c>
      <c r="B2316" s="1897"/>
      <c r="C2316" s="1513" t="s">
        <v>93</v>
      </c>
      <c r="D2316" s="1513" t="s">
        <v>363</v>
      </c>
      <c r="E2316" s="1513" t="s">
        <v>329</v>
      </c>
      <c r="F2316" s="1511" t="s">
        <v>29</v>
      </c>
      <c r="G2316" s="1507">
        <v>3048122.9299999997</v>
      </c>
      <c r="H2316" s="1508">
        <v>3305577.67</v>
      </c>
      <c r="I2316" s="1508">
        <v>3114489.4899999998</v>
      </c>
      <c r="J2316" s="1508">
        <v>3118026.7400000007</v>
      </c>
      <c r="K2316" s="1508">
        <v>3377795.4600000009</v>
      </c>
      <c r="L2316" s="1508">
        <v>3016482.9700000016</v>
      </c>
      <c r="M2316" s="1508">
        <v>2967409.7299999995</v>
      </c>
      <c r="N2316" s="1508">
        <v>3071846.2600000012</v>
      </c>
      <c r="O2316" s="1508">
        <v>2843871.2999999989</v>
      </c>
      <c r="P2316" s="1508">
        <v>2695772.9600000014</v>
      </c>
      <c r="Q2316" s="1508">
        <v>2711054.4800000004</v>
      </c>
      <c r="R2316" s="1838">
        <v>2383650.5199999991</v>
      </c>
    </row>
    <row r="2317" spans="1:18" x14ac:dyDescent="0.25">
      <c r="A2317" s="166" t="str">
        <f t="shared" ref="A2317:A2321" si="213">+$C$2316&amp;E2317</f>
        <v xml:space="preserve"> GuayasAA</v>
      </c>
      <c r="B2317" s="1897"/>
      <c r="C2317" s="1513"/>
      <c r="D2317" s="1513"/>
      <c r="E2317" s="1513" t="s">
        <v>328</v>
      </c>
      <c r="F2317" s="1511" t="s">
        <v>29</v>
      </c>
      <c r="G2317" s="1507">
        <v>880726.49999999953</v>
      </c>
      <c r="H2317" s="1508">
        <v>810300.50999999954</v>
      </c>
      <c r="I2317" s="1508">
        <v>984363.53000000061</v>
      </c>
      <c r="J2317" s="1508">
        <v>1088643.5199999996</v>
      </c>
      <c r="K2317" s="1508">
        <v>1008039.3099999992</v>
      </c>
      <c r="L2317" s="1508">
        <v>889445.54000000027</v>
      </c>
      <c r="M2317" s="1508">
        <v>920852.36999999906</v>
      </c>
      <c r="N2317" s="1508">
        <v>846491.86000000057</v>
      </c>
      <c r="O2317" s="1508">
        <v>856386.17999999959</v>
      </c>
      <c r="P2317" s="1508">
        <v>822396.54999999993</v>
      </c>
      <c r="Q2317" s="1508">
        <v>811618.48999999941</v>
      </c>
      <c r="R2317" s="1838">
        <v>795792.38000000012</v>
      </c>
    </row>
    <row r="2318" spans="1:18" x14ac:dyDescent="0.25">
      <c r="A2318" s="166" t="str">
        <f t="shared" si="213"/>
        <v xml:space="preserve"> GuayasB</v>
      </c>
      <c r="B2318" s="1897"/>
      <c r="C2318" s="1513"/>
      <c r="D2318" s="1513"/>
      <c r="E2318" s="1513" t="s">
        <v>330</v>
      </c>
      <c r="F2318" s="1511" t="s">
        <v>29</v>
      </c>
      <c r="G2318" s="1507">
        <v>10031317.320000006</v>
      </c>
      <c r="H2318" s="1508">
        <v>10269556.719999991</v>
      </c>
      <c r="I2318" s="1508">
        <v>8464494.939999992</v>
      </c>
      <c r="J2318" s="1508">
        <v>8653866.9299999923</v>
      </c>
      <c r="K2318" s="1508">
        <v>9062805.4200000037</v>
      </c>
      <c r="L2318" s="1508">
        <v>8241042.9799999818</v>
      </c>
      <c r="M2318" s="1508">
        <v>8615410.5999999959</v>
      </c>
      <c r="N2318" s="1508">
        <v>8954148.4099999964</v>
      </c>
      <c r="O2318" s="1508">
        <v>8478471.2600000035</v>
      </c>
      <c r="P2318" s="1508">
        <v>8466308.2899999879</v>
      </c>
      <c r="Q2318" s="1508">
        <v>8607173.2400000077</v>
      </c>
      <c r="R2318" s="1838">
        <v>7231376.2799999882</v>
      </c>
    </row>
    <row r="2319" spans="1:18" x14ac:dyDescent="0.25">
      <c r="A2319" s="166" t="str">
        <f t="shared" si="213"/>
        <v xml:space="preserve"> GuayasC</v>
      </c>
      <c r="B2319" s="1897"/>
      <c r="C2319" s="1513"/>
      <c r="D2319" s="1513"/>
      <c r="E2319" s="1513" t="s">
        <v>331</v>
      </c>
      <c r="F2319" s="1511" t="s">
        <v>29</v>
      </c>
      <c r="G2319" s="1507">
        <v>11114370.58000003</v>
      </c>
      <c r="H2319" s="1508">
        <v>11401628.899999997</v>
      </c>
      <c r="I2319" s="1508">
        <v>10125638.160000015</v>
      </c>
      <c r="J2319" s="1508">
        <v>10663303.920000019</v>
      </c>
      <c r="K2319" s="1508">
        <v>11578703.889999984</v>
      </c>
      <c r="L2319" s="1508">
        <v>10616449.729999997</v>
      </c>
      <c r="M2319" s="1508">
        <v>10740236.380000031</v>
      </c>
      <c r="N2319" s="1508">
        <v>11582031.440000003</v>
      </c>
      <c r="O2319" s="1508">
        <v>11303369.660000023</v>
      </c>
      <c r="P2319" s="1508">
        <v>11534866.220000027</v>
      </c>
      <c r="Q2319" s="1508">
        <v>12362886.349999998</v>
      </c>
      <c r="R2319" s="1838">
        <v>10306182.010000022</v>
      </c>
    </row>
    <row r="2320" spans="1:18" x14ac:dyDescent="0.25">
      <c r="A2320" s="166" t="str">
        <f t="shared" si="213"/>
        <v xml:space="preserve"> GuayasD</v>
      </c>
      <c r="B2320" s="1897"/>
      <c r="C2320" s="1513"/>
      <c r="D2320" s="1513"/>
      <c r="E2320" s="1513" t="s">
        <v>83</v>
      </c>
      <c r="F2320" s="1511" t="s">
        <v>29</v>
      </c>
      <c r="G2320" s="1507">
        <v>13837133.430000043</v>
      </c>
      <c r="H2320" s="1508">
        <v>12698601.850000024</v>
      </c>
      <c r="I2320" s="1508">
        <v>10628743.939999996</v>
      </c>
      <c r="J2320" s="1508">
        <v>11517859.090000004</v>
      </c>
      <c r="K2320" s="1508">
        <v>13702183.049999956</v>
      </c>
      <c r="L2320" s="1508">
        <v>13116406.430000002</v>
      </c>
      <c r="M2320" s="1508">
        <v>12167383.429999998</v>
      </c>
      <c r="N2320" s="1508">
        <v>14813209.660000015</v>
      </c>
      <c r="O2320" s="1508">
        <v>15005596.719999997</v>
      </c>
      <c r="P2320" s="1508">
        <v>14405211.560000012</v>
      </c>
      <c r="Q2320" s="1508">
        <v>14749524.889999988</v>
      </c>
      <c r="R2320" s="1838">
        <v>13271955.599999968</v>
      </c>
    </row>
    <row r="2321" spans="1:18" x14ac:dyDescent="0.25">
      <c r="A2321" s="166" t="str">
        <f t="shared" si="213"/>
        <v xml:space="preserve"> GuayasE</v>
      </c>
      <c r="B2321" s="1897"/>
      <c r="C2321" s="1513"/>
      <c r="D2321" s="1513"/>
      <c r="E2321" s="1513" t="s">
        <v>84</v>
      </c>
      <c r="F2321" s="1511" t="s">
        <v>29</v>
      </c>
      <c r="G2321" s="1507">
        <v>926229.56999999983</v>
      </c>
      <c r="H2321" s="1508">
        <v>896039.35999999964</v>
      </c>
      <c r="I2321" s="1508">
        <v>1087036.0100000007</v>
      </c>
      <c r="J2321" s="1508">
        <v>1192255.3099999996</v>
      </c>
      <c r="K2321" s="1508">
        <v>1251845.1300000001</v>
      </c>
      <c r="L2321" s="1508">
        <v>992618.20000000054</v>
      </c>
      <c r="M2321" s="1508">
        <v>1000209.2199999993</v>
      </c>
      <c r="N2321" s="1508">
        <v>916404.90999999933</v>
      </c>
      <c r="O2321" s="1508">
        <v>890606.2499999993</v>
      </c>
      <c r="P2321" s="1508">
        <v>926174.14000000048</v>
      </c>
      <c r="Q2321" s="1508">
        <v>897966.1100000001</v>
      </c>
      <c r="R2321" s="1838">
        <v>874602.67</v>
      </c>
    </row>
    <row r="2322" spans="1:18" x14ac:dyDescent="0.25">
      <c r="A2322" s="166" t="str">
        <f>+$C$2322&amp;E2322</f>
        <v xml:space="preserve"> ImbaburaA</v>
      </c>
      <c r="B2322" s="1897"/>
      <c r="C2322" s="1513" t="s">
        <v>94</v>
      </c>
      <c r="D2322" s="1513" t="s">
        <v>363</v>
      </c>
      <c r="E2322" s="1513" t="s">
        <v>329</v>
      </c>
      <c r="F2322" s="1511" t="s">
        <v>29</v>
      </c>
      <c r="G2322" s="1507">
        <v>218401.22999999992</v>
      </c>
      <c r="H2322" s="1508">
        <v>237792.13</v>
      </c>
      <c r="I2322" s="1508">
        <v>242760.9</v>
      </c>
      <c r="J2322" s="1508">
        <v>224845.10999999993</v>
      </c>
      <c r="K2322" s="1508">
        <v>237239.80999999994</v>
      </c>
      <c r="L2322" s="1508">
        <v>243972.26000000007</v>
      </c>
      <c r="M2322" s="1508">
        <v>266481.66000000003</v>
      </c>
      <c r="N2322" s="1508">
        <v>258940.48999999987</v>
      </c>
      <c r="O2322" s="1508">
        <v>264159.33</v>
      </c>
      <c r="P2322" s="1508">
        <v>266750.24999999994</v>
      </c>
      <c r="Q2322" s="1508">
        <v>243303.28</v>
      </c>
      <c r="R2322" s="1838">
        <v>218274.71999999997</v>
      </c>
    </row>
    <row r="2323" spans="1:18" x14ac:dyDescent="0.25">
      <c r="A2323" s="166" t="str">
        <f t="shared" ref="A2323:A2327" si="214">+$C$2322&amp;E2323</f>
        <v xml:space="preserve"> ImbaburaAA</v>
      </c>
      <c r="B2323" s="1897"/>
      <c r="C2323" s="1513"/>
      <c r="D2323" s="1513"/>
      <c r="E2323" s="1513" t="s">
        <v>328</v>
      </c>
      <c r="F2323" s="1511" t="s">
        <v>29</v>
      </c>
      <c r="G2323" s="1507">
        <v>21443.57</v>
      </c>
      <c r="H2323" s="1508">
        <v>39255.009999999987</v>
      </c>
      <c r="I2323" s="1508">
        <v>76835.800000000017</v>
      </c>
      <c r="J2323" s="1508">
        <v>60384.229999999967</v>
      </c>
      <c r="K2323" s="1508">
        <v>89242.54</v>
      </c>
      <c r="L2323" s="1508">
        <v>57997.470000000008</v>
      </c>
      <c r="M2323" s="1508">
        <v>89688.990000000034</v>
      </c>
      <c r="N2323" s="1508">
        <v>68956.429999999993</v>
      </c>
      <c r="O2323" s="1508">
        <v>65749.450000000026</v>
      </c>
      <c r="P2323" s="1508">
        <v>59981.850000000013</v>
      </c>
      <c r="Q2323" s="1508">
        <v>62980.789999999986</v>
      </c>
      <c r="R2323" s="1838">
        <v>61594.429999999964</v>
      </c>
    </row>
    <row r="2324" spans="1:18" x14ac:dyDescent="0.25">
      <c r="A2324" s="166" t="str">
        <f t="shared" si="214"/>
        <v xml:space="preserve"> ImbaburaB</v>
      </c>
      <c r="B2324" s="1897"/>
      <c r="C2324" s="1513"/>
      <c r="D2324" s="1513"/>
      <c r="E2324" s="1513" t="s">
        <v>330</v>
      </c>
      <c r="F2324" s="1511" t="s">
        <v>29</v>
      </c>
      <c r="G2324" s="1507">
        <v>703686.40000000014</v>
      </c>
      <c r="H2324" s="1508">
        <v>714714.85000000021</v>
      </c>
      <c r="I2324" s="1508">
        <v>609384.44000000088</v>
      </c>
      <c r="J2324" s="1508">
        <v>664709.67000000027</v>
      </c>
      <c r="K2324" s="1508">
        <v>728535.79999999912</v>
      </c>
      <c r="L2324" s="1508">
        <v>674685.84999999974</v>
      </c>
      <c r="M2324" s="1508">
        <v>737470.94000000041</v>
      </c>
      <c r="N2324" s="1508">
        <v>754603.07000000018</v>
      </c>
      <c r="O2324" s="1508">
        <v>731823.30999999947</v>
      </c>
      <c r="P2324" s="1508">
        <v>680616.2299999994</v>
      </c>
      <c r="Q2324" s="1508">
        <v>793905.78999999992</v>
      </c>
      <c r="R2324" s="1838">
        <v>696646.97000000079</v>
      </c>
    </row>
    <row r="2325" spans="1:18" x14ac:dyDescent="0.25">
      <c r="A2325" s="166" t="str">
        <f t="shared" si="214"/>
        <v xml:space="preserve"> ImbaburaC</v>
      </c>
      <c r="B2325" s="1897"/>
      <c r="C2325" s="1513"/>
      <c r="D2325" s="1513"/>
      <c r="E2325" s="1513" t="s">
        <v>331</v>
      </c>
      <c r="F2325" s="1511" t="s">
        <v>29</v>
      </c>
      <c r="G2325" s="1507">
        <v>1037557.3800000007</v>
      </c>
      <c r="H2325" s="1508">
        <v>1094054.5199999989</v>
      </c>
      <c r="I2325" s="1508">
        <v>988514.07</v>
      </c>
      <c r="J2325" s="1508">
        <v>1061703.2400000007</v>
      </c>
      <c r="K2325" s="1508">
        <v>1127248.4299999997</v>
      </c>
      <c r="L2325" s="1508">
        <v>996047.87000000058</v>
      </c>
      <c r="M2325" s="1508">
        <v>961149.06000000029</v>
      </c>
      <c r="N2325" s="1508">
        <v>1120057.1400000008</v>
      </c>
      <c r="O2325" s="1508">
        <v>1093511.1600000008</v>
      </c>
      <c r="P2325" s="1508">
        <v>1168199.3400000008</v>
      </c>
      <c r="Q2325" s="1508">
        <v>1332460.7300000018</v>
      </c>
      <c r="R2325" s="1838">
        <v>1217808.1400000004</v>
      </c>
    </row>
    <row r="2326" spans="1:18" x14ac:dyDescent="0.25">
      <c r="A2326" s="166" t="str">
        <f t="shared" si="214"/>
        <v xml:space="preserve"> ImbaburaD</v>
      </c>
      <c r="B2326" s="1897"/>
      <c r="C2326" s="1513"/>
      <c r="D2326" s="1513"/>
      <c r="E2326" s="1513" t="s">
        <v>83</v>
      </c>
      <c r="F2326" s="1511" t="s">
        <v>29</v>
      </c>
      <c r="G2326" s="1507">
        <v>699268.64000000036</v>
      </c>
      <c r="H2326" s="1508">
        <v>700401.55</v>
      </c>
      <c r="I2326" s="1508">
        <v>687834.69000000076</v>
      </c>
      <c r="J2326" s="1508">
        <v>737923.19000000018</v>
      </c>
      <c r="K2326" s="1508">
        <v>788958.83000000019</v>
      </c>
      <c r="L2326" s="1508">
        <v>709343.31000000052</v>
      </c>
      <c r="M2326" s="1508">
        <v>708184.36999999918</v>
      </c>
      <c r="N2326" s="1508">
        <v>851536.07999999984</v>
      </c>
      <c r="O2326" s="1508">
        <v>790988.17999999959</v>
      </c>
      <c r="P2326" s="1508">
        <v>758167.3199999996</v>
      </c>
      <c r="Q2326" s="1508">
        <v>777011.81000000017</v>
      </c>
      <c r="R2326" s="1838">
        <v>749677.97999999905</v>
      </c>
    </row>
    <row r="2327" spans="1:18" x14ac:dyDescent="0.25">
      <c r="A2327" s="166" t="str">
        <f t="shared" si="214"/>
        <v xml:space="preserve"> ImbaburaE</v>
      </c>
      <c r="B2327" s="1897"/>
      <c r="C2327" s="1513"/>
      <c r="D2327" s="1513"/>
      <c r="E2327" s="1513" t="s">
        <v>84</v>
      </c>
      <c r="F2327" s="1511" t="s">
        <v>29</v>
      </c>
      <c r="G2327" s="1507">
        <v>55561.690000000039</v>
      </c>
      <c r="H2327" s="1508">
        <v>57819.150000000031</v>
      </c>
      <c r="I2327" s="1508">
        <v>78077.149999999994</v>
      </c>
      <c r="J2327" s="1508">
        <v>80364.150000000023</v>
      </c>
      <c r="K2327" s="1508">
        <v>93803.749999999985</v>
      </c>
      <c r="L2327" s="1508">
        <v>66583.170000000027</v>
      </c>
      <c r="M2327" s="1508">
        <v>65523.529999999977</v>
      </c>
      <c r="N2327" s="1508">
        <v>61944.350000000006</v>
      </c>
      <c r="O2327" s="1508">
        <v>63616.649999999994</v>
      </c>
      <c r="P2327" s="1508">
        <v>74443.569999999949</v>
      </c>
      <c r="Q2327" s="1508">
        <v>66884.589999999982</v>
      </c>
      <c r="R2327" s="1838">
        <v>58363.710000000021</v>
      </c>
    </row>
    <row r="2328" spans="1:18" x14ac:dyDescent="0.25">
      <c r="A2328" s="166" t="str">
        <f>+$C$2328&amp;E2328</f>
        <v xml:space="preserve"> LojaA</v>
      </c>
      <c r="B2328" s="1897"/>
      <c r="C2328" s="1513" t="s">
        <v>95</v>
      </c>
      <c r="D2328" s="1513" t="s">
        <v>363</v>
      </c>
      <c r="E2328" s="1513" t="s">
        <v>329</v>
      </c>
      <c r="F2328" s="1511" t="s">
        <v>29</v>
      </c>
      <c r="G2328" s="1507">
        <v>26069.119999999992</v>
      </c>
      <c r="H2328" s="1508">
        <v>44474.30000000001</v>
      </c>
      <c r="I2328" s="1508">
        <v>96828.94</v>
      </c>
      <c r="J2328" s="1508">
        <v>99892.969999999943</v>
      </c>
      <c r="K2328" s="1508">
        <v>105136.90000000002</v>
      </c>
      <c r="L2328" s="1508">
        <v>83366.250000000058</v>
      </c>
      <c r="M2328" s="1508">
        <v>87121.990000000049</v>
      </c>
      <c r="N2328" s="1508">
        <v>65975.820000000022</v>
      </c>
      <c r="O2328" s="1508">
        <v>55401.529999999992</v>
      </c>
      <c r="P2328" s="1508">
        <v>42008.229999999996</v>
      </c>
      <c r="Q2328" s="1508">
        <v>33513.1</v>
      </c>
      <c r="R2328" s="1838">
        <v>51628.969999999994</v>
      </c>
    </row>
    <row r="2329" spans="1:18" x14ac:dyDescent="0.25">
      <c r="A2329" s="166" t="str">
        <f t="shared" ref="A2329:A2333" si="215">+$C$2328&amp;E2329</f>
        <v xml:space="preserve"> LojaAA</v>
      </c>
      <c r="B2329" s="1897"/>
      <c r="C2329" s="1513"/>
      <c r="D2329" s="1513"/>
      <c r="E2329" s="1513" t="s">
        <v>328</v>
      </c>
      <c r="F2329" s="1511" t="s">
        <v>29</v>
      </c>
      <c r="G2329" s="1507">
        <v>22426.14</v>
      </c>
      <c r="H2329" s="1508">
        <v>42394.710000000014</v>
      </c>
      <c r="I2329" s="1508">
        <v>67402.450000000012</v>
      </c>
      <c r="J2329" s="1508">
        <v>75839.12</v>
      </c>
      <c r="K2329" s="1508">
        <v>68906.099999999962</v>
      </c>
      <c r="L2329" s="1508">
        <v>62033.34</v>
      </c>
      <c r="M2329" s="1508">
        <v>64395.87</v>
      </c>
      <c r="N2329" s="1508">
        <v>52668.540000000023</v>
      </c>
      <c r="O2329" s="1508">
        <v>44523.57</v>
      </c>
      <c r="P2329" s="1508">
        <v>43961.96</v>
      </c>
      <c r="Q2329" s="1508">
        <v>54177.659999999996</v>
      </c>
      <c r="R2329" s="1838">
        <v>43017.29</v>
      </c>
    </row>
    <row r="2330" spans="1:18" x14ac:dyDescent="0.25">
      <c r="A2330" s="166" t="str">
        <f t="shared" si="215"/>
        <v xml:space="preserve"> LojaB</v>
      </c>
      <c r="B2330" s="1897"/>
      <c r="C2330" s="1513"/>
      <c r="D2330" s="1513"/>
      <c r="E2330" s="1513" t="s">
        <v>330</v>
      </c>
      <c r="F2330" s="1511" t="s">
        <v>29</v>
      </c>
      <c r="G2330" s="1507">
        <v>292183.41000000021</v>
      </c>
      <c r="H2330" s="1508">
        <v>371700.53000000026</v>
      </c>
      <c r="I2330" s="1508">
        <v>346090.3799999996</v>
      </c>
      <c r="J2330" s="1508">
        <v>312670.91000000009</v>
      </c>
      <c r="K2330" s="1508">
        <v>334446.00999999983</v>
      </c>
      <c r="L2330" s="1508">
        <v>355106.60999999964</v>
      </c>
      <c r="M2330" s="1508">
        <v>419494.80000000005</v>
      </c>
      <c r="N2330" s="1508">
        <v>391947.4600000002</v>
      </c>
      <c r="O2330" s="1508">
        <v>368997.60999999993</v>
      </c>
      <c r="P2330" s="1508">
        <v>373413.35000000056</v>
      </c>
      <c r="Q2330" s="1508">
        <v>382610.0299999998</v>
      </c>
      <c r="R2330" s="1838">
        <v>348543.74999999994</v>
      </c>
    </row>
    <row r="2331" spans="1:18" x14ac:dyDescent="0.25">
      <c r="A2331" s="166" t="str">
        <f t="shared" si="215"/>
        <v xml:space="preserve"> LojaC</v>
      </c>
      <c r="B2331" s="1897"/>
      <c r="C2331" s="1513"/>
      <c r="D2331" s="1513"/>
      <c r="E2331" s="1513" t="s">
        <v>331</v>
      </c>
      <c r="F2331" s="1511" t="s">
        <v>29</v>
      </c>
      <c r="G2331" s="1507">
        <v>726525.76999999955</v>
      </c>
      <c r="H2331" s="1508">
        <v>1019808.6500000007</v>
      </c>
      <c r="I2331" s="1508">
        <v>1013701.3399999987</v>
      </c>
      <c r="J2331" s="1508">
        <v>994732.14999999932</v>
      </c>
      <c r="K2331" s="1508">
        <v>1024468.4800000007</v>
      </c>
      <c r="L2331" s="1508">
        <v>893724.67000000027</v>
      </c>
      <c r="M2331" s="1508">
        <v>857424.69999999879</v>
      </c>
      <c r="N2331" s="1508">
        <v>886629.76999999944</v>
      </c>
      <c r="O2331" s="1508">
        <v>905335.4600000002</v>
      </c>
      <c r="P2331" s="1508">
        <v>933779.99000000034</v>
      </c>
      <c r="Q2331" s="1508">
        <v>976259.94</v>
      </c>
      <c r="R2331" s="1838">
        <v>824412.85000000056</v>
      </c>
    </row>
    <row r="2332" spans="1:18" x14ac:dyDescent="0.25">
      <c r="A2332" s="166" t="str">
        <f t="shared" si="215"/>
        <v xml:space="preserve"> LojaD</v>
      </c>
      <c r="B2332" s="1897"/>
      <c r="C2332" s="1513"/>
      <c r="D2332" s="1513"/>
      <c r="E2332" s="1513" t="s">
        <v>83</v>
      </c>
      <c r="F2332" s="1511" t="s">
        <v>29</v>
      </c>
      <c r="G2332" s="1507">
        <v>594044.47000000079</v>
      </c>
      <c r="H2332" s="1508">
        <v>823281.59999999963</v>
      </c>
      <c r="I2332" s="1508">
        <v>830924.50000000023</v>
      </c>
      <c r="J2332" s="1508">
        <v>896130.9499999996</v>
      </c>
      <c r="K2332" s="1508">
        <v>955568.33000000101</v>
      </c>
      <c r="L2332" s="1508">
        <v>773906.41999999981</v>
      </c>
      <c r="M2332" s="1508">
        <v>756877.10000000079</v>
      </c>
      <c r="N2332" s="1508">
        <v>781968.5200000006</v>
      </c>
      <c r="O2332" s="1508">
        <v>869676.57000000076</v>
      </c>
      <c r="P2332" s="1508">
        <v>872368.37999999942</v>
      </c>
      <c r="Q2332" s="1508">
        <v>915141.35999999929</v>
      </c>
      <c r="R2332" s="1838">
        <v>880259.76</v>
      </c>
    </row>
    <row r="2333" spans="1:18" x14ac:dyDescent="0.25">
      <c r="A2333" s="166" t="str">
        <f t="shared" si="215"/>
        <v xml:space="preserve"> LojaE</v>
      </c>
      <c r="B2333" s="1897"/>
      <c r="C2333" s="1513"/>
      <c r="D2333" s="1513"/>
      <c r="E2333" s="1513" t="s">
        <v>84</v>
      </c>
      <c r="F2333" s="1511" t="s">
        <v>29</v>
      </c>
      <c r="G2333" s="1507">
        <v>30381.819999999982</v>
      </c>
      <c r="H2333" s="1508">
        <v>38157.220000000016</v>
      </c>
      <c r="I2333" s="1508">
        <v>47536.709999999977</v>
      </c>
      <c r="J2333" s="1508">
        <v>49711.349999999991</v>
      </c>
      <c r="K2333" s="1508">
        <v>55634.119999999995</v>
      </c>
      <c r="L2333" s="1508">
        <v>34617.879999999997</v>
      </c>
      <c r="M2333" s="1508">
        <v>31655.070000000003</v>
      </c>
      <c r="N2333" s="1508">
        <v>26546.429999999993</v>
      </c>
      <c r="O2333" s="1508">
        <v>31093.929999999993</v>
      </c>
      <c r="P2333" s="1508">
        <v>31637.360000000015</v>
      </c>
      <c r="Q2333" s="1508">
        <v>36926.780000000006</v>
      </c>
      <c r="R2333" s="1838">
        <v>33950.610000000008</v>
      </c>
    </row>
    <row r="2334" spans="1:18" x14ac:dyDescent="0.25">
      <c r="A2334" s="166" t="str">
        <f>+$C$2334&amp;E2334</f>
        <v xml:space="preserve"> Los RíosA</v>
      </c>
      <c r="B2334" s="1897"/>
      <c r="C2334" s="1513" t="s">
        <v>499</v>
      </c>
      <c r="D2334" s="1513" t="s">
        <v>363</v>
      </c>
      <c r="E2334" s="1513" t="s">
        <v>329</v>
      </c>
      <c r="F2334" s="1511" t="s">
        <v>29</v>
      </c>
      <c r="G2334" s="1507">
        <v>19544.549999999996</v>
      </c>
      <c r="H2334" s="1508">
        <v>27625.620000000014</v>
      </c>
      <c r="I2334" s="1508">
        <v>36427.670000000013</v>
      </c>
      <c r="J2334" s="1508">
        <v>52475.610000000015</v>
      </c>
      <c r="K2334" s="1508">
        <v>63090.95</v>
      </c>
      <c r="L2334" s="1508">
        <v>31539.469999999998</v>
      </c>
      <c r="M2334" s="1508">
        <v>26753.119999999999</v>
      </c>
      <c r="N2334" s="1508">
        <v>15843.640000000001</v>
      </c>
      <c r="O2334" s="1508">
        <v>9533.0099999999984</v>
      </c>
      <c r="P2334" s="1508">
        <v>9604.8699999999972</v>
      </c>
      <c r="Q2334" s="1508">
        <v>11122.47</v>
      </c>
      <c r="R2334" s="1838">
        <v>12211.73</v>
      </c>
    </row>
    <row r="2335" spans="1:18" x14ac:dyDescent="0.25">
      <c r="A2335" s="166" t="str">
        <f t="shared" ref="A2335:A2339" si="216">+$C$2334&amp;E2335</f>
        <v xml:space="preserve"> Los RíosAA</v>
      </c>
      <c r="B2335" s="1897"/>
      <c r="C2335" s="1513"/>
      <c r="D2335" s="1513"/>
      <c r="E2335" s="1513" t="s">
        <v>328</v>
      </c>
      <c r="F2335" s="1511" t="s">
        <v>29</v>
      </c>
      <c r="G2335" s="1507">
        <v>9333.75</v>
      </c>
      <c r="H2335" s="1508">
        <v>15417.039999999997</v>
      </c>
      <c r="I2335" s="1508">
        <v>36567.140000000021</v>
      </c>
      <c r="J2335" s="1508">
        <v>41118.340000000004</v>
      </c>
      <c r="K2335" s="1508">
        <v>37653.35</v>
      </c>
      <c r="L2335" s="1508">
        <v>27265.839999999982</v>
      </c>
      <c r="M2335" s="1508">
        <v>25727.62000000001</v>
      </c>
      <c r="N2335" s="1508">
        <v>35503.820000000007</v>
      </c>
      <c r="O2335" s="1508">
        <v>31855.360000000011</v>
      </c>
      <c r="P2335" s="1508">
        <v>32965.540000000008</v>
      </c>
      <c r="Q2335" s="1508">
        <v>22756.589999999997</v>
      </c>
      <c r="R2335" s="1838">
        <v>25524.980000000003</v>
      </c>
    </row>
    <row r="2336" spans="1:18" x14ac:dyDescent="0.25">
      <c r="A2336" s="166" t="str">
        <f t="shared" si="216"/>
        <v xml:space="preserve"> Los RíosB</v>
      </c>
      <c r="B2336" s="1897"/>
      <c r="C2336" s="1513"/>
      <c r="D2336" s="1513"/>
      <c r="E2336" s="1513" t="s">
        <v>330</v>
      </c>
      <c r="F2336" s="1511" t="s">
        <v>29</v>
      </c>
      <c r="G2336" s="1507">
        <v>350187.42000000022</v>
      </c>
      <c r="H2336" s="1508">
        <v>349869.26000000024</v>
      </c>
      <c r="I2336" s="1508">
        <v>330109.38999999978</v>
      </c>
      <c r="J2336" s="1508">
        <v>367644.38000000018</v>
      </c>
      <c r="K2336" s="1508">
        <v>404498.12000000005</v>
      </c>
      <c r="L2336" s="1508">
        <v>347964.40000000037</v>
      </c>
      <c r="M2336" s="1508">
        <v>329338.88000000006</v>
      </c>
      <c r="N2336" s="1508">
        <v>323543.10999999981</v>
      </c>
      <c r="O2336" s="1508">
        <v>293563.34000000026</v>
      </c>
      <c r="P2336" s="1508">
        <v>334749.65999999974</v>
      </c>
      <c r="Q2336" s="1508">
        <v>313478.03000000014</v>
      </c>
      <c r="R2336" s="1838">
        <v>231835.91000000021</v>
      </c>
    </row>
    <row r="2337" spans="1:18" x14ac:dyDescent="0.25">
      <c r="A2337" s="166" t="str">
        <f t="shared" si="216"/>
        <v xml:space="preserve"> Los RíosC</v>
      </c>
      <c r="B2337" s="1897"/>
      <c r="C2337" s="1513"/>
      <c r="D2337" s="1513"/>
      <c r="E2337" s="1513" t="s">
        <v>331</v>
      </c>
      <c r="F2337" s="1511" t="s">
        <v>29</v>
      </c>
      <c r="G2337" s="1507">
        <v>552365.93000000028</v>
      </c>
      <c r="H2337" s="1508">
        <v>573958.67000000016</v>
      </c>
      <c r="I2337" s="1508">
        <v>487729.2899999994</v>
      </c>
      <c r="J2337" s="1508">
        <v>512925.7899999998</v>
      </c>
      <c r="K2337" s="1508">
        <v>549134.99999999977</v>
      </c>
      <c r="L2337" s="1508">
        <v>496450.92999999976</v>
      </c>
      <c r="M2337" s="1508">
        <v>506687.01999999932</v>
      </c>
      <c r="N2337" s="1508">
        <v>502766.57000000007</v>
      </c>
      <c r="O2337" s="1508">
        <v>444077.7999999997</v>
      </c>
      <c r="P2337" s="1508">
        <v>500001.93000000034</v>
      </c>
      <c r="Q2337" s="1508">
        <v>518590.27999999962</v>
      </c>
      <c r="R2337" s="1838">
        <v>408858.23000000039</v>
      </c>
    </row>
    <row r="2338" spans="1:18" x14ac:dyDescent="0.25">
      <c r="A2338" s="166" t="str">
        <f t="shared" si="216"/>
        <v xml:space="preserve"> Los RíosD</v>
      </c>
      <c r="B2338" s="1897"/>
      <c r="C2338" s="1513"/>
      <c r="D2338" s="1513"/>
      <c r="E2338" s="1513" t="s">
        <v>83</v>
      </c>
      <c r="F2338" s="1511" t="s">
        <v>29</v>
      </c>
      <c r="G2338" s="1507">
        <v>439684.95000000054</v>
      </c>
      <c r="H2338" s="1508">
        <v>420348.6</v>
      </c>
      <c r="I2338" s="1508">
        <v>362877.38999999978</v>
      </c>
      <c r="J2338" s="1508">
        <v>427233.65999999974</v>
      </c>
      <c r="K2338" s="1508">
        <v>514747.55000000016</v>
      </c>
      <c r="L2338" s="1508">
        <v>495317.62</v>
      </c>
      <c r="M2338" s="1508">
        <v>440840.3299999999</v>
      </c>
      <c r="N2338" s="1508">
        <v>598817.79999999935</v>
      </c>
      <c r="O2338" s="1508">
        <v>635334.03000000026</v>
      </c>
      <c r="P2338" s="1508">
        <v>615102.67999999982</v>
      </c>
      <c r="Q2338" s="1508">
        <v>601164.1999999996</v>
      </c>
      <c r="R2338" s="1838">
        <v>533613.15999999957</v>
      </c>
    </row>
    <row r="2339" spans="1:18" x14ac:dyDescent="0.25">
      <c r="A2339" s="166" t="str">
        <f t="shared" si="216"/>
        <v xml:space="preserve"> Los RíosE</v>
      </c>
      <c r="B2339" s="1897"/>
      <c r="C2339" s="1513"/>
      <c r="D2339" s="1513"/>
      <c r="E2339" s="1513" t="s">
        <v>84</v>
      </c>
      <c r="F2339" s="1511" t="s">
        <v>29</v>
      </c>
      <c r="G2339" s="1507">
        <v>43706.320000000022</v>
      </c>
      <c r="H2339" s="1508">
        <v>47332.229999999996</v>
      </c>
      <c r="I2339" s="1508">
        <v>61889.269999999968</v>
      </c>
      <c r="J2339" s="1508">
        <v>80154.109999999986</v>
      </c>
      <c r="K2339" s="1508">
        <v>95766.39999999998</v>
      </c>
      <c r="L2339" s="1508">
        <v>68443.299999999988</v>
      </c>
      <c r="M2339" s="1508">
        <v>66530.160000000033</v>
      </c>
      <c r="N2339" s="1508">
        <v>60906.799999999996</v>
      </c>
      <c r="O2339" s="1508">
        <v>62000.029999999992</v>
      </c>
      <c r="P2339" s="1508">
        <v>77199.03</v>
      </c>
      <c r="Q2339" s="1508">
        <v>47831.249999999985</v>
      </c>
      <c r="R2339" s="1838">
        <v>76337.000000000029</v>
      </c>
    </row>
    <row r="2340" spans="1:18" x14ac:dyDescent="0.25">
      <c r="A2340" s="166" t="str">
        <f>+$C$2340&amp;E2340</f>
        <v xml:space="preserve"> ManabíA</v>
      </c>
      <c r="B2340" s="1897"/>
      <c r="C2340" s="1513" t="s">
        <v>498</v>
      </c>
      <c r="D2340" s="1513" t="s">
        <v>363</v>
      </c>
      <c r="E2340" s="1513" t="s">
        <v>329</v>
      </c>
      <c r="F2340" s="1511" t="s">
        <v>29</v>
      </c>
      <c r="G2340" s="1507">
        <v>975298.93999999971</v>
      </c>
      <c r="H2340" s="1508">
        <v>933646.03000000026</v>
      </c>
      <c r="I2340" s="1508">
        <v>1005066.7499999998</v>
      </c>
      <c r="J2340" s="1508">
        <v>861865.37</v>
      </c>
      <c r="K2340" s="1508">
        <v>1039955.1300000004</v>
      </c>
      <c r="L2340" s="1508">
        <v>612222.37000000023</v>
      </c>
      <c r="M2340" s="1508">
        <v>446207.73000000004</v>
      </c>
      <c r="N2340" s="1508">
        <v>516946.89000000007</v>
      </c>
      <c r="O2340" s="1508">
        <v>601027.23000000033</v>
      </c>
      <c r="P2340" s="1508">
        <v>745587.14999999979</v>
      </c>
      <c r="Q2340" s="1508">
        <v>772625.33999999985</v>
      </c>
      <c r="R2340" s="1838">
        <v>756271.67000000016</v>
      </c>
    </row>
    <row r="2341" spans="1:18" x14ac:dyDescent="0.25">
      <c r="A2341" s="166" t="str">
        <f t="shared" ref="A2341:A2345" si="217">+$C$2340&amp;E2341</f>
        <v xml:space="preserve"> ManabíAA</v>
      </c>
      <c r="B2341" s="1897"/>
      <c r="C2341" s="1513"/>
      <c r="D2341" s="1513"/>
      <c r="E2341" s="1513" t="s">
        <v>328</v>
      </c>
      <c r="F2341" s="1511" t="s">
        <v>29</v>
      </c>
      <c r="G2341" s="1507">
        <v>108004.26999999999</v>
      </c>
      <c r="H2341" s="1508">
        <v>96585.809999999969</v>
      </c>
      <c r="I2341" s="1508">
        <v>138065.41999999998</v>
      </c>
      <c r="J2341" s="1508">
        <v>149333.40999999992</v>
      </c>
      <c r="K2341" s="1508">
        <v>192309.36000000004</v>
      </c>
      <c r="L2341" s="1508">
        <v>85025.540000000008</v>
      </c>
      <c r="M2341" s="1508">
        <v>80722.890000000014</v>
      </c>
      <c r="N2341" s="1508">
        <v>41210.119999999995</v>
      </c>
      <c r="O2341" s="1508">
        <v>55171.60000000002</v>
      </c>
      <c r="P2341" s="1508">
        <v>50397.449999999961</v>
      </c>
      <c r="Q2341" s="1508">
        <v>58811.380000000019</v>
      </c>
      <c r="R2341" s="1838">
        <v>39532.279999999984</v>
      </c>
    </row>
    <row r="2342" spans="1:18" x14ac:dyDescent="0.25">
      <c r="A2342" s="166" t="str">
        <f t="shared" si="217"/>
        <v xml:space="preserve"> ManabíB</v>
      </c>
      <c r="B2342" s="1897"/>
      <c r="C2342" s="1513"/>
      <c r="D2342" s="1513"/>
      <c r="E2342" s="1513" t="s">
        <v>330</v>
      </c>
      <c r="F2342" s="1511" t="s">
        <v>29</v>
      </c>
      <c r="G2342" s="1507">
        <v>1912031.2800000005</v>
      </c>
      <c r="H2342" s="1508">
        <v>1874809.7300000021</v>
      </c>
      <c r="I2342" s="1508">
        <v>1762571.7800000005</v>
      </c>
      <c r="J2342" s="1508">
        <v>1277412.5800000003</v>
      </c>
      <c r="K2342" s="1508">
        <v>1507191.4400000009</v>
      </c>
      <c r="L2342" s="1508">
        <v>837842.29999999958</v>
      </c>
      <c r="M2342" s="1508">
        <v>755894.84000000067</v>
      </c>
      <c r="N2342" s="1508">
        <v>983681.3299999974</v>
      </c>
      <c r="O2342" s="1508">
        <v>1366173.4000000013</v>
      </c>
      <c r="P2342" s="1508">
        <v>1348218.8299999994</v>
      </c>
      <c r="Q2342" s="1508">
        <v>1389489.0499999998</v>
      </c>
      <c r="R2342" s="1838">
        <v>1314687.0200000014</v>
      </c>
    </row>
    <row r="2343" spans="1:18" x14ac:dyDescent="0.25">
      <c r="A2343" s="166" t="str">
        <f t="shared" si="217"/>
        <v xml:space="preserve"> ManabíC</v>
      </c>
      <c r="B2343" s="1897"/>
      <c r="C2343" s="1513"/>
      <c r="D2343" s="1513"/>
      <c r="E2343" s="1513" t="s">
        <v>331</v>
      </c>
      <c r="F2343" s="1511" t="s">
        <v>29</v>
      </c>
      <c r="G2343" s="1507">
        <v>2398696.1399999955</v>
      </c>
      <c r="H2343" s="1508">
        <v>2426985.2199999979</v>
      </c>
      <c r="I2343" s="1508">
        <v>2227360.9500000007</v>
      </c>
      <c r="J2343" s="1508">
        <v>1758742.4800000007</v>
      </c>
      <c r="K2343" s="1508">
        <v>1971245.0900000017</v>
      </c>
      <c r="L2343" s="1508">
        <v>1057302.8099999996</v>
      </c>
      <c r="M2343" s="1508">
        <v>876664.35000000079</v>
      </c>
      <c r="N2343" s="1508">
        <v>1576128.3499999975</v>
      </c>
      <c r="O2343" s="1508">
        <v>2182796.7600000007</v>
      </c>
      <c r="P2343" s="1508">
        <v>2356870.7300000023</v>
      </c>
      <c r="Q2343" s="1508">
        <v>2632722.6300000031</v>
      </c>
      <c r="R2343" s="1838">
        <v>2144457.8200000026</v>
      </c>
    </row>
    <row r="2344" spans="1:18" x14ac:dyDescent="0.25">
      <c r="A2344" s="166" t="str">
        <f t="shared" si="217"/>
        <v xml:space="preserve"> ManabíD</v>
      </c>
      <c r="B2344" s="1897"/>
      <c r="C2344" s="1513"/>
      <c r="D2344" s="1513"/>
      <c r="E2344" s="1513" t="s">
        <v>83</v>
      </c>
      <c r="F2344" s="1511" t="s">
        <v>29</v>
      </c>
      <c r="G2344" s="1507">
        <v>2402604.7500000023</v>
      </c>
      <c r="H2344" s="1508">
        <v>2132661.79</v>
      </c>
      <c r="I2344" s="1508">
        <v>1908714.909999999</v>
      </c>
      <c r="J2344" s="1508">
        <v>1891265.889999998</v>
      </c>
      <c r="K2344" s="1508">
        <v>2091658.2800000003</v>
      </c>
      <c r="L2344" s="1508">
        <v>1558957.8500000015</v>
      </c>
      <c r="M2344" s="1508">
        <v>1371334.1200000015</v>
      </c>
      <c r="N2344" s="1508">
        <v>2097712.1099999975</v>
      </c>
      <c r="O2344" s="1508">
        <v>2307949.399999999</v>
      </c>
      <c r="P2344" s="1508">
        <v>2290991.5500000003</v>
      </c>
      <c r="Q2344" s="1508">
        <v>2399947.9799999958</v>
      </c>
      <c r="R2344" s="1838">
        <v>2106179.6600000029</v>
      </c>
    </row>
    <row r="2345" spans="1:18" x14ac:dyDescent="0.25">
      <c r="A2345" s="166" t="str">
        <f t="shared" si="217"/>
        <v xml:space="preserve"> ManabíE</v>
      </c>
      <c r="B2345" s="1897"/>
      <c r="C2345" s="1513"/>
      <c r="D2345" s="1513"/>
      <c r="E2345" s="1513" t="s">
        <v>84</v>
      </c>
      <c r="F2345" s="1511" t="s">
        <v>29</v>
      </c>
      <c r="G2345" s="1507">
        <v>179814.08000000022</v>
      </c>
      <c r="H2345" s="1508">
        <v>177359.59999999995</v>
      </c>
      <c r="I2345" s="1508">
        <v>234308.52000000028</v>
      </c>
      <c r="J2345" s="1508">
        <v>272232.42</v>
      </c>
      <c r="K2345" s="1508">
        <v>282387.21000000002</v>
      </c>
      <c r="L2345" s="1508">
        <v>162087.55000000008</v>
      </c>
      <c r="M2345" s="1508">
        <v>199365.30999999974</v>
      </c>
      <c r="N2345" s="1508">
        <v>226402.5100000001</v>
      </c>
      <c r="O2345" s="1508">
        <v>308377.29999999987</v>
      </c>
      <c r="P2345" s="1508">
        <v>438169.60000000021</v>
      </c>
      <c r="Q2345" s="1508">
        <v>245244.30000000016</v>
      </c>
      <c r="R2345" s="1838">
        <v>438136.61000000051</v>
      </c>
    </row>
    <row r="2346" spans="1:18" x14ac:dyDescent="0.25">
      <c r="A2346" s="166" t="str">
        <f>+$C$2346&amp;E2346</f>
        <v xml:space="preserve"> MoronaA</v>
      </c>
      <c r="B2346" s="1897"/>
      <c r="C2346" s="1513" t="s">
        <v>96</v>
      </c>
      <c r="D2346" s="1513" t="s">
        <v>363</v>
      </c>
      <c r="E2346" s="1513" t="s">
        <v>329</v>
      </c>
      <c r="F2346" s="1511" t="s">
        <v>29</v>
      </c>
      <c r="G2346" s="1507">
        <v>708.49</v>
      </c>
      <c r="H2346" s="1508">
        <v>2555.96</v>
      </c>
      <c r="I2346" s="1508">
        <v>0</v>
      </c>
      <c r="J2346" s="1508">
        <v>0</v>
      </c>
      <c r="K2346" s="1508">
        <v>6.8699999999999992</v>
      </c>
      <c r="L2346" s="1508">
        <v>8.8500000000000014</v>
      </c>
      <c r="M2346" s="1508">
        <v>335.01999999999992</v>
      </c>
      <c r="N2346" s="1508">
        <v>29.869999999999997</v>
      </c>
      <c r="O2346" s="1508">
        <v>0</v>
      </c>
      <c r="P2346" s="1508">
        <v>0</v>
      </c>
      <c r="Q2346" s="1508">
        <v>41.54999999999999</v>
      </c>
      <c r="R2346" s="1838">
        <v>253.96999999999997</v>
      </c>
    </row>
    <row r="2347" spans="1:18" x14ac:dyDescent="0.25">
      <c r="A2347" s="166" t="str">
        <f t="shared" ref="A2347:A2351" si="218">+$C$2346&amp;E2347</f>
        <v xml:space="preserve"> MoronaAA</v>
      </c>
      <c r="B2347" s="1897"/>
      <c r="C2347" s="1513"/>
      <c r="D2347" s="1513"/>
      <c r="E2347" s="1513" t="s">
        <v>328</v>
      </c>
      <c r="F2347" s="1511" t="s">
        <v>29</v>
      </c>
      <c r="G2347" s="1507">
        <v>86.62</v>
      </c>
      <c r="H2347" s="1508">
        <v>806.34999999999991</v>
      </c>
      <c r="I2347" s="1508">
        <v>4871.119999999999</v>
      </c>
      <c r="J2347" s="1508">
        <v>16759.02</v>
      </c>
      <c r="K2347" s="1508">
        <v>794.21</v>
      </c>
      <c r="L2347" s="1508">
        <v>480.78000000000003</v>
      </c>
      <c r="M2347" s="1508">
        <v>811.96999999999991</v>
      </c>
      <c r="N2347" s="1508">
        <v>1477.31</v>
      </c>
      <c r="O2347" s="1508">
        <v>451.6</v>
      </c>
      <c r="P2347" s="1508">
        <v>186.16999999999996</v>
      </c>
      <c r="Q2347" s="1508">
        <v>78.569999999999993</v>
      </c>
      <c r="R2347" s="1838">
        <v>564.32000000000005</v>
      </c>
    </row>
    <row r="2348" spans="1:18" x14ac:dyDescent="0.25">
      <c r="A2348" s="166" t="str">
        <f t="shared" si="218"/>
        <v xml:space="preserve"> MoronaB</v>
      </c>
      <c r="B2348" s="1897"/>
      <c r="C2348" s="1513"/>
      <c r="D2348" s="1513"/>
      <c r="E2348" s="1513" t="s">
        <v>330</v>
      </c>
      <c r="F2348" s="1511" t="s">
        <v>29</v>
      </c>
      <c r="G2348" s="1507">
        <v>29496.310000000005</v>
      </c>
      <c r="H2348" s="1508">
        <v>19351.190000000002</v>
      </c>
      <c r="I2348" s="1508">
        <v>20258.210000000006</v>
      </c>
      <c r="J2348" s="1508">
        <v>19978.18</v>
      </c>
      <c r="K2348" s="1508">
        <v>27979.17</v>
      </c>
      <c r="L2348" s="1508">
        <v>17004.66</v>
      </c>
      <c r="M2348" s="1508">
        <v>12628.33</v>
      </c>
      <c r="N2348" s="1508">
        <v>13764.9</v>
      </c>
      <c r="O2348" s="1508">
        <v>6800.0500000000011</v>
      </c>
      <c r="P2348" s="1508">
        <v>16453.700000000004</v>
      </c>
      <c r="Q2348" s="1508">
        <v>15055.750000000005</v>
      </c>
      <c r="R2348" s="1838">
        <v>21482.010000000013</v>
      </c>
    </row>
    <row r="2349" spans="1:18" x14ac:dyDescent="0.25">
      <c r="A2349" s="166" t="str">
        <f t="shared" si="218"/>
        <v xml:space="preserve"> MoronaC</v>
      </c>
      <c r="B2349" s="1897"/>
      <c r="C2349" s="1513"/>
      <c r="D2349" s="1513"/>
      <c r="E2349" s="1513" t="s">
        <v>331</v>
      </c>
      <c r="F2349" s="1511" t="s">
        <v>29</v>
      </c>
      <c r="G2349" s="1507">
        <v>60039.939999999988</v>
      </c>
      <c r="H2349" s="1508">
        <v>56060.999999999993</v>
      </c>
      <c r="I2349" s="1508">
        <v>34555.780000000021</v>
      </c>
      <c r="J2349" s="1508">
        <v>34940.960000000006</v>
      </c>
      <c r="K2349" s="1508">
        <v>35960.87000000001</v>
      </c>
      <c r="L2349" s="1508">
        <v>37546.970000000016</v>
      </c>
      <c r="M2349" s="1508">
        <v>41846.730000000018</v>
      </c>
      <c r="N2349" s="1508">
        <v>68730.090000000011</v>
      </c>
      <c r="O2349" s="1508">
        <v>55988.079999999987</v>
      </c>
      <c r="P2349" s="1508">
        <v>72372.76999999999</v>
      </c>
      <c r="Q2349" s="1508">
        <v>89425.040000000037</v>
      </c>
      <c r="R2349" s="1838">
        <v>71108.819999999978</v>
      </c>
    </row>
    <row r="2350" spans="1:18" x14ac:dyDescent="0.25">
      <c r="A2350" s="166" t="str">
        <f t="shared" si="218"/>
        <v xml:space="preserve"> MoronaD</v>
      </c>
      <c r="B2350" s="1897"/>
      <c r="C2350" s="1513"/>
      <c r="D2350" s="1513"/>
      <c r="E2350" s="1513" t="s">
        <v>83</v>
      </c>
      <c r="F2350" s="1511" t="s">
        <v>29</v>
      </c>
      <c r="G2350" s="1507">
        <v>17095.970000000008</v>
      </c>
      <c r="H2350" s="1508">
        <v>26813.9</v>
      </c>
      <c r="I2350" s="1508">
        <v>28288.979999999992</v>
      </c>
      <c r="J2350" s="1508">
        <v>28810.990000000016</v>
      </c>
      <c r="K2350" s="1508">
        <v>33951.499999999985</v>
      </c>
      <c r="L2350" s="1508">
        <v>23896.790000000015</v>
      </c>
      <c r="M2350" s="1508">
        <v>21652.760000000002</v>
      </c>
      <c r="N2350" s="1508">
        <v>22069.879999999997</v>
      </c>
      <c r="O2350" s="1508">
        <v>26176.210000000006</v>
      </c>
      <c r="P2350" s="1508">
        <v>34747.75</v>
      </c>
      <c r="Q2350" s="1508">
        <v>31811.01999999999</v>
      </c>
      <c r="R2350" s="1838">
        <v>28991.229999999996</v>
      </c>
    </row>
    <row r="2351" spans="1:18" x14ac:dyDescent="0.25">
      <c r="A2351" s="166" t="str">
        <f t="shared" si="218"/>
        <v xml:space="preserve"> MoronaE</v>
      </c>
      <c r="B2351" s="1897"/>
      <c r="C2351" s="1513"/>
      <c r="D2351" s="1513"/>
      <c r="E2351" s="1513" t="s">
        <v>84</v>
      </c>
      <c r="F2351" s="1511" t="s">
        <v>29</v>
      </c>
      <c r="G2351" s="1507">
        <v>2462.5400000000004</v>
      </c>
      <c r="H2351" s="1508">
        <v>3401.4300000000003</v>
      </c>
      <c r="I2351" s="1508">
        <v>3820.9899999999989</v>
      </c>
      <c r="J2351" s="1508">
        <v>5879.3099999999986</v>
      </c>
      <c r="K2351" s="1508">
        <v>7152.26</v>
      </c>
      <c r="L2351" s="1508">
        <v>4333.0899999999992</v>
      </c>
      <c r="M2351" s="1508">
        <v>4905.7500000000009</v>
      </c>
      <c r="N2351" s="1508">
        <v>2569.5700000000002</v>
      </c>
      <c r="O2351" s="1508">
        <v>1893.79</v>
      </c>
      <c r="P2351" s="1508">
        <v>5587.3999999999987</v>
      </c>
      <c r="Q2351" s="1508">
        <v>6253.6899999999987</v>
      </c>
      <c r="R2351" s="1838">
        <v>4129.6999999999989</v>
      </c>
    </row>
    <row r="2352" spans="1:18" x14ac:dyDescent="0.25">
      <c r="A2352" s="166" t="str">
        <f>+$C$2352&amp;E2352</f>
        <v xml:space="preserve"> NapoA</v>
      </c>
      <c r="B2352" s="1897"/>
      <c r="C2352" s="1513" t="s">
        <v>97</v>
      </c>
      <c r="D2352" s="1513" t="s">
        <v>363</v>
      </c>
      <c r="E2352" s="1513" t="s">
        <v>329</v>
      </c>
      <c r="F2352" s="1511" t="s">
        <v>29</v>
      </c>
      <c r="G2352" s="1507">
        <v>838.08000000000015</v>
      </c>
      <c r="H2352" s="1508">
        <v>1070.08</v>
      </c>
      <c r="I2352" s="1508">
        <v>1064.4199999999996</v>
      </c>
      <c r="J2352" s="1508">
        <v>12742.519999999999</v>
      </c>
      <c r="K2352" s="1508">
        <v>12070.32</v>
      </c>
      <c r="L2352" s="1508">
        <v>13766.53</v>
      </c>
      <c r="M2352" s="1508">
        <v>14374.970000000001</v>
      </c>
      <c r="N2352" s="1508">
        <v>9851.0499999999975</v>
      </c>
      <c r="O2352" s="1508">
        <v>15147.120000000003</v>
      </c>
      <c r="P2352" s="1508">
        <v>14878.080000000002</v>
      </c>
      <c r="Q2352" s="1508">
        <v>14478.019999999997</v>
      </c>
      <c r="R2352" s="1838">
        <v>1.0000000000000002</v>
      </c>
    </row>
    <row r="2353" spans="1:18" x14ac:dyDescent="0.25">
      <c r="A2353" s="166" t="str">
        <f>+$C$2352&amp;E2353</f>
        <v xml:space="preserve"> NapoAA</v>
      </c>
      <c r="B2353" s="1897"/>
      <c r="C2353" s="1513"/>
      <c r="D2353" s="1513"/>
      <c r="E2353" s="1513" t="s">
        <v>328</v>
      </c>
      <c r="F2353" s="1511" t="s">
        <v>29</v>
      </c>
      <c r="G2353" s="1507">
        <v>0</v>
      </c>
      <c r="H2353" s="1508">
        <v>0</v>
      </c>
      <c r="I2353" s="1508">
        <v>9169.5400000000009</v>
      </c>
      <c r="J2353" s="1508">
        <v>16515.71</v>
      </c>
      <c r="K2353" s="1508">
        <v>8855.0599999999977</v>
      </c>
      <c r="L2353" s="1508">
        <v>799.55</v>
      </c>
      <c r="M2353" s="1508">
        <v>15112.140000000001</v>
      </c>
      <c r="N2353" s="1508">
        <v>1136.2</v>
      </c>
      <c r="O2353" s="1508">
        <v>6887.5700000000015</v>
      </c>
      <c r="P2353" s="1508">
        <v>6906.43</v>
      </c>
      <c r="Q2353" s="1508">
        <v>6892.3300000000008</v>
      </c>
      <c r="R2353" s="1838">
        <v>0</v>
      </c>
    </row>
    <row r="2354" spans="1:18" x14ac:dyDescent="0.25">
      <c r="A2354" s="166" t="str">
        <f t="shared" ref="A2354:A2357" si="219">+$C$2352&amp;E2354</f>
        <v xml:space="preserve"> NapoB</v>
      </c>
      <c r="B2354" s="1897"/>
      <c r="C2354" s="1513"/>
      <c r="D2354" s="1513"/>
      <c r="E2354" s="1513" t="s">
        <v>330</v>
      </c>
      <c r="F2354" s="1511" t="s">
        <v>29</v>
      </c>
      <c r="G2354" s="1507">
        <v>52631.860000000022</v>
      </c>
      <c r="H2354" s="1508">
        <v>44545.820000000007</v>
      </c>
      <c r="I2354" s="1508">
        <v>38334.659999999996</v>
      </c>
      <c r="J2354" s="1508">
        <v>45813.799999999988</v>
      </c>
      <c r="K2354" s="1508">
        <v>48430.45999999997</v>
      </c>
      <c r="L2354" s="1508">
        <v>67769.679999999978</v>
      </c>
      <c r="M2354" s="1508">
        <v>53615.69000000001</v>
      </c>
      <c r="N2354" s="1508">
        <v>62141.209999999985</v>
      </c>
      <c r="O2354" s="1508">
        <v>41565.660000000003</v>
      </c>
      <c r="P2354" s="1508">
        <v>53156.349999999962</v>
      </c>
      <c r="Q2354" s="1508">
        <v>45436.04000000003</v>
      </c>
      <c r="R2354" s="1838">
        <v>39269.229999999996</v>
      </c>
    </row>
    <row r="2355" spans="1:18" x14ac:dyDescent="0.25">
      <c r="A2355" s="166" t="str">
        <f>+$C$2352&amp;E2355</f>
        <v xml:space="preserve"> NapoC</v>
      </c>
      <c r="B2355" s="1897"/>
      <c r="C2355" s="1513"/>
      <c r="D2355" s="1513"/>
      <c r="E2355" s="1513" t="s">
        <v>331</v>
      </c>
      <c r="F2355" s="1511" t="s">
        <v>29</v>
      </c>
      <c r="G2355" s="1507">
        <v>144159.44000000003</v>
      </c>
      <c r="H2355" s="1508">
        <v>149351.59999999998</v>
      </c>
      <c r="I2355" s="1508">
        <v>109213.57000000009</v>
      </c>
      <c r="J2355" s="1508">
        <v>91589.900000000023</v>
      </c>
      <c r="K2355" s="1508">
        <v>110992.50999999998</v>
      </c>
      <c r="L2355" s="1508">
        <v>79432.669999999925</v>
      </c>
      <c r="M2355" s="1508">
        <v>86574.690000000031</v>
      </c>
      <c r="N2355" s="1508">
        <v>100838.6999999999</v>
      </c>
      <c r="O2355" s="1508">
        <v>82293.06</v>
      </c>
      <c r="P2355" s="1508">
        <v>94491.820000000065</v>
      </c>
      <c r="Q2355" s="1508">
        <v>110279.04999999992</v>
      </c>
      <c r="R2355" s="1838">
        <v>82539.099999999991</v>
      </c>
    </row>
    <row r="2356" spans="1:18" x14ac:dyDescent="0.25">
      <c r="A2356" s="166" t="str">
        <f t="shared" si="219"/>
        <v xml:space="preserve"> NapoD</v>
      </c>
      <c r="B2356" s="1897"/>
      <c r="C2356" s="1513"/>
      <c r="D2356" s="1513"/>
      <c r="E2356" s="1513" t="s">
        <v>83</v>
      </c>
      <c r="F2356" s="1511" t="s">
        <v>29</v>
      </c>
      <c r="G2356" s="1507">
        <v>35647.999999999993</v>
      </c>
      <c r="H2356" s="1508">
        <v>35978.139999999992</v>
      </c>
      <c r="I2356" s="1508">
        <v>42709.399999999994</v>
      </c>
      <c r="J2356" s="1508">
        <v>43462.389999999978</v>
      </c>
      <c r="K2356" s="1508">
        <v>43964.610000000008</v>
      </c>
      <c r="L2356" s="1508">
        <v>37967.289999999986</v>
      </c>
      <c r="M2356" s="1508">
        <v>38214.189999999981</v>
      </c>
      <c r="N2356" s="1508">
        <v>36420.47</v>
      </c>
      <c r="O2356" s="1508">
        <v>42125.430000000008</v>
      </c>
      <c r="P2356" s="1508">
        <v>47149.25</v>
      </c>
      <c r="Q2356" s="1508">
        <v>47782.75</v>
      </c>
      <c r="R2356" s="1838">
        <v>41222.260000000009</v>
      </c>
    </row>
    <row r="2357" spans="1:18" x14ac:dyDescent="0.25">
      <c r="A2357" s="166" t="str">
        <f t="shared" si="219"/>
        <v xml:space="preserve"> NapoE</v>
      </c>
      <c r="B2357" s="1897"/>
      <c r="C2357" s="1513"/>
      <c r="D2357" s="1513"/>
      <c r="E2357" s="1513" t="s">
        <v>84</v>
      </c>
      <c r="F2357" s="1511" t="s">
        <v>29</v>
      </c>
      <c r="G2357" s="1507">
        <v>5673.7000000000016</v>
      </c>
      <c r="H2357" s="1508">
        <v>6887.9000000000024</v>
      </c>
      <c r="I2357" s="1508">
        <v>11376.36</v>
      </c>
      <c r="J2357" s="1508">
        <v>12381.859999999999</v>
      </c>
      <c r="K2357" s="1508">
        <v>12662.840000000002</v>
      </c>
      <c r="L2357" s="1508">
        <v>8781.5000000000018</v>
      </c>
      <c r="M2357" s="1508">
        <v>11341.280000000002</v>
      </c>
      <c r="N2357" s="1508">
        <v>8871.4399999999987</v>
      </c>
      <c r="O2357" s="1508">
        <v>7539.5899999999992</v>
      </c>
      <c r="P2357" s="1508">
        <v>6698.9400000000023</v>
      </c>
      <c r="Q2357" s="1508">
        <v>9489.15</v>
      </c>
      <c r="R2357" s="1838">
        <v>4198.7400000000007</v>
      </c>
    </row>
    <row r="2358" spans="1:18" x14ac:dyDescent="0.25">
      <c r="A2358" s="166" t="str">
        <f>+$C$2358&amp;E2358</f>
        <v xml:space="preserve"> OrellanaA</v>
      </c>
      <c r="B2358" s="1897"/>
      <c r="C2358" s="1513" t="s">
        <v>103</v>
      </c>
      <c r="D2358" s="1513" t="s">
        <v>363</v>
      </c>
      <c r="E2358" s="1513" t="s">
        <v>329</v>
      </c>
      <c r="F2358" s="1511" t="s">
        <v>29</v>
      </c>
      <c r="G2358" s="1507">
        <v>5196.6200000000008</v>
      </c>
      <c r="H2358" s="1508">
        <v>9686.39</v>
      </c>
      <c r="I2358" s="1508">
        <v>20571.560000000001</v>
      </c>
      <c r="J2358" s="1508">
        <v>17249.729999999996</v>
      </c>
      <c r="K2358" s="1508">
        <v>15081.159999999998</v>
      </c>
      <c r="L2358" s="1508">
        <v>9316.5500000000011</v>
      </c>
      <c r="M2358" s="1508">
        <v>2169.4500000000003</v>
      </c>
      <c r="N2358" s="1508">
        <v>3206.7300000000005</v>
      </c>
      <c r="O2358" s="1508">
        <v>354.21</v>
      </c>
      <c r="P2358" s="1508">
        <v>1641.1999999999996</v>
      </c>
      <c r="Q2358" s="1508">
        <v>3673.75</v>
      </c>
      <c r="R2358" s="1838">
        <v>5453.39</v>
      </c>
    </row>
    <row r="2359" spans="1:18" x14ac:dyDescent="0.25">
      <c r="A2359" s="166" t="str">
        <f t="shared" ref="A2359:A2363" si="220">+$C$2358&amp;E2359</f>
        <v xml:space="preserve"> OrellanaAA</v>
      </c>
      <c r="B2359" s="1897"/>
      <c r="C2359" s="1513"/>
      <c r="D2359" s="1513"/>
      <c r="E2359" s="1513" t="s">
        <v>328</v>
      </c>
      <c r="F2359" s="1511" t="s">
        <v>29</v>
      </c>
      <c r="G2359" s="1507">
        <v>3659.5099999999989</v>
      </c>
      <c r="H2359" s="1508">
        <v>5900.2600000000011</v>
      </c>
      <c r="I2359" s="1508">
        <v>8448.0999999999985</v>
      </c>
      <c r="J2359" s="1508">
        <v>15024.630000000001</v>
      </c>
      <c r="K2359" s="1508">
        <v>18537.900000000001</v>
      </c>
      <c r="L2359" s="1508">
        <v>14269.300000000001</v>
      </c>
      <c r="M2359" s="1508">
        <v>16572.13</v>
      </c>
      <c r="N2359" s="1508">
        <v>15149.699999999995</v>
      </c>
      <c r="O2359" s="1508">
        <v>12524.300000000003</v>
      </c>
      <c r="P2359" s="1508">
        <v>11288.879999999997</v>
      </c>
      <c r="Q2359" s="1508">
        <v>12344.330000000002</v>
      </c>
      <c r="R2359" s="1838">
        <v>6932.75</v>
      </c>
    </row>
    <row r="2360" spans="1:18" x14ac:dyDescent="0.25">
      <c r="A2360" s="166" t="str">
        <f t="shared" si="220"/>
        <v xml:space="preserve"> OrellanaB</v>
      </c>
      <c r="B2360" s="1897"/>
      <c r="C2360" s="1513"/>
      <c r="D2360" s="1513"/>
      <c r="E2360" s="1513" t="s">
        <v>330</v>
      </c>
      <c r="F2360" s="1511" t="s">
        <v>29</v>
      </c>
      <c r="G2360" s="1507">
        <v>84797.01999999996</v>
      </c>
      <c r="H2360" s="1508">
        <v>81458.339999999982</v>
      </c>
      <c r="I2360" s="1508">
        <v>79021.790000000037</v>
      </c>
      <c r="J2360" s="1508">
        <v>96737.369999999981</v>
      </c>
      <c r="K2360" s="1508">
        <v>100811.5599999999</v>
      </c>
      <c r="L2360" s="1508">
        <v>82744.809999999983</v>
      </c>
      <c r="M2360" s="1508">
        <v>87011.729999999981</v>
      </c>
      <c r="N2360" s="1508">
        <v>91530.81</v>
      </c>
      <c r="O2360" s="1508">
        <v>61266.079999999973</v>
      </c>
      <c r="P2360" s="1508">
        <v>68092.75</v>
      </c>
      <c r="Q2360" s="1508">
        <v>70726.759999999995</v>
      </c>
      <c r="R2360" s="1838">
        <v>52008.250000000007</v>
      </c>
    </row>
    <row r="2361" spans="1:18" x14ac:dyDescent="0.25">
      <c r="A2361" s="166" t="str">
        <f t="shared" si="220"/>
        <v xml:space="preserve"> OrellanaC</v>
      </c>
      <c r="B2361" s="1897"/>
      <c r="C2361" s="1513"/>
      <c r="D2361" s="1513"/>
      <c r="E2361" s="1513" t="s">
        <v>331</v>
      </c>
      <c r="F2361" s="1511" t="s">
        <v>29</v>
      </c>
      <c r="G2361" s="1507">
        <v>162429.72999999992</v>
      </c>
      <c r="H2361" s="1508">
        <v>166163.62000000002</v>
      </c>
      <c r="I2361" s="1508">
        <v>172910.53999999995</v>
      </c>
      <c r="J2361" s="1508">
        <v>163744.05999999997</v>
      </c>
      <c r="K2361" s="1508">
        <v>162461.75000000009</v>
      </c>
      <c r="L2361" s="1508">
        <v>137600.34999999998</v>
      </c>
      <c r="M2361" s="1508">
        <v>157226.06999999995</v>
      </c>
      <c r="N2361" s="1508">
        <v>152158.75</v>
      </c>
      <c r="O2361" s="1508">
        <v>112001.69999999987</v>
      </c>
      <c r="P2361" s="1508">
        <v>139513.47999999989</v>
      </c>
      <c r="Q2361" s="1508">
        <v>166323.64999999991</v>
      </c>
      <c r="R2361" s="1838">
        <v>120741.87999999996</v>
      </c>
    </row>
    <row r="2362" spans="1:18" x14ac:dyDescent="0.25">
      <c r="A2362" s="166" t="str">
        <f t="shared" si="220"/>
        <v xml:space="preserve"> OrellanaD</v>
      </c>
      <c r="B2362" s="1897"/>
      <c r="C2362" s="1513"/>
      <c r="D2362" s="1513"/>
      <c r="E2362" s="1513" t="s">
        <v>83</v>
      </c>
      <c r="F2362" s="1511" t="s">
        <v>29</v>
      </c>
      <c r="G2362" s="1507">
        <v>30843.520000000015</v>
      </c>
      <c r="H2362" s="1508">
        <v>27196.679999999997</v>
      </c>
      <c r="I2362" s="1508">
        <v>36664.000000000007</v>
      </c>
      <c r="J2362" s="1508">
        <v>39685.040000000001</v>
      </c>
      <c r="K2362" s="1508">
        <v>44947.499999999978</v>
      </c>
      <c r="L2362" s="1508">
        <v>33639.439999999988</v>
      </c>
      <c r="M2362" s="1508">
        <v>32165.329999999994</v>
      </c>
      <c r="N2362" s="1508">
        <v>32393.869999999992</v>
      </c>
      <c r="O2362" s="1508">
        <v>22101.690000000006</v>
      </c>
      <c r="P2362" s="1508">
        <v>24976.2</v>
      </c>
      <c r="Q2362" s="1508">
        <v>22043.669999999991</v>
      </c>
      <c r="R2362" s="1838">
        <v>17114.73</v>
      </c>
    </row>
    <row r="2363" spans="1:18" x14ac:dyDescent="0.25">
      <c r="A2363" s="166" t="str">
        <f t="shared" si="220"/>
        <v xml:space="preserve"> OrellanaE</v>
      </c>
      <c r="B2363" s="1897"/>
      <c r="C2363" s="1513"/>
      <c r="D2363" s="1513"/>
      <c r="E2363" s="1513" t="s">
        <v>84</v>
      </c>
      <c r="F2363" s="1511" t="s">
        <v>29</v>
      </c>
      <c r="G2363" s="1507">
        <v>8871.840000000002</v>
      </c>
      <c r="H2363" s="1508">
        <v>9612.1499999999978</v>
      </c>
      <c r="I2363" s="1508">
        <v>19124.48</v>
      </c>
      <c r="J2363" s="1508">
        <v>17225.699999999993</v>
      </c>
      <c r="K2363" s="1508">
        <v>23408.61</v>
      </c>
      <c r="L2363" s="1508">
        <v>11789</v>
      </c>
      <c r="M2363" s="1508">
        <v>8838.94</v>
      </c>
      <c r="N2363" s="1508">
        <v>10797.68</v>
      </c>
      <c r="O2363" s="1508">
        <v>12309.29</v>
      </c>
      <c r="P2363" s="1508">
        <v>17663.150000000001</v>
      </c>
      <c r="Q2363" s="1508">
        <v>16023.620000000003</v>
      </c>
      <c r="R2363" s="1838">
        <v>15182.11</v>
      </c>
    </row>
    <row r="2364" spans="1:18" x14ac:dyDescent="0.25">
      <c r="A2364" s="166" t="str">
        <f>+$C$2364&amp;E2364</f>
        <v xml:space="preserve"> PastazaA</v>
      </c>
      <c r="B2364" s="1897"/>
      <c r="C2364" s="1513" t="s">
        <v>98</v>
      </c>
      <c r="D2364" s="1513" t="s">
        <v>363</v>
      </c>
      <c r="E2364" s="1513" t="s">
        <v>329</v>
      </c>
      <c r="F2364" s="1511" t="s">
        <v>29</v>
      </c>
      <c r="G2364" s="1507">
        <v>8886.1099999999988</v>
      </c>
      <c r="H2364" s="1508">
        <v>7325.8800000000019</v>
      </c>
      <c r="I2364" s="1508">
        <v>18920.450000000004</v>
      </c>
      <c r="J2364" s="1508">
        <v>15539.450000000004</v>
      </c>
      <c r="K2364" s="1508">
        <v>17818.07</v>
      </c>
      <c r="L2364" s="1508">
        <v>4604.7300000000005</v>
      </c>
      <c r="M2364" s="1508">
        <v>9423.4800000000014</v>
      </c>
      <c r="N2364" s="1508">
        <v>9073.1400000000012</v>
      </c>
      <c r="O2364" s="1508">
        <v>17072.23</v>
      </c>
      <c r="P2364" s="1508">
        <v>4758.9000000000005</v>
      </c>
      <c r="Q2364" s="1508">
        <v>5348.07</v>
      </c>
      <c r="R2364" s="1838">
        <v>10120.49</v>
      </c>
    </row>
    <row r="2365" spans="1:18" x14ac:dyDescent="0.25">
      <c r="A2365" s="166" t="str">
        <f t="shared" ref="A2365:A2369" si="221">+$C$2364&amp;E2365</f>
        <v xml:space="preserve"> PastazaAA</v>
      </c>
      <c r="B2365" s="1897"/>
      <c r="C2365" s="1513"/>
      <c r="D2365" s="1513"/>
      <c r="E2365" s="1513" t="s">
        <v>328</v>
      </c>
      <c r="F2365" s="1511" t="s">
        <v>29</v>
      </c>
      <c r="G2365" s="1507">
        <v>7745.9</v>
      </c>
      <c r="H2365" s="1508">
        <v>21077.790000000005</v>
      </c>
      <c r="I2365" s="1508">
        <v>14168.97</v>
      </c>
      <c r="J2365" s="1508">
        <v>15083.62</v>
      </c>
      <c r="K2365" s="1508">
        <v>15893.2</v>
      </c>
      <c r="L2365" s="1508">
        <v>30391.489999999998</v>
      </c>
      <c r="M2365" s="1508">
        <v>33093.509999999995</v>
      </c>
      <c r="N2365" s="1508">
        <v>45453.24</v>
      </c>
      <c r="O2365" s="1508">
        <v>32934.85</v>
      </c>
      <c r="P2365" s="1508">
        <v>30936.989999999998</v>
      </c>
      <c r="Q2365" s="1508">
        <v>30799.649999999994</v>
      </c>
      <c r="R2365" s="1838">
        <v>33168.78</v>
      </c>
    </row>
    <row r="2366" spans="1:18" x14ac:dyDescent="0.25">
      <c r="A2366" s="166" t="str">
        <f t="shared" si="221"/>
        <v xml:space="preserve"> PastazaB</v>
      </c>
      <c r="B2366" s="1897"/>
      <c r="C2366" s="1513"/>
      <c r="D2366" s="1513"/>
      <c r="E2366" s="1513" t="s">
        <v>330</v>
      </c>
      <c r="F2366" s="1511" t="s">
        <v>29</v>
      </c>
      <c r="G2366" s="1507">
        <v>108302.51000000007</v>
      </c>
      <c r="H2366" s="1508">
        <v>102962.85999999999</v>
      </c>
      <c r="I2366" s="1508">
        <v>80361.820000000022</v>
      </c>
      <c r="J2366" s="1508">
        <v>84132.189999999959</v>
      </c>
      <c r="K2366" s="1508">
        <v>104021.83000000003</v>
      </c>
      <c r="L2366" s="1508">
        <v>80303.94</v>
      </c>
      <c r="M2366" s="1508">
        <v>77443.800000000017</v>
      </c>
      <c r="N2366" s="1508">
        <v>80357.97000000003</v>
      </c>
      <c r="O2366" s="1508">
        <v>93447.579999999987</v>
      </c>
      <c r="P2366" s="1508">
        <v>83104.979999999981</v>
      </c>
      <c r="Q2366" s="1508">
        <v>71720.739999999991</v>
      </c>
      <c r="R2366" s="1838">
        <v>57761.680000000051</v>
      </c>
    </row>
    <row r="2367" spans="1:18" x14ac:dyDescent="0.25">
      <c r="A2367" s="166" t="str">
        <f t="shared" si="221"/>
        <v xml:space="preserve"> PastazaC</v>
      </c>
      <c r="B2367" s="1897"/>
      <c r="C2367" s="1513"/>
      <c r="D2367" s="1513"/>
      <c r="E2367" s="1513" t="s">
        <v>331</v>
      </c>
      <c r="F2367" s="1511" t="s">
        <v>29</v>
      </c>
      <c r="G2367" s="1507">
        <v>171020.64000000007</v>
      </c>
      <c r="H2367" s="1508">
        <v>160547.26000000013</v>
      </c>
      <c r="I2367" s="1508">
        <v>130404.80999999994</v>
      </c>
      <c r="J2367" s="1508">
        <v>119469.25999999998</v>
      </c>
      <c r="K2367" s="1508">
        <v>131946.08999999994</v>
      </c>
      <c r="L2367" s="1508">
        <v>104460.10000000005</v>
      </c>
      <c r="M2367" s="1508">
        <v>104697.75999999997</v>
      </c>
      <c r="N2367" s="1508">
        <v>109796.34000000008</v>
      </c>
      <c r="O2367" s="1508">
        <v>98100.540000000023</v>
      </c>
      <c r="P2367" s="1508">
        <v>115942.13999999997</v>
      </c>
      <c r="Q2367" s="1508">
        <v>136642.44999999995</v>
      </c>
      <c r="R2367" s="1838">
        <v>110328.37999999998</v>
      </c>
    </row>
    <row r="2368" spans="1:18" x14ac:dyDescent="0.25">
      <c r="A2368" s="166" t="str">
        <f t="shared" si="221"/>
        <v xml:space="preserve"> PastazaD</v>
      </c>
      <c r="B2368" s="1897"/>
      <c r="C2368" s="1513"/>
      <c r="D2368" s="1513"/>
      <c r="E2368" s="1513" t="s">
        <v>83</v>
      </c>
      <c r="F2368" s="1511" t="s">
        <v>29</v>
      </c>
      <c r="G2368" s="1507">
        <v>73329.659999999989</v>
      </c>
      <c r="H2368" s="1508">
        <v>70300.419999999969</v>
      </c>
      <c r="I2368" s="1508">
        <v>67004.97</v>
      </c>
      <c r="J2368" s="1508">
        <v>83985.44</v>
      </c>
      <c r="K2368" s="1508">
        <v>80391.14999999998</v>
      </c>
      <c r="L2368" s="1508">
        <v>69218.39</v>
      </c>
      <c r="M2368" s="1508">
        <v>72257.039999999921</v>
      </c>
      <c r="N2368" s="1508">
        <v>84538.399999999965</v>
      </c>
      <c r="O2368" s="1508">
        <v>97109.610000000044</v>
      </c>
      <c r="P2368" s="1508">
        <v>96508.489999999991</v>
      </c>
      <c r="Q2368" s="1508">
        <v>89780.109999999986</v>
      </c>
      <c r="R2368" s="1838">
        <v>87821.849999999962</v>
      </c>
    </row>
    <row r="2369" spans="1:18" x14ac:dyDescent="0.25">
      <c r="A2369" s="166" t="str">
        <f t="shared" si="221"/>
        <v xml:space="preserve"> PastazaE</v>
      </c>
      <c r="B2369" s="1897"/>
      <c r="C2369" s="1513"/>
      <c r="D2369" s="1513"/>
      <c r="E2369" s="1513" t="s">
        <v>84</v>
      </c>
      <c r="F2369" s="1511" t="s">
        <v>29</v>
      </c>
      <c r="G2369" s="1507">
        <v>6811.8200000000024</v>
      </c>
      <c r="H2369" s="1508">
        <v>6025.3500000000013</v>
      </c>
      <c r="I2369" s="1508">
        <v>9234.8500000000022</v>
      </c>
      <c r="J2369" s="1508">
        <v>9447.51</v>
      </c>
      <c r="K2369" s="1508">
        <v>9865.239999999998</v>
      </c>
      <c r="L2369" s="1508">
        <v>6246.0999999999995</v>
      </c>
      <c r="M2369" s="1508">
        <v>5784.4599999999991</v>
      </c>
      <c r="N2369" s="1508">
        <v>5377.1099999999988</v>
      </c>
      <c r="O2369" s="1508">
        <v>5673.2</v>
      </c>
      <c r="P2369" s="1508">
        <v>8607.3700000000008</v>
      </c>
      <c r="Q2369" s="1508">
        <v>11478.279999999999</v>
      </c>
      <c r="R2369" s="1838">
        <v>7284.3400000000011</v>
      </c>
    </row>
    <row r="2370" spans="1:18" x14ac:dyDescent="0.25">
      <c r="A2370" s="166" t="str">
        <f>+$C$2370&amp;E2370</f>
        <v xml:space="preserve"> PichinchaA</v>
      </c>
      <c r="B2370" s="1897"/>
      <c r="C2370" s="1513" t="s">
        <v>99</v>
      </c>
      <c r="D2370" s="1513" t="s">
        <v>363</v>
      </c>
      <c r="E2370" s="1513" t="s">
        <v>329</v>
      </c>
      <c r="F2370" s="1511" t="s">
        <v>29</v>
      </c>
      <c r="G2370" s="1507">
        <v>2997283.85</v>
      </c>
      <c r="H2370" s="1508">
        <v>3094479.3400000003</v>
      </c>
      <c r="I2370" s="1508">
        <v>3514887.4899999998</v>
      </c>
      <c r="J2370" s="1508">
        <v>3449928.8499999996</v>
      </c>
      <c r="K2370" s="1508">
        <v>3412472.4899999979</v>
      </c>
      <c r="L2370" s="1508">
        <v>2810719.870000001</v>
      </c>
      <c r="M2370" s="1508">
        <v>2901089.9099999997</v>
      </c>
      <c r="N2370" s="1508">
        <v>2816399.6</v>
      </c>
      <c r="O2370" s="1508">
        <v>2766617.41</v>
      </c>
      <c r="P2370" s="1508">
        <v>2998871.1299999985</v>
      </c>
      <c r="Q2370" s="1508">
        <v>2967334.2900000005</v>
      </c>
      <c r="R2370" s="1838">
        <v>2791534.2200000007</v>
      </c>
    </row>
    <row r="2371" spans="1:18" x14ac:dyDescent="0.25">
      <c r="A2371" s="166" t="str">
        <f t="shared" ref="A2371:A2375" si="222">+$C$2370&amp;E2371</f>
        <v xml:space="preserve"> PichinchaAA</v>
      </c>
      <c r="B2371" s="1897"/>
      <c r="C2371" s="1513"/>
      <c r="D2371" s="1513"/>
      <c r="E2371" s="1513" t="s">
        <v>328</v>
      </c>
      <c r="F2371" s="1511" t="s">
        <v>29</v>
      </c>
      <c r="G2371" s="1507">
        <v>1128259.3999999997</v>
      </c>
      <c r="H2371" s="1508">
        <v>1153070.0399999993</v>
      </c>
      <c r="I2371" s="1508">
        <v>1289414.2800000003</v>
      </c>
      <c r="J2371" s="1508">
        <v>1199415.3800000004</v>
      </c>
      <c r="K2371" s="1508">
        <v>1232001.610000001</v>
      </c>
      <c r="L2371" s="1508">
        <v>1162446.8500000001</v>
      </c>
      <c r="M2371" s="1508">
        <v>1108473.4899999988</v>
      </c>
      <c r="N2371" s="1508">
        <v>1112058.8499999999</v>
      </c>
      <c r="O2371" s="1508">
        <v>994183.03999999946</v>
      </c>
      <c r="P2371" s="1508">
        <v>1220473.5299999977</v>
      </c>
      <c r="Q2371" s="1508">
        <v>1176753.3800000008</v>
      </c>
      <c r="R2371" s="1838">
        <v>935663.33999999939</v>
      </c>
    </row>
    <row r="2372" spans="1:18" x14ac:dyDescent="0.25">
      <c r="A2372" s="166" t="str">
        <f t="shared" si="222"/>
        <v xml:space="preserve"> PichinchaB</v>
      </c>
      <c r="B2372" s="1897"/>
      <c r="C2372" s="1513"/>
      <c r="D2372" s="1513"/>
      <c r="E2372" s="1513" t="s">
        <v>330</v>
      </c>
      <c r="F2372" s="1511" t="s">
        <v>29</v>
      </c>
      <c r="G2372" s="1507">
        <v>11068178.009999992</v>
      </c>
      <c r="H2372" s="1508">
        <v>10857840.35</v>
      </c>
      <c r="I2372" s="1508">
        <v>8897924.6200000048</v>
      </c>
      <c r="J2372" s="1508">
        <v>9076192.7200000044</v>
      </c>
      <c r="K2372" s="1508">
        <v>9602209.1199999955</v>
      </c>
      <c r="L2372" s="1508">
        <v>9249326.5199999847</v>
      </c>
      <c r="M2372" s="1508">
        <v>9596942.9600000083</v>
      </c>
      <c r="N2372" s="1508">
        <v>9300004.6500000227</v>
      </c>
      <c r="O2372" s="1508">
        <v>8993540.5400000103</v>
      </c>
      <c r="P2372" s="1508">
        <v>9563192.0999999922</v>
      </c>
      <c r="Q2372" s="1508">
        <v>9505450.5600000136</v>
      </c>
      <c r="R2372" s="1838">
        <v>8422582.5599999987</v>
      </c>
    </row>
    <row r="2373" spans="1:18" x14ac:dyDescent="0.25">
      <c r="A2373" s="166" t="str">
        <f t="shared" si="222"/>
        <v xml:space="preserve"> PichinchaC</v>
      </c>
      <c r="B2373" s="1897"/>
      <c r="C2373" s="1513"/>
      <c r="D2373" s="1513"/>
      <c r="E2373" s="1513" t="s">
        <v>331</v>
      </c>
      <c r="F2373" s="1511" t="s">
        <v>29</v>
      </c>
      <c r="G2373" s="1507">
        <v>11791956.050000012</v>
      </c>
      <c r="H2373" s="1508">
        <v>12175858.490000002</v>
      </c>
      <c r="I2373" s="1508">
        <v>10712233.449999992</v>
      </c>
      <c r="J2373" s="1508">
        <v>10880689.669999994</v>
      </c>
      <c r="K2373" s="1508">
        <v>11296687.070000008</v>
      </c>
      <c r="L2373" s="1508">
        <v>10388739.019999988</v>
      </c>
      <c r="M2373" s="1508">
        <v>10652823.730000008</v>
      </c>
      <c r="N2373" s="1508">
        <v>10879419.969999997</v>
      </c>
      <c r="O2373" s="1508">
        <v>10652798.249999996</v>
      </c>
      <c r="P2373" s="1508">
        <v>11683801.219999978</v>
      </c>
      <c r="Q2373" s="1508">
        <v>12807775.999999989</v>
      </c>
      <c r="R2373" s="1838">
        <v>11312971.579999987</v>
      </c>
    </row>
    <row r="2374" spans="1:18" x14ac:dyDescent="0.25">
      <c r="A2374" s="166" t="str">
        <f t="shared" si="222"/>
        <v xml:space="preserve"> PichinchaD</v>
      </c>
      <c r="B2374" s="1897"/>
      <c r="C2374" s="1513"/>
      <c r="D2374" s="1513"/>
      <c r="E2374" s="1513" t="s">
        <v>83</v>
      </c>
      <c r="F2374" s="1511" t="s">
        <v>29</v>
      </c>
      <c r="G2374" s="1507">
        <v>11928185.149999982</v>
      </c>
      <c r="H2374" s="1508">
        <v>10646302.290000001</v>
      </c>
      <c r="I2374" s="1508">
        <v>9326105.2899999972</v>
      </c>
      <c r="J2374" s="1508">
        <v>9651975.6600000095</v>
      </c>
      <c r="K2374" s="1508">
        <v>11157068.890000001</v>
      </c>
      <c r="L2374" s="1508">
        <v>10649720.23000001</v>
      </c>
      <c r="M2374" s="1508">
        <v>10063722.339999981</v>
      </c>
      <c r="N2374" s="1508">
        <v>11497377.409999996</v>
      </c>
      <c r="O2374" s="1508">
        <v>11419372.890000001</v>
      </c>
      <c r="P2374" s="1508">
        <v>11139775.969999997</v>
      </c>
      <c r="Q2374" s="1508">
        <v>11111375.430000018</v>
      </c>
      <c r="R2374" s="1838">
        <v>10447547.279999984</v>
      </c>
    </row>
    <row r="2375" spans="1:18" x14ac:dyDescent="0.25">
      <c r="A2375" s="166" t="str">
        <f t="shared" si="222"/>
        <v xml:space="preserve"> PichinchaE</v>
      </c>
      <c r="B2375" s="1897"/>
      <c r="C2375" s="1513"/>
      <c r="D2375" s="1513"/>
      <c r="E2375" s="1513" t="s">
        <v>84</v>
      </c>
      <c r="F2375" s="1511" t="s">
        <v>29</v>
      </c>
      <c r="G2375" s="1507">
        <v>650758.63000000035</v>
      </c>
      <c r="H2375" s="1508">
        <v>663695.18999999994</v>
      </c>
      <c r="I2375" s="1508">
        <v>981274.30999999901</v>
      </c>
      <c r="J2375" s="1508">
        <v>1008779.0199999994</v>
      </c>
      <c r="K2375" s="1508">
        <v>1213147.1999999997</v>
      </c>
      <c r="L2375" s="1508">
        <v>883097.29000000015</v>
      </c>
      <c r="M2375" s="1508">
        <v>879270.36000000022</v>
      </c>
      <c r="N2375" s="1508">
        <v>858562.39999999991</v>
      </c>
      <c r="O2375" s="1508">
        <v>782899.22999999975</v>
      </c>
      <c r="P2375" s="1508">
        <v>976530.10000000079</v>
      </c>
      <c r="Q2375" s="1508">
        <v>935357.68999999959</v>
      </c>
      <c r="R2375" s="1838">
        <v>855685.7999999997</v>
      </c>
    </row>
    <row r="2376" spans="1:18" x14ac:dyDescent="0.25">
      <c r="A2376" s="166" t="str">
        <f>+$C$2376&amp;E2376</f>
        <v xml:space="preserve"> Santa ElenaA</v>
      </c>
      <c r="B2376" s="1897"/>
      <c r="C2376" s="1513" t="s">
        <v>105</v>
      </c>
      <c r="D2376" s="1513" t="s">
        <v>363</v>
      </c>
      <c r="E2376" s="1513" t="s">
        <v>329</v>
      </c>
      <c r="F2376" s="1511" t="s">
        <v>29</v>
      </c>
      <c r="G2376" s="1507">
        <v>27182.709999999995</v>
      </c>
      <c r="H2376" s="1508">
        <v>25941.529999999995</v>
      </c>
      <c r="I2376" s="1508">
        <v>24614.28</v>
      </c>
      <c r="J2376" s="1508">
        <v>19450.510000000002</v>
      </c>
      <c r="K2376" s="1508">
        <v>15660.960000000001</v>
      </c>
      <c r="L2376" s="1508">
        <v>27694.149999999998</v>
      </c>
      <c r="M2376" s="1508">
        <v>30312.19</v>
      </c>
      <c r="N2376" s="1508">
        <v>23385.910000000003</v>
      </c>
      <c r="O2376" s="1508">
        <v>24922.809999999998</v>
      </c>
      <c r="P2376" s="1508">
        <v>29179.65</v>
      </c>
      <c r="Q2376" s="1508">
        <v>7965.5599999999995</v>
      </c>
      <c r="R2376" s="1838">
        <v>8540.3799999999992</v>
      </c>
    </row>
    <row r="2377" spans="1:18" x14ac:dyDescent="0.25">
      <c r="A2377" s="166" t="str">
        <f t="shared" ref="A2377:A2381" si="223">+$C$2376&amp;E2377</f>
        <v xml:space="preserve"> Santa ElenaAA</v>
      </c>
      <c r="B2377" s="1897"/>
      <c r="C2377" s="1513"/>
      <c r="D2377" s="1513"/>
      <c r="E2377" s="1513" t="s">
        <v>328</v>
      </c>
      <c r="F2377" s="1511" t="s">
        <v>29</v>
      </c>
      <c r="G2377" s="1507">
        <v>10733.669999999998</v>
      </c>
      <c r="H2377" s="1508">
        <v>10450.620000000004</v>
      </c>
      <c r="I2377" s="1508">
        <v>13654.970000000001</v>
      </c>
      <c r="J2377" s="1508">
        <v>13224.470000000005</v>
      </c>
      <c r="K2377" s="1508">
        <v>14146.929999999998</v>
      </c>
      <c r="L2377" s="1508">
        <v>15698.439999999999</v>
      </c>
      <c r="M2377" s="1508">
        <v>14691.400000000005</v>
      </c>
      <c r="N2377" s="1508">
        <v>19189.320000000003</v>
      </c>
      <c r="O2377" s="1508">
        <v>21409.850000000002</v>
      </c>
      <c r="P2377" s="1508">
        <v>22096.43</v>
      </c>
      <c r="Q2377" s="1508">
        <v>28351.75</v>
      </c>
      <c r="R2377" s="1838">
        <v>25367.86</v>
      </c>
    </row>
    <row r="2378" spans="1:18" x14ac:dyDescent="0.25">
      <c r="A2378" s="166" t="str">
        <f t="shared" si="223"/>
        <v xml:space="preserve"> Santa ElenaB</v>
      </c>
      <c r="B2378" s="1897"/>
      <c r="C2378" s="1513"/>
      <c r="D2378" s="1513"/>
      <c r="E2378" s="1513" t="s">
        <v>330</v>
      </c>
      <c r="F2378" s="1511" t="s">
        <v>29</v>
      </c>
      <c r="G2378" s="1507">
        <v>85071.140000000014</v>
      </c>
      <c r="H2378" s="1508">
        <v>89146.580000000031</v>
      </c>
      <c r="I2378" s="1508">
        <v>109681.25999999997</v>
      </c>
      <c r="J2378" s="1508">
        <v>113944.09000000004</v>
      </c>
      <c r="K2378" s="1508">
        <v>102178.80999999998</v>
      </c>
      <c r="L2378" s="1508">
        <v>92323.469999999972</v>
      </c>
      <c r="M2378" s="1508">
        <v>101753.48000000004</v>
      </c>
      <c r="N2378" s="1508">
        <v>127347.49000000005</v>
      </c>
      <c r="O2378" s="1508">
        <v>130642.11000000003</v>
      </c>
      <c r="P2378" s="1508">
        <v>149009.69</v>
      </c>
      <c r="Q2378" s="1508">
        <v>160423.8599999999</v>
      </c>
      <c r="R2378" s="1838">
        <v>124225.34000000008</v>
      </c>
    </row>
    <row r="2379" spans="1:18" x14ac:dyDescent="0.25">
      <c r="A2379" s="166" t="str">
        <f t="shared" si="223"/>
        <v xml:space="preserve"> Santa ElenaC</v>
      </c>
      <c r="B2379" s="1897"/>
      <c r="C2379" s="1513"/>
      <c r="D2379" s="1513"/>
      <c r="E2379" s="1513" t="s">
        <v>331</v>
      </c>
      <c r="F2379" s="1511" t="s">
        <v>29</v>
      </c>
      <c r="G2379" s="1507">
        <v>205385.21999999986</v>
      </c>
      <c r="H2379" s="1508">
        <v>210771.09000000029</v>
      </c>
      <c r="I2379" s="1508">
        <v>233751.88000000015</v>
      </c>
      <c r="J2379" s="1508">
        <v>244398.37999999986</v>
      </c>
      <c r="K2379" s="1508">
        <v>260355.8299999999</v>
      </c>
      <c r="L2379" s="1508">
        <v>234480.54999999981</v>
      </c>
      <c r="M2379" s="1508">
        <v>243919.44999999998</v>
      </c>
      <c r="N2379" s="1508">
        <v>297222.41000000015</v>
      </c>
      <c r="O2379" s="1508">
        <v>268136.84000000008</v>
      </c>
      <c r="P2379" s="1508">
        <v>258326.00000000006</v>
      </c>
      <c r="Q2379" s="1508">
        <v>250940.56000000006</v>
      </c>
      <c r="R2379" s="1838">
        <v>243959.0400000003</v>
      </c>
    </row>
    <row r="2380" spans="1:18" x14ac:dyDescent="0.25">
      <c r="A2380" s="166" t="str">
        <f t="shared" si="223"/>
        <v xml:space="preserve"> Santa ElenaD</v>
      </c>
      <c r="B2380" s="1897"/>
      <c r="C2380" s="1513"/>
      <c r="D2380" s="1513"/>
      <c r="E2380" s="1513" t="s">
        <v>83</v>
      </c>
      <c r="F2380" s="1511" t="s">
        <v>29</v>
      </c>
      <c r="G2380" s="1507">
        <v>531026.75999999978</v>
      </c>
      <c r="H2380" s="1508">
        <v>521317.27999999956</v>
      </c>
      <c r="I2380" s="1508">
        <v>470515.35000000021</v>
      </c>
      <c r="J2380" s="1508">
        <v>497205.5100000003</v>
      </c>
      <c r="K2380" s="1508">
        <v>597759.57000000041</v>
      </c>
      <c r="L2380" s="1508">
        <v>561244.10999999987</v>
      </c>
      <c r="M2380" s="1508">
        <v>492773.87999999989</v>
      </c>
      <c r="N2380" s="1508">
        <v>724309.82000000018</v>
      </c>
      <c r="O2380" s="1508">
        <v>747754.05000000028</v>
      </c>
      <c r="P2380" s="1508">
        <v>709767.39999999944</v>
      </c>
      <c r="Q2380" s="1508">
        <v>730751.11999999988</v>
      </c>
      <c r="R2380" s="1838">
        <v>752139.02000000037</v>
      </c>
    </row>
    <row r="2381" spans="1:18" x14ac:dyDescent="0.25">
      <c r="A2381" s="166" t="str">
        <f t="shared" si="223"/>
        <v xml:space="preserve"> Santa ElenaE</v>
      </c>
      <c r="B2381" s="1897"/>
      <c r="C2381" s="1513"/>
      <c r="D2381" s="1513"/>
      <c r="E2381" s="1513" t="s">
        <v>84</v>
      </c>
      <c r="F2381" s="1511" t="s">
        <v>29</v>
      </c>
      <c r="G2381" s="1507">
        <v>6825.5099999999993</v>
      </c>
      <c r="H2381" s="1508">
        <v>8026.1199999999972</v>
      </c>
      <c r="I2381" s="1508">
        <v>7464.9699999999984</v>
      </c>
      <c r="J2381" s="1508">
        <v>7725.7000000000016</v>
      </c>
      <c r="K2381" s="1508">
        <v>8384.0999999999985</v>
      </c>
      <c r="L2381" s="1508">
        <v>8326.1299999999992</v>
      </c>
      <c r="M2381" s="1508">
        <v>10811.929999999998</v>
      </c>
      <c r="N2381" s="1508">
        <v>11201.170000000002</v>
      </c>
      <c r="O2381" s="1508">
        <v>11694.919999999995</v>
      </c>
      <c r="P2381" s="1508">
        <v>12918.640000000003</v>
      </c>
      <c r="Q2381" s="1508">
        <v>11148.879999999994</v>
      </c>
      <c r="R2381" s="1838">
        <v>11978.329999999994</v>
      </c>
    </row>
    <row r="2382" spans="1:18" x14ac:dyDescent="0.25">
      <c r="A2382" s="166" t="str">
        <f>+$C$2382&amp;E2382</f>
        <v xml:space="preserve"> Santo DomingoA</v>
      </c>
      <c r="B2382" s="1897"/>
      <c r="C2382" s="1513" t="s">
        <v>104</v>
      </c>
      <c r="D2382" s="1513" t="s">
        <v>363</v>
      </c>
      <c r="E2382" s="1513" t="s">
        <v>329</v>
      </c>
      <c r="F2382" s="1511" t="s">
        <v>29</v>
      </c>
      <c r="G2382" s="1507">
        <v>218529.74</v>
      </c>
      <c r="H2382" s="1508">
        <v>263318.39</v>
      </c>
      <c r="I2382" s="1508">
        <v>232084.94</v>
      </c>
      <c r="J2382" s="1508">
        <v>270648.52999999997</v>
      </c>
      <c r="K2382" s="1508">
        <v>245379.73999999993</v>
      </c>
      <c r="L2382" s="1508">
        <v>239804.44999999998</v>
      </c>
      <c r="M2382" s="1508">
        <v>243807.94999999995</v>
      </c>
      <c r="N2382" s="1508">
        <v>220226.45000000004</v>
      </c>
      <c r="O2382" s="1508">
        <v>233262.4</v>
      </c>
      <c r="P2382" s="1508">
        <v>188843.46999999997</v>
      </c>
      <c r="Q2382" s="1508">
        <v>202463.21</v>
      </c>
      <c r="R2382" s="1838">
        <v>164062.24</v>
      </c>
    </row>
    <row r="2383" spans="1:18" x14ac:dyDescent="0.25">
      <c r="A2383" s="166" t="str">
        <f t="shared" ref="A2383:A2387" si="224">+$C$2382&amp;E2383</f>
        <v xml:space="preserve"> Santo DomingoAA</v>
      </c>
      <c r="B2383" s="1897"/>
      <c r="C2383" s="1513"/>
      <c r="D2383" s="1513"/>
      <c r="E2383" s="1513" t="s">
        <v>328</v>
      </c>
      <c r="F2383" s="1511" t="s">
        <v>29</v>
      </c>
      <c r="G2383" s="1507">
        <v>24023.299999999996</v>
      </c>
      <c r="H2383" s="1508">
        <v>23390.660000000007</v>
      </c>
      <c r="I2383" s="1508">
        <v>31166.999999999996</v>
      </c>
      <c r="J2383" s="1508">
        <v>35467.510000000009</v>
      </c>
      <c r="K2383" s="1508">
        <v>22372.04</v>
      </c>
      <c r="L2383" s="1508">
        <v>19381.95</v>
      </c>
      <c r="M2383" s="1508">
        <v>18901.600000000002</v>
      </c>
      <c r="N2383" s="1508">
        <v>14925.640000000001</v>
      </c>
      <c r="O2383" s="1508">
        <v>5503.4399999999987</v>
      </c>
      <c r="P2383" s="1508">
        <v>21690.249999999993</v>
      </c>
      <c r="Q2383" s="1508">
        <v>15930.550000000003</v>
      </c>
      <c r="R2383" s="1838">
        <v>21344.949999999997</v>
      </c>
    </row>
    <row r="2384" spans="1:18" x14ac:dyDescent="0.25">
      <c r="A2384" s="166" t="str">
        <f t="shared" si="224"/>
        <v xml:space="preserve"> Santo DomingoB</v>
      </c>
      <c r="B2384" s="1897"/>
      <c r="C2384" s="1513"/>
      <c r="D2384" s="1513"/>
      <c r="E2384" s="1513" t="s">
        <v>330</v>
      </c>
      <c r="F2384" s="1511" t="s">
        <v>29</v>
      </c>
      <c r="G2384" s="1507">
        <v>600387.97999999975</v>
      </c>
      <c r="H2384" s="1508">
        <v>610928.35000000033</v>
      </c>
      <c r="I2384" s="1508">
        <v>639234.36000000045</v>
      </c>
      <c r="J2384" s="1508">
        <v>624358.6399999992</v>
      </c>
      <c r="K2384" s="1508">
        <v>608881.93999999994</v>
      </c>
      <c r="L2384" s="1508">
        <v>506363.90000000043</v>
      </c>
      <c r="M2384" s="1508">
        <v>522222.88000000024</v>
      </c>
      <c r="N2384" s="1508">
        <v>516491.28000000061</v>
      </c>
      <c r="O2384" s="1508">
        <v>440343.34999999969</v>
      </c>
      <c r="P2384" s="1508">
        <v>441956.27999999997</v>
      </c>
      <c r="Q2384" s="1508">
        <v>465738.7600000003</v>
      </c>
      <c r="R2384" s="1838">
        <v>413227.26999999961</v>
      </c>
    </row>
    <row r="2385" spans="1:18" x14ac:dyDescent="0.25">
      <c r="A2385" s="166" t="str">
        <f t="shared" si="224"/>
        <v xml:space="preserve"> Santo DomingoC</v>
      </c>
      <c r="B2385" s="1897"/>
      <c r="C2385" s="1513"/>
      <c r="D2385" s="1513"/>
      <c r="E2385" s="1513" t="s">
        <v>331</v>
      </c>
      <c r="F2385" s="1511" t="s">
        <v>29</v>
      </c>
      <c r="G2385" s="1507">
        <v>831400.55999999971</v>
      </c>
      <c r="H2385" s="1508">
        <v>863326.16999999969</v>
      </c>
      <c r="I2385" s="1508">
        <v>865415.64999999967</v>
      </c>
      <c r="J2385" s="1508">
        <v>877227.19000000006</v>
      </c>
      <c r="K2385" s="1508">
        <v>919910.44000000064</v>
      </c>
      <c r="L2385" s="1508">
        <v>731869.96999999962</v>
      </c>
      <c r="M2385" s="1508">
        <v>779811.4600000002</v>
      </c>
      <c r="N2385" s="1508">
        <v>760989.98999999918</v>
      </c>
      <c r="O2385" s="1508">
        <v>648120.32000000018</v>
      </c>
      <c r="P2385" s="1508">
        <v>707943.50000000023</v>
      </c>
      <c r="Q2385" s="1508">
        <v>694755.35999999987</v>
      </c>
      <c r="R2385" s="1838">
        <v>586836.90000000072</v>
      </c>
    </row>
    <row r="2386" spans="1:18" x14ac:dyDescent="0.25">
      <c r="A2386" s="166" t="str">
        <f t="shared" si="224"/>
        <v xml:space="preserve"> Santo DomingoD</v>
      </c>
      <c r="B2386" s="1897"/>
      <c r="C2386" s="1513"/>
      <c r="D2386" s="1513"/>
      <c r="E2386" s="1513" t="s">
        <v>83</v>
      </c>
      <c r="F2386" s="1511" t="s">
        <v>29</v>
      </c>
      <c r="G2386" s="1507">
        <v>715441.54</v>
      </c>
      <c r="H2386" s="1508">
        <v>646603.79000000015</v>
      </c>
      <c r="I2386" s="1508">
        <v>587478.72000000044</v>
      </c>
      <c r="J2386" s="1508">
        <v>632863.84999999963</v>
      </c>
      <c r="K2386" s="1508">
        <v>701196.04999999993</v>
      </c>
      <c r="L2386" s="1508">
        <v>613128.55000000028</v>
      </c>
      <c r="M2386" s="1508">
        <v>570557.37000000046</v>
      </c>
      <c r="N2386" s="1508">
        <v>629731.21000000008</v>
      </c>
      <c r="O2386" s="1508">
        <v>600290.71999999974</v>
      </c>
      <c r="P2386" s="1508">
        <v>571060.64000000083</v>
      </c>
      <c r="Q2386" s="1508">
        <v>577500.66999999993</v>
      </c>
      <c r="R2386" s="1838">
        <v>600028.76000000013</v>
      </c>
    </row>
    <row r="2387" spans="1:18" x14ac:dyDescent="0.25">
      <c r="A2387" s="166" t="str">
        <f t="shared" si="224"/>
        <v xml:space="preserve"> Santo DomingoE</v>
      </c>
      <c r="B2387" s="1897"/>
      <c r="C2387" s="1513"/>
      <c r="D2387" s="1513"/>
      <c r="E2387" s="1513" t="s">
        <v>84</v>
      </c>
      <c r="F2387" s="1511" t="s">
        <v>29</v>
      </c>
      <c r="G2387" s="1507">
        <v>57574.750000000015</v>
      </c>
      <c r="H2387" s="1508">
        <v>57140.620000000039</v>
      </c>
      <c r="I2387" s="1508">
        <v>84176.84</v>
      </c>
      <c r="J2387" s="1508">
        <v>93153.94</v>
      </c>
      <c r="K2387" s="1508">
        <v>106361.98000000003</v>
      </c>
      <c r="L2387" s="1508">
        <v>71180.09</v>
      </c>
      <c r="M2387" s="1508">
        <v>66618.83</v>
      </c>
      <c r="N2387" s="1508">
        <v>61602.299999999988</v>
      </c>
      <c r="O2387" s="1508">
        <v>67294.160000000018</v>
      </c>
      <c r="P2387" s="1508">
        <v>76388.799999999988</v>
      </c>
      <c r="Q2387" s="1508">
        <v>74550.220000000016</v>
      </c>
      <c r="R2387" s="1838">
        <v>68879.429999999978</v>
      </c>
    </row>
    <row r="2388" spans="1:18" x14ac:dyDescent="0.25">
      <c r="A2388" s="166" t="str">
        <f>+$C$2388&amp;E2388</f>
        <v xml:space="preserve"> SucumbíosA</v>
      </c>
      <c r="B2388" s="1897"/>
      <c r="C2388" s="1513" t="s">
        <v>501</v>
      </c>
      <c r="D2388" s="1513" t="s">
        <v>363</v>
      </c>
      <c r="E2388" s="1513" t="s">
        <v>329</v>
      </c>
      <c r="F2388" s="1511" t="s">
        <v>29</v>
      </c>
      <c r="G2388" s="1507">
        <v>6988.3300000000017</v>
      </c>
      <c r="H2388" s="1508">
        <v>8146.21</v>
      </c>
      <c r="I2388" s="1508">
        <v>14577.239999999994</v>
      </c>
      <c r="J2388" s="1508">
        <v>11579.099999999999</v>
      </c>
      <c r="K2388" s="1508">
        <v>18912.989999999998</v>
      </c>
      <c r="L2388" s="1508">
        <v>11766.539999999997</v>
      </c>
      <c r="M2388" s="1508">
        <v>9214.2000000000025</v>
      </c>
      <c r="N2388" s="1508">
        <v>6318.96</v>
      </c>
      <c r="O2388" s="1508">
        <v>6591.1000000000013</v>
      </c>
      <c r="P2388" s="1508">
        <v>8192.7599999999984</v>
      </c>
      <c r="Q2388" s="1508">
        <v>10284.590000000002</v>
      </c>
      <c r="R2388" s="1838">
        <v>4180.2899999999991</v>
      </c>
    </row>
    <row r="2389" spans="1:18" x14ac:dyDescent="0.25">
      <c r="A2389" s="166" t="str">
        <f t="shared" ref="A2389:A2393" si="225">+$C$2388&amp;E2389</f>
        <v xml:space="preserve"> SucumbíosAA</v>
      </c>
      <c r="B2389" s="1897"/>
      <c r="C2389" s="1513"/>
      <c r="D2389" s="1513"/>
      <c r="E2389" s="1513" t="s">
        <v>328</v>
      </c>
      <c r="F2389" s="1511" t="s">
        <v>29</v>
      </c>
      <c r="G2389" s="1507">
        <v>3131.1100000000006</v>
      </c>
      <c r="H2389" s="1508">
        <v>4972.32</v>
      </c>
      <c r="I2389" s="1508">
        <v>1097.79</v>
      </c>
      <c r="J2389" s="1508">
        <v>800.98</v>
      </c>
      <c r="K2389" s="1508">
        <v>135.72</v>
      </c>
      <c r="L2389" s="1508">
        <v>510.74999999999994</v>
      </c>
      <c r="M2389" s="1508">
        <v>198.83</v>
      </c>
      <c r="N2389" s="1508">
        <v>763.92</v>
      </c>
      <c r="O2389" s="1508">
        <v>101.3</v>
      </c>
      <c r="P2389" s="1508">
        <v>485.39</v>
      </c>
      <c r="Q2389" s="1508">
        <v>354.65</v>
      </c>
      <c r="R2389" s="1838">
        <v>1124.6199999999997</v>
      </c>
    </row>
    <row r="2390" spans="1:18" x14ac:dyDescent="0.25">
      <c r="A2390" s="166" t="str">
        <f t="shared" si="225"/>
        <v xml:space="preserve"> SucumbíosB</v>
      </c>
      <c r="B2390" s="1897"/>
      <c r="C2390" s="1513"/>
      <c r="D2390" s="1513"/>
      <c r="E2390" s="1513" t="s">
        <v>330</v>
      </c>
      <c r="F2390" s="1511" t="s">
        <v>29</v>
      </c>
      <c r="G2390" s="1507">
        <v>87593.62999999999</v>
      </c>
      <c r="H2390" s="1508">
        <v>96483.36</v>
      </c>
      <c r="I2390" s="1508">
        <v>80099.260000000024</v>
      </c>
      <c r="J2390" s="1508">
        <v>93450.240000000034</v>
      </c>
      <c r="K2390" s="1508">
        <v>109414.57999999996</v>
      </c>
      <c r="L2390" s="1508">
        <v>83919.840000000011</v>
      </c>
      <c r="M2390" s="1508">
        <v>79743.73000000001</v>
      </c>
      <c r="N2390" s="1508">
        <v>72475.61</v>
      </c>
      <c r="O2390" s="1508">
        <v>45347.1</v>
      </c>
      <c r="P2390" s="1508">
        <v>50872.310000000034</v>
      </c>
      <c r="Q2390" s="1508">
        <v>64929.300000000039</v>
      </c>
      <c r="R2390" s="1838">
        <v>40490.119999999995</v>
      </c>
    </row>
    <row r="2391" spans="1:18" x14ac:dyDescent="0.25">
      <c r="A2391" s="166" t="str">
        <f t="shared" si="225"/>
        <v xml:space="preserve"> SucumbíosC</v>
      </c>
      <c r="B2391" s="1897"/>
      <c r="C2391" s="1513"/>
      <c r="D2391" s="1513"/>
      <c r="E2391" s="1513" t="s">
        <v>331</v>
      </c>
      <c r="F2391" s="1511" t="s">
        <v>29</v>
      </c>
      <c r="G2391" s="1507">
        <v>117119.75999999998</v>
      </c>
      <c r="H2391" s="1508">
        <v>146460.88999999996</v>
      </c>
      <c r="I2391" s="1508">
        <v>140931.90999999986</v>
      </c>
      <c r="J2391" s="1508">
        <v>144078.38000000024</v>
      </c>
      <c r="K2391" s="1508">
        <v>144259.73000000013</v>
      </c>
      <c r="L2391" s="1508">
        <v>125270.89</v>
      </c>
      <c r="M2391" s="1508">
        <v>125793.49000000002</v>
      </c>
      <c r="N2391" s="1508">
        <v>133703.94000000006</v>
      </c>
      <c r="O2391" s="1508">
        <v>113297.55999999998</v>
      </c>
      <c r="P2391" s="1508">
        <v>114972.78999999996</v>
      </c>
      <c r="Q2391" s="1508">
        <v>131405.46999999994</v>
      </c>
      <c r="R2391" s="1838">
        <v>93765.450000000026</v>
      </c>
    </row>
    <row r="2392" spans="1:18" x14ac:dyDescent="0.25">
      <c r="A2392" s="166" t="str">
        <f t="shared" si="225"/>
        <v xml:space="preserve"> SucumbíosD</v>
      </c>
      <c r="B2392" s="1897"/>
      <c r="C2392" s="1513"/>
      <c r="D2392" s="1513"/>
      <c r="E2392" s="1513" t="s">
        <v>83</v>
      </c>
      <c r="F2392" s="1511" t="s">
        <v>29</v>
      </c>
      <c r="G2392" s="1507">
        <v>33930.909999999982</v>
      </c>
      <c r="H2392" s="1508">
        <v>33506.179999999978</v>
      </c>
      <c r="I2392" s="1508">
        <v>39318.950000000004</v>
      </c>
      <c r="J2392" s="1508">
        <v>44005.679999999978</v>
      </c>
      <c r="K2392" s="1508">
        <v>49598.090000000011</v>
      </c>
      <c r="L2392" s="1508">
        <v>26507.51</v>
      </c>
      <c r="M2392" s="1508">
        <v>30826.560000000009</v>
      </c>
      <c r="N2392" s="1508">
        <v>35423.460000000006</v>
      </c>
      <c r="O2392" s="1508">
        <v>26853.230000000014</v>
      </c>
      <c r="P2392" s="1508">
        <v>24818.51</v>
      </c>
      <c r="Q2392" s="1508">
        <v>31748.720000000008</v>
      </c>
      <c r="R2392" s="1838">
        <v>36527.39</v>
      </c>
    </row>
    <row r="2393" spans="1:18" x14ac:dyDescent="0.25">
      <c r="A2393" s="166" t="str">
        <f t="shared" si="225"/>
        <v xml:space="preserve"> SucumbíosE</v>
      </c>
      <c r="B2393" s="1897"/>
      <c r="C2393" s="1513"/>
      <c r="D2393" s="1513"/>
      <c r="E2393" s="1513" t="s">
        <v>84</v>
      </c>
      <c r="F2393" s="1511" t="s">
        <v>29</v>
      </c>
      <c r="G2393" s="1507">
        <v>11199.970000000003</v>
      </c>
      <c r="H2393" s="1508">
        <v>11283.009999999998</v>
      </c>
      <c r="I2393" s="1508">
        <v>22441.649999999998</v>
      </c>
      <c r="J2393" s="1508">
        <v>19201.840000000007</v>
      </c>
      <c r="K2393" s="1508">
        <v>25007.640000000007</v>
      </c>
      <c r="L2393" s="1508">
        <v>21328.050000000014</v>
      </c>
      <c r="M2393" s="1508">
        <v>20845.469999999998</v>
      </c>
      <c r="N2393" s="1508">
        <v>19933.270000000004</v>
      </c>
      <c r="O2393" s="1508">
        <v>15298.209999999997</v>
      </c>
      <c r="P2393" s="1508">
        <v>15958.539999999999</v>
      </c>
      <c r="Q2393" s="1508">
        <v>14985.85</v>
      </c>
      <c r="R2393" s="1838">
        <v>14648.279999999999</v>
      </c>
    </row>
    <row r="2394" spans="1:18" x14ac:dyDescent="0.25">
      <c r="A2394" s="166" t="str">
        <f>+$C$2394&amp;E2394</f>
        <v xml:space="preserve"> TungurahuaA</v>
      </c>
      <c r="B2394" s="1897"/>
      <c r="C2394" s="1513" t="s">
        <v>100</v>
      </c>
      <c r="D2394" s="1513" t="s">
        <v>363</v>
      </c>
      <c r="E2394" s="1513" t="s">
        <v>329</v>
      </c>
      <c r="F2394" s="1511" t="s">
        <v>29</v>
      </c>
      <c r="G2394" s="1507">
        <v>121744.12</v>
      </c>
      <c r="H2394" s="1508">
        <v>112881.5999999999</v>
      </c>
      <c r="I2394" s="1508">
        <v>155769.25</v>
      </c>
      <c r="J2394" s="1508">
        <v>168108.91999999995</v>
      </c>
      <c r="K2394" s="1508">
        <v>165019.42000000007</v>
      </c>
      <c r="L2394" s="1508">
        <v>163039.18</v>
      </c>
      <c r="M2394" s="1508">
        <v>194975.34999999998</v>
      </c>
      <c r="N2394" s="1508">
        <v>173483.17</v>
      </c>
      <c r="O2394" s="1508">
        <v>169747.46999999994</v>
      </c>
      <c r="P2394" s="1508">
        <v>179673.02000000002</v>
      </c>
      <c r="Q2394" s="1508">
        <v>150807.78999999998</v>
      </c>
      <c r="R2394" s="1838">
        <v>153980.51999999996</v>
      </c>
    </row>
    <row r="2395" spans="1:18" x14ac:dyDescent="0.25">
      <c r="A2395" s="166" t="str">
        <f t="shared" ref="A2395:A2399" si="226">+$C$2394&amp;E2395</f>
        <v xml:space="preserve"> TungurahuaAA</v>
      </c>
      <c r="B2395" s="1897"/>
      <c r="C2395" s="1513"/>
      <c r="D2395" s="1513"/>
      <c r="E2395" s="1513" t="s">
        <v>328</v>
      </c>
      <c r="F2395" s="1511" t="s">
        <v>29</v>
      </c>
      <c r="G2395" s="1507">
        <v>44891.37000000001</v>
      </c>
      <c r="H2395" s="1508">
        <v>44632.199999999983</v>
      </c>
      <c r="I2395" s="1508">
        <v>48046.710000000057</v>
      </c>
      <c r="J2395" s="1508">
        <v>64588.790000000008</v>
      </c>
      <c r="K2395" s="1508">
        <v>70857.149999999965</v>
      </c>
      <c r="L2395" s="1508">
        <v>68309.829999999987</v>
      </c>
      <c r="M2395" s="1508">
        <v>64718.530000000006</v>
      </c>
      <c r="N2395" s="1508">
        <v>48721.64</v>
      </c>
      <c r="O2395" s="1508">
        <v>50787.000000000022</v>
      </c>
      <c r="P2395" s="1508">
        <v>57677.790000000008</v>
      </c>
      <c r="Q2395" s="1508">
        <v>48632.22</v>
      </c>
      <c r="R2395" s="1838">
        <v>36025.609999999986</v>
      </c>
    </row>
    <row r="2396" spans="1:18" x14ac:dyDescent="0.25">
      <c r="A2396" s="166" t="str">
        <f t="shared" si="226"/>
        <v xml:space="preserve"> TungurahuaB</v>
      </c>
      <c r="B2396" s="1897"/>
      <c r="C2396" s="1513"/>
      <c r="D2396" s="1513"/>
      <c r="E2396" s="1513" t="s">
        <v>330</v>
      </c>
      <c r="F2396" s="1511" t="s">
        <v>29</v>
      </c>
      <c r="G2396" s="1507">
        <v>692182.81000000029</v>
      </c>
      <c r="H2396" s="1508">
        <v>764615.02999999933</v>
      </c>
      <c r="I2396" s="1508">
        <v>691486.31</v>
      </c>
      <c r="J2396" s="1508">
        <v>720924.14999999956</v>
      </c>
      <c r="K2396" s="1508">
        <v>766769.96</v>
      </c>
      <c r="L2396" s="1508">
        <v>718290.33000000031</v>
      </c>
      <c r="M2396" s="1508">
        <v>776154.90999999945</v>
      </c>
      <c r="N2396" s="1508">
        <v>787339.58999999904</v>
      </c>
      <c r="O2396" s="1508">
        <v>739203.94</v>
      </c>
      <c r="P2396" s="1508">
        <v>773281.12000000069</v>
      </c>
      <c r="Q2396" s="1508">
        <v>716471.07</v>
      </c>
      <c r="R2396" s="1838">
        <v>591269.10000000021</v>
      </c>
    </row>
    <row r="2397" spans="1:18" x14ac:dyDescent="0.25">
      <c r="A2397" s="166" t="str">
        <f t="shared" si="226"/>
        <v xml:space="preserve"> TungurahuaC</v>
      </c>
      <c r="B2397" s="1897"/>
      <c r="C2397" s="1513"/>
      <c r="D2397" s="1513"/>
      <c r="E2397" s="1513" t="s">
        <v>331</v>
      </c>
      <c r="F2397" s="1511" t="s">
        <v>29</v>
      </c>
      <c r="G2397" s="1507">
        <v>889329.97000000032</v>
      </c>
      <c r="H2397" s="1508">
        <v>928275.65999999898</v>
      </c>
      <c r="I2397" s="1508">
        <v>858375.94000000099</v>
      </c>
      <c r="J2397" s="1508">
        <v>886787.03000000073</v>
      </c>
      <c r="K2397" s="1508">
        <v>967464.30000000098</v>
      </c>
      <c r="L2397" s="1508">
        <v>783462.49999999942</v>
      </c>
      <c r="M2397" s="1508">
        <v>846640.71</v>
      </c>
      <c r="N2397" s="1508">
        <v>773894.67999999924</v>
      </c>
      <c r="O2397" s="1508">
        <v>723088.34000000113</v>
      </c>
      <c r="P2397" s="1508">
        <v>789898.0199999992</v>
      </c>
      <c r="Q2397" s="1508">
        <v>873387.09000000055</v>
      </c>
      <c r="R2397" s="1838">
        <v>690278.1999999996</v>
      </c>
    </row>
    <row r="2398" spans="1:18" x14ac:dyDescent="0.25">
      <c r="A2398" s="166" t="str">
        <f t="shared" si="226"/>
        <v xml:space="preserve"> TungurahuaD</v>
      </c>
      <c r="B2398" s="1897"/>
      <c r="C2398" s="1513"/>
      <c r="D2398" s="1513"/>
      <c r="E2398" s="1513" t="s">
        <v>83</v>
      </c>
      <c r="F2398" s="1511" t="s">
        <v>29</v>
      </c>
      <c r="G2398" s="1507">
        <v>817578.23000000068</v>
      </c>
      <c r="H2398" s="1508">
        <v>760718.26000000047</v>
      </c>
      <c r="I2398" s="1508">
        <v>692148.44</v>
      </c>
      <c r="J2398" s="1508">
        <v>705800.14999999932</v>
      </c>
      <c r="K2398" s="1508">
        <v>761364.06000000052</v>
      </c>
      <c r="L2398" s="1508">
        <v>680717.25000000093</v>
      </c>
      <c r="M2398" s="1508">
        <v>695551.6800000004</v>
      </c>
      <c r="N2398" s="1508">
        <v>794158.79999999783</v>
      </c>
      <c r="O2398" s="1508">
        <v>715067.85000000114</v>
      </c>
      <c r="P2398" s="1508">
        <v>721643.84000000055</v>
      </c>
      <c r="Q2398" s="1508">
        <v>734897.76999999909</v>
      </c>
      <c r="R2398" s="1838">
        <v>726877.08000000077</v>
      </c>
    </row>
    <row r="2399" spans="1:18" x14ac:dyDescent="0.25">
      <c r="A2399" s="166" t="str">
        <f t="shared" si="226"/>
        <v xml:space="preserve"> TungurahuaE</v>
      </c>
      <c r="B2399" s="1897"/>
      <c r="C2399" s="1513"/>
      <c r="D2399" s="1513"/>
      <c r="E2399" s="1513" t="s">
        <v>84</v>
      </c>
      <c r="F2399" s="1511" t="s">
        <v>29</v>
      </c>
      <c r="G2399" s="1507">
        <v>50783.03000000005</v>
      </c>
      <c r="H2399" s="1508">
        <v>54295.690000000039</v>
      </c>
      <c r="I2399" s="1508">
        <v>67431.909999999989</v>
      </c>
      <c r="J2399" s="1508">
        <v>68580.210000000036</v>
      </c>
      <c r="K2399" s="1508">
        <v>88620.000000000029</v>
      </c>
      <c r="L2399" s="1508">
        <v>58504.24000000002</v>
      </c>
      <c r="M2399" s="1508">
        <v>62245.989999999991</v>
      </c>
      <c r="N2399" s="1508">
        <v>63129.44000000001</v>
      </c>
      <c r="O2399" s="1508">
        <v>53079.170000000013</v>
      </c>
      <c r="P2399" s="1508">
        <v>59983.49</v>
      </c>
      <c r="Q2399" s="1508">
        <v>58180.049999999974</v>
      </c>
      <c r="R2399" s="1838">
        <v>54897.229999999989</v>
      </c>
    </row>
    <row r="2400" spans="1:18" x14ac:dyDescent="0.25">
      <c r="A2400" s="166" t="str">
        <f>+$C$2400&amp;E2400</f>
        <v xml:space="preserve"> ZamoraA</v>
      </c>
      <c r="B2400" s="1897"/>
      <c r="C2400" s="1513" t="s">
        <v>101</v>
      </c>
      <c r="D2400" s="1513" t="s">
        <v>363</v>
      </c>
      <c r="E2400" s="1513" t="s">
        <v>329</v>
      </c>
      <c r="F2400" s="1511" t="s">
        <v>29</v>
      </c>
      <c r="G2400" s="1507">
        <v>13255.239999999998</v>
      </c>
      <c r="H2400" s="1508">
        <v>5704.86</v>
      </c>
      <c r="I2400" s="1508">
        <v>7552.9500000000007</v>
      </c>
      <c r="J2400" s="1508">
        <v>12827.619999999997</v>
      </c>
      <c r="K2400" s="1508">
        <v>5704.86</v>
      </c>
      <c r="L2400" s="1508">
        <v>12296.249999999996</v>
      </c>
      <c r="M2400" s="1508">
        <v>19039.750000000004</v>
      </c>
      <c r="N2400" s="1508">
        <v>17662.8</v>
      </c>
      <c r="O2400" s="1508">
        <v>10823.91</v>
      </c>
      <c r="P2400" s="1508">
        <v>10137.39</v>
      </c>
      <c r="Q2400" s="1508">
        <v>10629.400000000003</v>
      </c>
      <c r="R2400" s="1838">
        <v>10216.890000000001</v>
      </c>
    </row>
    <row r="2401" spans="1:18" x14ac:dyDescent="0.25">
      <c r="A2401" s="166" t="str">
        <f t="shared" ref="A2401:A2405" si="227">+$C$2400&amp;E2401</f>
        <v xml:space="preserve"> ZamoraAA</v>
      </c>
      <c r="B2401" s="1897"/>
      <c r="C2401" s="1513"/>
      <c r="D2401" s="1513"/>
      <c r="E2401" s="1513" t="s">
        <v>328</v>
      </c>
      <c r="F2401" s="1511" t="s">
        <v>29</v>
      </c>
      <c r="G2401" s="1507">
        <v>0</v>
      </c>
      <c r="H2401" s="1508">
        <v>0</v>
      </c>
      <c r="I2401" s="1508">
        <v>7194.8599999999988</v>
      </c>
      <c r="J2401" s="1508">
        <v>0</v>
      </c>
      <c r="K2401" s="1508">
        <v>0</v>
      </c>
      <c r="L2401" s="1508">
        <v>0</v>
      </c>
      <c r="M2401" s="1508">
        <v>0</v>
      </c>
      <c r="N2401" s="1508">
        <v>0</v>
      </c>
      <c r="O2401" s="1508">
        <v>1442.7</v>
      </c>
      <c r="P2401" s="1508">
        <v>2330.73</v>
      </c>
      <c r="Q2401" s="1508">
        <v>2509.66</v>
      </c>
      <c r="R2401" s="1838">
        <v>0</v>
      </c>
    </row>
    <row r="2402" spans="1:18" x14ac:dyDescent="0.25">
      <c r="A2402" s="166" t="str">
        <f t="shared" si="227"/>
        <v xml:space="preserve"> ZamoraB</v>
      </c>
      <c r="B2402" s="1897"/>
      <c r="C2402" s="1513"/>
      <c r="D2402" s="1513"/>
      <c r="E2402" s="1513" t="s">
        <v>330</v>
      </c>
      <c r="F2402" s="1511" t="s">
        <v>29</v>
      </c>
      <c r="G2402" s="1507">
        <v>21980.449999999997</v>
      </c>
      <c r="H2402" s="1508">
        <v>26714.829999999991</v>
      </c>
      <c r="I2402" s="1508">
        <v>36536.889999999985</v>
      </c>
      <c r="J2402" s="1508">
        <v>40486.01</v>
      </c>
      <c r="K2402" s="1508">
        <v>24592.110000000015</v>
      </c>
      <c r="L2402" s="1508">
        <v>45345.760000000009</v>
      </c>
      <c r="M2402" s="1508">
        <v>57824.929999999971</v>
      </c>
      <c r="N2402" s="1508">
        <v>40998.029999999984</v>
      </c>
      <c r="O2402" s="1508">
        <v>27785.420000000006</v>
      </c>
      <c r="P2402" s="1508">
        <v>56641.200000000012</v>
      </c>
      <c r="Q2402" s="1508">
        <v>44563.430000000008</v>
      </c>
      <c r="R2402" s="1838">
        <v>21779.279999999995</v>
      </c>
    </row>
    <row r="2403" spans="1:18" x14ac:dyDescent="0.25">
      <c r="A2403" s="166" t="str">
        <f t="shared" si="227"/>
        <v xml:space="preserve"> ZamoraC</v>
      </c>
      <c r="B2403" s="1897"/>
      <c r="C2403" s="1513"/>
      <c r="D2403" s="1513"/>
      <c r="E2403" s="1513" t="s">
        <v>331</v>
      </c>
      <c r="F2403" s="1511" t="s">
        <v>29</v>
      </c>
      <c r="G2403" s="1507">
        <v>65667.010000000024</v>
      </c>
      <c r="H2403" s="1508">
        <v>96607.760000000009</v>
      </c>
      <c r="I2403" s="1508">
        <v>90836.119999999952</v>
      </c>
      <c r="J2403" s="1508">
        <v>67871.930000000008</v>
      </c>
      <c r="K2403" s="1508">
        <v>79925.550000000032</v>
      </c>
      <c r="L2403" s="1508">
        <v>70930.950000000041</v>
      </c>
      <c r="M2403" s="1508">
        <v>69317.749999999971</v>
      </c>
      <c r="N2403" s="1508">
        <v>61721.040000000008</v>
      </c>
      <c r="O2403" s="1508">
        <v>62991.579999999951</v>
      </c>
      <c r="P2403" s="1508">
        <v>88485.390000000029</v>
      </c>
      <c r="Q2403" s="1508">
        <v>72262.790000000052</v>
      </c>
      <c r="R2403" s="1838">
        <v>64305.680000000008</v>
      </c>
    </row>
    <row r="2404" spans="1:18" x14ac:dyDescent="0.25">
      <c r="A2404" s="166" t="str">
        <f t="shared" si="227"/>
        <v xml:space="preserve"> ZamoraD</v>
      </c>
      <c r="B2404" s="1897"/>
      <c r="C2404" s="1513"/>
      <c r="D2404" s="1513"/>
      <c r="E2404" s="1513" t="s">
        <v>83</v>
      </c>
      <c r="F2404" s="1511" t="s">
        <v>29</v>
      </c>
      <c r="G2404" s="1507">
        <v>45586.179999999993</v>
      </c>
      <c r="H2404" s="1508">
        <v>60954.09</v>
      </c>
      <c r="I2404" s="1508">
        <v>69767.690000000017</v>
      </c>
      <c r="J2404" s="1508">
        <v>69106.750000000015</v>
      </c>
      <c r="K2404" s="1508">
        <v>66758.98</v>
      </c>
      <c r="L2404" s="1508">
        <v>56254.729999999981</v>
      </c>
      <c r="M2404" s="1508">
        <v>63913.19000000001</v>
      </c>
      <c r="N2404" s="1508">
        <v>72082.279999999941</v>
      </c>
      <c r="O2404" s="1508">
        <v>67743.330000000031</v>
      </c>
      <c r="P2404" s="1508">
        <v>79119.35000000002</v>
      </c>
      <c r="Q2404" s="1508">
        <v>78988.41</v>
      </c>
      <c r="R2404" s="1838">
        <v>66096.419999999969</v>
      </c>
    </row>
    <row r="2405" spans="1:18" ht="15.75" thickBot="1" x14ac:dyDescent="0.3">
      <c r="A2405" s="166" t="str">
        <f t="shared" si="227"/>
        <v xml:space="preserve"> ZamoraE</v>
      </c>
      <c r="B2405" s="1898"/>
      <c r="C2405" s="1514"/>
      <c r="D2405" s="1514"/>
      <c r="E2405" s="1514" t="s">
        <v>84</v>
      </c>
      <c r="F2405" s="1512" t="s">
        <v>29</v>
      </c>
      <c r="G2405" s="1509">
        <v>3308.52</v>
      </c>
      <c r="H2405" s="1510">
        <v>3568.2000000000003</v>
      </c>
      <c r="I2405" s="1510">
        <v>7234.5099999999993</v>
      </c>
      <c r="J2405" s="1510">
        <v>7410.22</v>
      </c>
      <c r="K2405" s="1510">
        <v>7722.3900000000012</v>
      </c>
      <c r="L2405" s="1510">
        <v>3647.7900000000004</v>
      </c>
      <c r="M2405" s="1510">
        <v>2959.6999999999994</v>
      </c>
      <c r="N2405" s="1510">
        <v>3616.25</v>
      </c>
      <c r="O2405" s="1510">
        <v>4398.17</v>
      </c>
      <c r="P2405" s="1510">
        <v>5248.5599999999995</v>
      </c>
      <c r="Q2405" s="1510">
        <v>2246.25</v>
      </c>
      <c r="R2405" s="1845">
        <v>3624.2999999999993</v>
      </c>
    </row>
    <row r="2406" spans="1:18" ht="15.75" thickTop="1" x14ac:dyDescent="0.25"/>
    <row r="2412" spans="1:18" ht="23.25" x14ac:dyDescent="0.35">
      <c r="B2412" s="14" t="s">
        <v>496</v>
      </c>
    </row>
    <row r="2413" spans="1:18" ht="24" thickBot="1" x14ac:dyDescent="0.4">
      <c r="B2413" s="14"/>
    </row>
    <row r="2414" spans="1:18" ht="24" thickTop="1" x14ac:dyDescent="0.35">
      <c r="B2414" s="14"/>
      <c r="C2414" s="1523" t="s">
        <v>5</v>
      </c>
      <c r="D2414" s="1524" t="s">
        <v>6</v>
      </c>
      <c r="E2414" s="1525"/>
      <c r="F2414" s="1525"/>
      <c r="G2414" s="1525"/>
      <c r="H2414" s="1525"/>
      <c r="I2414" s="1525"/>
      <c r="J2414" s="1525"/>
      <c r="K2414" s="1525"/>
      <c r="L2414" s="1525"/>
      <c r="M2414" s="1525"/>
      <c r="N2414" s="1525"/>
      <c r="O2414" s="1526"/>
    </row>
    <row r="2415" spans="1:18" ht="23.25" x14ac:dyDescent="0.35">
      <c r="B2415" s="14"/>
      <c r="C2415" s="1527"/>
      <c r="D2415" s="1528" t="s">
        <v>7</v>
      </c>
      <c r="E2415" s="1529" t="s">
        <v>8</v>
      </c>
      <c r="F2415" s="1529" t="s">
        <v>9</v>
      </c>
      <c r="G2415" s="1529" t="s">
        <v>10</v>
      </c>
      <c r="H2415" s="1529" t="s">
        <v>11</v>
      </c>
      <c r="I2415" s="1529" t="s">
        <v>12</v>
      </c>
      <c r="J2415" s="1529" t="s">
        <v>13</v>
      </c>
      <c r="K2415" s="1529" t="s">
        <v>14</v>
      </c>
      <c r="L2415" s="1529" t="s">
        <v>15</v>
      </c>
      <c r="M2415" s="1529" t="s">
        <v>16</v>
      </c>
      <c r="N2415" s="1529" t="s">
        <v>17</v>
      </c>
      <c r="O2415" s="1530" t="s">
        <v>18</v>
      </c>
    </row>
    <row r="2416" spans="1:18" ht="24" thickBot="1" x14ac:dyDescent="0.4">
      <c r="B2416" s="14"/>
      <c r="C2416" s="1531"/>
      <c r="D2416" s="1532" t="s">
        <v>19</v>
      </c>
      <c r="E2416" s="1533" t="s">
        <v>19</v>
      </c>
      <c r="F2416" s="1533" t="s">
        <v>19</v>
      </c>
      <c r="G2416" s="1533" t="s">
        <v>19</v>
      </c>
      <c r="H2416" s="1533" t="s">
        <v>19</v>
      </c>
      <c r="I2416" s="1533" t="s">
        <v>19</v>
      </c>
      <c r="J2416" s="1533" t="s">
        <v>19</v>
      </c>
      <c r="K2416" s="1533" t="s">
        <v>19</v>
      </c>
      <c r="L2416" s="1533" t="s">
        <v>19</v>
      </c>
      <c r="M2416" s="1533" t="s">
        <v>19</v>
      </c>
      <c r="N2416" s="1533" t="s">
        <v>19</v>
      </c>
      <c r="O2416" s="1534" t="s">
        <v>19</v>
      </c>
    </row>
    <row r="2417" spans="2:15" ht="24" thickTop="1" x14ac:dyDescent="0.35">
      <c r="B2417" s="14"/>
      <c r="C2417" s="1535" t="s">
        <v>20</v>
      </c>
      <c r="D2417" s="1515">
        <v>2547448.999999952</v>
      </c>
      <c r="E2417" s="1516">
        <v>2533069.0000000107</v>
      </c>
      <c r="F2417" s="1516">
        <v>2521733.999999986</v>
      </c>
      <c r="G2417" s="1516">
        <v>2516002.0000000009</v>
      </c>
      <c r="H2417" s="1516">
        <v>2505733.0000000033</v>
      </c>
      <c r="I2417" s="1516">
        <v>2504966.9999999874</v>
      </c>
      <c r="J2417" s="1516">
        <v>2512795.0000000168</v>
      </c>
      <c r="K2417" s="1516">
        <v>2540979.0000000116</v>
      </c>
      <c r="L2417" s="1516">
        <v>2561377.9999999898</v>
      </c>
      <c r="M2417" s="1516">
        <v>2564764.9999999907</v>
      </c>
      <c r="N2417" s="1516">
        <v>2551308.9999999846</v>
      </c>
      <c r="O2417" s="1847">
        <v>2572188.0000000084</v>
      </c>
    </row>
    <row r="2418" spans="2:15" ht="23.25" x14ac:dyDescent="0.35">
      <c r="B2418" s="14"/>
      <c r="C2418" s="1536" t="s">
        <v>228</v>
      </c>
      <c r="D2418" s="1521">
        <v>2356608.9999999972</v>
      </c>
      <c r="E2418" s="1522">
        <v>2284149.0000000079</v>
      </c>
      <c r="F2418" s="1522">
        <v>2627870.0000000042</v>
      </c>
      <c r="G2418" s="1522">
        <v>2604612.0000000144</v>
      </c>
      <c r="H2418" s="1522">
        <v>2599450.9999999744</v>
      </c>
      <c r="I2418" s="1522">
        <v>2680575.0000000037</v>
      </c>
      <c r="J2418" s="1522">
        <v>2634500.0000000149</v>
      </c>
      <c r="K2418" s="1522">
        <v>2657519.0000000121</v>
      </c>
      <c r="L2418" s="1522">
        <v>2676389.9999999804</v>
      </c>
      <c r="M2418" s="1522">
        <v>2661614.0000000037</v>
      </c>
      <c r="N2418" s="1522">
        <v>2734134.0000000065</v>
      </c>
      <c r="O2418" s="1848">
        <v>2829711.9999999846</v>
      </c>
    </row>
    <row r="2419" spans="2:15" ht="23.25" x14ac:dyDescent="0.35">
      <c r="B2419" s="14"/>
      <c r="C2419" s="1536" t="s">
        <v>229</v>
      </c>
      <c r="D2419" s="1521">
        <v>2024637.9999999951</v>
      </c>
      <c r="E2419" s="1522">
        <v>2119449.0000000079</v>
      </c>
      <c r="F2419" s="1522">
        <v>5438681.0000000559</v>
      </c>
      <c r="G2419" s="1522">
        <v>5197329.0000000112</v>
      </c>
      <c r="H2419" s="1522">
        <v>5430844.9999999804</v>
      </c>
      <c r="I2419" s="1522">
        <v>5456948.9999999451</v>
      </c>
      <c r="J2419" s="1522">
        <v>5324293.9999999916</v>
      </c>
      <c r="K2419" s="1522">
        <v>5918242.0000000186</v>
      </c>
      <c r="L2419" s="1522">
        <v>5704115.9999999525</v>
      </c>
      <c r="M2419" s="1522">
        <v>5969225.9999999655</v>
      </c>
      <c r="N2419" s="1522">
        <v>6301599.0000000251</v>
      </c>
      <c r="O2419" s="1848">
        <v>6373914.999999986</v>
      </c>
    </row>
    <row r="2420" spans="2:15" ht="23.25" x14ac:dyDescent="0.35">
      <c r="B2420" s="14"/>
      <c r="C2420" s="1536" t="s">
        <v>230</v>
      </c>
      <c r="D2420" s="1521">
        <v>2903201.0000000075</v>
      </c>
      <c r="E2420" s="1522">
        <v>2860411.0000000023</v>
      </c>
      <c r="F2420" s="1522">
        <v>3109165.9999999981</v>
      </c>
      <c r="G2420" s="1522">
        <v>2967462.9999999995</v>
      </c>
      <c r="H2420" s="1522">
        <v>2926081.0000000028</v>
      </c>
      <c r="I2420" s="1522">
        <v>2840074.9999999749</v>
      </c>
      <c r="J2420" s="1522">
        <v>3041595.0000000028</v>
      </c>
      <c r="K2420" s="1522">
        <v>3083164.999999993</v>
      </c>
      <c r="L2420" s="1522">
        <v>3073036.0000000135</v>
      </c>
      <c r="M2420" s="1522">
        <v>3075824.9999999707</v>
      </c>
      <c r="N2420" s="1522">
        <v>3133905.9999999809</v>
      </c>
      <c r="O2420" s="1848">
        <v>3355773.0000000224</v>
      </c>
    </row>
    <row r="2421" spans="2:15" ht="23.25" x14ac:dyDescent="0.35">
      <c r="B2421" s="14"/>
      <c r="C2421" s="1536" t="s">
        <v>317</v>
      </c>
      <c r="D2421" s="1517">
        <v>129117223.7599998</v>
      </c>
      <c r="E2421" s="1518">
        <v>125524079.41999924</v>
      </c>
      <c r="F2421" s="1518">
        <v>148120622.5299986</v>
      </c>
      <c r="G2421" s="1518">
        <v>147755443.25999996</v>
      </c>
      <c r="H2421" s="1518">
        <v>147551325.96999958</v>
      </c>
      <c r="I2421" s="1518">
        <v>149635955.26999989</v>
      </c>
      <c r="J2421" s="1518">
        <v>145192263.64000031</v>
      </c>
      <c r="K2421" s="1518">
        <v>147703363.95999983</v>
      </c>
      <c r="L2421" s="1518">
        <v>158144006.5200001</v>
      </c>
      <c r="M2421" s="1518">
        <v>152731682.80999991</v>
      </c>
      <c r="N2421" s="1518">
        <v>157280379.6900003</v>
      </c>
      <c r="O2421" s="1849">
        <v>163256833.22000045</v>
      </c>
    </row>
    <row r="2422" spans="2:15" ht="23.25" x14ac:dyDescent="0.35">
      <c r="B2422" s="14"/>
      <c r="C2422" s="1536" t="s">
        <v>318</v>
      </c>
      <c r="D2422" s="1517">
        <v>112792804.16000043</v>
      </c>
      <c r="E2422" s="1518">
        <v>117457896.8000011</v>
      </c>
      <c r="F2422" s="1518">
        <v>285866901.12999976</v>
      </c>
      <c r="G2422" s="1518">
        <v>276430256.28000146</v>
      </c>
      <c r="H2422" s="1518">
        <v>284693254.78999627</v>
      </c>
      <c r="I2422" s="1518">
        <v>280504246.30000222</v>
      </c>
      <c r="J2422" s="1518">
        <v>273994030.4399991</v>
      </c>
      <c r="K2422" s="1518">
        <v>321496378.36000067</v>
      </c>
      <c r="L2422" s="1518">
        <v>307531277.44000614</v>
      </c>
      <c r="M2422" s="1518">
        <v>310081199.90000319</v>
      </c>
      <c r="N2422" s="1518">
        <v>326569094.64999813</v>
      </c>
      <c r="O2422" s="1849">
        <v>321477072.9900009</v>
      </c>
    </row>
    <row r="2423" spans="2:15" ht="23.25" x14ac:dyDescent="0.35">
      <c r="B2423" s="14"/>
      <c r="C2423" s="1536" t="s">
        <v>319</v>
      </c>
      <c r="D2423" s="1517">
        <v>216685708.36999997</v>
      </c>
      <c r="E2423" s="1518">
        <v>214205920.23999923</v>
      </c>
      <c r="F2423" s="1518">
        <v>334659489.30000168</v>
      </c>
      <c r="G2423" s="1518">
        <v>329549665.37999988</v>
      </c>
      <c r="H2423" s="1518">
        <v>339921780.1500001</v>
      </c>
      <c r="I2423" s="1518">
        <v>326487686.87999707</v>
      </c>
      <c r="J2423" s="1518">
        <v>338614858.95999992</v>
      </c>
      <c r="K2423" s="1518">
        <v>350412990.15999883</v>
      </c>
      <c r="L2423" s="1518">
        <v>351426552.16000009</v>
      </c>
      <c r="M2423" s="1518">
        <v>348523650.02999902</v>
      </c>
      <c r="N2423" s="1518">
        <v>361138395.9499982</v>
      </c>
      <c r="O2423" s="1849">
        <v>381358240.05000073</v>
      </c>
    </row>
    <row r="2424" spans="2:15" ht="23.25" x14ac:dyDescent="0.35">
      <c r="B2424" s="14"/>
      <c r="C2424" s="1536" t="s">
        <v>231</v>
      </c>
      <c r="D2424" s="1517">
        <v>183868.99999999962</v>
      </c>
      <c r="E2424" s="1518">
        <v>183216.99999999889</v>
      </c>
      <c r="F2424" s="1518">
        <v>362705.00000000338</v>
      </c>
      <c r="G2424" s="1518">
        <v>381540.00000000105</v>
      </c>
      <c r="H2424" s="1518">
        <v>374958.00000000128</v>
      </c>
      <c r="I2424" s="1518">
        <v>506550.00000000029</v>
      </c>
      <c r="J2424" s="1518">
        <v>1014282.0000000051</v>
      </c>
      <c r="K2424" s="1518">
        <v>1306938.0000000137</v>
      </c>
      <c r="L2424" s="1518">
        <v>1294008.9999999951</v>
      </c>
      <c r="M2424" s="1518">
        <v>1318520.9999999895</v>
      </c>
      <c r="N2424" s="1518">
        <v>1429056.9999999972</v>
      </c>
      <c r="O2424" s="1849">
        <v>1310991.9999999988</v>
      </c>
    </row>
    <row r="2425" spans="2:15" x14ac:dyDescent="0.25">
      <c r="C2425" s="1536" t="s">
        <v>232</v>
      </c>
      <c r="D2425" s="1517">
        <v>45772173.020000301</v>
      </c>
      <c r="E2425" s="1518">
        <v>47659551.730000176</v>
      </c>
      <c r="F2425" s="1518">
        <v>105948685.22999853</v>
      </c>
      <c r="G2425" s="1518">
        <v>109143650.96999933</v>
      </c>
      <c r="H2425" s="1518">
        <v>111230098.39999977</v>
      </c>
      <c r="I2425" s="1518">
        <v>106003295.81999996</v>
      </c>
      <c r="J2425" s="1518">
        <v>106045160.58999966</v>
      </c>
      <c r="K2425" s="1518">
        <v>137046026.17000061</v>
      </c>
      <c r="L2425" s="1518">
        <v>136456239.88999906</v>
      </c>
      <c r="M2425" s="1518">
        <v>138068971.62000063</v>
      </c>
      <c r="N2425" s="1518">
        <v>148380065.89000076</v>
      </c>
      <c r="O2425" s="1849">
        <v>127374787.48000015</v>
      </c>
    </row>
    <row r="2426" spans="2:15" x14ac:dyDescent="0.25">
      <c r="C2426" s="1536" t="s">
        <v>233</v>
      </c>
      <c r="D2426" s="1517">
        <v>222346.99999999956</v>
      </c>
      <c r="E2426" s="1518">
        <v>215001</v>
      </c>
      <c r="F2426" s="1518">
        <v>468495.99999999866</v>
      </c>
      <c r="G2426" s="1518">
        <v>401801.00000000029</v>
      </c>
      <c r="H2426" s="1518">
        <v>483165.99999999651</v>
      </c>
      <c r="I2426" s="1518">
        <v>472640.00000000163</v>
      </c>
      <c r="J2426" s="1518">
        <v>514875.99999999994</v>
      </c>
      <c r="K2426" s="1518">
        <v>636042.9999999986</v>
      </c>
      <c r="L2426" s="1518">
        <v>626002.9999999936</v>
      </c>
      <c r="M2426" s="1518">
        <v>665688.99999999686</v>
      </c>
      <c r="N2426" s="1518">
        <v>700630.99999999744</v>
      </c>
      <c r="O2426" s="1849">
        <v>613985.00000000512</v>
      </c>
    </row>
    <row r="2427" spans="2:15" ht="15.75" thickBot="1" x14ac:dyDescent="0.3">
      <c r="C2427" s="1537" t="s">
        <v>234</v>
      </c>
      <c r="D2427" s="1519">
        <v>32130504.740000125</v>
      </c>
      <c r="E2427" s="1520">
        <v>35646893.619999714</v>
      </c>
      <c r="F2427" s="1520">
        <v>61141002.359999426</v>
      </c>
      <c r="G2427" s="1520">
        <v>55542930.659999862</v>
      </c>
      <c r="H2427" s="1520">
        <v>50484262.410000794</v>
      </c>
      <c r="I2427" s="1520">
        <v>51038505.830000319</v>
      </c>
      <c r="J2427" s="1520">
        <v>55607634.41000054</v>
      </c>
      <c r="K2427" s="1520">
        <v>61329491.530000106</v>
      </c>
      <c r="L2427" s="1520">
        <v>66262145.699999303</v>
      </c>
      <c r="M2427" s="1520">
        <v>58038540.160000011</v>
      </c>
      <c r="N2427" s="1520">
        <v>69294350.499999911</v>
      </c>
      <c r="O2427" s="1850">
        <v>49928869.430000402</v>
      </c>
    </row>
    <row r="2428" spans="2:15" ht="15.75" thickTop="1" x14ac:dyDescent="0.25"/>
    <row r="2430" spans="2:15" ht="23.25" x14ac:dyDescent="0.35">
      <c r="B2430" s="14" t="s">
        <v>336</v>
      </c>
    </row>
    <row r="2432" spans="2:15" ht="15.75" thickBot="1" x14ac:dyDescent="0.3"/>
    <row r="2433" spans="2:16" ht="15.75" thickTop="1" x14ac:dyDescent="0.25">
      <c r="B2433" s="1562" t="s">
        <v>5</v>
      </c>
      <c r="C2433" s="1563"/>
      <c r="D2433" s="1564"/>
      <c r="E2433" s="1553" t="s">
        <v>6</v>
      </c>
      <c r="F2433" s="1554"/>
      <c r="G2433" s="1554"/>
      <c r="H2433" s="1554"/>
      <c r="I2433" s="1554"/>
      <c r="J2433" s="1554"/>
      <c r="K2433" s="1554"/>
      <c r="L2433" s="1554"/>
      <c r="M2433" s="1554"/>
      <c r="N2433" s="1554"/>
      <c r="O2433" s="1554"/>
      <c r="P2433" s="1555"/>
    </row>
    <row r="2434" spans="2:16" x14ac:dyDescent="0.25">
      <c r="B2434" s="1565"/>
      <c r="C2434" s="1566"/>
      <c r="D2434" s="1567"/>
      <c r="E2434" s="1556" t="s">
        <v>7</v>
      </c>
      <c r="F2434" s="1557" t="s">
        <v>8</v>
      </c>
      <c r="G2434" s="1557" t="s">
        <v>9</v>
      </c>
      <c r="H2434" s="1557" t="s">
        <v>10</v>
      </c>
      <c r="I2434" s="1557" t="s">
        <v>11</v>
      </c>
      <c r="J2434" s="1557" t="s">
        <v>12</v>
      </c>
      <c r="K2434" s="1557" t="s">
        <v>13</v>
      </c>
      <c r="L2434" s="1557" t="s">
        <v>14</v>
      </c>
      <c r="M2434" s="1557" t="s">
        <v>15</v>
      </c>
      <c r="N2434" s="1557" t="s">
        <v>16</v>
      </c>
      <c r="O2434" s="1557" t="s">
        <v>17</v>
      </c>
      <c r="P2434" s="1558" t="s">
        <v>18</v>
      </c>
    </row>
    <row r="2435" spans="2:16" ht="15.75" thickBot="1" x14ac:dyDescent="0.3">
      <c r="B2435" s="1568"/>
      <c r="C2435" s="1569"/>
      <c r="D2435" s="1570"/>
      <c r="E2435" s="1559" t="s">
        <v>19</v>
      </c>
      <c r="F2435" s="1560" t="s">
        <v>19</v>
      </c>
      <c r="G2435" s="1560" t="s">
        <v>19</v>
      </c>
      <c r="H2435" s="1560" t="s">
        <v>19</v>
      </c>
      <c r="I2435" s="1560" t="s">
        <v>19</v>
      </c>
      <c r="J2435" s="1560" t="s">
        <v>19</v>
      </c>
      <c r="K2435" s="1560" t="s">
        <v>19</v>
      </c>
      <c r="L2435" s="1560" t="s">
        <v>19</v>
      </c>
      <c r="M2435" s="1560" t="s">
        <v>19</v>
      </c>
      <c r="N2435" s="1560" t="s">
        <v>19</v>
      </c>
      <c r="O2435" s="1560" t="s">
        <v>19</v>
      </c>
      <c r="P2435" s="1561" t="s">
        <v>19</v>
      </c>
    </row>
    <row r="2436" spans="2:16" ht="15.75" customHeight="1" thickTop="1" x14ac:dyDescent="0.25">
      <c r="B2436" s="1547" t="s">
        <v>40</v>
      </c>
      <c r="C2436" s="1571" t="s">
        <v>41</v>
      </c>
      <c r="D2436" s="1548" t="s">
        <v>252</v>
      </c>
      <c r="E2436" s="1545">
        <v>5123.9999999999991</v>
      </c>
      <c r="F2436" s="1546">
        <v>5256.0000000000018</v>
      </c>
      <c r="G2436" s="1546">
        <v>5745.0000000000009</v>
      </c>
      <c r="H2436" s="1546">
        <v>5136</v>
      </c>
      <c r="I2436" s="1546">
        <v>5723</v>
      </c>
      <c r="J2436" s="1546">
        <v>5178.0000000000018</v>
      </c>
      <c r="K2436" s="1546">
        <v>5034.9999999999991</v>
      </c>
      <c r="L2436" s="1546">
        <v>5861.9999999999991</v>
      </c>
      <c r="M2436" s="1546">
        <v>5024.0000000000018</v>
      </c>
      <c r="N2436" s="1546">
        <v>5384.0000000000018</v>
      </c>
      <c r="O2436" s="1546">
        <v>5712.0000000000009</v>
      </c>
      <c r="P2436" s="1851">
        <v>5694</v>
      </c>
    </row>
    <row r="2437" spans="2:16" x14ac:dyDescent="0.25">
      <c r="B2437" s="1549"/>
      <c r="C2437" s="1572" t="s">
        <v>42</v>
      </c>
      <c r="D2437" s="1550" t="s">
        <v>252</v>
      </c>
      <c r="E2437" s="1538">
        <v>0</v>
      </c>
      <c r="F2437" s="1539">
        <v>0</v>
      </c>
      <c r="G2437" s="1539">
        <v>256529.99999999991</v>
      </c>
      <c r="H2437" s="1539">
        <v>233927.00000000026</v>
      </c>
      <c r="I2437" s="1539">
        <v>251501.99999999956</v>
      </c>
      <c r="J2437" s="1539">
        <v>248745.00000000006</v>
      </c>
      <c r="K2437" s="1539">
        <v>239432.00000000055</v>
      </c>
      <c r="L2437" s="1539">
        <v>263017.99999999988</v>
      </c>
      <c r="M2437" s="1539">
        <v>235497.99999999983</v>
      </c>
      <c r="N2437" s="1539">
        <v>241049.99999999968</v>
      </c>
      <c r="O2437" s="1539">
        <v>264036.00000000047</v>
      </c>
      <c r="P2437" s="1849">
        <v>276099.00000000052</v>
      </c>
    </row>
    <row r="2438" spans="2:16" x14ac:dyDescent="0.25">
      <c r="B2438" s="1549"/>
      <c r="C2438" s="1572" t="s">
        <v>43</v>
      </c>
      <c r="D2438" s="1550" t="s">
        <v>252</v>
      </c>
      <c r="E2438" s="1538">
        <v>0</v>
      </c>
      <c r="F2438" s="1539">
        <v>0</v>
      </c>
      <c r="G2438" s="1539">
        <v>931323.99999999767</v>
      </c>
      <c r="H2438" s="1539">
        <v>927540.00000000291</v>
      </c>
      <c r="I2438" s="1539">
        <v>1010961.0000000015</v>
      </c>
      <c r="J2438" s="1539">
        <v>947035.99999999988</v>
      </c>
      <c r="K2438" s="1539">
        <v>933443.99999999977</v>
      </c>
      <c r="L2438" s="1539">
        <v>1050541.9999999991</v>
      </c>
      <c r="M2438" s="1539">
        <v>999062.0000000014</v>
      </c>
      <c r="N2438" s="1539">
        <v>1018936.0000000019</v>
      </c>
      <c r="O2438" s="1539">
        <v>1057878.9999999979</v>
      </c>
      <c r="P2438" s="1849">
        <v>1095126.0000000023</v>
      </c>
    </row>
    <row r="2439" spans="2:16" x14ac:dyDescent="0.25">
      <c r="B2439" s="1549"/>
      <c r="C2439" s="1572" t="s">
        <v>44</v>
      </c>
      <c r="D2439" s="1550" t="s">
        <v>252</v>
      </c>
      <c r="E2439" s="1538">
        <v>0</v>
      </c>
      <c r="F2439" s="1539">
        <v>0</v>
      </c>
      <c r="G2439" s="1539">
        <v>363045.9999999993</v>
      </c>
      <c r="H2439" s="1539">
        <v>334062.00000000006</v>
      </c>
      <c r="I2439" s="1539">
        <v>381250.00000000087</v>
      </c>
      <c r="J2439" s="1539">
        <v>376250.99999999994</v>
      </c>
      <c r="K2439" s="1539">
        <v>364945.00000000081</v>
      </c>
      <c r="L2439" s="1539">
        <v>414635.99999999913</v>
      </c>
      <c r="M2439" s="1539">
        <v>384950.99999999913</v>
      </c>
      <c r="N2439" s="1539">
        <v>420424.99999999977</v>
      </c>
      <c r="O2439" s="1539">
        <v>435712.99999999959</v>
      </c>
      <c r="P2439" s="1849">
        <v>439836.99999999977</v>
      </c>
    </row>
    <row r="2440" spans="2:16" x14ac:dyDescent="0.25">
      <c r="B2440" s="1549"/>
      <c r="C2440" s="1572" t="s">
        <v>45</v>
      </c>
      <c r="D2440" s="1550" t="s">
        <v>252</v>
      </c>
      <c r="E2440" s="1538">
        <v>2024.0000000000005</v>
      </c>
      <c r="F2440" s="1539">
        <v>2231.0000000000005</v>
      </c>
      <c r="G2440" s="1539">
        <v>2333.0000000000005</v>
      </c>
      <c r="H2440" s="1539">
        <v>1437.9999999999998</v>
      </c>
      <c r="I2440" s="1539">
        <v>1558</v>
      </c>
      <c r="J2440" s="1539">
        <v>1558</v>
      </c>
      <c r="K2440" s="1539">
        <v>2475</v>
      </c>
      <c r="L2440" s="1539">
        <v>1952.0000000000005</v>
      </c>
      <c r="M2440" s="1539">
        <v>2122</v>
      </c>
      <c r="N2440" s="1539">
        <v>2301.9999999999995</v>
      </c>
      <c r="O2440" s="1539">
        <v>2389.0000000000005</v>
      </c>
      <c r="P2440" s="1849">
        <v>2477.0000000000005</v>
      </c>
    </row>
    <row r="2441" spans="2:16" x14ac:dyDescent="0.25">
      <c r="B2441" s="1549"/>
      <c r="C2441" s="1572" t="s">
        <v>46</v>
      </c>
      <c r="D2441" s="1550" t="s">
        <v>252</v>
      </c>
      <c r="E2441" s="1538">
        <v>120509</v>
      </c>
      <c r="F2441" s="1539">
        <v>123874.00000000006</v>
      </c>
      <c r="G2441" s="1539">
        <v>116289.00000000003</v>
      </c>
      <c r="H2441" s="1539">
        <v>119135.00000000006</v>
      </c>
      <c r="I2441" s="1539">
        <v>107986.00000000009</v>
      </c>
      <c r="J2441" s="1539">
        <v>120289.99999999985</v>
      </c>
      <c r="K2441" s="1539">
        <v>116762.99999999984</v>
      </c>
      <c r="L2441" s="1539">
        <v>122608.99999999993</v>
      </c>
      <c r="M2441" s="1539">
        <v>120967.00000000016</v>
      </c>
      <c r="N2441" s="1539">
        <v>115542.00000000019</v>
      </c>
      <c r="O2441" s="1539">
        <v>119613.00000000006</v>
      </c>
      <c r="P2441" s="1849">
        <v>117920.99999999999</v>
      </c>
    </row>
    <row r="2442" spans="2:16" x14ac:dyDescent="0.25">
      <c r="B2442" s="1549"/>
      <c r="C2442" s="1572" t="s">
        <v>47</v>
      </c>
      <c r="D2442" s="1550" t="s">
        <v>252</v>
      </c>
      <c r="E2442" s="1538">
        <v>208286.00000000023</v>
      </c>
      <c r="F2442" s="1539">
        <v>217675</v>
      </c>
      <c r="G2442" s="1539">
        <v>228035.9999999998</v>
      </c>
      <c r="H2442" s="1539">
        <v>212712.00000000029</v>
      </c>
      <c r="I2442" s="1539">
        <v>225930.99999999985</v>
      </c>
      <c r="J2442" s="1539">
        <v>217362</v>
      </c>
      <c r="K2442" s="1539">
        <v>211790.99999999968</v>
      </c>
      <c r="L2442" s="1539">
        <v>244381.99999999953</v>
      </c>
      <c r="M2442" s="1539">
        <v>231156.00000000012</v>
      </c>
      <c r="N2442" s="1539">
        <v>230657.00000000012</v>
      </c>
      <c r="O2442" s="1539">
        <v>220409.99999999983</v>
      </c>
      <c r="P2442" s="1849">
        <v>247632.9999999998</v>
      </c>
    </row>
    <row r="2443" spans="2:16" x14ac:dyDescent="0.25">
      <c r="B2443" s="1549"/>
      <c r="C2443" s="1572" t="s">
        <v>48</v>
      </c>
      <c r="D2443" s="1550" t="s">
        <v>252</v>
      </c>
      <c r="E2443" s="1538">
        <v>21124</v>
      </c>
      <c r="F2443" s="1539">
        <v>30302.000000000004</v>
      </c>
      <c r="G2443" s="1539">
        <v>21863.000000000004</v>
      </c>
      <c r="H2443" s="1539">
        <v>20666.999999999982</v>
      </c>
      <c r="I2443" s="1539">
        <v>20666.999999999982</v>
      </c>
      <c r="J2443" s="1539">
        <v>21591.999999999989</v>
      </c>
      <c r="K2443" s="1539">
        <v>21797.000000000011</v>
      </c>
      <c r="L2443" s="1539">
        <v>22993.999999999989</v>
      </c>
      <c r="M2443" s="1539">
        <v>21807.000000000004</v>
      </c>
      <c r="N2443" s="1539">
        <v>21446.999999999996</v>
      </c>
      <c r="O2443" s="1539">
        <v>22467.000000000007</v>
      </c>
      <c r="P2443" s="1849">
        <v>22768</v>
      </c>
    </row>
    <row r="2444" spans="2:16" x14ac:dyDescent="0.25">
      <c r="B2444" s="1549"/>
      <c r="C2444" s="1572" t="s">
        <v>49</v>
      </c>
      <c r="D2444" s="1550" t="s">
        <v>252</v>
      </c>
      <c r="E2444" s="1538">
        <v>0</v>
      </c>
      <c r="F2444" s="1539">
        <v>38724.000000000015</v>
      </c>
      <c r="G2444" s="1539">
        <v>41165.000000000029</v>
      </c>
      <c r="H2444" s="1539">
        <v>37835.000000000007</v>
      </c>
      <c r="I2444" s="1539">
        <v>40390</v>
      </c>
      <c r="J2444" s="1539">
        <v>37918.999999999935</v>
      </c>
      <c r="K2444" s="1539">
        <v>38293.000000000044</v>
      </c>
      <c r="L2444" s="1539">
        <v>43184.999999999964</v>
      </c>
      <c r="M2444" s="1539">
        <v>40294.000000000022</v>
      </c>
      <c r="N2444" s="1539">
        <v>41499.000000000022</v>
      </c>
      <c r="O2444" s="1539">
        <v>44025.000000000007</v>
      </c>
      <c r="P2444" s="1849">
        <v>46731.000000000058</v>
      </c>
    </row>
    <row r="2445" spans="2:16" x14ac:dyDescent="0.25">
      <c r="B2445" s="1549"/>
      <c r="C2445" s="1572" t="s">
        <v>50</v>
      </c>
      <c r="D2445" s="1550" t="s">
        <v>252</v>
      </c>
      <c r="E2445" s="1538">
        <v>0</v>
      </c>
      <c r="F2445" s="1539">
        <v>0</v>
      </c>
      <c r="G2445" s="1539">
        <v>1853362.0000000014</v>
      </c>
      <c r="H2445" s="1539">
        <v>1729142.0000000019</v>
      </c>
      <c r="I2445" s="1539">
        <v>1898433.0000000028</v>
      </c>
      <c r="J2445" s="1539">
        <v>1841448.0000000012</v>
      </c>
      <c r="K2445" s="1539">
        <v>1794620.9999999984</v>
      </c>
      <c r="L2445" s="1539">
        <v>2046719.0000000028</v>
      </c>
      <c r="M2445" s="1539">
        <v>1904198.9999999967</v>
      </c>
      <c r="N2445" s="1539">
        <v>1976745.0000000005</v>
      </c>
      <c r="O2445" s="1539">
        <v>2135152.0000000037</v>
      </c>
      <c r="P2445" s="1849">
        <v>2143068.9999999958</v>
      </c>
    </row>
    <row r="2446" spans="2:16" x14ac:dyDescent="0.25">
      <c r="B2446" s="1549"/>
      <c r="C2446" s="1572" t="s">
        <v>51</v>
      </c>
      <c r="D2446" s="1550" t="s">
        <v>252</v>
      </c>
      <c r="E2446" s="1538">
        <v>2006746.9999999958</v>
      </c>
      <c r="F2446" s="1539">
        <v>2037257.0000000026</v>
      </c>
      <c r="G2446" s="1539">
        <v>1988910.000000003</v>
      </c>
      <c r="H2446" s="1539">
        <v>1937615.9999999998</v>
      </c>
      <c r="I2446" s="1539">
        <v>1836994.0000000047</v>
      </c>
      <c r="J2446" s="1539">
        <v>1914351.0000000095</v>
      </c>
      <c r="K2446" s="1539">
        <v>1948901.00000001</v>
      </c>
      <c r="L2446" s="1539">
        <v>2047558.0000000084</v>
      </c>
      <c r="M2446" s="1539">
        <v>2108820.9999999925</v>
      </c>
      <c r="N2446" s="1539">
        <v>2227464.9999999963</v>
      </c>
      <c r="O2446" s="1539">
        <v>2324945.0000000075</v>
      </c>
      <c r="P2446" s="1849">
        <v>2425600.0000000084</v>
      </c>
    </row>
    <row r="2447" spans="2:16" x14ac:dyDescent="0.25">
      <c r="B2447" s="1549"/>
      <c r="C2447" s="1572" t="s">
        <v>52</v>
      </c>
      <c r="D2447" s="1550" t="s">
        <v>252</v>
      </c>
      <c r="E2447" s="1538">
        <v>0</v>
      </c>
      <c r="F2447" s="1539">
        <v>0</v>
      </c>
      <c r="G2447" s="1539">
        <v>362379.00000000017</v>
      </c>
      <c r="H2447" s="1539">
        <v>322864.99999999977</v>
      </c>
      <c r="I2447" s="1539">
        <v>372151.00000000023</v>
      </c>
      <c r="J2447" s="1539">
        <v>360301.00000000076</v>
      </c>
      <c r="K2447" s="1539">
        <v>359352.00000000029</v>
      </c>
      <c r="L2447" s="1539">
        <v>430644.99999999965</v>
      </c>
      <c r="M2447" s="1539">
        <v>379302</v>
      </c>
      <c r="N2447" s="1539">
        <v>394620.00000000012</v>
      </c>
      <c r="O2447" s="1539">
        <v>435272.99999999913</v>
      </c>
      <c r="P2447" s="1849">
        <v>434728.00000000006</v>
      </c>
    </row>
    <row r="2448" spans="2:16" x14ac:dyDescent="0.25">
      <c r="B2448" s="1549"/>
      <c r="C2448" s="1572" t="s">
        <v>53</v>
      </c>
      <c r="D2448" s="1550" t="s">
        <v>252</v>
      </c>
      <c r="E2448" s="1538">
        <v>0</v>
      </c>
      <c r="F2448" s="1539">
        <v>0</v>
      </c>
      <c r="G2448" s="1539">
        <v>263603</v>
      </c>
      <c r="H2448" s="1539">
        <v>237439.00000000003</v>
      </c>
      <c r="I2448" s="1539">
        <v>251959.00000000009</v>
      </c>
      <c r="J2448" s="1539">
        <v>237421.00000000003</v>
      </c>
      <c r="K2448" s="1539">
        <v>249517.99999999985</v>
      </c>
      <c r="L2448" s="1539">
        <v>246686.00000000015</v>
      </c>
      <c r="M2448" s="1539">
        <v>241108.00000000012</v>
      </c>
      <c r="N2448" s="1539">
        <v>238353.99999999985</v>
      </c>
      <c r="O2448" s="1539">
        <v>253975.00000000044</v>
      </c>
      <c r="P2448" s="1849">
        <v>273265.99999999994</v>
      </c>
    </row>
    <row r="2449" spans="2:16" x14ac:dyDescent="0.25">
      <c r="B2449" s="1549"/>
      <c r="C2449" s="1572" t="s">
        <v>54</v>
      </c>
      <c r="D2449" s="1550" t="s">
        <v>252</v>
      </c>
      <c r="E2449" s="1538">
        <v>0</v>
      </c>
      <c r="F2449" s="1539">
        <v>0</v>
      </c>
      <c r="G2449" s="1539">
        <v>4541</v>
      </c>
      <c r="H2449" s="1539">
        <v>4205</v>
      </c>
      <c r="I2449" s="1539">
        <v>4533</v>
      </c>
      <c r="J2449" s="1539">
        <v>4448.0000000000009</v>
      </c>
      <c r="K2449" s="1539">
        <v>4177.0000000000018</v>
      </c>
      <c r="L2449" s="1539">
        <v>5226.9999999999991</v>
      </c>
      <c r="M2449" s="1539">
        <v>4658.0000000000018</v>
      </c>
      <c r="N2449" s="1539">
        <v>4041.9999999999995</v>
      </c>
      <c r="O2449" s="1539">
        <v>4437.9999999999991</v>
      </c>
      <c r="P2449" s="1849">
        <v>4744</v>
      </c>
    </row>
    <row r="2450" spans="2:16" x14ac:dyDescent="0.25">
      <c r="B2450" s="1549"/>
      <c r="C2450" s="1572" t="s">
        <v>55</v>
      </c>
      <c r="D2450" s="1550" t="s">
        <v>252</v>
      </c>
      <c r="E2450" s="1538">
        <v>577</v>
      </c>
      <c r="F2450" s="1539">
        <v>597</v>
      </c>
      <c r="G2450" s="1539">
        <v>552.00000000000011</v>
      </c>
      <c r="H2450" s="1539">
        <v>565</v>
      </c>
      <c r="I2450" s="1539">
        <v>650</v>
      </c>
      <c r="J2450" s="1539">
        <v>508.00000000000011</v>
      </c>
      <c r="K2450" s="1539">
        <v>506</v>
      </c>
      <c r="L2450" s="1539">
        <v>627.00000000000011</v>
      </c>
      <c r="M2450" s="1539">
        <v>586</v>
      </c>
      <c r="N2450" s="1539">
        <v>495.00000000000011</v>
      </c>
      <c r="O2450" s="1539">
        <v>750</v>
      </c>
      <c r="P2450" s="1849">
        <v>817.00000000000011</v>
      </c>
    </row>
    <row r="2451" spans="2:16" x14ac:dyDescent="0.25">
      <c r="B2451" s="1549"/>
      <c r="C2451" s="1572" t="s">
        <v>56</v>
      </c>
      <c r="D2451" s="1550" t="s">
        <v>252</v>
      </c>
      <c r="E2451" s="1538">
        <v>16521.999999999985</v>
      </c>
      <c r="F2451" s="1539">
        <v>17375.999999999993</v>
      </c>
      <c r="G2451" s="1539">
        <v>18425.000000000015</v>
      </c>
      <c r="H2451" s="1539">
        <v>15180.999999999987</v>
      </c>
      <c r="I2451" s="1539">
        <v>16781</v>
      </c>
      <c r="J2451" s="1539">
        <v>15313</v>
      </c>
      <c r="K2451" s="1539">
        <v>15051.999999999993</v>
      </c>
      <c r="L2451" s="1539">
        <v>17868.000000000011</v>
      </c>
      <c r="M2451" s="1539">
        <v>16260.999999999998</v>
      </c>
      <c r="N2451" s="1539">
        <v>16435.000000000004</v>
      </c>
      <c r="O2451" s="1539">
        <v>17803.000000000011</v>
      </c>
      <c r="P2451" s="1849">
        <v>17865.999999999996</v>
      </c>
    </row>
    <row r="2452" spans="2:16" x14ac:dyDescent="0.25">
      <c r="B2452" s="1549"/>
      <c r="C2452" s="1572" t="s">
        <v>57</v>
      </c>
      <c r="D2452" s="1550" t="s">
        <v>252</v>
      </c>
      <c r="E2452" s="1538">
        <v>0</v>
      </c>
      <c r="F2452" s="1539">
        <v>0</v>
      </c>
      <c r="G2452" s="1539">
        <v>0</v>
      </c>
      <c r="H2452" s="1539">
        <v>0</v>
      </c>
      <c r="I2452" s="1539">
        <v>0</v>
      </c>
      <c r="J2452" s="1539">
        <v>0</v>
      </c>
      <c r="K2452" s="1539">
        <v>0</v>
      </c>
      <c r="L2452" s="1539">
        <v>0</v>
      </c>
      <c r="M2452" s="1539">
        <v>0</v>
      </c>
      <c r="N2452" s="1539">
        <v>0</v>
      </c>
      <c r="O2452" s="1539">
        <v>0</v>
      </c>
      <c r="P2452" s="1849">
        <v>0</v>
      </c>
    </row>
    <row r="2453" spans="2:16" x14ac:dyDescent="0.25">
      <c r="B2453" s="1549"/>
      <c r="C2453" s="1572" t="s">
        <v>58</v>
      </c>
      <c r="D2453" s="1550" t="s">
        <v>252</v>
      </c>
      <c r="E2453" s="1538">
        <v>4392081.9999999842</v>
      </c>
      <c r="F2453" s="1539">
        <v>4286543.0000000224</v>
      </c>
      <c r="G2453" s="1539">
        <v>4231309.0000000019</v>
      </c>
      <c r="H2453" s="1539">
        <v>4130676.9999999986</v>
      </c>
      <c r="I2453" s="1539">
        <v>4045595.0000000126</v>
      </c>
      <c r="J2453" s="1539">
        <v>4127032.000000013</v>
      </c>
      <c r="K2453" s="1539">
        <v>4176931.0000000084</v>
      </c>
      <c r="L2453" s="1539">
        <v>4177060.0000000135</v>
      </c>
      <c r="M2453" s="1539">
        <v>4214892.0000000037</v>
      </c>
      <c r="N2453" s="1539">
        <v>4751267.0000000047</v>
      </c>
      <c r="O2453" s="1539">
        <v>4825059.0000000298</v>
      </c>
      <c r="P2453" s="1849">
        <v>5005024.0000000345</v>
      </c>
    </row>
    <row r="2454" spans="2:16" x14ac:dyDescent="0.25">
      <c r="B2454" s="1549"/>
      <c r="C2454" s="1572" t="s">
        <v>59</v>
      </c>
      <c r="D2454" s="1550" t="s">
        <v>252</v>
      </c>
      <c r="E2454" s="1538">
        <v>33</v>
      </c>
      <c r="F2454" s="1539">
        <v>36</v>
      </c>
      <c r="G2454" s="1539">
        <v>38</v>
      </c>
      <c r="H2454" s="1539">
        <v>26.000000000000004</v>
      </c>
      <c r="I2454" s="1539">
        <v>6</v>
      </c>
      <c r="J2454" s="1539">
        <v>0</v>
      </c>
      <c r="K2454" s="1539">
        <v>0</v>
      </c>
      <c r="L2454" s="1539">
        <v>0</v>
      </c>
      <c r="M2454" s="1539">
        <v>0</v>
      </c>
      <c r="N2454" s="1539">
        <v>0</v>
      </c>
      <c r="O2454" s="1539">
        <v>0</v>
      </c>
      <c r="P2454" s="1849">
        <v>0</v>
      </c>
    </row>
    <row r="2455" spans="2:16" x14ac:dyDescent="0.25">
      <c r="B2455" s="1549"/>
      <c r="C2455" s="1572" t="s">
        <v>60</v>
      </c>
      <c r="D2455" s="1550" t="s">
        <v>252</v>
      </c>
      <c r="E2455" s="1542"/>
      <c r="F2455" s="1543"/>
      <c r="G2455" s="1543"/>
      <c r="H2455" s="1543"/>
      <c r="I2455" s="1543"/>
      <c r="J2455" s="1543"/>
      <c r="K2455" s="1543"/>
      <c r="L2455" s="1543"/>
      <c r="M2455" s="1543"/>
      <c r="N2455" s="1543"/>
      <c r="O2455" s="1543"/>
      <c r="P2455" s="1852"/>
    </row>
    <row r="2456" spans="2:16" ht="15.75" thickBot="1" x14ac:dyDescent="0.3">
      <c r="B2456" s="1551"/>
      <c r="C2456" s="1573" t="s">
        <v>361</v>
      </c>
      <c r="D2456" s="1552" t="s">
        <v>252</v>
      </c>
      <c r="E2456" s="1540">
        <v>511419.99999999901</v>
      </c>
      <c r="F2456" s="1541">
        <v>504138.00000000081</v>
      </c>
      <c r="G2456" s="1541">
        <v>486266.99999999948</v>
      </c>
      <c r="H2456" s="1541">
        <v>499235.99999999983</v>
      </c>
      <c r="I2456" s="1541">
        <v>483306.99999999965</v>
      </c>
      <c r="J2456" s="1541">
        <v>500845.9999999993</v>
      </c>
      <c r="K2456" s="1541">
        <v>517355.99999999977</v>
      </c>
      <c r="L2456" s="1541">
        <v>517355.99999999977</v>
      </c>
      <c r="M2456" s="1541">
        <v>542833.99999999895</v>
      </c>
      <c r="N2456" s="1544"/>
      <c r="O2456" s="1544"/>
      <c r="P2456" s="1853"/>
    </row>
    <row r="2457" spans="2:16" ht="15.75" thickTop="1" x14ac:dyDescent="0.25">
      <c r="C2457" s="1185"/>
      <c r="D2457" s="1185"/>
      <c r="E2457" s="1185"/>
      <c r="F2457" s="1185"/>
      <c r="G2457" s="1185"/>
      <c r="H2457" s="1185"/>
      <c r="I2457" s="1185"/>
      <c r="J2457" s="1185"/>
      <c r="K2457" s="1185"/>
      <c r="L2457" s="1185"/>
      <c r="M2457" s="1185"/>
      <c r="N2457" s="1185"/>
      <c r="O2457" s="1185"/>
      <c r="P2457" s="1185"/>
    </row>
    <row r="2459" spans="2:16" ht="23.25" x14ac:dyDescent="0.35">
      <c r="B2459" s="14" t="s">
        <v>337</v>
      </c>
      <c r="C2459" s="1185"/>
      <c r="D2459" s="1185"/>
      <c r="E2459" s="1185"/>
      <c r="F2459" s="1185"/>
      <c r="G2459" s="1185"/>
      <c r="H2459" s="1185"/>
      <c r="I2459" s="1185"/>
      <c r="J2459" s="1185"/>
      <c r="K2459" s="1185"/>
      <c r="L2459" s="1185"/>
      <c r="M2459" s="1185"/>
      <c r="N2459" s="1185"/>
      <c r="O2459" s="1185"/>
      <c r="P2459" s="1185"/>
    </row>
    <row r="2460" spans="2:16" ht="15.75" thickBot="1" x14ac:dyDescent="0.3">
      <c r="C2460" s="1185"/>
      <c r="D2460" s="1185"/>
      <c r="E2460" s="1185"/>
      <c r="F2460" s="1185"/>
      <c r="G2460" s="1185"/>
      <c r="H2460" s="1185"/>
      <c r="I2460" s="1185"/>
      <c r="J2460" s="1185"/>
      <c r="K2460" s="1185"/>
      <c r="L2460" s="1185"/>
      <c r="M2460" s="1185"/>
      <c r="N2460" s="1185"/>
      <c r="O2460" s="1185"/>
      <c r="P2460" s="1185"/>
    </row>
    <row r="2461" spans="2:16" ht="15.75" thickTop="1" x14ac:dyDescent="0.25">
      <c r="B2461" s="1862" t="s">
        <v>5</v>
      </c>
      <c r="C2461" s="1863"/>
      <c r="D2461" s="1864"/>
      <c r="E2461" s="1871" t="s">
        <v>6</v>
      </c>
      <c r="F2461" s="1872"/>
      <c r="G2461" s="1872"/>
      <c r="H2461" s="1872"/>
      <c r="I2461" s="1872"/>
      <c r="J2461" s="1872"/>
      <c r="K2461" s="1872"/>
      <c r="L2461" s="1872"/>
      <c r="M2461" s="1872"/>
      <c r="N2461" s="1872"/>
      <c r="O2461" s="1872"/>
      <c r="P2461" s="1873"/>
    </row>
    <row r="2462" spans="2:16" x14ac:dyDescent="0.25">
      <c r="B2462" s="1865"/>
      <c r="C2462" s="1866"/>
      <c r="D2462" s="1867"/>
      <c r="E2462" s="1588" t="s">
        <v>7</v>
      </c>
      <c r="F2462" s="1589" t="s">
        <v>8</v>
      </c>
      <c r="G2462" s="1589" t="s">
        <v>9</v>
      </c>
      <c r="H2462" s="1589" t="s">
        <v>10</v>
      </c>
      <c r="I2462" s="1589" t="s">
        <v>11</v>
      </c>
      <c r="J2462" s="1589" t="s">
        <v>12</v>
      </c>
      <c r="K2462" s="1589" t="s">
        <v>13</v>
      </c>
      <c r="L2462" s="1589" t="s">
        <v>14</v>
      </c>
      <c r="M2462" s="1589" t="s">
        <v>15</v>
      </c>
      <c r="N2462" s="1589" t="s">
        <v>16</v>
      </c>
      <c r="O2462" s="1589" t="s">
        <v>17</v>
      </c>
      <c r="P2462" s="1590" t="s">
        <v>18</v>
      </c>
    </row>
    <row r="2463" spans="2:16" ht="15.75" thickBot="1" x14ac:dyDescent="0.3">
      <c r="B2463" s="1868"/>
      <c r="C2463" s="1869"/>
      <c r="D2463" s="1870"/>
      <c r="E2463" s="1591" t="s">
        <v>19</v>
      </c>
      <c r="F2463" s="1592" t="s">
        <v>19</v>
      </c>
      <c r="G2463" s="1592" t="s">
        <v>19</v>
      </c>
      <c r="H2463" s="1592" t="s">
        <v>19</v>
      </c>
      <c r="I2463" s="1592" t="s">
        <v>19</v>
      </c>
      <c r="J2463" s="1592" t="s">
        <v>19</v>
      </c>
      <c r="K2463" s="1592" t="s">
        <v>19</v>
      </c>
      <c r="L2463" s="1592" t="s">
        <v>19</v>
      </c>
      <c r="M2463" s="1592" t="s">
        <v>19</v>
      </c>
      <c r="N2463" s="1592" t="s">
        <v>19</v>
      </c>
      <c r="O2463" s="1592" t="s">
        <v>19</v>
      </c>
      <c r="P2463" s="1593" t="s">
        <v>19</v>
      </c>
    </row>
    <row r="2464" spans="2:16" ht="15.75" customHeight="1" thickTop="1" x14ac:dyDescent="0.25">
      <c r="B2464" s="1859" t="s">
        <v>40</v>
      </c>
      <c r="C2464" s="1594" t="s">
        <v>41</v>
      </c>
      <c r="D2464" s="1585" t="s">
        <v>253</v>
      </c>
      <c r="E2464" s="1583">
        <v>370834.19000000012</v>
      </c>
      <c r="F2464" s="1584">
        <v>394852.35999999987</v>
      </c>
      <c r="G2464" s="1584">
        <v>489616.68000000005</v>
      </c>
      <c r="H2464" s="1584">
        <v>428113.37000000017</v>
      </c>
      <c r="I2464" s="1584">
        <v>420646.08000000007</v>
      </c>
      <c r="J2464" s="1584">
        <v>429995.31999999989</v>
      </c>
      <c r="K2464" s="1584">
        <v>375220.5199999999</v>
      </c>
      <c r="L2464" s="1584">
        <v>463103.22999999992</v>
      </c>
      <c r="M2464" s="1584">
        <v>419505.30999999988</v>
      </c>
      <c r="N2464" s="1584">
        <v>421334.00000000006</v>
      </c>
      <c r="O2464" s="1584">
        <v>489204.12000000029</v>
      </c>
      <c r="P2464" s="1851">
        <v>459564.85</v>
      </c>
    </row>
    <row r="2465" spans="2:16" x14ac:dyDescent="0.25">
      <c r="B2465" s="1860"/>
      <c r="C2465" s="1595" t="s">
        <v>42</v>
      </c>
      <c r="D2465" s="1586" t="s">
        <v>253</v>
      </c>
      <c r="E2465" s="1574">
        <v>0</v>
      </c>
      <c r="F2465" s="1575">
        <v>0</v>
      </c>
      <c r="G2465" s="1575">
        <v>21144702.480000123</v>
      </c>
      <c r="H2465" s="1575">
        <v>18679437.240000017</v>
      </c>
      <c r="I2465" s="1575">
        <v>20593634.570000034</v>
      </c>
      <c r="J2465" s="1575">
        <v>20382424.980000038</v>
      </c>
      <c r="K2465" s="1575">
        <v>19659716.890000034</v>
      </c>
      <c r="L2465" s="1575">
        <v>22613433.600000005</v>
      </c>
      <c r="M2465" s="1575">
        <v>20760921.269999977</v>
      </c>
      <c r="N2465" s="1575">
        <v>20777017.96999998</v>
      </c>
      <c r="O2465" s="1575">
        <v>24000258.649999946</v>
      </c>
      <c r="P2465" s="1849">
        <v>28222394.719999932</v>
      </c>
    </row>
    <row r="2466" spans="2:16" x14ac:dyDescent="0.25">
      <c r="B2466" s="1860"/>
      <c r="C2466" s="1595" t="s">
        <v>43</v>
      </c>
      <c r="D2466" s="1586" t="s">
        <v>253</v>
      </c>
      <c r="E2466" s="1574">
        <v>0</v>
      </c>
      <c r="F2466" s="1575">
        <v>0</v>
      </c>
      <c r="G2466" s="1575">
        <v>77490878.630000114</v>
      </c>
      <c r="H2466" s="1575">
        <v>80681991.569999889</v>
      </c>
      <c r="I2466" s="1575">
        <v>90269435.990000084</v>
      </c>
      <c r="J2466" s="1575">
        <v>83488659.289999828</v>
      </c>
      <c r="K2466" s="1575">
        <v>84618752.030000091</v>
      </c>
      <c r="L2466" s="1575">
        <v>96201396.779999956</v>
      </c>
      <c r="M2466" s="1575">
        <v>92248673.429999828</v>
      </c>
      <c r="N2466" s="1575">
        <v>87986748.769999951</v>
      </c>
      <c r="O2466" s="1575">
        <v>94644233.899999976</v>
      </c>
      <c r="P2466" s="1849">
        <v>97470714.790000111</v>
      </c>
    </row>
    <row r="2467" spans="2:16" x14ac:dyDescent="0.25">
      <c r="B2467" s="1860"/>
      <c r="C2467" s="1595" t="s">
        <v>44</v>
      </c>
      <c r="D2467" s="1586" t="s">
        <v>253</v>
      </c>
      <c r="E2467" s="1574">
        <v>0</v>
      </c>
      <c r="F2467" s="1575">
        <v>0</v>
      </c>
      <c r="G2467" s="1575">
        <v>25337752.110000018</v>
      </c>
      <c r="H2467" s="1575">
        <v>24325350.56000001</v>
      </c>
      <c r="I2467" s="1575">
        <v>27205270.140000023</v>
      </c>
      <c r="J2467" s="1575">
        <v>26227463.650000025</v>
      </c>
      <c r="K2467" s="1575">
        <v>24814171.290000029</v>
      </c>
      <c r="L2467" s="1575">
        <v>29211107.93999999</v>
      </c>
      <c r="M2467" s="1575">
        <v>28267705.879999921</v>
      </c>
      <c r="N2467" s="1575">
        <v>28692705.319999937</v>
      </c>
      <c r="O2467" s="1575">
        <v>29982387.849999998</v>
      </c>
      <c r="P2467" s="1849">
        <v>29821419.159999985</v>
      </c>
    </row>
    <row r="2468" spans="2:16" x14ac:dyDescent="0.25">
      <c r="B2468" s="1860"/>
      <c r="C2468" s="1595" t="s">
        <v>45</v>
      </c>
      <c r="D2468" s="1586" t="s">
        <v>253</v>
      </c>
      <c r="E2468" s="1574">
        <v>157824.53999999998</v>
      </c>
      <c r="F2468" s="1575">
        <v>182805.48</v>
      </c>
      <c r="G2468" s="1575">
        <v>198353.09999999995</v>
      </c>
      <c r="H2468" s="1575">
        <v>108897.55000000002</v>
      </c>
      <c r="I2468" s="1575">
        <v>107036.55</v>
      </c>
      <c r="J2468" s="1575">
        <v>110476.28999999998</v>
      </c>
      <c r="K2468" s="1575">
        <v>229905.28999999998</v>
      </c>
      <c r="L2468" s="1575">
        <v>161843.57</v>
      </c>
      <c r="M2468" s="1575">
        <v>198527.00000000003</v>
      </c>
      <c r="N2468" s="1575">
        <v>201917.89999999994</v>
      </c>
      <c r="O2468" s="1575">
        <v>187774.03000000003</v>
      </c>
      <c r="P2468" s="1849">
        <v>181990.47000000006</v>
      </c>
    </row>
    <row r="2469" spans="2:16" x14ac:dyDescent="0.25">
      <c r="B2469" s="1860"/>
      <c r="C2469" s="1595" t="s">
        <v>46</v>
      </c>
      <c r="D2469" s="1586" t="s">
        <v>253</v>
      </c>
      <c r="E2469" s="1574">
        <v>5843132.0099999886</v>
      </c>
      <c r="F2469" s="1575">
        <v>5804800.4900000039</v>
      </c>
      <c r="G2469" s="1575">
        <v>5442357.7100000009</v>
      </c>
      <c r="H2469" s="1575">
        <v>5580971.9499999955</v>
      </c>
      <c r="I2469" s="1575">
        <v>5011114.22</v>
      </c>
      <c r="J2469" s="1575">
        <v>5551382.2700000033</v>
      </c>
      <c r="K2469" s="1575">
        <v>5359957.8300000075</v>
      </c>
      <c r="L2469" s="1575">
        <v>5658983.9699999979</v>
      </c>
      <c r="M2469" s="1575">
        <v>5619736.4500000002</v>
      </c>
      <c r="N2469" s="1575">
        <v>5161414.4600000018</v>
      </c>
      <c r="O2469" s="1575">
        <v>5251609.2300000023</v>
      </c>
      <c r="P2469" s="1849">
        <v>5161773.6100000041</v>
      </c>
    </row>
    <row r="2470" spans="2:16" x14ac:dyDescent="0.25">
      <c r="B2470" s="1860"/>
      <c r="C2470" s="1595" t="s">
        <v>47</v>
      </c>
      <c r="D2470" s="1586" t="s">
        <v>253</v>
      </c>
      <c r="E2470" s="1574">
        <v>17431232.069999974</v>
      </c>
      <c r="F2470" s="1575">
        <v>19557626.279999994</v>
      </c>
      <c r="G2470" s="1575">
        <v>21201851.770000007</v>
      </c>
      <c r="H2470" s="1575">
        <v>20173982.459999997</v>
      </c>
      <c r="I2470" s="1575">
        <v>20581155.110000048</v>
      </c>
      <c r="J2470" s="1575">
        <v>18788895.660000008</v>
      </c>
      <c r="K2470" s="1575">
        <v>17984483.899999991</v>
      </c>
      <c r="L2470" s="1575">
        <v>21937436.059999965</v>
      </c>
      <c r="M2470" s="1575">
        <v>21222003.780000012</v>
      </c>
      <c r="N2470" s="1575">
        <v>20558668.909999985</v>
      </c>
      <c r="O2470" s="1575">
        <v>18402151.930000015</v>
      </c>
      <c r="P2470" s="1849">
        <v>19848287.539999988</v>
      </c>
    </row>
    <row r="2471" spans="2:16" x14ac:dyDescent="0.25">
      <c r="B2471" s="1860"/>
      <c r="C2471" s="1595" t="s">
        <v>48</v>
      </c>
      <c r="D2471" s="1586" t="s">
        <v>253</v>
      </c>
      <c r="E2471" s="1574">
        <v>1620847.4300000002</v>
      </c>
      <c r="F2471" s="1575">
        <v>2235962.44</v>
      </c>
      <c r="G2471" s="1575">
        <v>1609300.8799999997</v>
      </c>
      <c r="H2471" s="1575">
        <v>1499325.0400000003</v>
      </c>
      <c r="I2471" s="1575">
        <v>1499325.0400000003</v>
      </c>
      <c r="J2471" s="1575">
        <v>1555607.9800000002</v>
      </c>
      <c r="K2471" s="1575">
        <v>1589923.1200000006</v>
      </c>
      <c r="L2471" s="1575">
        <v>1756047.4399999992</v>
      </c>
      <c r="M2471" s="1575">
        <v>1702578.1800000002</v>
      </c>
      <c r="N2471" s="1575">
        <v>1608172.7100000009</v>
      </c>
      <c r="O2471" s="1575">
        <v>1705824.1199999994</v>
      </c>
      <c r="P2471" s="1849">
        <v>1615005.1899999997</v>
      </c>
    </row>
    <row r="2472" spans="2:16" x14ac:dyDescent="0.25">
      <c r="B2472" s="1860"/>
      <c r="C2472" s="1595" t="s">
        <v>49</v>
      </c>
      <c r="D2472" s="1586" t="s">
        <v>253</v>
      </c>
      <c r="E2472" s="1574">
        <v>0</v>
      </c>
      <c r="F2472" s="1575">
        <v>3089464.5800000015</v>
      </c>
      <c r="G2472" s="1575">
        <v>3537402.7700000033</v>
      </c>
      <c r="H2472" s="1575">
        <v>3332730.1800000016</v>
      </c>
      <c r="I2472" s="1575">
        <v>3367595.1599999974</v>
      </c>
      <c r="J2472" s="1575">
        <v>3139777.5099999965</v>
      </c>
      <c r="K2472" s="1575">
        <v>3042032.1500000032</v>
      </c>
      <c r="L2472" s="1575">
        <v>3583467.49</v>
      </c>
      <c r="M2472" s="1575">
        <v>3462665.5400000014</v>
      </c>
      <c r="N2472" s="1575">
        <v>3581568.2899999986</v>
      </c>
      <c r="O2472" s="1575">
        <v>3621533.8799999994</v>
      </c>
      <c r="P2472" s="1849">
        <v>3770177.97</v>
      </c>
    </row>
    <row r="2473" spans="2:16" x14ac:dyDescent="0.25">
      <c r="B2473" s="1860"/>
      <c r="C2473" s="1595" t="s">
        <v>50</v>
      </c>
      <c r="D2473" s="1586" t="s">
        <v>253</v>
      </c>
      <c r="E2473" s="1574">
        <v>0</v>
      </c>
      <c r="F2473" s="1575">
        <v>0</v>
      </c>
      <c r="G2473" s="1575">
        <v>130027537.88000029</v>
      </c>
      <c r="H2473" s="1575">
        <v>128737893.70000009</v>
      </c>
      <c r="I2473" s="1575">
        <v>139553397.96999967</v>
      </c>
      <c r="J2473" s="1575">
        <v>127477159.71000038</v>
      </c>
      <c r="K2473" s="1575">
        <v>126793701.20000011</v>
      </c>
      <c r="L2473" s="1575">
        <v>151129430.09999987</v>
      </c>
      <c r="M2473" s="1575">
        <v>142016184.15000021</v>
      </c>
      <c r="N2473" s="1575">
        <v>143411632.09000075</v>
      </c>
      <c r="O2473" s="1575">
        <v>154298653.97000048</v>
      </c>
      <c r="P2473" s="1849">
        <v>152183865.80000007</v>
      </c>
    </row>
    <row r="2474" spans="2:16" x14ac:dyDescent="0.25">
      <c r="B2474" s="1860"/>
      <c r="C2474" s="1595" t="s">
        <v>51</v>
      </c>
      <c r="D2474" s="1586" t="s">
        <v>253</v>
      </c>
      <c r="E2474" s="1574">
        <v>111114102.99000046</v>
      </c>
      <c r="F2474" s="1575">
        <v>112104308.29999988</v>
      </c>
      <c r="G2474" s="1575">
        <v>109040233.53999949</v>
      </c>
      <c r="H2474" s="1575">
        <v>104722487.44000024</v>
      </c>
      <c r="I2474" s="1575">
        <v>98301265.519999951</v>
      </c>
      <c r="J2474" s="1575">
        <v>102153251.12999964</v>
      </c>
      <c r="K2474" s="1575">
        <v>102986732.67999984</v>
      </c>
      <c r="L2474" s="1575">
        <v>111811341.28000072</v>
      </c>
      <c r="M2474" s="1575">
        <v>113696406.36000009</v>
      </c>
      <c r="N2474" s="1575">
        <v>110907161.8400002</v>
      </c>
      <c r="O2474" s="1575">
        <v>113709764.70000021</v>
      </c>
      <c r="P2474" s="1849">
        <v>116981103.11000015</v>
      </c>
    </row>
    <row r="2475" spans="2:16" x14ac:dyDescent="0.25">
      <c r="B2475" s="1860"/>
      <c r="C2475" s="1595" t="s">
        <v>52</v>
      </c>
      <c r="D2475" s="1586" t="s">
        <v>253</v>
      </c>
      <c r="E2475" s="1574">
        <v>0</v>
      </c>
      <c r="F2475" s="1575">
        <v>0</v>
      </c>
      <c r="G2475" s="1575">
        <v>31565277.430000044</v>
      </c>
      <c r="H2475" s="1575">
        <v>29901388.450000025</v>
      </c>
      <c r="I2475" s="1575">
        <v>33450045.289999984</v>
      </c>
      <c r="J2475" s="1575">
        <v>32341008.659999955</v>
      </c>
      <c r="K2475" s="1575">
        <v>33154103.389999993</v>
      </c>
      <c r="L2475" s="1575">
        <v>41561592.000000104</v>
      </c>
      <c r="M2475" s="1575">
        <v>36156723.719999969</v>
      </c>
      <c r="N2475" s="1575">
        <v>38768608.540000029</v>
      </c>
      <c r="O2475" s="1575">
        <v>42465533.769999996</v>
      </c>
      <c r="P2475" s="1849">
        <v>42026867.250000022</v>
      </c>
    </row>
    <row r="2476" spans="2:16" x14ac:dyDescent="0.25">
      <c r="B2476" s="1860"/>
      <c r="C2476" s="1595" t="s">
        <v>53</v>
      </c>
      <c r="D2476" s="1586" t="s">
        <v>253</v>
      </c>
      <c r="E2476" s="1574">
        <v>0</v>
      </c>
      <c r="F2476" s="1575">
        <v>0</v>
      </c>
      <c r="G2476" s="1575">
        <v>29678127.600000001</v>
      </c>
      <c r="H2476" s="1575">
        <v>27058415.780000001</v>
      </c>
      <c r="I2476" s="1575">
        <v>30858163.030000031</v>
      </c>
      <c r="J2476" s="1575">
        <v>32683400.940000005</v>
      </c>
      <c r="K2476" s="1575">
        <v>35991248.110000014</v>
      </c>
      <c r="L2476" s="1575">
        <v>31967548.840000018</v>
      </c>
      <c r="M2476" s="1575">
        <v>30670596.540000014</v>
      </c>
      <c r="N2476" s="1575">
        <v>32388650.319999982</v>
      </c>
      <c r="O2476" s="1575">
        <v>33981306.640000015</v>
      </c>
      <c r="P2476" s="1849">
        <v>36441274.340000011</v>
      </c>
    </row>
    <row r="2477" spans="2:16" x14ac:dyDescent="0.25">
      <c r="B2477" s="1860"/>
      <c r="C2477" s="1595" t="s">
        <v>54</v>
      </c>
      <c r="D2477" s="1586" t="s">
        <v>253</v>
      </c>
      <c r="E2477" s="1574">
        <v>0</v>
      </c>
      <c r="F2477" s="1575">
        <v>0</v>
      </c>
      <c r="G2477" s="1575">
        <v>369934.28</v>
      </c>
      <c r="H2477" s="1575">
        <v>317664.49000000005</v>
      </c>
      <c r="I2477" s="1575">
        <v>377900.34</v>
      </c>
      <c r="J2477" s="1575">
        <v>322488.55</v>
      </c>
      <c r="K2477" s="1575">
        <v>337503.10000000003</v>
      </c>
      <c r="L2477" s="1575">
        <v>443604.32000000018</v>
      </c>
      <c r="M2477" s="1575">
        <v>417060.08</v>
      </c>
      <c r="N2477" s="1575">
        <v>327302.47999999992</v>
      </c>
      <c r="O2477" s="1575">
        <v>333657.18000000005</v>
      </c>
      <c r="P2477" s="1849">
        <v>371978.57000000007</v>
      </c>
    </row>
    <row r="2478" spans="2:16" x14ac:dyDescent="0.25">
      <c r="B2478" s="1860"/>
      <c r="C2478" s="1595" t="s">
        <v>55</v>
      </c>
      <c r="D2478" s="1586" t="s">
        <v>253</v>
      </c>
      <c r="E2478" s="1574">
        <v>68779.409999999989</v>
      </c>
      <c r="F2478" s="1575">
        <v>64609.75</v>
      </c>
      <c r="G2478" s="1575">
        <v>59390.43</v>
      </c>
      <c r="H2478" s="1575">
        <v>71350.310000000012</v>
      </c>
      <c r="I2478" s="1575">
        <v>72760.680000000008</v>
      </c>
      <c r="J2478" s="1575">
        <v>62606.59</v>
      </c>
      <c r="K2478" s="1575">
        <v>48619.929999999993</v>
      </c>
      <c r="L2478" s="1575">
        <v>95447.26999999999</v>
      </c>
      <c r="M2478" s="1575">
        <v>85739.69</v>
      </c>
      <c r="N2478" s="1575">
        <v>83145.53</v>
      </c>
      <c r="O2478" s="1575">
        <v>90538.21</v>
      </c>
      <c r="P2478" s="1849">
        <v>109454.31999999999</v>
      </c>
    </row>
    <row r="2479" spans="2:16" x14ac:dyDescent="0.25">
      <c r="B2479" s="1860"/>
      <c r="C2479" s="1595" t="s">
        <v>56</v>
      </c>
      <c r="D2479" s="1586" t="s">
        <v>253</v>
      </c>
      <c r="E2479" s="1574">
        <v>1147274.8800000004</v>
      </c>
      <c r="F2479" s="1575">
        <v>1163567.5700000019</v>
      </c>
      <c r="G2479" s="1575">
        <v>1329638.6299999992</v>
      </c>
      <c r="H2479" s="1575">
        <v>1092426.0700000015</v>
      </c>
      <c r="I2479" s="1575">
        <v>1184342.5699999989</v>
      </c>
      <c r="J2479" s="1575">
        <v>1116732.4200000002</v>
      </c>
      <c r="K2479" s="1575">
        <v>1102827.04</v>
      </c>
      <c r="L2479" s="1575">
        <v>1299743.8099999994</v>
      </c>
      <c r="M2479" s="1575">
        <v>1164419.1800000002</v>
      </c>
      <c r="N2479" s="1575">
        <v>1165732.28</v>
      </c>
      <c r="O2479" s="1575">
        <v>1237838.1999999997</v>
      </c>
      <c r="P2479" s="1849">
        <v>1272674.4600000007</v>
      </c>
    </row>
    <row r="2480" spans="2:16" x14ac:dyDescent="0.25">
      <c r="B2480" s="1860"/>
      <c r="C2480" s="1595" t="s">
        <v>57</v>
      </c>
      <c r="D2480" s="1586" t="s">
        <v>253</v>
      </c>
      <c r="E2480" s="1574">
        <v>0</v>
      </c>
      <c r="F2480" s="1575">
        <v>0</v>
      </c>
      <c r="G2480" s="1575">
        <v>0</v>
      </c>
      <c r="H2480" s="1575">
        <v>0</v>
      </c>
      <c r="I2480" s="1575">
        <v>0</v>
      </c>
      <c r="J2480" s="1575">
        <v>0</v>
      </c>
      <c r="K2480" s="1575">
        <v>0</v>
      </c>
      <c r="L2480" s="1575">
        <v>0</v>
      </c>
      <c r="M2480" s="1575">
        <v>0</v>
      </c>
      <c r="N2480" s="1575">
        <v>0</v>
      </c>
      <c r="O2480" s="1575">
        <v>0</v>
      </c>
      <c r="P2480" s="1849">
        <v>0</v>
      </c>
    </row>
    <row r="2481" spans="2:16" x14ac:dyDescent="0.25">
      <c r="B2481" s="1860"/>
      <c r="C2481" s="1595" t="s">
        <v>58</v>
      </c>
      <c r="D2481" s="1586" t="s">
        <v>253</v>
      </c>
      <c r="E2481" s="1574">
        <v>282838903.61000007</v>
      </c>
      <c r="F2481" s="1575">
        <v>274975845.81000018</v>
      </c>
      <c r="G2481" s="1575">
        <v>273276435.35000032</v>
      </c>
      <c r="H2481" s="1575">
        <v>269604524.71999919</v>
      </c>
      <c r="I2481" s="1575">
        <v>263083464.21999925</v>
      </c>
      <c r="J2481" s="1575">
        <v>263685508.3999995</v>
      </c>
      <c r="K2481" s="1575">
        <v>261974218.66999975</v>
      </c>
      <c r="L2481" s="1575">
        <v>261979168.87999952</v>
      </c>
      <c r="M2481" s="1575">
        <v>277359666.08999944</v>
      </c>
      <c r="N2481" s="1575">
        <v>315294751.33000112</v>
      </c>
      <c r="O2481" s="1575">
        <v>320585599.91000128</v>
      </c>
      <c r="P2481" s="1849">
        <v>330153600.1100015</v>
      </c>
    </row>
    <row r="2482" spans="2:16" x14ac:dyDescent="0.25">
      <c r="B2482" s="1860"/>
      <c r="C2482" s="1595" t="s">
        <v>59</v>
      </c>
      <c r="D2482" s="1586" t="s">
        <v>253</v>
      </c>
      <c r="E2482" s="1574">
        <v>47485.33</v>
      </c>
      <c r="F2482" s="1575">
        <v>55629.83</v>
      </c>
      <c r="G2482" s="1575">
        <v>44263.59</v>
      </c>
      <c r="H2482" s="1575">
        <v>35509.589999999997</v>
      </c>
      <c r="I2482" s="1575">
        <v>6032.1400000000012</v>
      </c>
      <c r="J2482" s="1575">
        <v>0</v>
      </c>
      <c r="K2482" s="1575">
        <v>0</v>
      </c>
      <c r="L2482" s="1575">
        <v>0</v>
      </c>
      <c r="M2482" s="1575">
        <v>0</v>
      </c>
      <c r="N2482" s="1575">
        <v>0</v>
      </c>
      <c r="O2482" s="1575">
        <v>0</v>
      </c>
      <c r="P2482" s="1849">
        <v>0</v>
      </c>
    </row>
    <row r="2483" spans="2:16" x14ac:dyDescent="0.25">
      <c r="B2483" s="1860"/>
      <c r="C2483" s="1595" t="s">
        <v>60</v>
      </c>
      <c r="D2483" s="1586" t="s">
        <v>253</v>
      </c>
      <c r="E2483" s="1580"/>
      <c r="F2483" s="1581"/>
      <c r="G2483" s="1581"/>
      <c r="H2483" s="1581"/>
      <c r="I2483" s="1581"/>
      <c r="J2483" s="1581"/>
      <c r="K2483" s="1581"/>
      <c r="L2483" s="1581"/>
      <c r="M2483" s="1581"/>
      <c r="N2483" s="1581"/>
      <c r="O2483" s="1581"/>
      <c r="P2483" s="1576"/>
    </row>
    <row r="2484" spans="2:16" ht="15.75" thickBot="1" x14ac:dyDescent="0.3">
      <c r="B2484" s="1861"/>
      <c r="C2484" s="1596" t="s">
        <v>361</v>
      </c>
      <c r="D2484" s="1587" t="s">
        <v>253</v>
      </c>
      <c r="E2484" s="1577">
        <v>37955319.830000043</v>
      </c>
      <c r="F2484" s="1578">
        <v>37558423.569999985</v>
      </c>
      <c r="G2484" s="1578">
        <v>36803958.099999979</v>
      </c>
      <c r="H2484" s="1578">
        <v>37382904.449999981</v>
      </c>
      <c r="I2484" s="1578">
        <v>36223776.290000021</v>
      </c>
      <c r="J2484" s="1578">
        <v>37110308.909999974</v>
      </c>
      <c r="K2484" s="1578">
        <v>37738035.899999939</v>
      </c>
      <c r="L2484" s="1578">
        <v>37738035.899999939</v>
      </c>
      <c r="M2484" s="1578">
        <v>41632723.470000058</v>
      </c>
      <c r="N2484" s="1582"/>
      <c r="O2484" s="1582"/>
      <c r="P2484" s="1579"/>
    </row>
    <row r="2485" spans="2:16" ht="15.75" thickTop="1" x14ac:dyDescent="0.25"/>
    <row r="2491" spans="2:16" ht="23.25" x14ac:dyDescent="0.35">
      <c r="B2491" s="14"/>
    </row>
    <row r="2492" spans="2:16" ht="23.25" x14ac:dyDescent="0.35">
      <c r="B2492" s="14" t="s">
        <v>340</v>
      </c>
    </row>
    <row r="2494" spans="2:16" ht="15.75" thickBot="1" x14ac:dyDescent="0.3"/>
    <row r="2495" spans="2:16" ht="15.75" thickTop="1" x14ac:dyDescent="0.25">
      <c r="B2495" s="1862" t="s">
        <v>5</v>
      </c>
      <c r="C2495" s="1863"/>
      <c r="D2495" s="1864"/>
      <c r="E2495" s="1871" t="s">
        <v>6</v>
      </c>
      <c r="F2495" s="1872"/>
      <c r="G2495" s="1872"/>
      <c r="H2495" s="1872"/>
      <c r="I2495" s="1872"/>
      <c r="J2495" s="1872"/>
      <c r="K2495" s="1872"/>
      <c r="L2495" s="1872"/>
      <c r="M2495" s="1872"/>
      <c r="N2495" s="1872"/>
      <c r="O2495" s="1872"/>
      <c r="P2495" s="1873"/>
    </row>
    <row r="2496" spans="2:16" x14ac:dyDescent="0.25">
      <c r="B2496" s="1865"/>
      <c r="C2496" s="1866"/>
      <c r="D2496" s="1867"/>
      <c r="E2496" s="1609" t="s">
        <v>7</v>
      </c>
      <c r="F2496" s="1610" t="s">
        <v>8</v>
      </c>
      <c r="G2496" s="1610" t="s">
        <v>9</v>
      </c>
      <c r="H2496" s="1610" t="s">
        <v>10</v>
      </c>
      <c r="I2496" s="1610" t="s">
        <v>11</v>
      </c>
      <c r="J2496" s="1610" t="s">
        <v>12</v>
      </c>
      <c r="K2496" s="1610" t="s">
        <v>13</v>
      </c>
      <c r="L2496" s="1610" t="s">
        <v>14</v>
      </c>
      <c r="M2496" s="1610" t="s">
        <v>15</v>
      </c>
      <c r="N2496" s="1610" t="s">
        <v>16</v>
      </c>
      <c r="O2496" s="1610" t="s">
        <v>17</v>
      </c>
      <c r="P2496" s="1611" t="s">
        <v>18</v>
      </c>
    </row>
    <row r="2497" spans="2:16" ht="15.75" thickBot="1" x14ac:dyDescent="0.3">
      <c r="B2497" s="1868"/>
      <c r="C2497" s="1869"/>
      <c r="D2497" s="1870"/>
      <c r="E2497" s="1612" t="s">
        <v>19</v>
      </c>
      <c r="F2497" s="1613" t="s">
        <v>19</v>
      </c>
      <c r="G2497" s="1613" t="s">
        <v>19</v>
      </c>
      <c r="H2497" s="1613" t="s">
        <v>19</v>
      </c>
      <c r="I2497" s="1613" t="s">
        <v>19</v>
      </c>
      <c r="J2497" s="1613" t="s">
        <v>19</v>
      </c>
      <c r="K2497" s="1613" t="s">
        <v>19</v>
      </c>
      <c r="L2497" s="1613" t="s">
        <v>19</v>
      </c>
      <c r="M2497" s="1613" t="s">
        <v>19</v>
      </c>
      <c r="N2497" s="1613" t="s">
        <v>19</v>
      </c>
      <c r="O2497" s="1613" t="s">
        <v>19</v>
      </c>
      <c r="P2497" s="1614" t="s">
        <v>19</v>
      </c>
    </row>
    <row r="2498" spans="2:16" ht="15.75" customHeight="1" thickTop="1" x14ac:dyDescent="0.25">
      <c r="B2498" s="1859" t="s">
        <v>40</v>
      </c>
      <c r="C2498" s="1615" t="s">
        <v>41</v>
      </c>
      <c r="D2498" s="1606" t="s">
        <v>231</v>
      </c>
      <c r="E2498" s="1604">
        <v>1067.9999999999995</v>
      </c>
      <c r="F2498" s="1605">
        <v>1154.0000000000002</v>
      </c>
      <c r="G2498" s="1605">
        <v>1304.9999999999998</v>
      </c>
      <c r="H2498" s="1605">
        <v>1241</v>
      </c>
      <c r="I2498" s="1605">
        <v>1301.0000000000002</v>
      </c>
      <c r="J2498" s="1605">
        <v>1185</v>
      </c>
      <c r="K2498" s="1605">
        <v>1243.9999999999998</v>
      </c>
      <c r="L2498" s="1605">
        <v>1440</v>
      </c>
      <c r="M2498" s="1605">
        <v>1219.0000000000007</v>
      </c>
      <c r="N2498" s="1605">
        <v>1545.0000000000002</v>
      </c>
      <c r="O2498" s="1605">
        <v>1579</v>
      </c>
      <c r="P2498" s="1851">
        <v>1296.0000000000005</v>
      </c>
    </row>
    <row r="2499" spans="2:16" x14ac:dyDescent="0.25">
      <c r="B2499" s="1860"/>
      <c r="C2499" s="1616" t="s">
        <v>42</v>
      </c>
      <c r="D2499" s="1607" t="s">
        <v>231</v>
      </c>
      <c r="E2499" s="1597">
        <v>0</v>
      </c>
      <c r="F2499" s="1598">
        <v>0</v>
      </c>
      <c r="G2499" s="1598">
        <v>12321.99999999998</v>
      </c>
      <c r="H2499" s="1598">
        <v>12569.000000000025</v>
      </c>
      <c r="I2499" s="1598">
        <v>10662.999999999971</v>
      </c>
      <c r="J2499" s="1598">
        <v>11513.999999999976</v>
      </c>
      <c r="K2499" s="1598">
        <v>13804.000000000035</v>
      </c>
      <c r="L2499" s="1598">
        <v>24282.000000000055</v>
      </c>
      <c r="M2499" s="1598">
        <v>15623.999999999985</v>
      </c>
      <c r="N2499" s="1598">
        <v>15722.99999999996</v>
      </c>
      <c r="O2499" s="1598">
        <v>18981.999999999989</v>
      </c>
      <c r="P2499" s="1849">
        <v>15485.00000000002</v>
      </c>
    </row>
    <row r="2500" spans="2:16" x14ac:dyDescent="0.25">
      <c r="B2500" s="1860"/>
      <c r="C2500" s="1616" t="s">
        <v>43</v>
      </c>
      <c r="D2500" s="1607" t="s">
        <v>231</v>
      </c>
      <c r="E2500" s="1597">
        <v>0</v>
      </c>
      <c r="F2500" s="1598">
        <v>0</v>
      </c>
      <c r="G2500" s="1598">
        <v>35028.000000000036</v>
      </c>
      <c r="H2500" s="1598">
        <v>35313.000000000044</v>
      </c>
      <c r="I2500" s="1598">
        <v>35726.999999999884</v>
      </c>
      <c r="J2500" s="1598">
        <v>35226.999999999935</v>
      </c>
      <c r="K2500" s="1598">
        <v>101404.99999999983</v>
      </c>
      <c r="L2500" s="1598">
        <v>142242.9999999998</v>
      </c>
      <c r="M2500" s="1598">
        <v>124214.99999999999</v>
      </c>
      <c r="N2500" s="1598">
        <v>134470.99999999988</v>
      </c>
      <c r="O2500" s="1598">
        <v>145646.99999999994</v>
      </c>
      <c r="P2500" s="1849">
        <v>126195.00000000016</v>
      </c>
    </row>
    <row r="2501" spans="2:16" x14ac:dyDescent="0.25">
      <c r="B2501" s="1860"/>
      <c r="C2501" s="1616" t="s">
        <v>44</v>
      </c>
      <c r="D2501" s="1607" t="s">
        <v>231</v>
      </c>
      <c r="E2501" s="1597">
        <v>0</v>
      </c>
      <c r="F2501" s="1598">
        <v>0</v>
      </c>
      <c r="G2501" s="1598">
        <v>31530</v>
      </c>
      <c r="H2501" s="1598">
        <v>32416.999999999989</v>
      </c>
      <c r="I2501" s="1598">
        <v>30563.999999999953</v>
      </c>
      <c r="J2501" s="1598">
        <v>29990.999999999996</v>
      </c>
      <c r="K2501" s="1598">
        <v>66770.999999999913</v>
      </c>
      <c r="L2501" s="1598">
        <v>84471.000000000247</v>
      </c>
      <c r="M2501" s="1598">
        <v>81433</v>
      </c>
      <c r="N2501" s="1598">
        <v>93743.000000000102</v>
      </c>
      <c r="O2501" s="1598">
        <v>98616.000000000102</v>
      </c>
      <c r="P2501" s="1849">
        <v>81531.999999999971</v>
      </c>
    </row>
    <row r="2502" spans="2:16" x14ac:dyDescent="0.25">
      <c r="B2502" s="1860"/>
      <c r="C2502" s="1616" t="s">
        <v>45</v>
      </c>
      <c r="D2502" s="1607" t="s">
        <v>231</v>
      </c>
      <c r="E2502" s="1597">
        <v>282.00000000000006</v>
      </c>
      <c r="F2502" s="1598">
        <v>343.00000000000006</v>
      </c>
      <c r="G2502" s="1598">
        <v>436.99999999999977</v>
      </c>
      <c r="H2502" s="1598">
        <v>392.00000000000011</v>
      </c>
      <c r="I2502" s="1598">
        <v>486</v>
      </c>
      <c r="J2502" s="1598">
        <v>437</v>
      </c>
      <c r="K2502" s="1598">
        <v>408</v>
      </c>
      <c r="L2502" s="1598">
        <v>465.00000000000011</v>
      </c>
      <c r="M2502" s="1598">
        <v>609</v>
      </c>
      <c r="N2502" s="1598">
        <v>737.00000000000011</v>
      </c>
      <c r="O2502" s="1598">
        <v>720.00000000000011</v>
      </c>
      <c r="P2502" s="1849">
        <v>637.00000000000011</v>
      </c>
    </row>
    <row r="2503" spans="2:16" x14ac:dyDescent="0.25">
      <c r="B2503" s="1860"/>
      <c r="C2503" s="1616" t="s">
        <v>46</v>
      </c>
      <c r="D2503" s="1607" t="s">
        <v>231</v>
      </c>
      <c r="E2503" s="1597">
        <v>4813.0000000000055</v>
      </c>
      <c r="F2503" s="1598">
        <v>4075.9999999999995</v>
      </c>
      <c r="G2503" s="1598">
        <v>1011.0000000000009</v>
      </c>
      <c r="H2503" s="1598">
        <v>4922.9999999999982</v>
      </c>
      <c r="I2503" s="1598">
        <v>4565.0000000000064</v>
      </c>
      <c r="J2503" s="1598">
        <v>5312.9999999999882</v>
      </c>
      <c r="K2503" s="1598">
        <v>6325.9999999999964</v>
      </c>
      <c r="L2503" s="1598">
        <v>8696.0000000000036</v>
      </c>
      <c r="M2503" s="1598">
        <v>8955.9999999999982</v>
      </c>
      <c r="N2503" s="1598">
        <v>8532.9999999999891</v>
      </c>
      <c r="O2503" s="1598">
        <v>9512.9999999999945</v>
      </c>
      <c r="P2503" s="1849">
        <v>9530.9999999999854</v>
      </c>
    </row>
    <row r="2504" spans="2:16" x14ac:dyDescent="0.25">
      <c r="B2504" s="1860"/>
      <c r="C2504" s="1616" t="s">
        <v>47</v>
      </c>
      <c r="D2504" s="1607" t="s">
        <v>231</v>
      </c>
      <c r="E2504" s="1597">
        <v>16182.000000000013</v>
      </c>
      <c r="F2504" s="1598">
        <v>16084.99999999998</v>
      </c>
      <c r="G2504" s="1598">
        <v>17527.999999999985</v>
      </c>
      <c r="H2504" s="1598">
        <v>15804.000000000035</v>
      </c>
      <c r="I2504" s="1598">
        <v>17940.000000000025</v>
      </c>
      <c r="J2504" s="1598">
        <v>15280.999999999989</v>
      </c>
      <c r="K2504" s="1598">
        <v>34397.000000000022</v>
      </c>
      <c r="L2504" s="1598">
        <v>48823.999999999985</v>
      </c>
      <c r="M2504" s="1598">
        <v>41653.999999999905</v>
      </c>
      <c r="N2504" s="1598">
        <v>43539.999999999884</v>
      </c>
      <c r="O2504" s="1598">
        <v>42254.000000000102</v>
      </c>
      <c r="P2504" s="1849">
        <v>40578.000000000036</v>
      </c>
    </row>
    <row r="2505" spans="2:16" x14ac:dyDescent="0.25">
      <c r="B2505" s="1860"/>
      <c r="C2505" s="1616" t="s">
        <v>48</v>
      </c>
      <c r="D2505" s="1607" t="s">
        <v>231</v>
      </c>
      <c r="E2505" s="1597">
        <v>1848.9999999999998</v>
      </c>
      <c r="F2505" s="1598">
        <v>1655.9999999999998</v>
      </c>
      <c r="G2505" s="1598">
        <v>989</v>
      </c>
      <c r="H2505" s="1598">
        <v>875.00000000000023</v>
      </c>
      <c r="I2505" s="1598">
        <v>875.00000000000023</v>
      </c>
      <c r="J2505" s="1598">
        <v>1208</v>
      </c>
      <c r="K2505" s="1598">
        <v>2709.9999999999995</v>
      </c>
      <c r="L2505" s="1598">
        <v>3865.0000000000027</v>
      </c>
      <c r="M2505" s="1598">
        <v>3290</v>
      </c>
      <c r="N2505" s="1598">
        <v>3158.9999999999986</v>
      </c>
      <c r="O2505" s="1598">
        <v>3864</v>
      </c>
      <c r="P2505" s="1849">
        <v>3593.9999999999982</v>
      </c>
    </row>
    <row r="2506" spans="2:16" x14ac:dyDescent="0.25">
      <c r="B2506" s="1860"/>
      <c r="C2506" s="1616" t="s">
        <v>49</v>
      </c>
      <c r="D2506" s="1607" t="s">
        <v>231</v>
      </c>
      <c r="E2506" s="1597">
        <v>0</v>
      </c>
      <c r="F2506" s="1598">
        <v>2854.9999999999991</v>
      </c>
      <c r="G2506" s="1598">
        <v>3957.0000000000023</v>
      </c>
      <c r="H2506" s="1598">
        <v>4501.0000000000009</v>
      </c>
      <c r="I2506" s="1598">
        <v>3929.9999999999968</v>
      </c>
      <c r="J2506" s="1598">
        <v>3537.0000000000023</v>
      </c>
      <c r="K2506" s="1598">
        <v>3217</v>
      </c>
      <c r="L2506" s="1598">
        <v>4193.0000000000045</v>
      </c>
      <c r="M2506" s="1598">
        <v>4509.0000000000009</v>
      </c>
      <c r="N2506" s="1598">
        <v>4728.0000000000045</v>
      </c>
      <c r="O2506" s="1598">
        <v>4914.0000000000018</v>
      </c>
      <c r="P2506" s="1849">
        <v>3863.9999999999982</v>
      </c>
    </row>
    <row r="2507" spans="2:16" x14ac:dyDescent="0.25">
      <c r="B2507" s="1860"/>
      <c r="C2507" s="1616" t="s">
        <v>50</v>
      </c>
      <c r="D2507" s="1607" t="s">
        <v>231</v>
      </c>
      <c r="E2507" s="1597">
        <v>0</v>
      </c>
      <c r="F2507" s="1598">
        <v>0</v>
      </c>
      <c r="G2507" s="1598">
        <v>65095.99999999992</v>
      </c>
      <c r="H2507" s="1598">
        <v>67845.999999999985</v>
      </c>
      <c r="I2507" s="1598">
        <v>66139.000000000044</v>
      </c>
      <c r="J2507" s="1598">
        <v>61810.999999999956</v>
      </c>
      <c r="K2507" s="1598">
        <v>269082.99999999983</v>
      </c>
      <c r="L2507" s="1598">
        <v>372928.00000000052</v>
      </c>
      <c r="M2507" s="1598">
        <v>327963.00000000006</v>
      </c>
      <c r="N2507" s="1598">
        <v>356823.99999999942</v>
      </c>
      <c r="O2507" s="1598">
        <v>389523.0000000007</v>
      </c>
      <c r="P2507" s="1849">
        <v>334874.00000000064</v>
      </c>
    </row>
    <row r="2508" spans="2:16" x14ac:dyDescent="0.25">
      <c r="B2508" s="1860"/>
      <c r="C2508" s="1616" t="s">
        <v>51</v>
      </c>
      <c r="D2508" s="1607" t="s">
        <v>231</v>
      </c>
      <c r="E2508" s="1597">
        <v>45828.999999999964</v>
      </c>
      <c r="F2508" s="1598">
        <v>43236.000000000138</v>
      </c>
      <c r="G2508" s="1598">
        <v>52898.999999999942</v>
      </c>
      <c r="H2508" s="1598">
        <v>53230.999999999709</v>
      </c>
      <c r="I2508" s="1598">
        <v>50910.999999999949</v>
      </c>
      <c r="J2508" s="1598">
        <v>52461.999999999782</v>
      </c>
      <c r="K2508" s="1598">
        <v>166271.99999999971</v>
      </c>
      <c r="L2508" s="1598">
        <v>226968.99999999994</v>
      </c>
      <c r="M2508" s="1598">
        <v>231871.99999999983</v>
      </c>
      <c r="N2508" s="1598">
        <v>218278.9999999998</v>
      </c>
      <c r="O2508" s="1598">
        <v>232263.00000000015</v>
      </c>
      <c r="P2508" s="1849">
        <v>237077.99999999974</v>
      </c>
    </row>
    <row r="2509" spans="2:16" x14ac:dyDescent="0.25">
      <c r="B2509" s="1860"/>
      <c r="C2509" s="1616" t="s">
        <v>52</v>
      </c>
      <c r="D2509" s="1607" t="s">
        <v>231</v>
      </c>
      <c r="E2509" s="1597">
        <v>0</v>
      </c>
      <c r="F2509" s="1598">
        <v>0</v>
      </c>
      <c r="G2509" s="1598">
        <v>20745.999999999996</v>
      </c>
      <c r="H2509" s="1598">
        <v>20932.999999999975</v>
      </c>
      <c r="I2509" s="1598">
        <v>22033.000000000029</v>
      </c>
      <c r="J2509" s="1598">
        <v>21659.999999999985</v>
      </c>
      <c r="K2509" s="1598">
        <v>86279</v>
      </c>
      <c r="L2509" s="1598">
        <v>123895.00000000007</v>
      </c>
      <c r="M2509" s="1598">
        <v>100467.00000000012</v>
      </c>
      <c r="N2509" s="1598">
        <v>106074.00000000007</v>
      </c>
      <c r="O2509" s="1598">
        <v>118871.99999999996</v>
      </c>
      <c r="P2509" s="1849">
        <v>101970.0000000001</v>
      </c>
    </row>
    <row r="2510" spans="2:16" x14ac:dyDescent="0.25">
      <c r="B2510" s="1860"/>
      <c r="C2510" s="1616" t="s">
        <v>53</v>
      </c>
      <c r="D2510" s="1607" t="s">
        <v>231</v>
      </c>
      <c r="E2510" s="1597">
        <v>0</v>
      </c>
      <c r="F2510" s="1598">
        <v>0</v>
      </c>
      <c r="G2510" s="1598">
        <v>790.99999999999841</v>
      </c>
      <c r="H2510" s="1598">
        <v>666.99999999999909</v>
      </c>
      <c r="I2510" s="1598">
        <v>870.99999999999886</v>
      </c>
      <c r="J2510" s="1598">
        <v>653.00000000000125</v>
      </c>
      <c r="K2510" s="1598">
        <v>592.99999999999943</v>
      </c>
      <c r="L2510" s="1598">
        <v>802.00000000000011</v>
      </c>
      <c r="M2510" s="1598">
        <v>168.00000000000023</v>
      </c>
      <c r="N2510" s="1598">
        <v>9</v>
      </c>
      <c r="O2510" s="1598">
        <v>7.0000000000000187</v>
      </c>
      <c r="P2510" s="1849">
        <v>3</v>
      </c>
    </row>
    <row r="2511" spans="2:16" x14ac:dyDescent="0.25">
      <c r="B2511" s="1860"/>
      <c r="C2511" s="1616" t="s">
        <v>54</v>
      </c>
      <c r="D2511" s="1607" t="s">
        <v>231</v>
      </c>
      <c r="E2511" s="1597">
        <v>0</v>
      </c>
      <c r="F2511" s="1598">
        <v>0</v>
      </c>
      <c r="G2511" s="1598">
        <v>673</v>
      </c>
      <c r="H2511" s="1598">
        <v>719</v>
      </c>
      <c r="I2511" s="1598">
        <v>964.99999999999989</v>
      </c>
      <c r="J2511" s="1598">
        <v>733</v>
      </c>
      <c r="K2511" s="1598">
        <v>585</v>
      </c>
      <c r="L2511" s="1598">
        <v>1306.9999999999995</v>
      </c>
      <c r="M2511" s="1598">
        <v>823.99999999999977</v>
      </c>
      <c r="N2511" s="1598">
        <v>648.99999999999977</v>
      </c>
      <c r="O2511" s="1598">
        <v>792</v>
      </c>
      <c r="P2511" s="1849">
        <v>769.99999999999989</v>
      </c>
    </row>
    <row r="2512" spans="2:16" x14ac:dyDescent="0.25">
      <c r="B2512" s="1860"/>
      <c r="C2512" s="1616" t="s">
        <v>55</v>
      </c>
      <c r="D2512" s="1607" t="s">
        <v>231</v>
      </c>
      <c r="E2512" s="1597">
        <v>110</v>
      </c>
      <c r="F2512" s="1598">
        <v>97</v>
      </c>
      <c r="G2512" s="1598">
        <v>99.000000000000014</v>
      </c>
      <c r="H2512" s="1598">
        <v>127</v>
      </c>
      <c r="I2512" s="1598">
        <v>151.00000000000003</v>
      </c>
      <c r="J2512" s="1598">
        <v>136</v>
      </c>
      <c r="K2512" s="1598">
        <v>135</v>
      </c>
      <c r="L2512" s="1598">
        <v>156</v>
      </c>
      <c r="M2512" s="1598">
        <v>146.00000000000003</v>
      </c>
      <c r="N2512" s="1598">
        <v>111</v>
      </c>
      <c r="O2512" s="1598">
        <v>225.00000000000003</v>
      </c>
      <c r="P2512" s="1849">
        <v>212</v>
      </c>
    </row>
    <row r="2513" spans="2:16" x14ac:dyDescent="0.25">
      <c r="B2513" s="1860"/>
      <c r="C2513" s="1616" t="s">
        <v>56</v>
      </c>
      <c r="D2513" s="1607" t="s">
        <v>231</v>
      </c>
      <c r="E2513" s="1597">
        <v>2748.0000000000014</v>
      </c>
      <c r="F2513" s="1598">
        <v>2985.0000000000014</v>
      </c>
      <c r="G2513" s="1598">
        <v>3297.0000000000023</v>
      </c>
      <c r="H2513" s="1598">
        <v>2667.9999999999995</v>
      </c>
      <c r="I2513" s="1598">
        <v>3181</v>
      </c>
      <c r="J2513" s="1598">
        <v>2729.0000000000005</v>
      </c>
      <c r="K2513" s="1598">
        <v>2958.0000000000014</v>
      </c>
      <c r="L2513" s="1598">
        <v>4305</v>
      </c>
      <c r="M2513" s="1598">
        <v>3385.9999999999968</v>
      </c>
      <c r="N2513" s="1598">
        <v>3727.0000000000023</v>
      </c>
      <c r="O2513" s="1598">
        <v>4104.9999999999973</v>
      </c>
      <c r="P2513" s="1849">
        <v>3584.9999999999986</v>
      </c>
    </row>
    <row r="2514" spans="2:16" x14ac:dyDescent="0.25">
      <c r="B2514" s="1860"/>
      <c r="C2514" s="1616" t="s">
        <v>57</v>
      </c>
      <c r="D2514" s="1607" t="s">
        <v>231</v>
      </c>
      <c r="E2514" s="1597">
        <v>0</v>
      </c>
      <c r="F2514" s="1598">
        <v>0</v>
      </c>
      <c r="G2514" s="1598">
        <v>0</v>
      </c>
      <c r="H2514" s="1598">
        <v>0</v>
      </c>
      <c r="I2514" s="1598">
        <v>0</v>
      </c>
      <c r="J2514" s="1598">
        <v>0</v>
      </c>
      <c r="K2514" s="1598">
        <v>0</v>
      </c>
      <c r="L2514" s="1598">
        <v>0</v>
      </c>
      <c r="M2514" s="1598">
        <v>0</v>
      </c>
      <c r="N2514" s="1598">
        <v>0</v>
      </c>
      <c r="O2514" s="1598">
        <v>0</v>
      </c>
      <c r="P2514" s="1849">
        <v>0</v>
      </c>
    </row>
    <row r="2515" spans="2:16" x14ac:dyDescent="0.25">
      <c r="B2515" s="1860"/>
      <c r="C2515" s="1616" t="s">
        <v>58</v>
      </c>
      <c r="D2515" s="1607" t="s">
        <v>231</v>
      </c>
      <c r="E2515" s="1597">
        <v>82265.999999999913</v>
      </c>
      <c r="F2515" s="1598">
        <v>83092.00000000032</v>
      </c>
      <c r="G2515" s="1598">
        <v>88128.000000000058</v>
      </c>
      <c r="H2515" s="1598">
        <v>96927.000000000335</v>
      </c>
      <c r="I2515" s="1598">
        <v>93157.999999999563</v>
      </c>
      <c r="J2515" s="1598">
        <v>147641.00000000003</v>
      </c>
      <c r="K2515" s="1598">
        <v>139385.99999999988</v>
      </c>
      <c r="L2515" s="1598">
        <v>139388.00000000015</v>
      </c>
      <c r="M2515" s="1598">
        <v>197916.99999999951</v>
      </c>
      <c r="N2515" s="1598">
        <v>326669.00000000052</v>
      </c>
      <c r="O2515" s="1598">
        <v>357180.9999999993</v>
      </c>
      <c r="P2515" s="1849">
        <v>349787.99999999965</v>
      </c>
    </row>
    <row r="2516" spans="2:16" x14ac:dyDescent="0.25">
      <c r="B2516" s="1860"/>
      <c r="C2516" s="1616" t="s">
        <v>59</v>
      </c>
      <c r="D2516" s="1607" t="s">
        <v>231</v>
      </c>
      <c r="E2516" s="1597">
        <v>0</v>
      </c>
      <c r="F2516" s="1598">
        <v>0</v>
      </c>
      <c r="G2516" s="1598">
        <v>0</v>
      </c>
      <c r="H2516" s="1598">
        <v>0</v>
      </c>
      <c r="I2516" s="1598">
        <v>0</v>
      </c>
      <c r="J2516" s="1598">
        <v>0</v>
      </c>
      <c r="K2516" s="1598">
        <v>0</v>
      </c>
      <c r="L2516" s="1598">
        <v>0</v>
      </c>
      <c r="M2516" s="1598">
        <v>0</v>
      </c>
      <c r="N2516" s="1598">
        <v>0</v>
      </c>
      <c r="O2516" s="1598">
        <v>0</v>
      </c>
      <c r="P2516" s="1849">
        <v>0</v>
      </c>
    </row>
    <row r="2517" spans="2:16" x14ac:dyDescent="0.25">
      <c r="B2517" s="1860"/>
      <c r="C2517" s="1616" t="s">
        <v>60</v>
      </c>
      <c r="D2517" s="1607" t="s">
        <v>231</v>
      </c>
      <c r="E2517" s="1601"/>
      <c r="F2517" s="1602"/>
      <c r="G2517" s="1602"/>
      <c r="H2517" s="1602"/>
      <c r="I2517" s="1602"/>
      <c r="J2517" s="1602"/>
      <c r="K2517" s="1602"/>
      <c r="L2517" s="1602"/>
      <c r="M2517" s="1602"/>
      <c r="N2517" s="1602"/>
      <c r="O2517" s="1602"/>
      <c r="P2517" s="1852"/>
    </row>
    <row r="2518" spans="2:16" ht="15.75" thickBot="1" x14ac:dyDescent="0.3">
      <c r="B2518" s="1861"/>
      <c r="C2518" s="1617" t="s">
        <v>361</v>
      </c>
      <c r="D2518" s="1608" t="s">
        <v>231</v>
      </c>
      <c r="E2518" s="1599">
        <v>28721.999999999978</v>
      </c>
      <c r="F2518" s="1600">
        <v>27637.999999999964</v>
      </c>
      <c r="G2518" s="1600">
        <v>26869.000000000007</v>
      </c>
      <c r="H2518" s="1600">
        <v>30387.000000000011</v>
      </c>
      <c r="I2518" s="1600">
        <v>31497.999999999993</v>
      </c>
      <c r="J2518" s="1600">
        <v>115032.00000000003</v>
      </c>
      <c r="K2518" s="1600">
        <v>118708.99999999969</v>
      </c>
      <c r="L2518" s="1600">
        <v>118708.99999999969</v>
      </c>
      <c r="M2518" s="1600">
        <v>149757.00000000041</v>
      </c>
      <c r="N2518" s="1603"/>
      <c r="O2518" s="1603"/>
      <c r="P2518" s="1853"/>
    </row>
    <row r="2519" spans="2:16" ht="15.75" thickTop="1" x14ac:dyDescent="0.25"/>
    <row r="2521" spans="2:16" ht="23.25" x14ac:dyDescent="0.35">
      <c r="B2521" s="14" t="s">
        <v>341</v>
      </c>
    </row>
    <row r="2522" spans="2:16" ht="24" thickBot="1" x14ac:dyDescent="0.4">
      <c r="B2522" s="14"/>
    </row>
    <row r="2523" spans="2:16" ht="15.75" thickTop="1" x14ac:dyDescent="0.25">
      <c r="B2523" s="1862" t="s">
        <v>5</v>
      </c>
      <c r="C2523" s="1863"/>
      <c r="D2523" s="1864"/>
      <c r="E2523" s="1871" t="s">
        <v>6</v>
      </c>
      <c r="F2523" s="1872"/>
      <c r="G2523" s="1872"/>
      <c r="H2523" s="1872"/>
      <c r="I2523" s="1872"/>
      <c r="J2523" s="1872"/>
      <c r="K2523" s="1872"/>
      <c r="L2523" s="1872"/>
      <c r="M2523" s="1872"/>
      <c r="N2523" s="1872"/>
      <c r="O2523" s="1872"/>
      <c r="P2523" s="1873"/>
    </row>
    <row r="2524" spans="2:16" x14ac:dyDescent="0.25">
      <c r="B2524" s="1865"/>
      <c r="C2524" s="1866"/>
      <c r="D2524" s="1867"/>
      <c r="E2524" s="1630" t="s">
        <v>7</v>
      </c>
      <c r="F2524" s="1631" t="s">
        <v>8</v>
      </c>
      <c r="G2524" s="1631" t="s">
        <v>9</v>
      </c>
      <c r="H2524" s="1631" t="s">
        <v>10</v>
      </c>
      <c r="I2524" s="1631" t="s">
        <v>11</v>
      </c>
      <c r="J2524" s="1631" t="s">
        <v>12</v>
      </c>
      <c r="K2524" s="1631" t="s">
        <v>13</v>
      </c>
      <c r="L2524" s="1631" t="s">
        <v>14</v>
      </c>
      <c r="M2524" s="1631" t="s">
        <v>15</v>
      </c>
      <c r="N2524" s="1631" t="s">
        <v>16</v>
      </c>
      <c r="O2524" s="1631" t="s">
        <v>17</v>
      </c>
      <c r="P2524" s="1632" t="s">
        <v>18</v>
      </c>
    </row>
    <row r="2525" spans="2:16" ht="15.75" thickBot="1" x14ac:dyDescent="0.3">
      <c r="B2525" s="1868"/>
      <c r="C2525" s="1869"/>
      <c r="D2525" s="1870"/>
      <c r="E2525" s="1633" t="s">
        <v>19</v>
      </c>
      <c r="F2525" s="1634" t="s">
        <v>19</v>
      </c>
      <c r="G2525" s="1634" t="s">
        <v>19</v>
      </c>
      <c r="H2525" s="1634" t="s">
        <v>19</v>
      </c>
      <c r="I2525" s="1634" t="s">
        <v>19</v>
      </c>
      <c r="J2525" s="1634" t="s">
        <v>19</v>
      </c>
      <c r="K2525" s="1634" t="s">
        <v>19</v>
      </c>
      <c r="L2525" s="1634" t="s">
        <v>19</v>
      </c>
      <c r="M2525" s="1634" t="s">
        <v>19</v>
      </c>
      <c r="N2525" s="1634" t="s">
        <v>19</v>
      </c>
      <c r="O2525" s="1634" t="s">
        <v>19</v>
      </c>
      <c r="P2525" s="1635" t="s">
        <v>19</v>
      </c>
    </row>
    <row r="2526" spans="2:16" ht="15.75" customHeight="1" thickTop="1" x14ac:dyDescent="0.25">
      <c r="B2526" s="1859" t="s">
        <v>40</v>
      </c>
      <c r="C2526" s="1636" t="s">
        <v>41</v>
      </c>
      <c r="D2526" s="1627" t="s">
        <v>232</v>
      </c>
      <c r="E2526" s="1625">
        <v>106302.95000000003</v>
      </c>
      <c r="F2526" s="1626">
        <v>92500.83</v>
      </c>
      <c r="G2526" s="1626">
        <v>145885.49999999991</v>
      </c>
      <c r="H2526" s="1626">
        <v>134311.97999999998</v>
      </c>
      <c r="I2526" s="1626">
        <v>128413.91999999995</v>
      </c>
      <c r="J2526" s="1626">
        <v>125723.47999999998</v>
      </c>
      <c r="K2526" s="1626">
        <v>113907.72999999998</v>
      </c>
      <c r="L2526" s="1626">
        <v>154963.94999999998</v>
      </c>
      <c r="M2526" s="1626">
        <v>144301.00999999998</v>
      </c>
      <c r="N2526" s="1626">
        <v>145417.08999999997</v>
      </c>
      <c r="O2526" s="1626">
        <v>157264.79000000007</v>
      </c>
      <c r="P2526" s="1851">
        <v>118958.00999999998</v>
      </c>
    </row>
    <row r="2527" spans="2:16" x14ac:dyDescent="0.25">
      <c r="B2527" s="1860"/>
      <c r="C2527" s="1637" t="s">
        <v>42</v>
      </c>
      <c r="D2527" s="1628" t="s">
        <v>232</v>
      </c>
      <c r="E2527" s="1618">
        <v>0</v>
      </c>
      <c r="F2527" s="1619">
        <v>0</v>
      </c>
      <c r="G2527" s="1619">
        <v>1682781.9000000027</v>
      </c>
      <c r="H2527" s="1619">
        <v>1734576.3599999966</v>
      </c>
      <c r="I2527" s="1619">
        <v>1750177.8399999964</v>
      </c>
      <c r="J2527" s="1619">
        <v>1623895.0700000033</v>
      </c>
      <c r="K2527" s="1619">
        <v>1694713.2800000024</v>
      </c>
      <c r="L2527" s="1619">
        <v>3006636.2799999896</v>
      </c>
      <c r="M2527" s="1619">
        <v>1889796.6099999999</v>
      </c>
      <c r="N2527" s="1619">
        <v>2063873.6900000004</v>
      </c>
      <c r="O2527" s="1619">
        <v>2360740.6000000034</v>
      </c>
      <c r="P2527" s="1849">
        <v>1955489.1999999979</v>
      </c>
    </row>
    <row r="2528" spans="2:16" x14ac:dyDescent="0.25">
      <c r="B2528" s="1860"/>
      <c r="C2528" s="1637" t="s">
        <v>43</v>
      </c>
      <c r="D2528" s="1628" t="s">
        <v>232</v>
      </c>
      <c r="E2528" s="1618">
        <v>0</v>
      </c>
      <c r="F2528" s="1619">
        <v>0</v>
      </c>
      <c r="G2528" s="1619">
        <v>11838625.560000001</v>
      </c>
      <c r="H2528" s="1619">
        <v>11785101.089999992</v>
      </c>
      <c r="I2528" s="1619">
        <v>12930892.690000007</v>
      </c>
      <c r="J2528" s="1619">
        <v>11233525.970000004</v>
      </c>
      <c r="K2528" s="1619">
        <v>11420452.43000002</v>
      </c>
      <c r="L2528" s="1619">
        <v>16355871.50000002</v>
      </c>
      <c r="M2528" s="1619">
        <v>14467266.249999972</v>
      </c>
      <c r="N2528" s="1619">
        <v>15829262.320000028</v>
      </c>
      <c r="O2528" s="1619">
        <v>16604000.230000023</v>
      </c>
      <c r="P2528" s="1849">
        <v>13248836.749999983</v>
      </c>
    </row>
    <row r="2529" spans="2:16" x14ac:dyDescent="0.25">
      <c r="B2529" s="1860"/>
      <c r="C2529" s="1637" t="s">
        <v>44</v>
      </c>
      <c r="D2529" s="1628" t="s">
        <v>232</v>
      </c>
      <c r="E2529" s="1618">
        <v>0</v>
      </c>
      <c r="F2529" s="1619">
        <v>0</v>
      </c>
      <c r="G2529" s="1619">
        <v>6522889.0999999987</v>
      </c>
      <c r="H2529" s="1619">
        <v>6426039.4999999953</v>
      </c>
      <c r="I2529" s="1619">
        <v>6447569.5200000089</v>
      </c>
      <c r="J2529" s="1619">
        <v>6095381.2199999914</v>
      </c>
      <c r="K2529" s="1619">
        <v>5907812.8600000106</v>
      </c>
      <c r="L2529" s="1619">
        <v>7445628.7499999879</v>
      </c>
      <c r="M2529" s="1619">
        <v>7465334.7699999893</v>
      </c>
      <c r="N2529" s="1619">
        <v>8586777.9800000023</v>
      </c>
      <c r="O2529" s="1619">
        <v>8914477.8199999984</v>
      </c>
      <c r="P2529" s="1849">
        <v>6769695.3899999782</v>
      </c>
    </row>
    <row r="2530" spans="2:16" x14ac:dyDescent="0.25">
      <c r="B2530" s="1860"/>
      <c r="C2530" s="1637" t="s">
        <v>45</v>
      </c>
      <c r="D2530" s="1628" t="s">
        <v>232</v>
      </c>
      <c r="E2530" s="1618">
        <v>37674.169999999991</v>
      </c>
      <c r="F2530" s="1619">
        <v>33289.589999999989</v>
      </c>
      <c r="G2530" s="1619">
        <v>45865.12999999999</v>
      </c>
      <c r="H2530" s="1619">
        <v>37372.199999999997</v>
      </c>
      <c r="I2530" s="1619">
        <v>41781.849999999991</v>
      </c>
      <c r="J2530" s="1619">
        <v>35294.659999999989</v>
      </c>
      <c r="K2530" s="1619">
        <v>43167.15</v>
      </c>
      <c r="L2530" s="1619">
        <v>35428.530000000006</v>
      </c>
      <c r="M2530" s="1619">
        <v>74654.83</v>
      </c>
      <c r="N2530" s="1619">
        <v>88816.64999999998</v>
      </c>
      <c r="O2530" s="1619">
        <v>66336.81</v>
      </c>
      <c r="P2530" s="1849">
        <v>50059.26</v>
      </c>
    </row>
    <row r="2531" spans="2:16" x14ac:dyDescent="0.25">
      <c r="B2531" s="1860"/>
      <c r="C2531" s="1637" t="s">
        <v>46</v>
      </c>
      <c r="D2531" s="1628" t="s">
        <v>232</v>
      </c>
      <c r="E2531" s="1618">
        <v>455004.10000000009</v>
      </c>
      <c r="F2531" s="1619">
        <v>377951.4600000006</v>
      </c>
      <c r="G2531" s="1619">
        <v>102080.7499999999</v>
      </c>
      <c r="H2531" s="1619">
        <v>462904.19000000012</v>
      </c>
      <c r="I2531" s="1619">
        <v>367662.75999999954</v>
      </c>
      <c r="J2531" s="1619">
        <v>462604.99000000034</v>
      </c>
      <c r="K2531" s="1619">
        <v>400074.55000000098</v>
      </c>
      <c r="L2531" s="1619">
        <v>601656.12999999896</v>
      </c>
      <c r="M2531" s="1619">
        <v>641326.79000000039</v>
      </c>
      <c r="N2531" s="1619">
        <v>578150.71</v>
      </c>
      <c r="O2531" s="1619">
        <v>635612.47999999917</v>
      </c>
      <c r="P2531" s="1849">
        <v>592408.67999999993</v>
      </c>
    </row>
    <row r="2532" spans="2:16" x14ac:dyDescent="0.25">
      <c r="B2532" s="1860"/>
      <c r="C2532" s="1637" t="s">
        <v>47</v>
      </c>
      <c r="D2532" s="1628" t="s">
        <v>232</v>
      </c>
      <c r="E2532" s="1618">
        <v>3051365.8</v>
      </c>
      <c r="F2532" s="1619">
        <v>3319126.0799999963</v>
      </c>
      <c r="G2532" s="1619">
        <v>3772371.5699999942</v>
      </c>
      <c r="H2532" s="1619">
        <v>3668183.75</v>
      </c>
      <c r="I2532" s="1619">
        <v>3971424.3699999959</v>
      </c>
      <c r="J2532" s="1619">
        <v>3541466.5600000005</v>
      </c>
      <c r="K2532" s="1619">
        <v>3722713.1900000004</v>
      </c>
      <c r="L2532" s="1619">
        <v>5431479.0399999926</v>
      </c>
      <c r="M2532" s="1619">
        <v>4467359.7699999958</v>
      </c>
      <c r="N2532" s="1619">
        <v>4735408.8900000043</v>
      </c>
      <c r="O2532" s="1619">
        <v>4699431.1900000032</v>
      </c>
      <c r="P2532" s="1849">
        <v>3938788.6900000018</v>
      </c>
    </row>
    <row r="2533" spans="2:16" x14ac:dyDescent="0.25">
      <c r="B2533" s="1860"/>
      <c r="C2533" s="1637" t="s">
        <v>48</v>
      </c>
      <c r="D2533" s="1628" t="s">
        <v>232</v>
      </c>
      <c r="E2533" s="1618">
        <v>173359.45999999996</v>
      </c>
      <c r="F2533" s="1619">
        <v>348608.95999999996</v>
      </c>
      <c r="G2533" s="1619">
        <v>175387.21000000002</v>
      </c>
      <c r="H2533" s="1619">
        <v>165358.54999999993</v>
      </c>
      <c r="I2533" s="1619">
        <v>165358.54999999993</v>
      </c>
      <c r="J2533" s="1619">
        <v>197634.72000000006</v>
      </c>
      <c r="K2533" s="1619">
        <v>248306.18000000005</v>
      </c>
      <c r="L2533" s="1619">
        <v>364014.43</v>
      </c>
      <c r="M2533" s="1619">
        <v>321584.69</v>
      </c>
      <c r="N2533" s="1619">
        <v>285006.95999999996</v>
      </c>
      <c r="O2533" s="1619">
        <v>353509.51</v>
      </c>
      <c r="P2533" s="1849">
        <v>295698.14999999997</v>
      </c>
    </row>
    <row r="2534" spans="2:16" x14ac:dyDescent="0.25">
      <c r="B2534" s="1860"/>
      <c r="C2534" s="1637" t="s">
        <v>49</v>
      </c>
      <c r="D2534" s="1628" t="s">
        <v>232</v>
      </c>
      <c r="E2534" s="1618">
        <v>0</v>
      </c>
      <c r="F2534" s="1619">
        <v>432463.47000000067</v>
      </c>
      <c r="G2534" s="1619">
        <v>683046.3600000008</v>
      </c>
      <c r="H2534" s="1619">
        <v>704109.83999999904</v>
      </c>
      <c r="I2534" s="1619">
        <v>552273.5900000002</v>
      </c>
      <c r="J2534" s="1619">
        <v>535524.67000000004</v>
      </c>
      <c r="K2534" s="1619">
        <v>397547.44000000012</v>
      </c>
      <c r="L2534" s="1619">
        <v>650667.51000000013</v>
      </c>
      <c r="M2534" s="1619">
        <v>671713.53000000026</v>
      </c>
      <c r="N2534" s="1619">
        <v>765666.60000000102</v>
      </c>
      <c r="O2534" s="1619">
        <v>678159.04000000074</v>
      </c>
      <c r="P2534" s="1849">
        <v>540614.84999999986</v>
      </c>
    </row>
    <row r="2535" spans="2:16" x14ac:dyDescent="0.25">
      <c r="B2535" s="1860"/>
      <c r="C2535" s="1637" t="s">
        <v>50</v>
      </c>
      <c r="D2535" s="1628" t="s">
        <v>232</v>
      </c>
      <c r="E2535" s="1618">
        <v>0</v>
      </c>
      <c r="F2535" s="1619">
        <v>0</v>
      </c>
      <c r="G2535" s="1619">
        <v>26488605.299999937</v>
      </c>
      <c r="H2535" s="1619">
        <v>26754595.689999998</v>
      </c>
      <c r="I2535" s="1619">
        <v>27918728.799999986</v>
      </c>
      <c r="J2535" s="1619">
        <v>24246167.01999997</v>
      </c>
      <c r="K2535" s="1619">
        <v>25897216.42000011</v>
      </c>
      <c r="L2535" s="1619">
        <v>35933645.099999934</v>
      </c>
      <c r="M2535" s="1619">
        <v>31260684.540000021</v>
      </c>
      <c r="N2535" s="1619">
        <v>33909996.200000003</v>
      </c>
      <c r="O2535" s="1619">
        <v>36663797.770000041</v>
      </c>
      <c r="P2535" s="1849">
        <v>28595159.819999933</v>
      </c>
    </row>
    <row r="2536" spans="2:16" x14ac:dyDescent="0.25">
      <c r="B2536" s="1860"/>
      <c r="C2536" s="1637" t="s">
        <v>51</v>
      </c>
      <c r="D2536" s="1628" t="s">
        <v>232</v>
      </c>
      <c r="E2536" s="1618">
        <v>14282047.970000029</v>
      </c>
      <c r="F2536" s="1619">
        <v>14537988.949999962</v>
      </c>
      <c r="G2536" s="1619">
        <v>15689632.469999921</v>
      </c>
      <c r="H2536" s="1619">
        <v>16607428.540000049</v>
      </c>
      <c r="I2536" s="1619">
        <v>15913380.84999997</v>
      </c>
      <c r="J2536" s="1619">
        <v>17112986.519999962</v>
      </c>
      <c r="K2536" s="1619">
        <v>15942387.110000037</v>
      </c>
      <c r="L2536" s="1619">
        <v>22678360.649999995</v>
      </c>
      <c r="M2536" s="1619">
        <v>23082762.370000016</v>
      </c>
      <c r="N2536" s="1619">
        <v>21433523.549999975</v>
      </c>
      <c r="O2536" s="1619">
        <v>22290076.469999988</v>
      </c>
      <c r="P2536" s="1849">
        <v>21814942.570000049</v>
      </c>
    </row>
    <row r="2537" spans="2:16" x14ac:dyDescent="0.25">
      <c r="B2537" s="1860"/>
      <c r="C2537" s="1637" t="s">
        <v>52</v>
      </c>
      <c r="D2537" s="1628" t="s">
        <v>232</v>
      </c>
      <c r="E2537" s="1618">
        <v>0</v>
      </c>
      <c r="F2537" s="1619">
        <v>0</v>
      </c>
      <c r="G2537" s="1619">
        <v>8417688.280000018</v>
      </c>
      <c r="H2537" s="1619">
        <v>8144637.679999996</v>
      </c>
      <c r="I2537" s="1619">
        <v>9536398.0399999917</v>
      </c>
      <c r="J2537" s="1619">
        <v>8750892.1399999857</v>
      </c>
      <c r="K2537" s="1619">
        <v>9667634.569999991</v>
      </c>
      <c r="L2537" s="1619">
        <v>13596124.230000002</v>
      </c>
      <c r="M2537" s="1619">
        <v>10899591.099999983</v>
      </c>
      <c r="N2537" s="1619">
        <v>11432117.110000001</v>
      </c>
      <c r="O2537" s="1619">
        <v>13236183.369999992</v>
      </c>
      <c r="P2537" s="1849">
        <v>10191392.470000021</v>
      </c>
    </row>
    <row r="2538" spans="2:16" x14ac:dyDescent="0.25">
      <c r="B2538" s="1860"/>
      <c r="C2538" s="1637" t="s">
        <v>53</v>
      </c>
      <c r="D2538" s="1628" t="s">
        <v>232</v>
      </c>
      <c r="E2538" s="1618">
        <v>0</v>
      </c>
      <c r="F2538" s="1619">
        <v>0</v>
      </c>
      <c r="G2538" s="1619">
        <v>73572.030000000086</v>
      </c>
      <c r="H2538" s="1619">
        <v>56556.250000000087</v>
      </c>
      <c r="I2538" s="1619">
        <v>75951.930000000051</v>
      </c>
      <c r="J2538" s="1619">
        <v>76810.050000000032</v>
      </c>
      <c r="K2538" s="1619">
        <v>49646.440000000053</v>
      </c>
      <c r="L2538" s="1619">
        <v>76183.920000000158</v>
      </c>
      <c r="M2538" s="1619">
        <v>12059.809999999965</v>
      </c>
      <c r="N2538" s="1619">
        <v>400.31000000000114</v>
      </c>
      <c r="O2538" s="1619">
        <v>543.00999999999897</v>
      </c>
      <c r="P2538" s="1849">
        <v>367.41000000000014</v>
      </c>
    </row>
    <row r="2539" spans="2:16" x14ac:dyDescent="0.25">
      <c r="B2539" s="1860"/>
      <c r="C2539" s="1637" t="s">
        <v>54</v>
      </c>
      <c r="D2539" s="1628" t="s">
        <v>232</v>
      </c>
      <c r="E2539" s="1618">
        <v>0</v>
      </c>
      <c r="F2539" s="1619">
        <v>0</v>
      </c>
      <c r="G2539" s="1619">
        <v>73430.86</v>
      </c>
      <c r="H2539" s="1619">
        <v>69535.450000000026</v>
      </c>
      <c r="I2539" s="1619">
        <v>94822.690000000017</v>
      </c>
      <c r="J2539" s="1619">
        <v>64223.19999999999</v>
      </c>
      <c r="K2539" s="1619">
        <v>55029.19999999999</v>
      </c>
      <c r="L2539" s="1619">
        <v>121616.17000000003</v>
      </c>
      <c r="M2539" s="1619">
        <v>81608.779999999984</v>
      </c>
      <c r="N2539" s="1619">
        <v>77140.009999999995</v>
      </c>
      <c r="O2539" s="1619">
        <v>78600.529999999984</v>
      </c>
      <c r="P2539" s="1849">
        <v>61424.020000000004</v>
      </c>
    </row>
    <row r="2540" spans="2:16" x14ac:dyDescent="0.25">
      <c r="B2540" s="1860"/>
      <c r="C2540" s="1637" t="s">
        <v>55</v>
      </c>
      <c r="D2540" s="1628" t="s">
        <v>232</v>
      </c>
      <c r="E2540" s="1618">
        <v>7221.6399999999994</v>
      </c>
      <c r="F2540" s="1619">
        <v>8066.159999999998</v>
      </c>
      <c r="G2540" s="1619">
        <v>11126.09</v>
      </c>
      <c r="H2540" s="1619">
        <v>11429.280000000002</v>
      </c>
      <c r="I2540" s="1619">
        <v>12593.879999999997</v>
      </c>
      <c r="J2540" s="1619">
        <v>11469.910000000002</v>
      </c>
      <c r="K2540" s="1619">
        <v>10245.18</v>
      </c>
      <c r="L2540" s="1619">
        <v>17788.149999999998</v>
      </c>
      <c r="M2540" s="1619">
        <v>10590.57</v>
      </c>
      <c r="N2540" s="1619">
        <v>7528.1099999999988</v>
      </c>
      <c r="O2540" s="1619">
        <v>18535.57</v>
      </c>
      <c r="P2540" s="1849">
        <v>20577.920000000002</v>
      </c>
    </row>
    <row r="2541" spans="2:16" x14ac:dyDescent="0.25">
      <c r="B2541" s="1860"/>
      <c r="C2541" s="1637" t="s">
        <v>56</v>
      </c>
      <c r="D2541" s="1628" t="s">
        <v>232</v>
      </c>
      <c r="E2541" s="1618">
        <v>148997.75999999995</v>
      </c>
      <c r="F2541" s="1619">
        <v>166683.35000000003</v>
      </c>
      <c r="G2541" s="1619">
        <v>221201.28999999998</v>
      </c>
      <c r="H2541" s="1619">
        <v>137138.99000000002</v>
      </c>
      <c r="I2541" s="1619">
        <v>192606.70000000004</v>
      </c>
      <c r="J2541" s="1619">
        <v>148369.26000000004</v>
      </c>
      <c r="K2541" s="1619">
        <v>178999.76999999996</v>
      </c>
      <c r="L2541" s="1619">
        <v>280637.20999999979</v>
      </c>
      <c r="M2541" s="1619">
        <v>186854.51999999996</v>
      </c>
      <c r="N2541" s="1619">
        <v>206889.71999999983</v>
      </c>
      <c r="O2541" s="1619">
        <v>234313.04</v>
      </c>
      <c r="P2541" s="1849">
        <v>200717.45999999993</v>
      </c>
    </row>
    <row r="2542" spans="2:16" x14ac:dyDescent="0.25">
      <c r="B2542" s="1860"/>
      <c r="C2542" s="1637" t="s">
        <v>57</v>
      </c>
      <c r="D2542" s="1628" t="s">
        <v>232</v>
      </c>
      <c r="E2542" s="1618">
        <v>0</v>
      </c>
      <c r="F2542" s="1619">
        <v>0</v>
      </c>
      <c r="G2542" s="1619">
        <v>0</v>
      </c>
      <c r="H2542" s="1619">
        <v>0</v>
      </c>
      <c r="I2542" s="1619">
        <v>0</v>
      </c>
      <c r="J2542" s="1619">
        <v>0</v>
      </c>
      <c r="K2542" s="1619">
        <v>0</v>
      </c>
      <c r="L2542" s="1619">
        <v>0</v>
      </c>
      <c r="M2542" s="1619">
        <v>0</v>
      </c>
      <c r="N2542" s="1619">
        <v>0</v>
      </c>
      <c r="O2542" s="1619">
        <v>0</v>
      </c>
      <c r="P2542" s="1849">
        <v>0</v>
      </c>
    </row>
    <row r="2543" spans="2:16" x14ac:dyDescent="0.25">
      <c r="B2543" s="1860"/>
      <c r="C2543" s="1637" t="s">
        <v>58</v>
      </c>
      <c r="D2543" s="1628" t="s">
        <v>232</v>
      </c>
      <c r="E2543" s="1618">
        <v>17142936.59</v>
      </c>
      <c r="F2543" s="1619">
        <v>18168084.179999974</v>
      </c>
      <c r="G2543" s="1619">
        <v>19405893.280000012</v>
      </c>
      <c r="H2543" s="1619">
        <v>20702082.539999995</v>
      </c>
      <c r="I2543" s="1619">
        <v>20042290.050000019</v>
      </c>
      <c r="J2543" s="1619">
        <v>19898723.090000007</v>
      </c>
      <c r="K2543" s="1619">
        <v>18490475.329999954</v>
      </c>
      <c r="L2543" s="1619">
        <v>18490492.859999944</v>
      </c>
      <c r="M2543" s="1619">
        <v>25586056.129999958</v>
      </c>
      <c r="N2543" s="1619">
        <v>37922995.71999988</v>
      </c>
      <c r="O2543" s="1619">
        <v>41388483.660000026</v>
      </c>
      <c r="P2543" s="1849">
        <v>38979656.830000155</v>
      </c>
    </row>
    <row r="2544" spans="2:16" x14ac:dyDescent="0.25">
      <c r="B2544" s="1860"/>
      <c r="C2544" s="1637" t="s">
        <v>59</v>
      </c>
      <c r="D2544" s="1628" t="s">
        <v>232</v>
      </c>
      <c r="E2544" s="1618">
        <v>0</v>
      </c>
      <c r="F2544" s="1619">
        <v>0</v>
      </c>
      <c r="G2544" s="1619">
        <v>0</v>
      </c>
      <c r="H2544" s="1619">
        <v>0</v>
      </c>
      <c r="I2544" s="1619">
        <v>0</v>
      </c>
      <c r="J2544" s="1619">
        <v>0</v>
      </c>
      <c r="K2544" s="1619">
        <v>0</v>
      </c>
      <c r="L2544" s="1619">
        <v>0</v>
      </c>
      <c r="M2544" s="1619">
        <v>0</v>
      </c>
      <c r="N2544" s="1619">
        <v>0</v>
      </c>
      <c r="O2544" s="1619">
        <v>0</v>
      </c>
      <c r="P2544" s="1849">
        <v>0</v>
      </c>
    </row>
    <row r="2545" spans="2:16" x14ac:dyDescent="0.25">
      <c r="B2545" s="1860"/>
      <c r="C2545" s="1637" t="s">
        <v>60</v>
      </c>
      <c r="D2545" s="1628" t="s">
        <v>232</v>
      </c>
      <c r="E2545" s="1622"/>
      <c r="F2545" s="1623"/>
      <c r="G2545" s="1623"/>
      <c r="H2545" s="1623"/>
      <c r="I2545" s="1623"/>
      <c r="J2545" s="1623"/>
      <c r="K2545" s="1623"/>
      <c r="L2545" s="1623"/>
      <c r="M2545" s="1623"/>
      <c r="N2545" s="1623"/>
      <c r="O2545" s="1623"/>
      <c r="P2545" s="1852"/>
    </row>
    <row r="2546" spans="2:16" ht="15.75" thickBot="1" x14ac:dyDescent="0.3">
      <c r="B2546" s="1861"/>
      <c r="C2546" s="1638" t="s">
        <v>361</v>
      </c>
      <c r="D2546" s="1629" t="s">
        <v>232</v>
      </c>
      <c r="E2546" s="1620">
        <v>10367262.579999974</v>
      </c>
      <c r="F2546" s="1621">
        <v>10174788.699999984</v>
      </c>
      <c r="G2546" s="1621">
        <v>10598602.54999999</v>
      </c>
      <c r="H2546" s="1621">
        <v>11542289.090000017</v>
      </c>
      <c r="I2546" s="1621">
        <v>11087770.370000008</v>
      </c>
      <c r="J2546" s="1621">
        <v>11842603.28999999</v>
      </c>
      <c r="K2546" s="1621">
        <v>11804831.75999999</v>
      </c>
      <c r="L2546" s="1621">
        <v>11804831.75999999</v>
      </c>
      <c r="M2546" s="1621">
        <v>15192693.820000013</v>
      </c>
      <c r="N2546" s="1624"/>
      <c r="O2546" s="1624"/>
      <c r="P2546" s="1853"/>
    </row>
    <row r="2547" spans="2:16" ht="24" thickTop="1" x14ac:dyDescent="0.35">
      <c r="B2547" s="14"/>
    </row>
    <row r="2548" spans="2:16" ht="23.25" x14ac:dyDescent="0.35">
      <c r="B2548" s="14" t="s">
        <v>344</v>
      </c>
    </row>
    <row r="2549" spans="2:16" ht="24" thickBot="1" x14ac:dyDescent="0.4">
      <c r="B2549" s="14"/>
    </row>
    <row r="2550" spans="2:16" ht="15.75" thickTop="1" x14ac:dyDescent="0.25">
      <c r="B2550" s="1862" t="s">
        <v>5</v>
      </c>
      <c r="C2550" s="1863"/>
      <c r="D2550" s="1864"/>
      <c r="E2550" s="1871" t="s">
        <v>6</v>
      </c>
      <c r="F2550" s="1872"/>
      <c r="G2550" s="1872"/>
      <c r="H2550" s="1872"/>
      <c r="I2550" s="1872"/>
      <c r="J2550" s="1872"/>
      <c r="K2550" s="1872"/>
      <c r="L2550" s="1872"/>
      <c r="M2550" s="1872"/>
      <c r="N2550" s="1872"/>
      <c r="O2550" s="1872"/>
      <c r="P2550" s="1873"/>
    </row>
    <row r="2551" spans="2:16" x14ac:dyDescent="0.25">
      <c r="B2551" s="1865"/>
      <c r="C2551" s="1866"/>
      <c r="D2551" s="1867"/>
      <c r="E2551" s="1651" t="s">
        <v>7</v>
      </c>
      <c r="F2551" s="1652" t="s">
        <v>8</v>
      </c>
      <c r="G2551" s="1652" t="s">
        <v>9</v>
      </c>
      <c r="H2551" s="1652" t="s">
        <v>10</v>
      </c>
      <c r="I2551" s="1652" t="s">
        <v>11</v>
      </c>
      <c r="J2551" s="1652" t="s">
        <v>12</v>
      </c>
      <c r="K2551" s="1652" t="s">
        <v>13</v>
      </c>
      <c r="L2551" s="1652" t="s">
        <v>14</v>
      </c>
      <c r="M2551" s="1652" t="s">
        <v>15</v>
      </c>
      <c r="N2551" s="1652" t="s">
        <v>16</v>
      </c>
      <c r="O2551" s="1652" t="s">
        <v>17</v>
      </c>
      <c r="P2551" s="1653" t="s">
        <v>18</v>
      </c>
    </row>
    <row r="2552" spans="2:16" ht="15.75" thickBot="1" x14ac:dyDescent="0.3">
      <c r="B2552" s="1868"/>
      <c r="C2552" s="1869"/>
      <c r="D2552" s="1870"/>
      <c r="E2552" s="1654" t="s">
        <v>19</v>
      </c>
      <c r="F2552" s="1655" t="s">
        <v>19</v>
      </c>
      <c r="G2552" s="1655" t="s">
        <v>19</v>
      </c>
      <c r="H2552" s="1655" t="s">
        <v>19</v>
      </c>
      <c r="I2552" s="1655" t="s">
        <v>19</v>
      </c>
      <c r="J2552" s="1655" t="s">
        <v>19</v>
      </c>
      <c r="K2552" s="1655" t="s">
        <v>19</v>
      </c>
      <c r="L2552" s="1655" t="s">
        <v>19</v>
      </c>
      <c r="M2552" s="1655" t="s">
        <v>19</v>
      </c>
      <c r="N2552" s="1655" t="s">
        <v>19</v>
      </c>
      <c r="O2552" s="1655" t="s">
        <v>19</v>
      </c>
      <c r="P2552" s="1656" t="s">
        <v>19</v>
      </c>
    </row>
    <row r="2553" spans="2:16" ht="15.75" customHeight="1" thickTop="1" x14ac:dyDescent="0.25">
      <c r="B2553" s="1859" t="s">
        <v>40</v>
      </c>
      <c r="C2553" s="1657" t="s">
        <v>41</v>
      </c>
      <c r="D2553" s="1648" t="s">
        <v>233</v>
      </c>
      <c r="E2553" s="1646">
        <v>482.0000000000004</v>
      </c>
      <c r="F2553" s="1647">
        <v>502.9999999999996</v>
      </c>
      <c r="G2553" s="1647">
        <v>555.99999999999966</v>
      </c>
      <c r="H2553" s="1647">
        <v>530</v>
      </c>
      <c r="I2553" s="1647">
        <v>537</v>
      </c>
      <c r="J2553" s="1647">
        <v>515.00000000000023</v>
      </c>
      <c r="K2553" s="1647">
        <v>648.99999999999977</v>
      </c>
      <c r="L2553" s="1647">
        <v>688</v>
      </c>
      <c r="M2553" s="1647">
        <v>571.00000000000011</v>
      </c>
      <c r="N2553" s="1647">
        <v>653.99999999999977</v>
      </c>
      <c r="O2553" s="1647">
        <v>734</v>
      </c>
      <c r="P2553" s="1851">
        <v>643</v>
      </c>
    </row>
    <row r="2554" spans="2:16" x14ac:dyDescent="0.25">
      <c r="B2554" s="1860"/>
      <c r="C2554" s="1658" t="s">
        <v>42</v>
      </c>
      <c r="D2554" s="1649" t="s">
        <v>233</v>
      </c>
      <c r="E2554" s="1639">
        <v>0</v>
      </c>
      <c r="F2554" s="1640">
        <v>0</v>
      </c>
      <c r="G2554" s="1640">
        <v>4612.0000000000045</v>
      </c>
      <c r="H2554" s="1640">
        <v>4549.0000000000036</v>
      </c>
      <c r="I2554" s="1640">
        <v>5003.99999999999</v>
      </c>
      <c r="J2554" s="1640">
        <v>5084.9999999999945</v>
      </c>
      <c r="K2554" s="1640">
        <v>5371</v>
      </c>
      <c r="L2554" s="1640">
        <v>7087.0000000000027</v>
      </c>
      <c r="M2554" s="1640">
        <v>5846.9999999999864</v>
      </c>
      <c r="N2554" s="1640">
        <v>6220.0000000000146</v>
      </c>
      <c r="O2554" s="1640">
        <v>6692</v>
      </c>
      <c r="P2554" s="1849">
        <v>4998</v>
      </c>
    </row>
    <row r="2555" spans="2:16" x14ac:dyDescent="0.25">
      <c r="B2555" s="1860"/>
      <c r="C2555" s="1658" t="s">
        <v>43</v>
      </c>
      <c r="D2555" s="1649" t="s">
        <v>233</v>
      </c>
      <c r="E2555" s="1639">
        <v>0</v>
      </c>
      <c r="F2555" s="1640">
        <v>0</v>
      </c>
      <c r="G2555" s="1640">
        <v>13220.99999999998</v>
      </c>
      <c r="H2555" s="1640">
        <v>11981.999999999987</v>
      </c>
      <c r="I2555" s="1640">
        <v>14480.999999999995</v>
      </c>
      <c r="J2555" s="1640">
        <v>14448.000000000025</v>
      </c>
      <c r="K2555" s="1640">
        <v>15813.999999999969</v>
      </c>
      <c r="L2555" s="1640">
        <v>21298.999999999975</v>
      </c>
      <c r="M2555" s="1640">
        <v>20621.000000000011</v>
      </c>
      <c r="N2555" s="1640">
        <v>22761.99999999996</v>
      </c>
      <c r="O2555" s="1640">
        <v>24186.99999999996</v>
      </c>
      <c r="P2555" s="1849">
        <v>22015.999999999964</v>
      </c>
    </row>
    <row r="2556" spans="2:16" x14ac:dyDescent="0.25">
      <c r="B2556" s="1860"/>
      <c r="C2556" s="1658" t="s">
        <v>44</v>
      </c>
      <c r="D2556" s="1649" t="s">
        <v>233</v>
      </c>
      <c r="E2556" s="1639">
        <v>0</v>
      </c>
      <c r="F2556" s="1640">
        <v>0</v>
      </c>
      <c r="G2556" s="1640">
        <v>32200.999999999989</v>
      </c>
      <c r="H2556" s="1640">
        <v>30851.000000000062</v>
      </c>
      <c r="I2556" s="1640">
        <v>35559.999999999927</v>
      </c>
      <c r="J2556" s="1640">
        <v>34270.000000000058</v>
      </c>
      <c r="K2556" s="1640">
        <v>36409.999999999927</v>
      </c>
      <c r="L2556" s="1640">
        <v>50220.000000000073</v>
      </c>
      <c r="M2556" s="1640">
        <v>48465.000000000044</v>
      </c>
      <c r="N2556" s="1640">
        <v>52680.999999999956</v>
      </c>
      <c r="O2556" s="1640">
        <v>55363.000000000007</v>
      </c>
      <c r="P2556" s="1849">
        <v>47349.99999999992</v>
      </c>
    </row>
    <row r="2557" spans="2:16" x14ac:dyDescent="0.25">
      <c r="B2557" s="1860"/>
      <c r="C2557" s="1658" t="s">
        <v>45</v>
      </c>
      <c r="D2557" s="1649" t="s">
        <v>233</v>
      </c>
      <c r="E2557" s="1639">
        <v>0</v>
      </c>
      <c r="F2557" s="1640">
        <v>0</v>
      </c>
      <c r="G2557" s="1640">
        <v>0</v>
      </c>
      <c r="H2557" s="1640">
        <v>0</v>
      </c>
      <c r="I2557" s="1640">
        <v>0</v>
      </c>
      <c r="J2557" s="1640">
        <v>0</v>
      </c>
      <c r="K2557" s="1640">
        <v>0</v>
      </c>
      <c r="L2557" s="1640">
        <v>0</v>
      </c>
      <c r="M2557" s="1640">
        <v>0</v>
      </c>
      <c r="N2557" s="1640">
        <v>0</v>
      </c>
      <c r="O2557" s="1640">
        <v>0</v>
      </c>
      <c r="P2557" s="1849">
        <v>0</v>
      </c>
    </row>
    <row r="2558" spans="2:16" x14ac:dyDescent="0.25">
      <c r="B2558" s="1860"/>
      <c r="C2558" s="1658" t="s">
        <v>46</v>
      </c>
      <c r="D2558" s="1649" t="s">
        <v>233</v>
      </c>
      <c r="E2558" s="1639">
        <v>3123.9999999999991</v>
      </c>
      <c r="F2558" s="1640">
        <v>2702.0000000000005</v>
      </c>
      <c r="G2558" s="1640">
        <v>943</v>
      </c>
      <c r="H2558" s="1640">
        <v>3542.0000000000014</v>
      </c>
      <c r="I2558" s="1640">
        <v>4005.9999999999914</v>
      </c>
      <c r="J2558" s="1640">
        <v>3658.9999999999968</v>
      </c>
      <c r="K2558" s="1640">
        <v>4426.9999999999982</v>
      </c>
      <c r="L2558" s="1640">
        <v>5671.9999999999891</v>
      </c>
      <c r="M2558" s="1640">
        <v>5905.9999999999918</v>
      </c>
      <c r="N2558" s="1640">
        <v>5862.9999999999918</v>
      </c>
      <c r="O2558" s="1640">
        <v>6460.9999999999927</v>
      </c>
      <c r="P2558" s="1849">
        <v>6136.9999999999945</v>
      </c>
    </row>
    <row r="2559" spans="2:16" x14ac:dyDescent="0.25">
      <c r="B2559" s="1860"/>
      <c r="C2559" s="1658" t="s">
        <v>47</v>
      </c>
      <c r="D2559" s="1649" t="s">
        <v>233</v>
      </c>
      <c r="E2559" s="1639">
        <v>13438.999999999998</v>
      </c>
      <c r="F2559" s="1640">
        <v>14016.999999999975</v>
      </c>
      <c r="G2559" s="1640">
        <v>16001.000000000009</v>
      </c>
      <c r="H2559" s="1640">
        <v>14222.999999999987</v>
      </c>
      <c r="I2559" s="1640">
        <v>16234.999999999989</v>
      </c>
      <c r="J2559" s="1640">
        <v>15715.999999999991</v>
      </c>
      <c r="K2559" s="1640">
        <v>16773.999999999985</v>
      </c>
      <c r="L2559" s="1640">
        <v>23664.000000000033</v>
      </c>
      <c r="M2559" s="1640">
        <v>22750.00000000004</v>
      </c>
      <c r="N2559" s="1640">
        <v>23313.000000000007</v>
      </c>
      <c r="O2559" s="1640">
        <v>21508.000000000022</v>
      </c>
      <c r="P2559" s="1849">
        <v>20979.000000000018</v>
      </c>
    </row>
    <row r="2560" spans="2:16" x14ac:dyDescent="0.25">
      <c r="B2560" s="1860"/>
      <c r="C2560" s="1658" t="s">
        <v>48</v>
      </c>
      <c r="D2560" s="1649" t="s">
        <v>233</v>
      </c>
      <c r="E2560" s="1639">
        <v>1329.0000000000011</v>
      </c>
      <c r="F2560" s="1640">
        <v>1148.0000000000002</v>
      </c>
      <c r="G2560" s="1640">
        <v>1454.9999999999995</v>
      </c>
      <c r="H2560" s="1640">
        <v>1283.0000000000005</v>
      </c>
      <c r="I2560" s="1640">
        <v>1283.0000000000005</v>
      </c>
      <c r="J2560" s="1640">
        <v>1415.0000000000007</v>
      </c>
      <c r="K2560" s="1640">
        <v>1757.9999999999995</v>
      </c>
      <c r="L2560" s="1640">
        <v>2119.9999999999991</v>
      </c>
      <c r="M2560" s="1640">
        <v>2110</v>
      </c>
      <c r="N2560" s="1640">
        <v>2176.0000000000009</v>
      </c>
      <c r="O2560" s="1640">
        <v>2384</v>
      </c>
      <c r="P2560" s="1849">
        <v>2011</v>
      </c>
    </row>
    <row r="2561" spans="2:16" x14ac:dyDescent="0.25">
      <c r="B2561" s="1860"/>
      <c r="C2561" s="1658" t="s">
        <v>49</v>
      </c>
      <c r="D2561" s="1649" t="s">
        <v>233</v>
      </c>
      <c r="E2561" s="1639">
        <v>0</v>
      </c>
      <c r="F2561" s="1640">
        <v>1343.9999999999989</v>
      </c>
      <c r="G2561" s="1640">
        <v>1713.9999999999998</v>
      </c>
      <c r="H2561" s="1640">
        <v>1582.0000000000005</v>
      </c>
      <c r="I2561" s="1640">
        <v>1410.9999999999995</v>
      </c>
      <c r="J2561" s="1640">
        <v>1699</v>
      </c>
      <c r="K2561" s="1640">
        <v>1819.000000000002</v>
      </c>
      <c r="L2561" s="1640">
        <v>2022.9999999999986</v>
      </c>
      <c r="M2561" s="1640">
        <v>2025.9999999999993</v>
      </c>
      <c r="N2561" s="1640">
        <v>1649.0000000000002</v>
      </c>
      <c r="O2561" s="1640">
        <v>2149.9999999999977</v>
      </c>
      <c r="P2561" s="1849">
        <v>1853.9999999999991</v>
      </c>
    </row>
    <row r="2562" spans="2:16" x14ac:dyDescent="0.25">
      <c r="B2562" s="1860"/>
      <c r="C2562" s="1658" t="s">
        <v>50</v>
      </c>
      <c r="D2562" s="1649" t="s">
        <v>233</v>
      </c>
      <c r="E2562" s="1639">
        <v>0</v>
      </c>
      <c r="F2562" s="1640">
        <v>0</v>
      </c>
      <c r="G2562" s="1640">
        <v>133314.99999999983</v>
      </c>
      <c r="H2562" s="1640">
        <v>95095.000000000204</v>
      </c>
      <c r="I2562" s="1640">
        <v>143130.99999999997</v>
      </c>
      <c r="J2562" s="1640">
        <v>135922.00000000017</v>
      </c>
      <c r="K2562" s="1640">
        <v>148791.99999999991</v>
      </c>
      <c r="L2562" s="1640">
        <v>198936.00000000044</v>
      </c>
      <c r="M2562" s="1640">
        <v>196228.99999999977</v>
      </c>
      <c r="N2562" s="1640">
        <v>209928.99999999991</v>
      </c>
      <c r="O2562" s="1640">
        <v>223505.99999999971</v>
      </c>
      <c r="P2562" s="1849">
        <v>196925.99999999977</v>
      </c>
    </row>
    <row r="2563" spans="2:16" x14ac:dyDescent="0.25">
      <c r="B2563" s="1860"/>
      <c r="C2563" s="1658" t="s">
        <v>51</v>
      </c>
      <c r="D2563" s="1649" t="s">
        <v>233</v>
      </c>
      <c r="E2563" s="1639">
        <v>90930.999999999956</v>
      </c>
      <c r="F2563" s="1640">
        <v>89499.000000000131</v>
      </c>
      <c r="G2563" s="1640">
        <v>103920.00000000007</v>
      </c>
      <c r="H2563" s="1640">
        <v>95983.999999999811</v>
      </c>
      <c r="I2563" s="1640">
        <v>106696.99999999964</v>
      </c>
      <c r="J2563" s="1640">
        <v>105849.99999999985</v>
      </c>
      <c r="K2563" s="1640">
        <v>119639.00000000001</v>
      </c>
      <c r="L2563" s="1640">
        <v>146157.99999999994</v>
      </c>
      <c r="M2563" s="1640">
        <v>128888.99999999961</v>
      </c>
      <c r="N2563" s="1640">
        <v>148324.00000000009</v>
      </c>
      <c r="O2563" s="1640">
        <v>147503.9999999998</v>
      </c>
      <c r="P2563" s="1849">
        <v>126447.00000000036</v>
      </c>
    </row>
    <row r="2564" spans="2:16" x14ac:dyDescent="0.25">
      <c r="B2564" s="1860"/>
      <c r="C2564" s="1658" t="s">
        <v>52</v>
      </c>
      <c r="D2564" s="1649" t="s">
        <v>233</v>
      </c>
      <c r="E2564" s="1639">
        <v>0</v>
      </c>
      <c r="F2564" s="1640">
        <v>0</v>
      </c>
      <c r="G2564" s="1640">
        <v>37647.000000000015</v>
      </c>
      <c r="H2564" s="1640">
        <v>34298.000000000051</v>
      </c>
      <c r="I2564" s="1640">
        <v>38391.000000000015</v>
      </c>
      <c r="J2564" s="1640">
        <v>38844.999999999949</v>
      </c>
      <c r="K2564" s="1640">
        <v>41142.000000000109</v>
      </c>
      <c r="L2564" s="1640">
        <v>54880.999999999985</v>
      </c>
      <c r="M2564" s="1640">
        <v>51956.999999999905</v>
      </c>
      <c r="N2564" s="1640">
        <v>54271.999999999927</v>
      </c>
      <c r="O2564" s="1640">
        <v>57926.999999999993</v>
      </c>
      <c r="P2564" s="1849">
        <v>52135.999999999891</v>
      </c>
    </row>
    <row r="2565" spans="2:16" x14ac:dyDescent="0.25">
      <c r="B2565" s="1860"/>
      <c r="C2565" s="1658" t="s">
        <v>53</v>
      </c>
      <c r="D2565" s="1649" t="s">
        <v>233</v>
      </c>
      <c r="E2565" s="1639">
        <v>0</v>
      </c>
      <c r="F2565" s="1640">
        <v>0</v>
      </c>
      <c r="G2565" s="1640">
        <v>387.0000000000004</v>
      </c>
      <c r="H2565" s="1640">
        <v>287.99999999999909</v>
      </c>
      <c r="I2565" s="1640">
        <v>419.00000000000028</v>
      </c>
      <c r="J2565" s="1640">
        <v>309.99999999999943</v>
      </c>
      <c r="K2565" s="1640">
        <v>359.00000000000205</v>
      </c>
      <c r="L2565" s="1640">
        <v>442.00000000000034</v>
      </c>
      <c r="M2565" s="1640">
        <v>106.00000000000017</v>
      </c>
      <c r="N2565" s="1640">
        <v>5.0000000000000053</v>
      </c>
      <c r="O2565" s="1640">
        <v>2.000000000000004</v>
      </c>
      <c r="P2565" s="1849">
        <v>0</v>
      </c>
    </row>
    <row r="2566" spans="2:16" x14ac:dyDescent="0.25">
      <c r="B2566" s="1860"/>
      <c r="C2566" s="1658" t="s">
        <v>54</v>
      </c>
      <c r="D2566" s="1649" t="s">
        <v>233</v>
      </c>
      <c r="E2566" s="1639">
        <v>0</v>
      </c>
      <c r="F2566" s="1640">
        <v>0</v>
      </c>
      <c r="G2566" s="1640">
        <v>384.00000000000006</v>
      </c>
      <c r="H2566" s="1640">
        <v>432.00000000000006</v>
      </c>
      <c r="I2566" s="1640">
        <v>359</v>
      </c>
      <c r="J2566" s="1640">
        <v>369</v>
      </c>
      <c r="K2566" s="1640">
        <v>355</v>
      </c>
      <c r="L2566" s="1640">
        <v>529</v>
      </c>
      <c r="M2566" s="1640">
        <v>448</v>
      </c>
      <c r="N2566" s="1640">
        <v>287</v>
      </c>
      <c r="O2566" s="1640">
        <v>412</v>
      </c>
      <c r="P2566" s="1849">
        <v>469</v>
      </c>
    </row>
    <row r="2567" spans="2:16" x14ac:dyDescent="0.25">
      <c r="B2567" s="1860"/>
      <c r="C2567" s="1658" t="s">
        <v>55</v>
      </c>
      <c r="D2567" s="1649" t="s">
        <v>233</v>
      </c>
      <c r="E2567" s="1639">
        <v>27</v>
      </c>
      <c r="F2567" s="1640">
        <v>36</v>
      </c>
      <c r="G2567" s="1640">
        <v>17</v>
      </c>
      <c r="H2567" s="1640">
        <v>45</v>
      </c>
      <c r="I2567" s="1640">
        <v>34</v>
      </c>
      <c r="J2567" s="1640">
        <v>40</v>
      </c>
      <c r="K2567" s="1640">
        <v>56.000000000000007</v>
      </c>
      <c r="L2567" s="1640">
        <v>50</v>
      </c>
      <c r="M2567" s="1640">
        <v>55.000000000000007</v>
      </c>
      <c r="N2567" s="1640">
        <v>36</v>
      </c>
      <c r="O2567" s="1640">
        <v>79</v>
      </c>
      <c r="P2567" s="1849">
        <v>45</v>
      </c>
    </row>
    <row r="2568" spans="2:16" x14ac:dyDescent="0.25">
      <c r="B2568" s="1860"/>
      <c r="C2568" s="1658" t="s">
        <v>56</v>
      </c>
      <c r="D2568" s="1649" t="s">
        <v>233</v>
      </c>
      <c r="E2568" s="1639">
        <v>1582.0000000000005</v>
      </c>
      <c r="F2568" s="1640">
        <v>1621.9999999999986</v>
      </c>
      <c r="G2568" s="1640">
        <v>1676.9999999999993</v>
      </c>
      <c r="H2568" s="1640">
        <v>1564.0000000000002</v>
      </c>
      <c r="I2568" s="1640">
        <v>1819.9999999999995</v>
      </c>
      <c r="J2568" s="1640">
        <v>1601.0000000000002</v>
      </c>
      <c r="K2568" s="1640">
        <v>1777.9999999999998</v>
      </c>
      <c r="L2568" s="1640">
        <v>2539.9999999999995</v>
      </c>
      <c r="M2568" s="1640">
        <v>2379.9999999999995</v>
      </c>
      <c r="N2568" s="1640">
        <v>2524.9999999999986</v>
      </c>
      <c r="O2568" s="1640">
        <v>2618.0000000000023</v>
      </c>
      <c r="P2568" s="1849">
        <v>2114.0000000000009</v>
      </c>
    </row>
    <row r="2569" spans="2:16" x14ac:dyDescent="0.25">
      <c r="B2569" s="1860"/>
      <c r="C2569" s="1658" t="s">
        <v>57</v>
      </c>
      <c r="D2569" s="1649" t="s">
        <v>233</v>
      </c>
      <c r="E2569" s="1639">
        <v>0</v>
      </c>
      <c r="F2569" s="1640">
        <v>0</v>
      </c>
      <c r="G2569" s="1640">
        <v>0</v>
      </c>
      <c r="H2569" s="1640">
        <v>0</v>
      </c>
      <c r="I2569" s="1640">
        <v>0</v>
      </c>
      <c r="J2569" s="1640">
        <v>0</v>
      </c>
      <c r="K2569" s="1640">
        <v>0</v>
      </c>
      <c r="L2569" s="1640">
        <v>0</v>
      </c>
      <c r="M2569" s="1640">
        <v>0</v>
      </c>
      <c r="N2569" s="1640">
        <v>0</v>
      </c>
      <c r="O2569" s="1640">
        <v>0</v>
      </c>
      <c r="P2569" s="1849">
        <v>0</v>
      </c>
    </row>
    <row r="2570" spans="2:16" x14ac:dyDescent="0.25">
      <c r="B2570" s="1860"/>
      <c r="C2570" s="1658" t="s">
        <v>58</v>
      </c>
      <c r="D2570" s="1649" t="s">
        <v>233</v>
      </c>
      <c r="E2570" s="1639">
        <v>59985.00000000016</v>
      </c>
      <c r="F2570" s="1640">
        <v>53382.999999999847</v>
      </c>
      <c r="G2570" s="1640">
        <v>62733.999999999673</v>
      </c>
      <c r="H2570" s="1640">
        <v>50272.999999999687</v>
      </c>
      <c r="I2570" s="1640">
        <v>52490</v>
      </c>
      <c r="J2570" s="1640">
        <v>54310.000000000044</v>
      </c>
      <c r="K2570" s="1640">
        <v>52964.999999999622</v>
      </c>
      <c r="L2570" s="1640">
        <v>52965.999999999694</v>
      </c>
      <c r="M2570" s="1640">
        <v>59215.000000000226</v>
      </c>
      <c r="N2570" s="1640">
        <v>134993.00000000026</v>
      </c>
      <c r="O2570" s="1640">
        <v>149104.00000000087</v>
      </c>
      <c r="P2570" s="1849">
        <v>129859.99999999961</v>
      </c>
    </row>
    <row r="2571" spans="2:16" x14ac:dyDescent="0.25">
      <c r="B2571" s="1860"/>
      <c r="C2571" s="1658" t="s">
        <v>59</v>
      </c>
      <c r="D2571" s="1649" t="s">
        <v>233</v>
      </c>
      <c r="E2571" s="1639">
        <v>0</v>
      </c>
      <c r="F2571" s="1640">
        <v>0</v>
      </c>
      <c r="G2571" s="1640">
        <v>0</v>
      </c>
      <c r="H2571" s="1640">
        <v>0</v>
      </c>
      <c r="I2571" s="1640">
        <v>0</v>
      </c>
      <c r="J2571" s="1640">
        <v>0</v>
      </c>
      <c r="K2571" s="1640">
        <v>0</v>
      </c>
      <c r="L2571" s="1640">
        <v>0</v>
      </c>
      <c r="M2571" s="1644"/>
      <c r="N2571" s="1640">
        <v>0</v>
      </c>
      <c r="O2571" s="1644"/>
      <c r="P2571" s="1852"/>
    </row>
    <row r="2572" spans="2:16" x14ac:dyDescent="0.25">
      <c r="B2572" s="1860"/>
      <c r="C2572" s="1658" t="s">
        <v>60</v>
      </c>
      <c r="D2572" s="1649" t="s">
        <v>233</v>
      </c>
      <c r="E2572" s="1643"/>
      <c r="F2572" s="1644"/>
      <c r="G2572" s="1644"/>
      <c r="H2572" s="1644"/>
      <c r="I2572" s="1644"/>
      <c r="J2572" s="1644"/>
      <c r="K2572" s="1644"/>
      <c r="L2572" s="1644"/>
      <c r="M2572" s="1644"/>
      <c r="N2572" s="1644"/>
      <c r="O2572" s="1644"/>
      <c r="P2572" s="1852"/>
    </row>
    <row r="2573" spans="2:16" ht="15.75" thickBot="1" x14ac:dyDescent="0.3">
      <c r="B2573" s="1861"/>
      <c r="C2573" s="1659" t="s">
        <v>361</v>
      </c>
      <c r="D2573" s="1650" t="s">
        <v>233</v>
      </c>
      <c r="E2573" s="1641">
        <v>51447.999999999898</v>
      </c>
      <c r="F2573" s="1642">
        <v>50747.00000000008</v>
      </c>
      <c r="G2573" s="1642">
        <v>57711.999999999942</v>
      </c>
      <c r="H2573" s="1642">
        <v>55280.000000000102</v>
      </c>
      <c r="I2573" s="1642">
        <v>61308.000000000065</v>
      </c>
      <c r="J2573" s="1642">
        <v>58586.000000000065</v>
      </c>
      <c r="K2573" s="1642">
        <v>66767.999999999913</v>
      </c>
      <c r="L2573" s="1642">
        <v>66767.999999999913</v>
      </c>
      <c r="M2573" s="1642">
        <v>78428.000000000102</v>
      </c>
      <c r="N2573" s="1645"/>
      <c r="O2573" s="1645"/>
      <c r="P2573" s="1853"/>
    </row>
    <row r="2574" spans="2:16" ht="15.75" thickTop="1" x14ac:dyDescent="0.25"/>
    <row r="2576" spans="2:16" ht="23.25" x14ac:dyDescent="0.35">
      <c r="B2576" s="14" t="s">
        <v>345</v>
      </c>
    </row>
    <row r="2578" spans="2:16" ht="15.75" thickBot="1" x14ac:dyDescent="0.3"/>
    <row r="2579" spans="2:16" ht="15.75" customHeight="1" thickTop="1" x14ac:dyDescent="0.25">
      <c r="B2579" s="1862" t="s">
        <v>5</v>
      </c>
      <c r="C2579" s="1863"/>
      <c r="D2579" s="1864"/>
      <c r="E2579" s="1871" t="s">
        <v>6</v>
      </c>
      <c r="F2579" s="1872"/>
      <c r="G2579" s="1872"/>
      <c r="H2579" s="1872"/>
      <c r="I2579" s="1872"/>
      <c r="J2579" s="1872"/>
      <c r="K2579" s="1872"/>
      <c r="L2579" s="1872"/>
      <c r="M2579" s="1872"/>
      <c r="N2579" s="1872"/>
      <c r="O2579" s="1872"/>
      <c r="P2579" s="1873"/>
    </row>
    <row r="2580" spans="2:16" x14ac:dyDescent="0.25">
      <c r="B2580" s="1865"/>
      <c r="C2580" s="1866"/>
      <c r="D2580" s="1867"/>
      <c r="E2580" s="1672" t="s">
        <v>7</v>
      </c>
      <c r="F2580" s="1673" t="s">
        <v>8</v>
      </c>
      <c r="G2580" s="1673" t="s">
        <v>9</v>
      </c>
      <c r="H2580" s="1673" t="s">
        <v>10</v>
      </c>
      <c r="I2580" s="1673" t="s">
        <v>11</v>
      </c>
      <c r="J2580" s="1673" t="s">
        <v>12</v>
      </c>
      <c r="K2580" s="1673" t="s">
        <v>13</v>
      </c>
      <c r="L2580" s="1673" t="s">
        <v>14</v>
      </c>
      <c r="M2580" s="1673" t="s">
        <v>15</v>
      </c>
      <c r="N2580" s="1673" t="s">
        <v>16</v>
      </c>
      <c r="O2580" s="1673" t="s">
        <v>17</v>
      </c>
      <c r="P2580" s="1674" t="s">
        <v>18</v>
      </c>
    </row>
    <row r="2581" spans="2:16" ht="15.75" thickBot="1" x14ac:dyDescent="0.3">
      <c r="B2581" s="1868"/>
      <c r="C2581" s="1869"/>
      <c r="D2581" s="1870"/>
      <c r="E2581" s="1675" t="s">
        <v>19</v>
      </c>
      <c r="F2581" s="1676" t="s">
        <v>19</v>
      </c>
      <c r="G2581" s="1676" t="s">
        <v>19</v>
      </c>
      <c r="H2581" s="1676" t="s">
        <v>19</v>
      </c>
      <c r="I2581" s="1676" t="s">
        <v>19</v>
      </c>
      <c r="J2581" s="1676" t="s">
        <v>19</v>
      </c>
      <c r="K2581" s="1676" t="s">
        <v>19</v>
      </c>
      <c r="L2581" s="1676" t="s">
        <v>19</v>
      </c>
      <c r="M2581" s="1676" t="s">
        <v>19</v>
      </c>
      <c r="N2581" s="1676" t="s">
        <v>19</v>
      </c>
      <c r="O2581" s="1676" t="s">
        <v>19</v>
      </c>
      <c r="P2581" s="1677" t="s">
        <v>19</v>
      </c>
    </row>
    <row r="2582" spans="2:16" ht="15.75" customHeight="1" thickTop="1" x14ac:dyDescent="0.25">
      <c r="B2582" s="1859" t="s">
        <v>40</v>
      </c>
      <c r="C2582" s="1678" t="s">
        <v>41</v>
      </c>
      <c r="D2582" s="1669" t="s">
        <v>234</v>
      </c>
      <c r="E2582" s="1667">
        <v>37237.570000000022</v>
      </c>
      <c r="F2582" s="1668">
        <v>34643.149999999994</v>
      </c>
      <c r="G2582" s="1668">
        <v>39615.9</v>
      </c>
      <c r="H2582" s="1668">
        <v>50429.71</v>
      </c>
      <c r="I2582" s="1668">
        <v>48067.03</v>
      </c>
      <c r="J2582" s="1668">
        <v>51607.359999999993</v>
      </c>
      <c r="K2582" s="1668">
        <v>46384.980000000025</v>
      </c>
      <c r="L2582" s="1668">
        <v>58185.94999999999</v>
      </c>
      <c r="M2582" s="1668">
        <v>46717.280000000013</v>
      </c>
      <c r="N2582" s="1668">
        <v>39135.560000000005</v>
      </c>
      <c r="O2582" s="1668">
        <v>51106.920000000006</v>
      </c>
      <c r="P2582" s="1851">
        <v>48134.500000000007</v>
      </c>
    </row>
    <row r="2583" spans="2:16" x14ac:dyDescent="0.25">
      <c r="B2583" s="1860"/>
      <c r="C2583" s="1679" t="s">
        <v>42</v>
      </c>
      <c r="D2583" s="1670" t="s">
        <v>234</v>
      </c>
      <c r="E2583" s="1660">
        <v>0</v>
      </c>
      <c r="F2583" s="1661">
        <v>0</v>
      </c>
      <c r="G2583" s="1661">
        <v>501506.88000000129</v>
      </c>
      <c r="H2583" s="1661">
        <v>508017.46000000043</v>
      </c>
      <c r="I2583" s="1661">
        <v>500852.93000000046</v>
      </c>
      <c r="J2583" s="1661">
        <v>549121.95999999915</v>
      </c>
      <c r="K2583" s="1661">
        <v>517823.16999999981</v>
      </c>
      <c r="L2583" s="1661">
        <v>651919.47000000242</v>
      </c>
      <c r="M2583" s="1661">
        <v>557593.53999999969</v>
      </c>
      <c r="N2583" s="1661">
        <v>562914.64999999863</v>
      </c>
      <c r="O2583" s="1661">
        <v>580497.09000000043</v>
      </c>
      <c r="P2583" s="1849">
        <v>483932.16000000061</v>
      </c>
    </row>
    <row r="2584" spans="2:16" x14ac:dyDescent="0.25">
      <c r="B2584" s="1860"/>
      <c r="C2584" s="1679" t="s">
        <v>43</v>
      </c>
      <c r="D2584" s="1670" t="s">
        <v>234</v>
      </c>
      <c r="E2584" s="1660">
        <v>0</v>
      </c>
      <c r="F2584" s="1661">
        <v>0</v>
      </c>
      <c r="G2584" s="1661">
        <v>1172293.2299999977</v>
      </c>
      <c r="H2584" s="1661">
        <v>1102321.4500000037</v>
      </c>
      <c r="I2584" s="1661">
        <v>1272206.7700000009</v>
      </c>
      <c r="J2584" s="1661">
        <v>1171614.1999999953</v>
      </c>
      <c r="K2584" s="1661">
        <v>1312741.7900000024</v>
      </c>
      <c r="L2584" s="1661">
        <v>1477194.1500000015</v>
      </c>
      <c r="M2584" s="1661">
        <v>1458551.1699999939</v>
      </c>
      <c r="N2584" s="1661">
        <v>1524286.910000006</v>
      </c>
      <c r="O2584" s="1661">
        <v>1595894.5300000003</v>
      </c>
      <c r="P2584" s="1849">
        <v>1450898.5400000054</v>
      </c>
    </row>
    <row r="2585" spans="2:16" x14ac:dyDescent="0.25">
      <c r="B2585" s="1860"/>
      <c r="C2585" s="1679" t="s">
        <v>44</v>
      </c>
      <c r="D2585" s="1670" t="s">
        <v>234</v>
      </c>
      <c r="E2585" s="1660">
        <v>0</v>
      </c>
      <c r="F2585" s="1661">
        <v>0</v>
      </c>
      <c r="G2585" s="1661">
        <v>2561077.3699999992</v>
      </c>
      <c r="H2585" s="1661">
        <v>2471986.850000001</v>
      </c>
      <c r="I2585" s="1661">
        <v>2579642.0000000056</v>
      </c>
      <c r="J2585" s="1661">
        <v>2739527.0500000063</v>
      </c>
      <c r="K2585" s="1661">
        <v>2606969.2300000023</v>
      </c>
      <c r="L2585" s="1661">
        <v>3094041.4699999942</v>
      </c>
      <c r="M2585" s="1661">
        <v>3145429.930000003</v>
      </c>
      <c r="N2585" s="1661">
        <v>3344648.2199999983</v>
      </c>
      <c r="O2585" s="1661">
        <v>3620678.800000004</v>
      </c>
      <c r="P2585" s="1849">
        <v>3186637.7299999949</v>
      </c>
    </row>
    <row r="2586" spans="2:16" x14ac:dyDescent="0.25">
      <c r="B2586" s="1860"/>
      <c r="C2586" s="1679" t="s">
        <v>45</v>
      </c>
      <c r="D2586" s="1670" t="s">
        <v>234</v>
      </c>
      <c r="E2586" s="1660">
        <v>0</v>
      </c>
      <c r="F2586" s="1661">
        <v>0</v>
      </c>
      <c r="G2586" s="1661">
        <v>0</v>
      </c>
      <c r="H2586" s="1661">
        <v>0</v>
      </c>
      <c r="I2586" s="1661">
        <v>0</v>
      </c>
      <c r="J2586" s="1661">
        <v>0</v>
      </c>
      <c r="K2586" s="1661">
        <v>0</v>
      </c>
      <c r="L2586" s="1661">
        <v>0</v>
      </c>
      <c r="M2586" s="1661">
        <v>0</v>
      </c>
      <c r="N2586" s="1661">
        <v>0</v>
      </c>
      <c r="O2586" s="1661">
        <v>0</v>
      </c>
      <c r="P2586" s="1849">
        <v>0</v>
      </c>
    </row>
    <row r="2587" spans="2:16" x14ac:dyDescent="0.25">
      <c r="B2587" s="1860"/>
      <c r="C2587" s="1679" t="s">
        <v>46</v>
      </c>
      <c r="D2587" s="1670" t="s">
        <v>234</v>
      </c>
      <c r="E2587" s="1660">
        <v>173951.42000000016</v>
      </c>
      <c r="F2587" s="1661">
        <v>164475.39000000007</v>
      </c>
      <c r="G2587" s="1661">
        <v>129356.56</v>
      </c>
      <c r="H2587" s="1661">
        <v>206065.72999999986</v>
      </c>
      <c r="I2587" s="1661">
        <v>210513.50999999989</v>
      </c>
      <c r="J2587" s="1661">
        <v>190284.10999999996</v>
      </c>
      <c r="K2587" s="1661">
        <v>244073.78000000035</v>
      </c>
      <c r="L2587" s="1661">
        <v>269879.58999999991</v>
      </c>
      <c r="M2587" s="1661">
        <v>330253.00999999995</v>
      </c>
      <c r="N2587" s="1661">
        <v>275236.88999999966</v>
      </c>
      <c r="O2587" s="1661">
        <v>294936.73999999976</v>
      </c>
      <c r="P2587" s="1849">
        <v>260316.01000000007</v>
      </c>
    </row>
    <row r="2588" spans="2:16" x14ac:dyDescent="0.25">
      <c r="B2588" s="1860"/>
      <c r="C2588" s="1679" t="s">
        <v>47</v>
      </c>
      <c r="D2588" s="1670" t="s">
        <v>234</v>
      </c>
      <c r="E2588" s="1660">
        <v>1281572.899999998</v>
      </c>
      <c r="F2588" s="1661">
        <v>1342920.8500000003</v>
      </c>
      <c r="G2588" s="1661">
        <v>1495780.7800000003</v>
      </c>
      <c r="H2588" s="1661">
        <v>1333781.8000000024</v>
      </c>
      <c r="I2588" s="1661">
        <v>1437534.0699999987</v>
      </c>
      <c r="J2588" s="1661">
        <v>1490136.3300000033</v>
      </c>
      <c r="K2588" s="1661">
        <v>1431094.4899999984</v>
      </c>
      <c r="L2588" s="1661">
        <v>1803939.3199999959</v>
      </c>
      <c r="M2588" s="1661">
        <v>1753399.560000001</v>
      </c>
      <c r="N2588" s="1661">
        <v>1777316.7000000011</v>
      </c>
      <c r="O2588" s="1661">
        <v>1649534.8500000006</v>
      </c>
      <c r="P2588" s="1849">
        <v>1590276.6300000001</v>
      </c>
    </row>
    <row r="2589" spans="2:16" x14ac:dyDescent="0.25">
      <c r="B2589" s="1860"/>
      <c r="C2589" s="1679" t="s">
        <v>48</v>
      </c>
      <c r="D2589" s="1670" t="s">
        <v>234</v>
      </c>
      <c r="E2589" s="1660">
        <v>101291.56999999992</v>
      </c>
      <c r="F2589" s="1661">
        <v>104654.01999999999</v>
      </c>
      <c r="G2589" s="1661">
        <v>194839.55</v>
      </c>
      <c r="H2589" s="1661">
        <v>118440.87000000005</v>
      </c>
      <c r="I2589" s="1661">
        <v>118440.87000000005</v>
      </c>
      <c r="J2589" s="1661">
        <v>103845.13000000002</v>
      </c>
      <c r="K2589" s="1661">
        <v>138894.20000000001</v>
      </c>
      <c r="L2589" s="1661">
        <v>166450.72000000009</v>
      </c>
      <c r="M2589" s="1661">
        <v>249585.41999999998</v>
      </c>
      <c r="N2589" s="1661">
        <v>187651.41</v>
      </c>
      <c r="O2589" s="1661">
        <v>194051.61</v>
      </c>
      <c r="P2589" s="1849">
        <v>145534.43</v>
      </c>
    </row>
    <row r="2590" spans="2:16" x14ac:dyDescent="0.25">
      <c r="B2590" s="1860"/>
      <c r="C2590" s="1679" t="s">
        <v>49</v>
      </c>
      <c r="D2590" s="1670" t="s">
        <v>234</v>
      </c>
      <c r="E2590" s="1660">
        <v>0</v>
      </c>
      <c r="F2590" s="1661">
        <v>169121.1400000001</v>
      </c>
      <c r="G2590" s="1661">
        <v>231760.64999999988</v>
      </c>
      <c r="H2590" s="1661">
        <v>208259.16000000006</v>
      </c>
      <c r="I2590" s="1661">
        <v>172137.08000000005</v>
      </c>
      <c r="J2590" s="1661">
        <v>231579.30000000002</v>
      </c>
      <c r="K2590" s="1661">
        <v>180111.49999999988</v>
      </c>
      <c r="L2590" s="1661">
        <v>258818.54000000012</v>
      </c>
      <c r="M2590" s="1661">
        <v>199357.69000000003</v>
      </c>
      <c r="N2590" s="1661">
        <v>250857.32000000007</v>
      </c>
      <c r="O2590" s="1661">
        <v>192090.6399999999</v>
      </c>
      <c r="P2590" s="1849">
        <v>230413.11000000019</v>
      </c>
    </row>
    <row r="2591" spans="2:16" x14ac:dyDescent="0.25">
      <c r="B2591" s="1860"/>
      <c r="C2591" s="1679" t="s">
        <v>50</v>
      </c>
      <c r="D2591" s="1670" t="s">
        <v>234</v>
      </c>
      <c r="E2591" s="1660">
        <v>0</v>
      </c>
      <c r="F2591" s="1661">
        <v>0</v>
      </c>
      <c r="G2591" s="1661">
        <v>12119651.909999946</v>
      </c>
      <c r="H2591" s="1661">
        <v>8242562.6399999848</v>
      </c>
      <c r="I2591" s="1661">
        <v>11621669.43000005</v>
      </c>
      <c r="J2591" s="1661">
        <v>11095804.150000026</v>
      </c>
      <c r="K2591" s="1661">
        <v>11375690.299999978</v>
      </c>
      <c r="L2591" s="1661">
        <v>13436507.529999992</v>
      </c>
      <c r="M2591" s="1661">
        <v>14552913.799999997</v>
      </c>
      <c r="N2591" s="1661">
        <v>14365831.590000005</v>
      </c>
      <c r="O2591" s="1661">
        <v>15103474.450000014</v>
      </c>
      <c r="P2591" s="1849">
        <v>13444600.930000011</v>
      </c>
    </row>
    <row r="2592" spans="2:16" x14ac:dyDescent="0.25">
      <c r="B2592" s="1860"/>
      <c r="C2592" s="1679" t="s">
        <v>51</v>
      </c>
      <c r="D2592" s="1670" t="s">
        <v>234</v>
      </c>
      <c r="E2592" s="1660">
        <v>9366111.3099999819</v>
      </c>
      <c r="F2592" s="1661">
        <v>9641222.4899999555</v>
      </c>
      <c r="G2592" s="1661">
        <v>11303079.890000045</v>
      </c>
      <c r="H2592" s="1661">
        <v>9140497.1900000069</v>
      </c>
      <c r="I2592" s="1661">
        <v>9947498.5899999682</v>
      </c>
      <c r="J2592" s="1661">
        <v>10081770.17999997</v>
      </c>
      <c r="K2592" s="1661">
        <v>10790085.279999981</v>
      </c>
      <c r="L2592" s="1661">
        <v>12619206.319999978</v>
      </c>
      <c r="M2592" s="1661">
        <v>8907953.0900000017</v>
      </c>
      <c r="N2592" s="1661">
        <v>11690340.040000005</v>
      </c>
      <c r="O2592" s="1661">
        <v>9998578.9199999701</v>
      </c>
      <c r="P2592" s="1849">
        <v>8151107.1000000183</v>
      </c>
    </row>
    <row r="2593" spans="2:16" x14ac:dyDescent="0.25">
      <c r="B2593" s="1860"/>
      <c r="C2593" s="1679" t="s">
        <v>52</v>
      </c>
      <c r="D2593" s="1670" t="s">
        <v>234</v>
      </c>
      <c r="E2593" s="1660">
        <v>0</v>
      </c>
      <c r="F2593" s="1661">
        <v>0</v>
      </c>
      <c r="G2593" s="1661">
        <v>3542219.5299999979</v>
      </c>
      <c r="H2593" s="1661">
        <v>3181311.3600000017</v>
      </c>
      <c r="I2593" s="1661">
        <v>3800915.2599999984</v>
      </c>
      <c r="J2593" s="1661">
        <v>3860895.8800000022</v>
      </c>
      <c r="K2593" s="1661">
        <v>4046317.4300000095</v>
      </c>
      <c r="L2593" s="1661">
        <v>4554466.0999999996</v>
      </c>
      <c r="M2593" s="1661">
        <v>4465621.1299999915</v>
      </c>
      <c r="N2593" s="1661">
        <v>4564019.7100000046</v>
      </c>
      <c r="O2593" s="1661">
        <v>4885739.6900000004</v>
      </c>
      <c r="P2593" s="1849">
        <v>4245151.7199999951</v>
      </c>
    </row>
    <row r="2594" spans="2:16" x14ac:dyDescent="0.25">
      <c r="B2594" s="1860"/>
      <c r="C2594" s="1679" t="s">
        <v>53</v>
      </c>
      <c r="D2594" s="1670" t="s">
        <v>234</v>
      </c>
      <c r="E2594" s="1660">
        <v>0</v>
      </c>
      <c r="F2594" s="1661">
        <v>0</v>
      </c>
      <c r="G2594" s="1661">
        <v>27183.640000000003</v>
      </c>
      <c r="H2594" s="1661">
        <v>19832.150000000023</v>
      </c>
      <c r="I2594" s="1661">
        <v>37432.480000000003</v>
      </c>
      <c r="J2594" s="1661">
        <v>30258.270000000011</v>
      </c>
      <c r="K2594" s="1661">
        <v>28644.030000000072</v>
      </c>
      <c r="L2594" s="1661">
        <v>26437.399999999947</v>
      </c>
      <c r="M2594" s="1661">
        <v>4157.2000000000044</v>
      </c>
      <c r="N2594" s="1661">
        <v>77.979999999999976</v>
      </c>
      <c r="O2594" s="1661">
        <v>17.980000000000011</v>
      </c>
      <c r="P2594" s="1849">
        <v>0</v>
      </c>
    </row>
    <row r="2595" spans="2:16" x14ac:dyDescent="0.25">
      <c r="B2595" s="1860"/>
      <c r="C2595" s="1679" t="s">
        <v>54</v>
      </c>
      <c r="D2595" s="1670" t="s">
        <v>234</v>
      </c>
      <c r="E2595" s="1660">
        <v>0</v>
      </c>
      <c r="F2595" s="1661">
        <v>0</v>
      </c>
      <c r="G2595" s="1661">
        <v>35665.999999999993</v>
      </c>
      <c r="H2595" s="1661">
        <v>43322.020000000011</v>
      </c>
      <c r="I2595" s="1661">
        <v>34405.049999999988</v>
      </c>
      <c r="J2595" s="1661">
        <v>36860.79</v>
      </c>
      <c r="K2595" s="1661">
        <v>26491.050000000007</v>
      </c>
      <c r="L2595" s="1661">
        <v>30673.090000000004</v>
      </c>
      <c r="M2595" s="1661">
        <v>26827.599999999991</v>
      </c>
      <c r="N2595" s="1661">
        <v>27067.049999999988</v>
      </c>
      <c r="O2595" s="1661">
        <v>27442.91</v>
      </c>
      <c r="P2595" s="1849">
        <v>33482.140000000007</v>
      </c>
    </row>
    <row r="2596" spans="2:16" x14ac:dyDescent="0.25">
      <c r="B2596" s="1860"/>
      <c r="C2596" s="1679" t="s">
        <v>55</v>
      </c>
      <c r="D2596" s="1670" t="s">
        <v>234</v>
      </c>
      <c r="E2596" s="1660">
        <v>2002.92</v>
      </c>
      <c r="F2596" s="1661">
        <v>4130.2299999999996</v>
      </c>
      <c r="G2596" s="1661">
        <v>777.28000000000009</v>
      </c>
      <c r="H2596" s="1661">
        <v>3386.6299999999992</v>
      </c>
      <c r="I2596" s="1661">
        <v>3289.49</v>
      </c>
      <c r="J2596" s="1661">
        <v>3648.5599999999995</v>
      </c>
      <c r="K2596" s="1661">
        <v>4317.5</v>
      </c>
      <c r="L2596" s="1661">
        <v>9215.1500000000015</v>
      </c>
      <c r="M2596" s="1661">
        <v>2936.57</v>
      </c>
      <c r="N2596" s="1661">
        <v>3082.9199999999996</v>
      </c>
      <c r="O2596" s="1661">
        <v>3465.7699999999995</v>
      </c>
      <c r="P2596" s="1849">
        <v>4084.7900000000009</v>
      </c>
    </row>
    <row r="2597" spans="2:16" x14ac:dyDescent="0.25">
      <c r="B2597" s="1860"/>
      <c r="C2597" s="1679" t="s">
        <v>56</v>
      </c>
      <c r="D2597" s="1670" t="s">
        <v>234</v>
      </c>
      <c r="E2597" s="1660">
        <v>65339.569999999985</v>
      </c>
      <c r="F2597" s="1661">
        <v>65095.790000000015</v>
      </c>
      <c r="G2597" s="1661">
        <v>83413.669999999955</v>
      </c>
      <c r="H2597" s="1661">
        <v>69716.87999999999</v>
      </c>
      <c r="I2597" s="1661">
        <v>81378.069999999949</v>
      </c>
      <c r="J2597" s="1661">
        <v>70166.539999999892</v>
      </c>
      <c r="K2597" s="1661">
        <v>77007.819999999978</v>
      </c>
      <c r="L2597" s="1661">
        <v>91552.370000000039</v>
      </c>
      <c r="M2597" s="1661">
        <v>97614.81</v>
      </c>
      <c r="N2597" s="1661">
        <v>99203.829999999958</v>
      </c>
      <c r="O2597" s="1661">
        <v>94561.369999999879</v>
      </c>
      <c r="P2597" s="1849">
        <v>84835.240000000034</v>
      </c>
    </row>
    <row r="2598" spans="2:16" x14ac:dyDescent="0.25">
      <c r="B2598" s="1860"/>
      <c r="C2598" s="1679" t="s">
        <v>57</v>
      </c>
      <c r="D2598" s="1670" t="s">
        <v>234</v>
      </c>
      <c r="E2598" s="1660">
        <v>0</v>
      </c>
      <c r="F2598" s="1661">
        <v>0</v>
      </c>
      <c r="G2598" s="1661">
        <v>0</v>
      </c>
      <c r="H2598" s="1661">
        <v>0</v>
      </c>
      <c r="I2598" s="1661">
        <v>0</v>
      </c>
      <c r="J2598" s="1661">
        <v>0</v>
      </c>
      <c r="K2598" s="1661">
        <v>0</v>
      </c>
      <c r="L2598" s="1661">
        <v>0</v>
      </c>
      <c r="M2598" s="1661">
        <v>0</v>
      </c>
      <c r="N2598" s="1661">
        <v>0</v>
      </c>
      <c r="O2598" s="1661">
        <v>0</v>
      </c>
      <c r="P2598" s="1849">
        <v>0</v>
      </c>
    </row>
    <row r="2599" spans="2:16" x14ac:dyDescent="0.25">
      <c r="B2599" s="1860"/>
      <c r="C2599" s="1679" t="s">
        <v>58</v>
      </c>
      <c r="D2599" s="1670" t="s">
        <v>234</v>
      </c>
      <c r="E2599" s="1660">
        <v>15473403.139999997</v>
      </c>
      <c r="F2599" s="1661">
        <v>18330917.960000031</v>
      </c>
      <c r="G2599" s="1661">
        <v>21170447.859999936</v>
      </c>
      <c r="H2599" s="1661">
        <v>23038659.390000071</v>
      </c>
      <c r="I2599" s="1661">
        <v>12516460.389999963</v>
      </c>
      <c r="J2599" s="1661">
        <v>13154516.250000039</v>
      </c>
      <c r="K2599" s="1661">
        <v>16097758.379999978</v>
      </c>
      <c r="L2599" s="1661">
        <v>16097774.879999965</v>
      </c>
      <c r="M2599" s="1661">
        <v>23191911.240000032</v>
      </c>
      <c r="N2599" s="1661">
        <v>19326869.379999883</v>
      </c>
      <c r="O2599" s="1661">
        <v>31002278.229999989</v>
      </c>
      <c r="P2599" s="1849">
        <v>16569464.399999939</v>
      </c>
    </row>
    <row r="2600" spans="2:16" x14ac:dyDescent="0.25">
      <c r="B2600" s="1860"/>
      <c r="C2600" s="1679" t="s">
        <v>59</v>
      </c>
      <c r="D2600" s="1670" t="s">
        <v>234</v>
      </c>
      <c r="E2600" s="1660">
        <v>0</v>
      </c>
      <c r="F2600" s="1661">
        <v>0</v>
      </c>
      <c r="G2600" s="1661">
        <v>0</v>
      </c>
      <c r="H2600" s="1661">
        <v>0</v>
      </c>
      <c r="I2600" s="1661">
        <v>0</v>
      </c>
      <c r="J2600" s="1661">
        <v>0</v>
      </c>
      <c r="K2600" s="1661">
        <v>0</v>
      </c>
      <c r="L2600" s="1661">
        <v>0</v>
      </c>
      <c r="M2600" s="1665"/>
      <c r="N2600" s="1661">
        <v>0</v>
      </c>
      <c r="O2600" s="1665"/>
      <c r="P2600" s="1852"/>
    </row>
    <row r="2601" spans="2:16" x14ac:dyDescent="0.25">
      <c r="B2601" s="1860"/>
      <c r="C2601" s="1679" t="s">
        <v>60</v>
      </c>
      <c r="D2601" s="1670" t="s">
        <v>234</v>
      </c>
      <c r="E2601" s="1664"/>
      <c r="F2601" s="1665"/>
      <c r="G2601" s="1665"/>
      <c r="H2601" s="1665"/>
      <c r="I2601" s="1665"/>
      <c r="J2601" s="1665"/>
      <c r="K2601" s="1665"/>
      <c r="L2601" s="1665"/>
      <c r="M2601" s="1665"/>
      <c r="N2601" s="1665"/>
      <c r="O2601" s="1665"/>
      <c r="P2601" s="1852"/>
    </row>
    <row r="2602" spans="2:16" ht="15.75" thickBot="1" x14ac:dyDescent="0.3">
      <c r="B2602" s="1861"/>
      <c r="C2602" s="1680" t="s">
        <v>361</v>
      </c>
      <c r="D2602" s="1671" t="s">
        <v>234</v>
      </c>
      <c r="E2602" s="1662">
        <v>5629594.3399999915</v>
      </c>
      <c r="F2602" s="1663">
        <v>5789712.5999999959</v>
      </c>
      <c r="G2602" s="1663">
        <v>6532331.6600000001</v>
      </c>
      <c r="H2602" s="1663">
        <v>5804339.3700000001</v>
      </c>
      <c r="I2602" s="1663">
        <v>6101819.3900000043</v>
      </c>
      <c r="J2602" s="1663">
        <v>6176869.7699999977</v>
      </c>
      <c r="K2602" s="1663">
        <v>6683229.480000006</v>
      </c>
      <c r="L2602" s="1663">
        <v>6683229.480000006</v>
      </c>
      <c r="M2602" s="1663">
        <v>7271322.6599999955</v>
      </c>
      <c r="N2602" s="1666"/>
      <c r="O2602" s="1666"/>
      <c r="P2602" s="1853"/>
    </row>
    <row r="2603" spans="2:16" ht="15.75" thickTop="1" x14ac:dyDescent="0.25"/>
    <row r="2605" spans="2:16" ht="23.25" x14ac:dyDescent="0.35">
      <c r="B2605" s="14" t="s">
        <v>348</v>
      </c>
    </row>
    <row r="2606" spans="2:16" ht="15.75" thickBot="1" x14ac:dyDescent="0.3"/>
    <row r="2607" spans="2:16" ht="15.75" customHeight="1" thickTop="1" x14ac:dyDescent="0.25">
      <c r="B2607" s="1862" t="s">
        <v>5</v>
      </c>
      <c r="C2607" s="1863"/>
      <c r="D2607" s="1864"/>
      <c r="E2607" s="1871" t="s">
        <v>6</v>
      </c>
      <c r="F2607" s="1872"/>
      <c r="G2607" s="1872"/>
      <c r="H2607" s="1872"/>
      <c r="I2607" s="1872"/>
      <c r="J2607" s="1872"/>
      <c r="K2607" s="1872"/>
      <c r="L2607" s="1872"/>
      <c r="M2607" s="1872"/>
      <c r="N2607" s="1872"/>
      <c r="O2607" s="1872"/>
      <c r="P2607" s="1873"/>
    </row>
    <row r="2608" spans="2:16" x14ac:dyDescent="0.25">
      <c r="B2608" s="1865"/>
      <c r="C2608" s="1866"/>
      <c r="D2608" s="1867"/>
      <c r="E2608" s="1776" t="s">
        <v>7</v>
      </c>
      <c r="F2608" s="1777" t="s">
        <v>8</v>
      </c>
      <c r="G2608" s="1777" t="s">
        <v>9</v>
      </c>
      <c r="H2608" s="1777" t="s">
        <v>10</v>
      </c>
      <c r="I2608" s="1777" t="s">
        <v>11</v>
      </c>
      <c r="J2608" s="1777" t="s">
        <v>12</v>
      </c>
      <c r="K2608" s="1777" t="s">
        <v>13</v>
      </c>
      <c r="L2608" s="1777" t="s">
        <v>14</v>
      </c>
      <c r="M2608" s="1777" t="s">
        <v>15</v>
      </c>
      <c r="N2608" s="1777" t="s">
        <v>16</v>
      </c>
      <c r="O2608" s="1777" t="s">
        <v>17</v>
      </c>
      <c r="P2608" s="1778" t="s">
        <v>18</v>
      </c>
    </row>
    <row r="2609" spans="2:16" ht="15.75" thickBot="1" x14ac:dyDescent="0.3">
      <c r="B2609" s="1868"/>
      <c r="C2609" s="1869"/>
      <c r="D2609" s="1870"/>
      <c r="E2609" s="1779" t="s">
        <v>19</v>
      </c>
      <c r="F2609" s="1780" t="s">
        <v>19</v>
      </c>
      <c r="G2609" s="1780" t="s">
        <v>19</v>
      </c>
      <c r="H2609" s="1780" t="s">
        <v>19</v>
      </c>
      <c r="I2609" s="1780" t="s">
        <v>19</v>
      </c>
      <c r="J2609" s="1780" t="s">
        <v>19</v>
      </c>
      <c r="K2609" s="1780" t="s">
        <v>19</v>
      </c>
      <c r="L2609" s="1780" t="s">
        <v>19</v>
      </c>
      <c r="M2609" s="1780" t="s">
        <v>19</v>
      </c>
      <c r="N2609" s="1780" t="s">
        <v>19</v>
      </c>
      <c r="O2609" s="1780" t="s">
        <v>19</v>
      </c>
      <c r="P2609" s="1781" t="s">
        <v>19</v>
      </c>
    </row>
    <row r="2610" spans="2:16" ht="15.75" thickTop="1" x14ac:dyDescent="0.25">
      <c r="B2610" s="1859" t="s">
        <v>40</v>
      </c>
      <c r="C2610" s="1782" t="s">
        <v>41</v>
      </c>
      <c r="D2610" s="1773" t="s">
        <v>254</v>
      </c>
      <c r="E2610" s="1771">
        <v>418</v>
      </c>
      <c r="F2610" s="1772">
        <v>447.99999999999989</v>
      </c>
      <c r="G2610" s="1772">
        <v>495.00000000000023</v>
      </c>
      <c r="H2610" s="1772">
        <v>468</v>
      </c>
      <c r="I2610" s="1772">
        <v>472.99999999999983</v>
      </c>
      <c r="J2610" s="1772">
        <v>468</v>
      </c>
      <c r="K2610" s="1772">
        <v>601</v>
      </c>
      <c r="L2610" s="1772">
        <v>632</v>
      </c>
      <c r="M2610" s="1772">
        <v>528.99999999999977</v>
      </c>
      <c r="N2610" s="1772">
        <v>617</v>
      </c>
      <c r="O2610" s="1772">
        <v>698</v>
      </c>
      <c r="P2610" s="1851">
        <v>605</v>
      </c>
    </row>
    <row r="2611" spans="2:16" x14ac:dyDescent="0.25">
      <c r="B2611" s="1860"/>
      <c r="C2611" s="1783" t="s">
        <v>42</v>
      </c>
      <c r="D2611" s="1774" t="s">
        <v>254</v>
      </c>
      <c r="E2611" s="1764">
        <v>0</v>
      </c>
      <c r="F2611" s="1765">
        <v>0</v>
      </c>
      <c r="G2611" s="1765">
        <v>3635.9999999999977</v>
      </c>
      <c r="H2611" s="1765">
        <v>3768.00000000001</v>
      </c>
      <c r="I2611" s="1765">
        <v>3906.9999999999909</v>
      </c>
      <c r="J2611" s="1765">
        <v>4004.9999999999932</v>
      </c>
      <c r="K2611" s="1765">
        <v>4467.0000000000045</v>
      </c>
      <c r="L2611" s="1765">
        <v>6073.0000000000036</v>
      </c>
      <c r="M2611" s="1765">
        <v>5114.9999999999854</v>
      </c>
      <c r="N2611" s="1765">
        <v>5542.9999999999991</v>
      </c>
      <c r="O2611" s="1765">
        <v>6063.9999999999782</v>
      </c>
      <c r="P2611" s="1849">
        <v>4708.0000000000036</v>
      </c>
    </row>
    <row r="2612" spans="2:16" x14ac:dyDescent="0.25">
      <c r="B2612" s="1860"/>
      <c r="C2612" s="1783" t="s">
        <v>43</v>
      </c>
      <c r="D2612" s="1774" t="s">
        <v>254</v>
      </c>
      <c r="E2612" s="1764">
        <v>0</v>
      </c>
      <c r="F2612" s="1765">
        <v>0</v>
      </c>
      <c r="G2612" s="1765">
        <v>13220.99999999998</v>
      </c>
      <c r="H2612" s="1765">
        <v>11981.999999999987</v>
      </c>
      <c r="I2612" s="1765">
        <v>14480.999999999995</v>
      </c>
      <c r="J2612" s="1765">
        <v>14448.000000000025</v>
      </c>
      <c r="K2612" s="1765">
        <v>15813.999999999969</v>
      </c>
      <c r="L2612" s="1765">
        <v>21298.999999999975</v>
      </c>
      <c r="M2612" s="1765">
        <v>20621.000000000011</v>
      </c>
      <c r="N2612" s="1765">
        <v>22761.99999999996</v>
      </c>
      <c r="O2612" s="1765">
        <v>24186.99999999996</v>
      </c>
      <c r="P2612" s="1849">
        <v>22015.999999999964</v>
      </c>
    </row>
    <row r="2613" spans="2:16" x14ac:dyDescent="0.25">
      <c r="B2613" s="1860"/>
      <c r="C2613" s="1783" t="s">
        <v>44</v>
      </c>
      <c r="D2613" s="1774" t="s">
        <v>254</v>
      </c>
      <c r="E2613" s="1764">
        <v>0</v>
      </c>
      <c r="F2613" s="1765">
        <v>0</v>
      </c>
      <c r="G2613" s="1765">
        <v>28137.000000000033</v>
      </c>
      <c r="H2613" s="1765">
        <v>27791.999999999964</v>
      </c>
      <c r="I2613" s="1765">
        <v>31395.999999999982</v>
      </c>
      <c r="J2613" s="1765">
        <v>29923.999999999996</v>
      </c>
      <c r="K2613" s="1765">
        <v>32632.000000000069</v>
      </c>
      <c r="L2613" s="1765">
        <v>45357.000000000116</v>
      </c>
      <c r="M2613" s="1765">
        <v>44738.999999999993</v>
      </c>
      <c r="N2613" s="1765">
        <v>49691.999999999964</v>
      </c>
      <c r="O2613" s="1765">
        <v>50932.999999999854</v>
      </c>
      <c r="P2613" s="1849">
        <v>43240.999999999964</v>
      </c>
    </row>
    <row r="2614" spans="2:16" x14ac:dyDescent="0.25">
      <c r="B2614" s="1860"/>
      <c r="C2614" s="1783" t="s">
        <v>45</v>
      </c>
      <c r="D2614" s="1774" t="s">
        <v>254</v>
      </c>
      <c r="E2614" s="1764">
        <v>0</v>
      </c>
      <c r="F2614" s="1765">
        <v>0</v>
      </c>
      <c r="G2614" s="1765">
        <v>0</v>
      </c>
      <c r="H2614" s="1765">
        <v>0</v>
      </c>
      <c r="I2614" s="1765">
        <v>0</v>
      </c>
      <c r="J2614" s="1765">
        <v>0</v>
      </c>
      <c r="K2614" s="1765">
        <v>0</v>
      </c>
      <c r="L2614" s="1765">
        <v>0</v>
      </c>
      <c r="M2614" s="1765">
        <v>0</v>
      </c>
      <c r="N2614" s="1765">
        <v>0</v>
      </c>
      <c r="O2614" s="1765">
        <v>0</v>
      </c>
      <c r="P2614" s="1849">
        <v>0</v>
      </c>
    </row>
    <row r="2615" spans="2:16" x14ac:dyDescent="0.25">
      <c r="B2615" s="1860"/>
      <c r="C2615" s="1783" t="s">
        <v>46</v>
      </c>
      <c r="D2615" s="1774" t="s">
        <v>254</v>
      </c>
      <c r="E2615" s="1764">
        <v>2876.9999999999995</v>
      </c>
      <c r="F2615" s="1765">
        <v>2630.9999999999955</v>
      </c>
      <c r="G2615" s="1765">
        <v>568.00000000000034</v>
      </c>
      <c r="H2615" s="1765">
        <v>3255.9999999999968</v>
      </c>
      <c r="I2615" s="1765">
        <v>3673.9999999999973</v>
      </c>
      <c r="J2615" s="1765">
        <v>3351.0000000000014</v>
      </c>
      <c r="K2615" s="1765">
        <v>4150.0000000000055</v>
      </c>
      <c r="L2615" s="1765">
        <v>5303.9999999999955</v>
      </c>
      <c r="M2615" s="1765">
        <v>5580.0000000000118</v>
      </c>
      <c r="N2615" s="1765">
        <v>5613.0000000000082</v>
      </c>
      <c r="O2615" s="1765">
        <v>6177.0000000000036</v>
      </c>
      <c r="P2615" s="1849">
        <v>5846.0000000000055</v>
      </c>
    </row>
    <row r="2616" spans="2:16" x14ac:dyDescent="0.25">
      <c r="B2616" s="1860"/>
      <c r="C2616" s="1783" t="s">
        <v>47</v>
      </c>
      <c r="D2616" s="1774" t="s">
        <v>254</v>
      </c>
      <c r="E2616" s="1764">
        <v>12654.99999999998</v>
      </c>
      <c r="F2616" s="1765">
        <v>13001.000000000018</v>
      </c>
      <c r="G2616" s="1765">
        <v>14658.000000000018</v>
      </c>
      <c r="H2616" s="1765">
        <v>13116.000000000004</v>
      </c>
      <c r="I2616" s="1765">
        <v>15107.000000000015</v>
      </c>
      <c r="J2616" s="1765">
        <v>14363.000000000051</v>
      </c>
      <c r="K2616" s="1765">
        <v>15565.00000000002</v>
      </c>
      <c r="L2616" s="1765">
        <v>22255.000000000047</v>
      </c>
      <c r="M2616" s="1765">
        <v>21581.999999999938</v>
      </c>
      <c r="N2616" s="1765">
        <v>22602.000000000051</v>
      </c>
      <c r="O2616" s="1765">
        <v>20489.999999999982</v>
      </c>
      <c r="P2616" s="1849">
        <v>19946</v>
      </c>
    </row>
    <row r="2617" spans="2:16" x14ac:dyDescent="0.25">
      <c r="B2617" s="1860"/>
      <c r="C2617" s="1783" t="s">
        <v>48</v>
      </c>
      <c r="D2617" s="1774" t="s">
        <v>254</v>
      </c>
      <c r="E2617" s="1764">
        <v>1226.0000000000002</v>
      </c>
      <c r="F2617" s="1765">
        <v>1067.9999999999995</v>
      </c>
      <c r="G2617" s="1765">
        <v>1266.0000000000005</v>
      </c>
      <c r="H2617" s="1765">
        <v>1176.9999999999995</v>
      </c>
      <c r="I2617" s="1765">
        <v>1176.9999999999995</v>
      </c>
      <c r="J2617" s="1765">
        <v>1340.0000000000005</v>
      </c>
      <c r="K2617" s="1765">
        <v>1651.9999999999998</v>
      </c>
      <c r="L2617" s="1765">
        <v>2028.0000000000005</v>
      </c>
      <c r="M2617" s="1765">
        <v>1891.9999999999991</v>
      </c>
      <c r="N2617" s="1765">
        <v>2062.9999999999995</v>
      </c>
      <c r="O2617" s="1765">
        <v>2287.9999999999995</v>
      </c>
      <c r="P2617" s="1849">
        <v>1935</v>
      </c>
    </row>
    <row r="2618" spans="2:16" x14ac:dyDescent="0.25">
      <c r="B2618" s="1860"/>
      <c r="C2618" s="1783" t="s">
        <v>49</v>
      </c>
      <c r="D2618" s="1774" t="s">
        <v>254</v>
      </c>
      <c r="E2618" s="1764">
        <v>0</v>
      </c>
      <c r="F2618" s="1765">
        <v>805.99999999999966</v>
      </c>
      <c r="G2618" s="1765">
        <v>1122.0000000000002</v>
      </c>
      <c r="H2618" s="1765">
        <v>1044.0000000000014</v>
      </c>
      <c r="I2618" s="1765">
        <v>1103.0000000000002</v>
      </c>
      <c r="J2618" s="1765">
        <v>1062.9999999999998</v>
      </c>
      <c r="K2618" s="1765">
        <v>1175.0000000000005</v>
      </c>
      <c r="L2618" s="1765">
        <v>1354.0000000000011</v>
      </c>
      <c r="M2618" s="1765">
        <v>1461.9999999999995</v>
      </c>
      <c r="N2618" s="1765">
        <v>1437.0000000000007</v>
      </c>
      <c r="O2618" s="1765">
        <v>1602</v>
      </c>
      <c r="P2618" s="1849">
        <v>1332.9999999999993</v>
      </c>
    </row>
    <row r="2619" spans="2:16" x14ac:dyDescent="0.25">
      <c r="B2619" s="1860"/>
      <c r="C2619" s="1783" t="s">
        <v>50</v>
      </c>
      <c r="D2619" s="1774" t="s">
        <v>254</v>
      </c>
      <c r="E2619" s="1764">
        <v>0</v>
      </c>
      <c r="F2619" s="1765">
        <v>0</v>
      </c>
      <c r="G2619" s="1765">
        <v>120196.99999999962</v>
      </c>
      <c r="H2619" s="1765">
        <v>89761.999999999854</v>
      </c>
      <c r="I2619" s="1765">
        <v>129319.99999999974</v>
      </c>
      <c r="J2619" s="1765">
        <v>123009.00000000003</v>
      </c>
      <c r="K2619" s="1765">
        <v>136762.9999999998</v>
      </c>
      <c r="L2619" s="1765">
        <v>185866.00000000067</v>
      </c>
      <c r="M2619" s="1765">
        <v>186591.9999999998</v>
      </c>
      <c r="N2619" s="1765">
        <v>202218.99999999983</v>
      </c>
      <c r="O2619" s="1765">
        <v>213467.0000000002</v>
      </c>
      <c r="P2619" s="1849">
        <v>187707</v>
      </c>
    </row>
    <row r="2620" spans="2:16" x14ac:dyDescent="0.25">
      <c r="B2620" s="1860"/>
      <c r="C2620" s="1783" t="s">
        <v>51</v>
      </c>
      <c r="D2620" s="1774" t="s">
        <v>254</v>
      </c>
      <c r="E2620" s="1764">
        <v>76525.000000000131</v>
      </c>
      <c r="F2620" s="1765">
        <v>74608.999999999985</v>
      </c>
      <c r="G2620" s="1765">
        <v>86247.000000000131</v>
      </c>
      <c r="H2620" s="1765">
        <v>82933.000000000102</v>
      </c>
      <c r="I2620" s="1765">
        <v>91305.000000000189</v>
      </c>
      <c r="J2620" s="1765">
        <v>88949.000000000044</v>
      </c>
      <c r="K2620" s="1765">
        <v>104404.00000000026</v>
      </c>
      <c r="L2620" s="1765">
        <v>129643.00000000022</v>
      </c>
      <c r="M2620" s="1765">
        <v>126755.99999999997</v>
      </c>
      <c r="N2620" s="1765">
        <v>134918</v>
      </c>
      <c r="O2620" s="1765">
        <v>145423</v>
      </c>
      <c r="P2620" s="1849">
        <v>124783.00000000003</v>
      </c>
    </row>
    <row r="2621" spans="2:16" x14ac:dyDescent="0.25">
      <c r="B2621" s="1860"/>
      <c r="C2621" s="1783" t="s">
        <v>52</v>
      </c>
      <c r="D2621" s="1774" t="s">
        <v>254</v>
      </c>
      <c r="E2621" s="1764">
        <v>0</v>
      </c>
      <c r="F2621" s="1765">
        <v>0</v>
      </c>
      <c r="G2621" s="1765">
        <v>33137.999999999978</v>
      </c>
      <c r="H2621" s="1765">
        <v>31013.000000000044</v>
      </c>
      <c r="I2621" s="1765">
        <v>34110.000000000109</v>
      </c>
      <c r="J2621" s="1765">
        <v>34205.000000000029</v>
      </c>
      <c r="K2621" s="1765">
        <v>36888.999999999971</v>
      </c>
      <c r="L2621" s="1765">
        <v>50056.000000000044</v>
      </c>
      <c r="M2621" s="1765">
        <v>48224.000000000029</v>
      </c>
      <c r="N2621" s="1765">
        <v>51489.999999999949</v>
      </c>
      <c r="O2621" s="1765">
        <v>54228.999999999942</v>
      </c>
      <c r="P2621" s="1849">
        <v>48411.000000000044</v>
      </c>
    </row>
    <row r="2622" spans="2:16" x14ac:dyDescent="0.25">
      <c r="B2622" s="1860"/>
      <c r="C2622" s="1783" t="s">
        <v>53</v>
      </c>
      <c r="D2622" s="1774" t="s">
        <v>254</v>
      </c>
      <c r="E2622" s="1764">
        <v>0</v>
      </c>
      <c r="F2622" s="1765">
        <v>0</v>
      </c>
      <c r="G2622" s="1765">
        <v>352.00000000000017</v>
      </c>
      <c r="H2622" s="1765">
        <v>261.99999999999932</v>
      </c>
      <c r="I2622" s="1765">
        <v>406.99999999999977</v>
      </c>
      <c r="J2622" s="1765">
        <v>277.9999999999996</v>
      </c>
      <c r="K2622" s="1765">
        <v>331</v>
      </c>
      <c r="L2622" s="1765">
        <v>412.0000000000004</v>
      </c>
      <c r="M2622" s="1765">
        <v>92.000000000000014</v>
      </c>
      <c r="N2622" s="1765">
        <v>5.0000000000000053</v>
      </c>
      <c r="O2622" s="1765">
        <v>2.000000000000004</v>
      </c>
      <c r="P2622" s="1849">
        <v>0</v>
      </c>
    </row>
    <row r="2623" spans="2:16" x14ac:dyDescent="0.25">
      <c r="B2623" s="1860"/>
      <c r="C2623" s="1783" t="s">
        <v>54</v>
      </c>
      <c r="D2623" s="1774" t="s">
        <v>254</v>
      </c>
      <c r="E2623" s="1764">
        <v>0</v>
      </c>
      <c r="F2623" s="1765">
        <v>0</v>
      </c>
      <c r="G2623" s="1765">
        <v>281</v>
      </c>
      <c r="H2623" s="1765">
        <v>347.00000000000017</v>
      </c>
      <c r="I2623" s="1765">
        <v>345.00000000000017</v>
      </c>
      <c r="J2623" s="1765">
        <v>271.00000000000006</v>
      </c>
      <c r="K2623" s="1765">
        <v>266</v>
      </c>
      <c r="L2623" s="1765">
        <v>437.00000000000006</v>
      </c>
      <c r="M2623" s="1765">
        <v>365</v>
      </c>
      <c r="N2623" s="1765">
        <v>264</v>
      </c>
      <c r="O2623" s="1765">
        <v>318</v>
      </c>
      <c r="P2623" s="1849">
        <v>376</v>
      </c>
    </row>
    <row r="2624" spans="2:16" x14ac:dyDescent="0.25">
      <c r="B2624" s="1860"/>
      <c r="C2624" s="1783" t="s">
        <v>55</v>
      </c>
      <c r="D2624" s="1774" t="s">
        <v>254</v>
      </c>
      <c r="E2624" s="1764">
        <v>24</v>
      </c>
      <c r="F2624" s="1765">
        <v>35</v>
      </c>
      <c r="G2624" s="1765">
        <v>15.000000000000004</v>
      </c>
      <c r="H2624" s="1765">
        <v>43</v>
      </c>
      <c r="I2624" s="1765">
        <v>31</v>
      </c>
      <c r="J2624" s="1765">
        <v>39</v>
      </c>
      <c r="K2624" s="1765">
        <v>54.000000000000007</v>
      </c>
      <c r="L2624" s="1765">
        <v>48</v>
      </c>
      <c r="M2624" s="1765">
        <v>53</v>
      </c>
      <c r="N2624" s="1765">
        <v>36</v>
      </c>
      <c r="O2624" s="1765">
        <v>77</v>
      </c>
      <c r="P2624" s="1849">
        <v>43</v>
      </c>
    </row>
    <row r="2625" spans="2:16" x14ac:dyDescent="0.25">
      <c r="B2625" s="1860"/>
      <c r="C2625" s="1783" t="s">
        <v>56</v>
      </c>
      <c r="D2625" s="1774" t="s">
        <v>254</v>
      </c>
      <c r="E2625" s="1764">
        <v>1567.0000000000009</v>
      </c>
      <c r="F2625" s="1765">
        <v>1602.9999999999995</v>
      </c>
      <c r="G2625" s="1765">
        <v>1613.9999999999993</v>
      </c>
      <c r="H2625" s="1765">
        <v>1506</v>
      </c>
      <c r="I2625" s="1765">
        <v>1667.9999999999993</v>
      </c>
      <c r="J2625" s="1765">
        <v>1468</v>
      </c>
      <c r="K2625" s="1765">
        <v>1677.0000000000014</v>
      </c>
      <c r="L2625" s="1765">
        <v>2405.9999999999995</v>
      </c>
      <c r="M2625" s="1765">
        <v>2298</v>
      </c>
      <c r="N2625" s="1765">
        <v>2430.9999999999991</v>
      </c>
      <c r="O2625" s="1765">
        <v>2517</v>
      </c>
      <c r="P2625" s="1849">
        <v>2020.9999999999993</v>
      </c>
    </row>
    <row r="2626" spans="2:16" x14ac:dyDescent="0.25">
      <c r="B2626" s="1860"/>
      <c r="C2626" s="1858" t="s">
        <v>57</v>
      </c>
      <c r="D2626" s="1774" t="s">
        <v>254</v>
      </c>
      <c r="E2626" s="1764">
        <v>0</v>
      </c>
      <c r="F2626" s="1765">
        <v>0</v>
      </c>
      <c r="G2626" s="1765">
        <v>0</v>
      </c>
      <c r="H2626" s="1765">
        <v>0</v>
      </c>
      <c r="I2626" s="1765">
        <v>0</v>
      </c>
      <c r="J2626" s="1765">
        <v>0</v>
      </c>
      <c r="K2626" s="1765">
        <v>0</v>
      </c>
      <c r="L2626" s="1765">
        <v>0</v>
      </c>
      <c r="M2626" s="1765">
        <v>0</v>
      </c>
      <c r="N2626" s="1765">
        <v>0</v>
      </c>
      <c r="O2626" s="1765">
        <v>0</v>
      </c>
      <c r="P2626" s="1849">
        <v>0</v>
      </c>
    </row>
    <row r="2627" spans="2:16" x14ac:dyDescent="0.25">
      <c r="B2627" s="1860"/>
      <c r="C2627" s="1783" t="s">
        <v>58</v>
      </c>
      <c r="D2627" s="1774" t="s">
        <v>254</v>
      </c>
      <c r="E2627" s="1764">
        <v>3846.9999999999905</v>
      </c>
      <c r="F2627" s="1765">
        <v>3492.9999999999955</v>
      </c>
      <c r="G2627" s="1765">
        <v>4039.0000000000136</v>
      </c>
      <c r="H2627" s="1765">
        <v>3710.9999999999868</v>
      </c>
      <c r="I2627" s="1765">
        <v>4250.9999999999991</v>
      </c>
      <c r="J2627" s="1765">
        <v>4539.9999999999927</v>
      </c>
      <c r="K2627" s="1765">
        <v>4401.0000000000073</v>
      </c>
      <c r="L2627" s="1765">
        <v>4401.00000000001</v>
      </c>
      <c r="M2627" s="1765">
        <v>7348.9999999999982</v>
      </c>
      <c r="N2627" s="1765">
        <v>87638.000000000538</v>
      </c>
      <c r="O2627" s="1765">
        <v>96701.000000000524</v>
      </c>
      <c r="P2627" s="1849">
        <v>86521.999999999389</v>
      </c>
    </row>
    <row r="2628" spans="2:16" x14ac:dyDescent="0.25">
      <c r="B2628" s="1860"/>
      <c r="C2628" s="1783" t="s">
        <v>59</v>
      </c>
      <c r="D2628" s="1774" t="s">
        <v>254</v>
      </c>
      <c r="E2628" s="1764">
        <v>0</v>
      </c>
      <c r="F2628" s="1765">
        <v>0</v>
      </c>
      <c r="G2628" s="1765">
        <v>0</v>
      </c>
      <c r="H2628" s="1765">
        <v>0</v>
      </c>
      <c r="I2628" s="1765">
        <v>0</v>
      </c>
      <c r="J2628" s="1765">
        <v>0</v>
      </c>
      <c r="K2628" s="1765">
        <v>0</v>
      </c>
      <c r="L2628" s="1765">
        <v>0</v>
      </c>
      <c r="M2628" s="1769"/>
      <c r="N2628" s="1765">
        <v>0</v>
      </c>
      <c r="O2628" s="1769"/>
      <c r="P2628" s="1852"/>
    </row>
    <row r="2629" spans="2:16" x14ac:dyDescent="0.25">
      <c r="B2629" s="1860"/>
      <c r="C2629" s="1783" t="s">
        <v>60</v>
      </c>
      <c r="D2629" s="1774" t="s">
        <v>254</v>
      </c>
      <c r="E2629" s="1768"/>
      <c r="F2629" s="1769"/>
      <c r="G2629" s="1769"/>
      <c r="H2629" s="1769"/>
      <c r="I2629" s="1769"/>
      <c r="J2629" s="1769"/>
      <c r="K2629" s="1769"/>
      <c r="L2629" s="1769"/>
      <c r="M2629" s="1769"/>
      <c r="N2629" s="1769"/>
      <c r="O2629" s="1769"/>
      <c r="P2629" s="1852"/>
    </row>
    <row r="2630" spans="2:16" ht="15.75" thickBot="1" x14ac:dyDescent="0.3">
      <c r="B2630" s="1861"/>
      <c r="C2630" s="1784" t="s">
        <v>361</v>
      </c>
      <c r="D2630" s="1775" t="s">
        <v>254</v>
      </c>
      <c r="E2630" s="1766">
        <v>46944.999999999993</v>
      </c>
      <c r="F2630" s="1767">
        <v>46504.000000000022</v>
      </c>
      <c r="G2630" s="1767">
        <v>52484.000000000036</v>
      </c>
      <c r="H2630" s="1767">
        <v>51200.000000000044</v>
      </c>
      <c r="I2630" s="1767">
        <v>56506.000000000087</v>
      </c>
      <c r="J2630" s="1767">
        <v>54191.999999999985</v>
      </c>
      <c r="K2630" s="1767">
        <v>62464.000000000036</v>
      </c>
      <c r="L2630" s="1767">
        <v>62464.000000000036</v>
      </c>
      <c r="M2630" s="1767">
        <v>74081.999999999884</v>
      </c>
      <c r="N2630" s="1770"/>
      <c r="O2630" s="1770"/>
      <c r="P2630" s="1853"/>
    </row>
    <row r="2631" spans="2:16" ht="15.75" thickTop="1" x14ac:dyDescent="0.25"/>
    <row r="2635" spans="2:16" ht="23.25" x14ac:dyDescent="0.35">
      <c r="B2635" s="14" t="s">
        <v>349</v>
      </c>
    </row>
    <row r="2636" spans="2:16" ht="15.75" thickBot="1" x14ac:dyDescent="0.3"/>
    <row r="2637" spans="2:16" ht="15.75" customHeight="1" thickTop="1" x14ac:dyDescent="0.25">
      <c r="B2637" s="1862" t="s">
        <v>5</v>
      </c>
      <c r="C2637" s="1863"/>
      <c r="D2637" s="1864"/>
      <c r="E2637" s="1871" t="s">
        <v>6</v>
      </c>
      <c r="F2637" s="1872"/>
      <c r="G2637" s="1872"/>
      <c r="H2637" s="1872"/>
      <c r="I2637" s="1872"/>
      <c r="J2637" s="1872"/>
      <c r="K2637" s="1872"/>
      <c r="L2637" s="1872"/>
      <c r="M2637" s="1872"/>
      <c r="N2637" s="1872"/>
      <c r="O2637" s="1872"/>
      <c r="P2637" s="1873"/>
    </row>
    <row r="2638" spans="2:16" x14ac:dyDescent="0.25">
      <c r="B2638" s="1865"/>
      <c r="C2638" s="1866"/>
      <c r="D2638" s="1867"/>
      <c r="E2638" s="1693" t="s">
        <v>7</v>
      </c>
      <c r="F2638" s="1694" t="s">
        <v>8</v>
      </c>
      <c r="G2638" s="1694" t="s">
        <v>9</v>
      </c>
      <c r="H2638" s="1694" t="s">
        <v>10</v>
      </c>
      <c r="I2638" s="1694" t="s">
        <v>11</v>
      </c>
      <c r="J2638" s="1694" t="s">
        <v>12</v>
      </c>
      <c r="K2638" s="1694" t="s">
        <v>13</v>
      </c>
      <c r="L2638" s="1694" t="s">
        <v>14</v>
      </c>
      <c r="M2638" s="1694" t="s">
        <v>15</v>
      </c>
      <c r="N2638" s="1694" t="s">
        <v>16</v>
      </c>
      <c r="O2638" s="1694" t="s">
        <v>17</v>
      </c>
      <c r="P2638" s="1695" t="s">
        <v>18</v>
      </c>
    </row>
    <row r="2639" spans="2:16" ht="15.75" thickBot="1" x14ac:dyDescent="0.3">
      <c r="B2639" s="1868"/>
      <c r="C2639" s="1869"/>
      <c r="D2639" s="1870"/>
      <c r="E2639" s="1696" t="s">
        <v>19</v>
      </c>
      <c r="F2639" s="1697" t="s">
        <v>19</v>
      </c>
      <c r="G2639" s="1697" t="s">
        <v>19</v>
      </c>
      <c r="H2639" s="1697" t="s">
        <v>19</v>
      </c>
      <c r="I2639" s="1697" t="s">
        <v>19</v>
      </c>
      <c r="J2639" s="1697" t="s">
        <v>19</v>
      </c>
      <c r="K2639" s="1697" t="s">
        <v>19</v>
      </c>
      <c r="L2639" s="1697" t="s">
        <v>19</v>
      </c>
      <c r="M2639" s="1697" t="s">
        <v>19</v>
      </c>
      <c r="N2639" s="1697" t="s">
        <v>19</v>
      </c>
      <c r="O2639" s="1697" t="s">
        <v>19</v>
      </c>
      <c r="P2639" s="1698" t="s">
        <v>19</v>
      </c>
    </row>
    <row r="2640" spans="2:16" ht="15.75" thickTop="1" x14ac:dyDescent="0.25">
      <c r="B2640" s="1859" t="s">
        <v>40</v>
      </c>
      <c r="C2640" s="1699" t="s">
        <v>41</v>
      </c>
      <c r="D2640" s="1690" t="s">
        <v>320</v>
      </c>
      <c r="E2640" s="1688">
        <v>31828.539999999997</v>
      </c>
      <c r="F2640" s="1689">
        <v>27709.470000000005</v>
      </c>
      <c r="G2640" s="1689">
        <v>35115.279999999992</v>
      </c>
      <c r="H2640" s="1689">
        <v>45490.21</v>
      </c>
      <c r="I2640" s="1689">
        <v>42903.44999999999</v>
      </c>
      <c r="J2640" s="1689">
        <v>47643.640000000007</v>
      </c>
      <c r="K2640" s="1689">
        <v>42738.549999999974</v>
      </c>
      <c r="L2640" s="1689">
        <v>53194.880000000012</v>
      </c>
      <c r="M2640" s="1689">
        <v>42441.190000000017</v>
      </c>
      <c r="N2640" s="1689">
        <v>35809.600000000006</v>
      </c>
      <c r="O2640" s="1689">
        <v>49053.480000000018</v>
      </c>
      <c r="P2640" s="1851">
        <v>44810.620000000017</v>
      </c>
    </row>
    <row r="2641" spans="2:16" x14ac:dyDescent="0.25">
      <c r="B2641" s="1860"/>
      <c r="C2641" s="1700" t="s">
        <v>42</v>
      </c>
      <c r="D2641" s="1691" t="s">
        <v>320</v>
      </c>
      <c r="E2641" s="1681">
        <v>0</v>
      </c>
      <c r="F2641" s="1682">
        <v>0</v>
      </c>
      <c r="G2641" s="1682">
        <v>375464.45000000129</v>
      </c>
      <c r="H2641" s="1682">
        <v>411288.06999999925</v>
      </c>
      <c r="I2641" s="1682">
        <v>391577.56000000087</v>
      </c>
      <c r="J2641" s="1682">
        <v>433020.77999999921</v>
      </c>
      <c r="K2641" s="1682">
        <v>424432.83999999915</v>
      </c>
      <c r="L2641" s="1682">
        <v>534934.99000000162</v>
      </c>
      <c r="M2641" s="1682">
        <v>419264.98000000074</v>
      </c>
      <c r="N2641" s="1682">
        <v>471764.89000000019</v>
      </c>
      <c r="O2641" s="1682">
        <v>513833.12999999983</v>
      </c>
      <c r="P2641" s="1849">
        <v>458057.03000000061</v>
      </c>
    </row>
    <row r="2642" spans="2:16" x14ac:dyDescent="0.25">
      <c r="B2642" s="1860"/>
      <c r="C2642" s="1700" t="s">
        <v>43</v>
      </c>
      <c r="D2642" s="1691" t="s">
        <v>320</v>
      </c>
      <c r="E2642" s="1681">
        <v>0</v>
      </c>
      <c r="F2642" s="1682">
        <v>0</v>
      </c>
      <c r="G2642" s="1682">
        <v>1172293.2299999977</v>
      </c>
      <c r="H2642" s="1682">
        <v>1102321.4500000037</v>
      </c>
      <c r="I2642" s="1682">
        <v>1272206.7700000009</v>
      </c>
      <c r="J2642" s="1682">
        <v>1171614.1999999953</v>
      </c>
      <c r="K2642" s="1682">
        <v>1312741.7900000024</v>
      </c>
      <c r="L2642" s="1682">
        <v>1477194.1500000015</v>
      </c>
      <c r="M2642" s="1682">
        <v>1458551.1699999939</v>
      </c>
      <c r="N2642" s="1682">
        <v>1524286.910000006</v>
      </c>
      <c r="O2642" s="1682">
        <v>1595894.5300000003</v>
      </c>
      <c r="P2642" s="1849">
        <v>1450898.5400000054</v>
      </c>
    </row>
    <row r="2643" spans="2:16" x14ac:dyDescent="0.25">
      <c r="B2643" s="1860"/>
      <c r="C2643" s="1700" t="s">
        <v>44</v>
      </c>
      <c r="D2643" s="1691" t="s">
        <v>320</v>
      </c>
      <c r="E2643" s="1681">
        <v>0</v>
      </c>
      <c r="F2643" s="1682">
        <v>0</v>
      </c>
      <c r="G2643" s="1682">
        <v>2145639.7700000037</v>
      </c>
      <c r="H2643" s="1682">
        <v>2134566.0700000054</v>
      </c>
      <c r="I2643" s="1682">
        <v>2258558.0000000075</v>
      </c>
      <c r="J2643" s="1682">
        <v>2319043.6199999996</v>
      </c>
      <c r="K2643" s="1682">
        <v>2292324.7199999993</v>
      </c>
      <c r="L2643" s="1682">
        <v>2664195.3199999998</v>
      </c>
      <c r="M2643" s="1682">
        <v>2742379.5999999931</v>
      </c>
      <c r="N2643" s="1682">
        <v>2988772.6099999943</v>
      </c>
      <c r="O2643" s="1682">
        <v>3219232.2099999906</v>
      </c>
      <c r="P2643" s="1849">
        <v>2766312.4399999944</v>
      </c>
    </row>
    <row r="2644" spans="2:16" x14ac:dyDescent="0.25">
      <c r="B2644" s="1860"/>
      <c r="C2644" s="1700" t="s">
        <v>45</v>
      </c>
      <c r="D2644" s="1691" t="s">
        <v>320</v>
      </c>
      <c r="E2644" s="1681">
        <v>0</v>
      </c>
      <c r="F2644" s="1682">
        <v>0</v>
      </c>
      <c r="G2644" s="1682">
        <v>0</v>
      </c>
      <c r="H2644" s="1682">
        <v>0</v>
      </c>
      <c r="I2644" s="1682">
        <v>0</v>
      </c>
      <c r="J2644" s="1682">
        <v>0</v>
      </c>
      <c r="K2644" s="1682">
        <v>0</v>
      </c>
      <c r="L2644" s="1682">
        <v>0</v>
      </c>
      <c r="M2644" s="1682">
        <v>0</v>
      </c>
      <c r="N2644" s="1682">
        <v>0</v>
      </c>
      <c r="O2644" s="1682">
        <v>0</v>
      </c>
      <c r="P2644" s="1849">
        <v>0</v>
      </c>
    </row>
    <row r="2645" spans="2:16" x14ac:dyDescent="0.25">
      <c r="B2645" s="1860"/>
      <c r="C2645" s="1700" t="s">
        <v>46</v>
      </c>
      <c r="D2645" s="1691" t="s">
        <v>320</v>
      </c>
      <c r="E2645" s="1681">
        <v>139168.39999999988</v>
      </c>
      <c r="F2645" s="1682">
        <v>134262.61000000002</v>
      </c>
      <c r="G2645" s="1682">
        <v>48823.8</v>
      </c>
      <c r="H2645" s="1682">
        <v>160306.04999999987</v>
      </c>
      <c r="I2645" s="1682">
        <v>178646.85999999975</v>
      </c>
      <c r="J2645" s="1682">
        <v>151647.72</v>
      </c>
      <c r="K2645" s="1682">
        <v>206935.27999999965</v>
      </c>
      <c r="L2645" s="1682">
        <v>214996.99999999974</v>
      </c>
      <c r="M2645" s="1682">
        <v>231796.76999999935</v>
      </c>
      <c r="N2645" s="1682">
        <v>235400.34000000011</v>
      </c>
      <c r="O2645" s="1682">
        <v>261638.27000000019</v>
      </c>
      <c r="P2645" s="1849">
        <v>223418.39999999988</v>
      </c>
    </row>
    <row r="2646" spans="2:16" x14ac:dyDescent="0.25">
      <c r="B2646" s="1860"/>
      <c r="C2646" s="1700" t="s">
        <v>47</v>
      </c>
      <c r="D2646" s="1691" t="s">
        <v>320</v>
      </c>
      <c r="E2646" s="1681">
        <v>1192292.4600000007</v>
      </c>
      <c r="F2646" s="1682">
        <v>1229068.8499999999</v>
      </c>
      <c r="G2646" s="1682">
        <v>1350190.7499999981</v>
      </c>
      <c r="H2646" s="1682">
        <v>1207482.6700000002</v>
      </c>
      <c r="I2646" s="1682">
        <v>1326737.9299999983</v>
      </c>
      <c r="J2646" s="1682">
        <v>1361036.6499999966</v>
      </c>
      <c r="K2646" s="1682">
        <v>1313054.9600000007</v>
      </c>
      <c r="L2646" s="1682">
        <v>1665399.7500000023</v>
      </c>
      <c r="M2646" s="1682">
        <v>1584065.7300000002</v>
      </c>
      <c r="N2646" s="1682">
        <v>1658996.4299999978</v>
      </c>
      <c r="O2646" s="1682">
        <v>1558202.7599999995</v>
      </c>
      <c r="P2646" s="1849">
        <v>1482897.8300000003</v>
      </c>
    </row>
    <row r="2647" spans="2:16" x14ac:dyDescent="0.25">
      <c r="B2647" s="1860"/>
      <c r="C2647" s="1700" t="s">
        <v>48</v>
      </c>
      <c r="D2647" s="1691" t="s">
        <v>320</v>
      </c>
      <c r="E2647" s="1681">
        <v>85340.619999999981</v>
      </c>
      <c r="F2647" s="1682">
        <v>89149.390000000043</v>
      </c>
      <c r="G2647" s="1682">
        <v>86051.680000000008</v>
      </c>
      <c r="H2647" s="1682">
        <v>92469.77999999997</v>
      </c>
      <c r="I2647" s="1682">
        <v>92469.77999999997</v>
      </c>
      <c r="J2647" s="1682">
        <v>86863.47</v>
      </c>
      <c r="K2647" s="1682">
        <v>114733.47999999994</v>
      </c>
      <c r="L2647" s="1682">
        <v>138076.44</v>
      </c>
      <c r="M2647" s="1682">
        <v>130792.20000000001</v>
      </c>
      <c r="N2647" s="1682">
        <v>151396.04</v>
      </c>
      <c r="O2647" s="1682">
        <v>179321.5</v>
      </c>
      <c r="P2647" s="1849">
        <v>130132.06000000003</v>
      </c>
    </row>
    <row r="2648" spans="2:16" x14ac:dyDescent="0.25">
      <c r="B2648" s="1860"/>
      <c r="C2648" s="1700" t="s">
        <v>49</v>
      </c>
      <c r="D2648" s="1691" t="s">
        <v>320</v>
      </c>
      <c r="E2648" s="1681">
        <v>0</v>
      </c>
      <c r="F2648" s="1682">
        <v>115763.33999999997</v>
      </c>
      <c r="G2648" s="1682">
        <v>186496.80000000002</v>
      </c>
      <c r="H2648" s="1682">
        <v>150893.74</v>
      </c>
      <c r="I2648" s="1682">
        <v>151538.47999999989</v>
      </c>
      <c r="J2648" s="1682">
        <v>174007.68000000005</v>
      </c>
      <c r="K2648" s="1682">
        <v>132116.91000000012</v>
      </c>
      <c r="L2648" s="1682">
        <v>192177.69999999978</v>
      </c>
      <c r="M2648" s="1682">
        <v>149291.43000000002</v>
      </c>
      <c r="N2648" s="1682">
        <v>217526.56999999972</v>
      </c>
      <c r="O2648" s="1682">
        <v>152970.06000000008</v>
      </c>
      <c r="P2648" s="1849">
        <v>185940.91999999998</v>
      </c>
    </row>
    <row r="2649" spans="2:16" x14ac:dyDescent="0.25">
      <c r="B2649" s="1860"/>
      <c r="C2649" s="1700" t="s">
        <v>50</v>
      </c>
      <c r="D2649" s="1691" t="s">
        <v>320</v>
      </c>
      <c r="E2649" s="1681">
        <v>0</v>
      </c>
      <c r="F2649" s="1682">
        <v>0</v>
      </c>
      <c r="G2649" s="1682">
        <v>10618686.560000015</v>
      </c>
      <c r="H2649" s="1682">
        <v>7793422.2000000039</v>
      </c>
      <c r="I2649" s="1682">
        <v>10777175.180000041</v>
      </c>
      <c r="J2649" s="1682">
        <v>10295282.919999994</v>
      </c>
      <c r="K2649" s="1682">
        <v>10625016.399999974</v>
      </c>
      <c r="L2649" s="1682">
        <v>12468448.92999999</v>
      </c>
      <c r="M2649" s="1682">
        <v>12925818.730000049</v>
      </c>
      <c r="N2649" s="1682">
        <v>13373834.71000002</v>
      </c>
      <c r="O2649" s="1682">
        <v>14267338.039999962</v>
      </c>
      <c r="P2649" s="1849">
        <v>12776854.450000009</v>
      </c>
    </row>
    <row r="2650" spans="2:16" x14ac:dyDescent="0.25">
      <c r="B2650" s="1860"/>
      <c r="C2650" s="1700" t="s">
        <v>51</v>
      </c>
      <c r="D2650" s="1691" t="s">
        <v>320</v>
      </c>
      <c r="E2650" s="1681">
        <v>6168145.7399999844</v>
      </c>
      <c r="F2650" s="1682">
        <v>5903489.1400000043</v>
      </c>
      <c r="G2650" s="1682">
        <v>6981738.1500000013</v>
      </c>
      <c r="H2650" s="1682">
        <v>6448080.6900000032</v>
      </c>
      <c r="I2650" s="1682">
        <v>7263518.22000001</v>
      </c>
      <c r="J2650" s="1682">
        <v>7066770.8999999641</v>
      </c>
      <c r="K2650" s="1682">
        <v>7817132.8100000015</v>
      </c>
      <c r="L2650" s="1682">
        <v>8566601.8000000212</v>
      </c>
      <c r="M2650" s="1682">
        <v>8554755.1099999771</v>
      </c>
      <c r="N2650" s="1682">
        <v>8850177.4399999976</v>
      </c>
      <c r="O2650" s="1682">
        <v>9788874.5199999996</v>
      </c>
      <c r="P2650" s="1849">
        <v>8014903.7500000168</v>
      </c>
    </row>
    <row r="2651" spans="2:16" x14ac:dyDescent="0.25">
      <c r="B2651" s="1860"/>
      <c r="C2651" s="1700" t="s">
        <v>52</v>
      </c>
      <c r="D2651" s="1691" t="s">
        <v>320</v>
      </c>
      <c r="E2651" s="1681">
        <v>0</v>
      </c>
      <c r="F2651" s="1682">
        <v>0</v>
      </c>
      <c r="G2651" s="1682">
        <v>3006309.299999997</v>
      </c>
      <c r="H2651" s="1682">
        <v>2700598.100000002</v>
      </c>
      <c r="I2651" s="1682">
        <v>3319935.1600000034</v>
      </c>
      <c r="J2651" s="1682">
        <v>3359974.2800000045</v>
      </c>
      <c r="K2651" s="1682">
        <v>3519117.2199999951</v>
      </c>
      <c r="L2651" s="1682">
        <v>3975188.040000001</v>
      </c>
      <c r="M2651" s="1682">
        <v>3873687.4600000051</v>
      </c>
      <c r="N2651" s="1682">
        <v>4110512.2400000039</v>
      </c>
      <c r="O2651" s="1682">
        <v>4380298.5200000005</v>
      </c>
      <c r="P2651" s="1849">
        <v>3787369.8599999957</v>
      </c>
    </row>
    <row r="2652" spans="2:16" x14ac:dyDescent="0.25">
      <c r="B2652" s="1860"/>
      <c r="C2652" s="1700" t="s">
        <v>53</v>
      </c>
      <c r="D2652" s="1691" t="s">
        <v>320</v>
      </c>
      <c r="E2652" s="1681">
        <v>0</v>
      </c>
      <c r="F2652" s="1682">
        <v>0</v>
      </c>
      <c r="G2652" s="1682">
        <v>25199.309999999994</v>
      </c>
      <c r="H2652" s="1682">
        <v>18137.280000000039</v>
      </c>
      <c r="I2652" s="1682">
        <v>36668.230000000141</v>
      </c>
      <c r="J2652" s="1682">
        <v>28360.830000000082</v>
      </c>
      <c r="K2652" s="1682">
        <v>26667.179999999931</v>
      </c>
      <c r="L2652" s="1682">
        <v>24809.87000000001</v>
      </c>
      <c r="M2652" s="1682">
        <v>3319.9599999999941</v>
      </c>
      <c r="N2652" s="1682">
        <v>77.979999999999976</v>
      </c>
      <c r="O2652" s="1682">
        <v>17.980000000000011</v>
      </c>
      <c r="P2652" s="1849">
        <v>0</v>
      </c>
    </row>
    <row r="2653" spans="2:16" x14ac:dyDescent="0.25">
      <c r="B2653" s="1860"/>
      <c r="C2653" s="1700" t="s">
        <v>54</v>
      </c>
      <c r="D2653" s="1691" t="s">
        <v>320</v>
      </c>
      <c r="E2653" s="1681">
        <v>0</v>
      </c>
      <c r="F2653" s="1682">
        <v>0</v>
      </c>
      <c r="G2653" s="1682">
        <v>29907.540000000005</v>
      </c>
      <c r="H2653" s="1682">
        <v>38526.410000000003</v>
      </c>
      <c r="I2653" s="1682">
        <v>33612.07</v>
      </c>
      <c r="J2653" s="1682">
        <v>31571.63</v>
      </c>
      <c r="K2653" s="1682">
        <v>21764.23</v>
      </c>
      <c r="L2653" s="1682">
        <v>24812.850000000002</v>
      </c>
      <c r="M2653" s="1682">
        <v>22649.18</v>
      </c>
      <c r="N2653" s="1682">
        <v>24017.94</v>
      </c>
      <c r="O2653" s="1682">
        <v>22236.67</v>
      </c>
      <c r="P2653" s="1849">
        <v>28651.53</v>
      </c>
    </row>
    <row r="2654" spans="2:16" x14ac:dyDescent="0.25">
      <c r="B2654" s="1860"/>
      <c r="C2654" s="1700" t="s">
        <v>55</v>
      </c>
      <c r="D2654" s="1691" t="s">
        <v>320</v>
      </c>
      <c r="E2654" s="1681">
        <v>1832.9200000000005</v>
      </c>
      <c r="F2654" s="1682">
        <v>4096.2</v>
      </c>
      <c r="G2654" s="1682">
        <v>716.67999999999984</v>
      </c>
      <c r="H2654" s="1682">
        <v>3298.73</v>
      </c>
      <c r="I2654" s="1682">
        <v>1986.05</v>
      </c>
      <c r="J2654" s="1682">
        <v>3619.45</v>
      </c>
      <c r="K2654" s="1682">
        <v>4286.3900000000003</v>
      </c>
      <c r="L2654" s="1682">
        <v>9112.61</v>
      </c>
      <c r="M2654" s="1682">
        <v>2746.46</v>
      </c>
      <c r="N2654" s="1682">
        <v>3082.9199999999996</v>
      </c>
      <c r="O2654" s="1682">
        <v>3351.6600000000003</v>
      </c>
      <c r="P2654" s="1849">
        <v>3992.48</v>
      </c>
    </row>
    <row r="2655" spans="2:16" x14ac:dyDescent="0.25">
      <c r="B2655" s="1860"/>
      <c r="C2655" s="1700" t="s">
        <v>56</v>
      </c>
      <c r="D2655" s="1691" t="s">
        <v>320</v>
      </c>
      <c r="E2655" s="1681">
        <v>63329.95999999997</v>
      </c>
      <c r="F2655" s="1682">
        <v>63338.799999999937</v>
      </c>
      <c r="G2655" s="1682">
        <v>75686.750000000044</v>
      </c>
      <c r="H2655" s="1682">
        <v>62419.430000000066</v>
      </c>
      <c r="I2655" s="1682">
        <v>71437.76999999996</v>
      </c>
      <c r="J2655" s="1682">
        <v>63900.899999999907</v>
      </c>
      <c r="K2655" s="1682">
        <v>71891.320000000036</v>
      </c>
      <c r="L2655" s="1682">
        <v>82819.179999999964</v>
      </c>
      <c r="M2655" s="1682">
        <v>81667.949999999924</v>
      </c>
      <c r="N2655" s="1682">
        <v>85851.920000000013</v>
      </c>
      <c r="O2655" s="1682">
        <v>86598.509999999966</v>
      </c>
      <c r="P2655" s="1849">
        <v>76320.400000000038</v>
      </c>
    </row>
    <row r="2656" spans="2:16" x14ac:dyDescent="0.25">
      <c r="B2656" s="1860"/>
      <c r="C2656" s="1700" t="s">
        <v>57</v>
      </c>
      <c r="D2656" s="1691" t="s">
        <v>320</v>
      </c>
      <c r="E2656" s="1681">
        <v>0</v>
      </c>
      <c r="F2656" s="1682">
        <v>0</v>
      </c>
      <c r="G2656" s="1682">
        <v>0</v>
      </c>
      <c r="H2656" s="1682">
        <v>0</v>
      </c>
      <c r="I2656" s="1682">
        <v>0</v>
      </c>
      <c r="J2656" s="1682">
        <v>0</v>
      </c>
      <c r="K2656" s="1682">
        <v>0</v>
      </c>
      <c r="L2656" s="1682">
        <v>0</v>
      </c>
      <c r="M2656" s="1682">
        <v>0</v>
      </c>
      <c r="N2656" s="1682">
        <v>0</v>
      </c>
      <c r="O2656" s="1682">
        <v>0</v>
      </c>
      <c r="P2656" s="1849">
        <v>0</v>
      </c>
    </row>
    <row r="2657" spans="2:16" x14ac:dyDescent="0.25">
      <c r="B2657" s="1860"/>
      <c r="C2657" s="1700" t="s">
        <v>58</v>
      </c>
      <c r="D2657" s="1691" t="s">
        <v>320</v>
      </c>
      <c r="E2657" s="1681">
        <v>885880.10999999824</v>
      </c>
      <c r="F2657" s="1682">
        <v>810646.37999999954</v>
      </c>
      <c r="G2657" s="1682">
        <v>815523.31999999727</v>
      </c>
      <c r="H2657" s="1682">
        <v>738648.97000000137</v>
      </c>
      <c r="I2657" s="1682">
        <v>877413.0099999985</v>
      </c>
      <c r="J2657" s="1682">
        <v>934037.42000000144</v>
      </c>
      <c r="K2657" s="1682">
        <v>1026624.7200000002</v>
      </c>
      <c r="L2657" s="1682">
        <v>1026624.7199999995</v>
      </c>
      <c r="M2657" s="1682">
        <v>1039346.5000000061</v>
      </c>
      <c r="N2657" s="1682">
        <v>6919127.2599999718</v>
      </c>
      <c r="O2657" s="1682">
        <v>7705325.2100000773</v>
      </c>
      <c r="P2657" s="1849">
        <v>5846617.1199999955</v>
      </c>
    </row>
    <row r="2658" spans="2:16" x14ac:dyDescent="0.25">
      <c r="B2658" s="1860"/>
      <c r="C2658" s="1700" t="s">
        <v>59</v>
      </c>
      <c r="D2658" s="1691" t="s">
        <v>320</v>
      </c>
      <c r="E2658" s="1681">
        <v>0</v>
      </c>
      <c r="F2658" s="1682">
        <v>0</v>
      </c>
      <c r="G2658" s="1682">
        <v>0</v>
      </c>
      <c r="H2658" s="1682">
        <v>0</v>
      </c>
      <c r="I2658" s="1682">
        <v>0</v>
      </c>
      <c r="J2658" s="1682">
        <v>0</v>
      </c>
      <c r="K2658" s="1682">
        <v>0</v>
      </c>
      <c r="L2658" s="1682">
        <v>0</v>
      </c>
      <c r="M2658" s="1686"/>
      <c r="N2658" s="1682">
        <v>0</v>
      </c>
      <c r="O2658" s="1686"/>
      <c r="P2658" s="1852"/>
    </row>
    <row r="2659" spans="2:16" x14ac:dyDescent="0.25">
      <c r="B2659" s="1860"/>
      <c r="C2659" s="1700" t="s">
        <v>60</v>
      </c>
      <c r="D2659" s="1691" t="s">
        <v>320</v>
      </c>
      <c r="E2659" s="1685"/>
      <c r="F2659" s="1686"/>
      <c r="G2659" s="1686"/>
      <c r="H2659" s="1686"/>
      <c r="I2659" s="1686"/>
      <c r="J2659" s="1686"/>
      <c r="K2659" s="1686"/>
      <c r="L2659" s="1686"/>
      <c r="M2659" s="1686"/>
      <c r="N2659" s="1686"/>
      <c r="O2659" s="1686"/>
      <c r="P2659" s="1852"/>
    </row>
    <row r="2660" spans="2:16" ht="15.75" thickBot="1" x14ac:dyDescent="0.3">
      <c r="B2660" s="1861"/>
      <c r="C2660" s="1701" t="s">
        <v>361</v>
      </c>
      <c r="D2660" s="1692" t="s">
        <v>320</v>
      </c>
      <c r="E2660" s="1683">
        <v>4446358.5400000131</v>
      </c>
      <c r="F2660" s="1684">
        <v>4359678.3299999982</v>
      </c>
      <c r="G2660" s="1684">
        <v>4811988.3400000054</v>
      </c>
      <c r="H2660" s="1684">
        <v>4543275.6700000055</v>
      </c>
      <c r="I2660" s="1684">
        <v>4913686.8000000017</v>
      </c>
      <c r="J2660" s="1684">
        <v>4861178.0900000036</v>
      </c>
      <c r="K2660" s="1684">
        <v>5414337.9000000004</v>
      </c>
      <c r="L2660" s="1684">
        <v>5414337.9000000004</v>
      </c>
      <c r="M2660" s="1684">
        <v>5580778.9699999979</v>
      </c>
      <c r="N2660" s="1687"/>
      <c r="O2660" s="1687"/>
      <c r="P2660" s="1853"/>
    </row>
    <row r="2661" spans="2:16" ht="15.75" thickTop="1" x14ac:dyDescent="0.25"/>
    <row r="2665" spans="2:16" ht="23.25" x14ac:dyDescent="0.35">
      <c r="B2665" s="14" t="s">
        <v>352</v>
      </c>
    </row>
    <row r="2667" spans="2:16" ht="15.75" thickBot="1" x14ac:dyDescent="0.3"/>
    <row r="2668" spans="2:16" ht="15.75" customHeight="1" thickTop="1" x14ac:dyDescent="0.25">
      <c r="B2668" s="1862" t="s">
        <v>5</v>
      </c>
      <c r="C2668" s="1863"/>
      <c r="D2668" s="1864"/>
      <c r="E2668" s="1871" t="s">
        <v>6</v>
      </c>
      <c r="F2668" s="1872"/>
      <c r="G2668" s="1872"/>
      <c r="H2668" s="1872"/>
      <c r="I2668" s="1872"/>
      <c r="J2668" s="1872"/>
      <c r="K2668" s="1872"/>
      <c r="L2668" s="1872"/>
      <c r="M2668" s="1872"/>
      <c r="N2668" s="1872"/>
      <c r="O2668" s="1872"/>
      <c r="P2668" s="1873"/>
    </row>
    <row r="2669" spans="2:16" x14ac:dyDescent="0.25">
      <c r="B2669" s="1865"/>
      <c r="C2669" s="1866"/>
      <c r="D2669" s="1867"/>
      <c r="E2669" s="1716" t="s">
        <v>7</v>
      </c>
      <c r="F2669" s="1717" t="s">
        <v>8</v>
      </c>
      <c r="G2669" s="1717" t="s">
        <v>9</v>
      </c>
      <c r="H2669" s="1717" t="s">
        <v>10</v>
      </c>
      <c r="I2669" s="1717" t="s">
        <v>11</v>
      </c>
      <c r="J2669" s="1717" t="s">
        <v>12</v>
      </c>
      <c r="K2669" s="1717" t="s">
        <v>13</v>
      </c>
      <c r="L2669" s="1717" t="s">
        <v>14</v>
      </c>
      <c r="M2669" s="1717" t="s">
        <v>15</v>
      </c>
      <c r="N2669" s="1717" t="s">
        <v>16</v>
      </c>
      <c r="O2669" s="1717" t="s">
        <v>17</v>
      </c>
      <c r="P2669" s="1718" t="s">
        <v>18</v>
      </c>
    </row>
    <row r="2670" spans="2:16" ht="15.75" thickBot="1" x14ac:dyDescent="0.3">
      <c r="B2670" s="1868"/>
      <c r="C2670" s="1869"/>
      <c r="D2670" s="1870"/>
      <c r="E2670" s="1719" t="s">
        <v>19</v>
      </c>
      <c r="F2670" s="1720" t="s">
        <v>19</v>
      </c>
      <c r="G2670" s="1720" t="s">
        <v>19</v>
      </c>
      <c r="H2670" s="1720" t="s">
        <v>19</v>
      </c>
      <c r="I2670" s="1720" t="s">
        <v>19</v>
      </c>
      <c r="J2670" s="1720" t="s">
        <v>19</v>
      </c>
      <c r="K2670" s="1720" t="s">
        <v>19</v>
      </c>
      <c r="L2670" s="1720" t="s">
        <v>19</v>
      </c>
      <c r="M2670" s="1720" t="s">
        <v>19</v>
      </c>
      <c r="N2670" s="1720" t="s">
        <v>19</v>
      </c>
      <c r="O2670" s="1720" t="s">
        <v>19</v>
      </c>
      <c r="P2670" s="1721" t="s">
        <v>19</v>
      </c>
    </row>
    <row r="2671" spans="2:16" ht="15.75" thickTop="1" x14ac:dyDescent="0.25">
      <c r="B2671" s="1859" t="s">
        <v>40</v>
      </c>
      <c r="C2671" s="1722" t="s">
        <v>41</v>
      </c>
      <c r="D2671" s="1713" t="s">
        <v>255</v>
      </c>
      <c r="E2671" s="1711">
        <v>64.000000000000028</v>
      </c>
      <c r="F2671" s="1712">
        <v>55</v>
      </c>
      <c r="G2671" s="1712">
        <v>61</v>
      </c>
      <c r="H2671" s="1712">
        <v>62</v>
      </c>
      <c r="I2671" s="1712">
        <v>64</v>
      </c>
      <c r="J2671" s="1712">
        <v>47</v>
      </c>
      <c r="K2671" s="1712">
        <v>48</v>
      </c>
      <c r="L2671" s="1712">
        <v>56</v>
      </c>
      <c r="M2671" s="1712">
        <v>42.000000000000028</v>
      </c>
      <c r="N2671" s="1712">
        <v>37.000000000000014</v>
      </c>
      <c r="O2671" s="1712">
        <v>36.000000000000014</v>
      </c>
      <c r="P2671" s="1851">
        <v>38</v>
      </c>
    </row>
    <row r="2672" spans="2:16" x14ac:dyDescent="0.25">
      <c r="B2672" s="1860"/>
      <c r="C2672" s="1723" t="s">
        <v>42</v>
      </c>
      <c r="D2672" s="1714" t="s">
        <v>255</v>
      </c>
      <c r="E2672" s="1702">
        <v>0</v>
      </c>
      <c r="F2672" s="1703">
        <v>0</v>
      </c>
      <c r="G2672" s="1703">
        <v>975.99999999999932</v>
      </c>
      <c r="H2672" s="1703">
        <v>781.00000000000125</v>
      </c>
      <c r="I2672" s="1703">
        <v>1096.9999999999986</v>
      </c>
      <c r="J2672" s="1703">
        <v>1079.9999999999984</v>
      </c>
      <c r="K2672" s="1703">
        <v>903.99999999999784</v>
      </c>
      <c r="L2672" s="1703">
        <v>1014.0000000000007</v>
      </c>
      <c r="M2672" s="1703">
        <v>731.99999999999795</v>
      </c>
      <c r="N2672" s="1703">
        <v>676.99999999999886</v>
      </c>
      <c r="O2672" s="1703">
        <v>627.99999999999977</v>
      </c>
      <c r="P2672" s="1849">
        <v>289.99999999999955</v>
      </c>
    </row>
    <row r="2673" spans="2:16" x14ac:dyDescent="0.25">
      <c r="B2673" s="1860"/>
      <c r="C2673" s="1723" t="s">
        <v>43</v>
      </c>
      <c r="D2673" s="1714" t="s">
        <v>255</v>
      </c>
      <c r="E2673" s="1702">
        <v>0</v>
      </c>
      <c r="F2673" s="1703">
        <v>0</v>
      </c>
      <c r="G2673" s="1703">
        <v>0</v>
      </c>
      <c r="H2673" s="1703">
        <v>0</v>
      </c>
      <c r="I2673" s="1703">
        <v>0</v>
      </c>
      <c r="J2673" s="1703">
        <v>0</v>
      </c>
      <c r="K2673" s="1703">
        <v>0</v>
      </c>
      <c r="L2673" s="1703">
        <v>0</v>
      </c>
      <c r="M2673" s="1703">
        <v>0</v>
      </c>
      <c r="N2673" s="1703">
        <v>0</v>
      </c>
      <c r="O2673" s="1703">
        <v>0</v>
      </c>
      <c r="P2673" s="1849">
        <v>0</v>
      </c>
    </row>
    <row r="2674" spans="2:16" x14ac:dyDescent="0.25">
      <c r="B2674" s="1860"/>
      <c r="C2674" s="1723" t="s">
        <v>44</v>
      </c>
      <c r="D2674" s="1714" t="s">
        <v>255</v>
      </c>
      <c r="E2674" s="1702">
        <v>0</v>
      </c>
      <c r="F2674" s="1703">
        <v>0</v>
      </c>
      <c r="G2674" s="1703">
        <v>4064.0000000000155</v>
      </c>
      <c r="H2674" s="1703">
        <v>3058.9999999999936</v>
      </c>
      <c r="I2674" s="1703">
        <v>4163.9999999999982</v>
      </c>
      <c r="J2674" s="1703">
        <v>4345.9999999999927</v>
      </c>
      <c r="K2674" s="1703">
        <v>3778.00000000001</v>
      </c>
      <c r="L2674" s="1703">
        <v>4862.9999999999982</v>
      </c>
      <c r="M2674" s="1703">
        <v>3726.0000000000023</v>
      </c>
      <c r="N2674" s="1703">
        <v>2989.0000000000095</v>
      </c>
      <c r="O2674" s="1703">
        <v>4429.9999999999964</v>
      </c>
      <c r="P2674" s="1849">
        <v>4108.9999999999854</v>
      </c>
    </row>
    <row r="2675" spans="2:16" x14ac:dyDescent="0.25">
      <c r="B2675" s="1860"/>
      <c r="C2675" s="1723" t="s">
        <v>45</v>
      </c>
      <c r="D2675" s="1714" t="s">
        <v>255</v>
      </c>
      <c r="E2675" s="1702">
        <v>0</v>
      </c>
      <c r="F2675" s="1703">
        <v>0</v>
      </c>
      <c r="G2675" s="1703">
        <v>0</v>
      </c>
      <c r="H2675" s="1703">
        <v>0</v>
      </c>
      <c r="I2675" s="1703">
        <v>0</v>
      </c>
      <c r="J2675" s="1703">
        <v>0</v>
      </c>
      <c r="K2675" s="1703">
        <v>0</v>
      </c>
      <c r="L2675" s="1703">
        <v>0</v>
      </c>
      <c r="M2675" s="1703">
        <v>0</v>
      </c>
      <c r="N2675" s="1703">
        <v>0</v>
      </c>
      <c r="O2675" s="1703">
        <v>0</v>
      </c>
      <c r="P2675" s="1849">
        <v>0</v>
      </c>
    </row>
    <row r="2676" spans="2:16" x14ac:dyDescent="0.25">
      <c r="B2676" s="1860"/>
      <c r="C2676" s="1723" t="s">
        <v>46</v>
      </c>
      <c r="D2676" s="1714" t="s">
        <v>255</v>
      </c>
      <c r="E2676" s="1702">
        <v>247.00000000000023</v>
      </c>
      <c r="F2676" s="1703">
        <v>71</v>
      </c>
      <c r="G2676" s="1703">
        <v>375.00000000000011</v>
      </c>
      <c r="H2676" s="1703">
        <v>285.99999999999972</v>
      </c>
      <c r="I2676" s="1703">
        <v>332.00000000000011</v>
      </c>
      <c r="J2676" s="1703">
        <v>308.0000000000008</v>
      </c>
      <c r="K2676" s="1703">
        <v>277</v>
      </c>
      <c r="L2676" s="1703">
        <v>368.00000000000017</v>
      </c>
      <c r="M2676" s="1703">
        <v>326.00000000000023</v>
      </c>
      <c r="N2676" s="1703">
        <v>250</v>
      </c>
      <c r="O2676" s="1703">
        <v>284.00000000000057</v>
      </c>
      <c r="P2676" s="1849">
        <v>290.99999999999972</v>
      </c>
    </row>
    <row r="2677" spans="2:16" x14ac:dyDescent="0.25">
      <c r="B2677" s="1860"/>
      <c r="C2677" s="1723" t="s">
        <v>47</v>
      </c>
      <c r="D2677" s="1714" t="s">
        <v>255</v>
      </c>
      <c r="E2677" s="1702">
        <v>784.00000000000091</v>
      </c>
      <c r="F2677" s="1703">
        <v>1015.9999999999992</v>
      </c>
      <c r="G2677" s="1703">
        <v>1342.9999999999966</v>
      </c>
      <c r="H2677" s="1703">
        <v>1106.9999999999977</v>
      </c>
      <c r="I2677" s="1703">
        <v>1128.0000000000011</v>
      </c>
      <c r="J2677" s="1703">
        <v>1353.0000000000034</v>
      </c>
      <c r="K2677" s="1703">
        <v>1208.9999999999982</v>
      </c>
      <c r="L2677" s="1703">
        <v>1409.0000000000014</v>
      </c>
      <c r="M2677" s="1703">
        <v>1167.9999999999991</v>
      </c>
      <c r="N2677" s="1703">
        <v>710.99999999999829</v>
      </c>
      <c r="O2677" s="1703">
        <v>1018.0000000000027</v>
      </c>
      <c r="P2677" s="1849">
        <v>1033.0000000000014</v>
      </c>
    </row>
    <row r="2678" spans="2:16" x14ac:dyDescent="0.25">
      <c r="B2678" s="1860"/>
      <c r="C2678" s="1723" t="s">
        <v>48</v>
      </c>
      <c r="D2678" s="1714" t="s">
        <v>255</v>
      </c>
      <c r="E2678" s="1702">
        <v>103.00000000000006</v>
      </c>
      <c r="F2678" s="1703">
        <v>80</v>
      </c>
      <c r="G2678" s="1703">
        <v>189</v>
      </c>
      <c r="H2678" s="1703">
        <v>106.00000000000003</v>
      </c>
      <c r="I2678" s="1703">
        <v>106.00000000000003</v>
      </c>
      <c r="J2678" s="1703">
        <v>75</v>
      </c>
      <c r="K2678" s="1703">
        <v>106</v>
      </c>
      <c r="L2678" s="1703">
        <v>92</v>
      </c>
      <c r="M2678" s="1703">
        <v>218</v>
      </c>
      <c r="N2678" s="1703">
        <v>113</v>
      </c>
      <c r="O2678" s="1703">
        <v>95.999999999999915</v>
      </c>
      <c r="P2678" s="1849">
        <v>76</v>
      </c>
    </row>
    <row r="2679" spans="2:16" x14ac:dyDescent="0.25">
      <c r="B2679" s="1860"/>
      <c r="C2679" s="1723" t="s">
        <v>49</v>
      </c>
      <c r="D2679" s="1714" t="s">
        <v>255</v>
      </c>
      <c r="E2679" s="1702">
        <v>0</v>
      </c>
      <c r="F2679" s="1703">
        <v>538</v>
      </c>
      <c r="G2679" s="1703">
        <v>592.0000000000008</v>
      </c>
      <c r="H2679" s="1703">
        <v>538.00000000000011</v>
      </c>
      <c r="I2679" s="1703">
        <v>308</v>
      </c>
      <c r="J2679" s="1703">
        <v>635.99999999999966</v>
      </c>
      <c r="K2679" s="1703">
        <v>643.99999999999977</v>
      </c>
      <c r="L2679" s="1703">
        <v>669</v>
      </c>
      <c r="M2679" s="1703">
        <v>564.00000000000045</v>
      </c>
      <c r="N2679" s="1703">
        <v>212.00000000000014</v>
      </c>
      <c r="O2679" s="1703">
        <v>547.99999999999955</v>
      </c>
      <c r="P2679" s="1849">
        <v>521.00000000000057</v>
      </c>
    </row>
    <row r="2680" spans="2:16" x14ac:dyDescent="0.25">
      <c r="B2680" s="1860"/>
      <c r="C2680" s="1723" t="s">
        <v>50</v>
      </c>
      <c r="D2680" s="1714" t="s">
        <v>255</v>
      </c>
      <c r="E2680" s="1702">
        <v>0</v>
      </c>
      <c r="F2680" s="1703">
        <v>0</v>
      </c>
      <c r="G2680" s="1703">
        <v>13118</v>
      </c>
      <c r="H2680" s="1703">
        <v>5332.9999999999945</v>
      </c>
      <c r="I2680" s="1703">
        <v>13811.000000000013</v>
      </c>
      <c r="J2680" s="1703">
        <v>12912.999999999953</v>
      </c>
      <c r="K2680" s="1703">
        <v>12028.999999999996</v>
      </c>
      <c r="L2680" s="1703">
        <v>13069.999999999996</v>
      </c>
      <c r="M2680" s="1703">
        <v>9637.0000000000309</v>
      </c>
      <c r="N2680" s="1703">
        <v>7710.0000000000045</v>
      </c>
      <c r="O2680" s="1703">
        <v>10039.000000000002</v>
      </c>
      <c r="P2680" s="1849">
        <v>9219.0000000000073</v>
      </c>
    </row>
    <row r="2681" spans="2:16" x14ac:dyDescent="0.25">
      <c r="B2681" s="1860"/>
      <c r="C2681" s="1723" t="s">
        <v>51</v>
      </c>
      <c r="D2681" s="1714" t="s">
        <v>255</v>
      </c>
      <c r="E2681" s="1702">
        <v>14406.000000000053</v>
      </c>
      <c r="F2681" s="1703">
        <v>14890.000000000002</v>
      </c>
      <c r="G2681" s="1703">
        <v>17672.999999999953</v>
      </c>
      <c r="H2681" s="1703">
        <v>13050.999999999985</v>
      </c>
      <c r="I2681" s="1703">
        <v>15392.00000000008</v>
      </c>
      <c r="J2681" s="1703">
        <v>16901.000000000007</v>
      </c>
      <c r="K2681" s="1703">
        <v>15234.999999999964</v>
      </c>
      <c r="L2681" s="1703">
        <v>16515.000000000022</v>
      </c>
      <c r="M2681" s="1703">
        <v>2132.9999999999923</v>
      </c>
      <c r="N2681" s="1703">
        <v>13406.000000000082</v>
      </c>
      <c r="O2681" s="1703">
        <v>2081.0000000000009</v>
      </c>
      <c r="P2681" s="1849">
        <v>1664.0000000000007</v>
      </c>
    </row>
    <row r="2682" spans="2:16" x14ac:dyDescent="0.25">
      <c r="B2682" s="1860"/>
      <c r="C2682" s="1723" t="s">
        <v>52</v>
      </c>
      <c r="D2682" s="1714" t="s">
        <v>255</v>
      </c>
      <c r="E2682" s="1702">
        <v>0</v>
      </c>
      <c r="F2682" s="1703">
        <v>0</v>
      </c>
      <c r="G2682" s="1703">
        <v>4509.0000000000045</v>
      </c>
      <c r="H2682" s="1703">
        <v>3285.0000000000055</v>
      </c>
      <c r="I2682" s="1703">
        <v>4280.9999999999818</v>
      </c>
      <c r="J2682" s="1703">
        <v>4640.0000000000018</v>
      </c>
      <c r="K2682" s="1703">
        <v>4252.99999999999</v>
      </c>
      <c r="L2682" s="1703">
        <v>4825.0000000000009</v>
      </c>
      <c r="M2682" s="1703">
        <v>3733.0000000000027</v>
      </c>
      <c r="N2682" s="1703">
        <v>2781.9999999999986</v>
      </c>
      <c r="O2682" s="1703">
        <v>3698.0000000000045</v>
      </c>
      <c r="P2682" s="1849">
        <v>3724.9999999999936</v>
      </c>
    </row>
    <row r="2683" spans="2:16" x14ac:dyDescent="0.25">
      <c r="B2683" s="1860"/>
      <c r="C2683" s="1723" t="s">
        <v>53</v>
      </c>
      <c r="D2683" s="1714" t="s">
        <v>255</v>
      </c>
      <c r="E2683" s="1702">
        <v>0</v>
      </c>
      <c r="F2683" s="1703">
        <v>0</v>
      </c>
      <c r="G2683" s="1703">
        <v>34.999999999999915</v>
      </c>
      <c r="H2683" s="1703">
        <v>26.000000000000028</v>
      </c>
      <c r="I2683" s="1703">
        <v>12.000000000000005</v>
      </c>
      <c r="J2683" s="1703">
        <v>32.000000000000078</v>
      </c>
      <c r="K2683" s="1703">
        <v>28.000000000000103</v>
      </c>
      <c r="L2683" s="1703">
        <v>30.00000000000006</v>
      </c>
      <c r="M2683" s="1703">
        <v>14.000000000000041</v>
      </c>
      <c r="N2683" s="1703">
        <v>0</v>
      </c>
      <c r="O2683" s="1703">
        <v>0</v>
      </c>
      <c r="P2683" s="1849">
        <v>0</v>
      </c>
    </row>
    <row r="2684" spans="2:16" x14ac:dyDescent="0.25">
      <c r="B2684" s="1860"/>
      <c r="C2684" s="1723" t="s">
        <v>54</v>
      </c>
      <c r="D2684" s="1714" t="s">
        <v>255</v>
      </c>
      <c r="E2684" s="1702">
        <v>0</v>
      </c>
      <c r="F2684" s="1703">
        <v>0</v>
      </c>
      <c r="G2684" s="1703">
        <v>103</v>
      </c>
      <c r="H2684" s="1703">
        <v>85</v>
      </c>
      <c r="I2684" s="1703">
        <v>14.000000000000005</v>
      </c>
      <c r="J2684" s="1703">
        <v>98.000000000000014</v>
      </c>
      <c r="K2684" s="1703">
        <v>89</v>
      </c>
      <c r="L2684" s="1703">
        <v>92.000000000000028</v>
      </c>
      <c r="M2684" s="1703">
        <v>83</v>
      </c>
      <c r="N2684" s="1703">
        <v>23.000000000000007</v>
      </c>
      <c r="O2684" s="1703">
        <v>94.000000000000014</v>
      </c>
      <c r="P2684" s="1849">
        <v>93</v>
      </c>
    </row>
    <row r="2685" spans="2:16" x14ac:dyDescent="0.25">
      <c r="B2685" s="1860"/>
      <c r="C2685" s="1723" t="s">
        <v>55</v>
      </c>
      <c r="D2685" s="1714" t="s">
        <v>255</v>
      </c>
      <c r="E2685" s="1702">
        <v>3.0000000000000009</v>
      </c>
      <c r="F2685" s="1703">
        <v>1</v>
      </c>
      <c r="G2685" s="1703">
        <v>2.0000000000000004</v>
      </c>
      <c r="H2685" s="1703">
        <v>2</v>
      </c>
      <c r="I2685" s="1703">
        <v>3</v>
      </c>
      <c r="J2685" s="1703">
        <v>1</v>
      </c>
      <c r="K2685" s="1703">
        <v>2</v>
      </c>
      <c r="L2685" s="1703">
        <v>2</v>
      </c>
      <c r="M2685" s="1703">
        <v>2.0000000000000004</v>
      </c>
      <c r="N2685" s="1703">
        <v>0</v>
      </c>
      <c r="O2685" s="1703">
        <v>2</v>
      </c>
      <c r="P2685" s="1849">
        <v>2</v>
      </c>
    </row>
    <row r="2686" spans="2:16" x14ac:dyDescent="0.25">
      <c r="B2686" s="1860"/>
      <c r="C2686" s="1723" t="s">
        <v>56</v>
      </c>
      <c r="D2686" s="1714" t="s">
        <v>255</v>
      </c>
      <c r="E2686" s="1702">
        <v>15.000000000000005</v>
      </c>
      <c r="F2686" s="1703">
        <v>19.000000000000004</v>
      </c>
      <c r="G2686" s="1703">
        <v>63.000000000000021</v>
      </c>
      <c r="H2686" s="1703">
        <v>58.00000000000005</v>
      </c>
      <c r="I2686" s="1703">
        <v>151.99999999999986</v>
      </c>
      <c r="J2686" s="1703">
        <v>133</v>
      </c>
      <c r="K2686" s="1703">
        <v>100.9999999999999</v>
      </c>
      <c r="L2686" s="1703">
        <v>134.00000000000017</v>
      </c>
      <c r="M2686" s="1703">
        <v>82.000000000000028</v>
      </c>
      <c r="N2686" s="1703">
        <v>94.000000000000043</v>
      </c>
      <c r="O2686" s="1703">
        <v>101.00000000000001</v>
      </c>
      <c r="P2686" s="1849">
        <v>93.000000000000028</v>
      </c>
    </row>
    <row r="2687" spans="2:16" x14ac:dyDescent="0.25">
      <c r="B2687" s="1860"/>
      <c r="C2687" s="1723" t="s">
        <v>57</v>
      </c>
      <c r="D2687" s="1714" t="s">
        <v>255</v>
      </c>
      <c r="E2687" s="1702">
        <v>0</v>
      </c>
      <c r="F2687" s="1703">
        <v>0</v>
      </c>
      <c r="G2687" s="1703">
        <v>0</v>
      </c>
      <c r="H2687" s="1703">
        <v>0</v>
      </c>
      <c r="I2687" s="1703">
        <v>0</v>
      </c>
      <c r="J2687" s="1703">
        <v>0</v>
      </c>
      <c r="K2687" s="1703">
        <v>0</v>
      </c>
      <c r="L2687" s="1703">
        <v>0</v>
      </c>
      <c r="M2687" s="1703">
        <v>0</v>
      </c>
      <c r="N2687" s="1703">
        <v>0</v>
      </c>
      <c r="O2687" s="1703">
        <v>0</v>
      </c>
      <c r="P2687" s="1849">
        <v>0</v>
      </c>
    </row>
    <row r="2688" spans="2:16" x14ac:dyDescent="0.25">
      <c r="B2688" s="1860"/>
      <c r="C2688" s="1723" t="s">
        <v>58</v>
      </c>
      <c r="D2688" s="1714" t="s">
        <v>255</v>
      </c>
      <c r="E2688" s="1702">
        <v>56137.999999999876</v>
      </c>
      <c r="F2688" s="1703">
        <v>49890.000000000313</v>
      </c>
      <c r="G2688" s="1703">
        <v>58695.000000000262</v>
      </c>
      <c r="H2688" s="1703">
        <v>46562.000000000146</v>
      </c>
      <c r="I2688" s="1703">
        <v>48239.000000000146</v>
      </c>
      <c r="J2688" s="1703">
        <v>49770.000000000058</v>
      </c>
      <c r="K2688" s="1703">
        <v>48564.000000000095</v>
      </c>
      <c r="L2688" s="1703">
        <v>48564.999999999935</v>
      </c>
      <c r="M2688" s="1703">
        <v>51866.000000000218</v>
      </c>
      <c r="N2688" s="1703">
        <v>47354.999999999891</v>
      </c>
      <c r="O2688" s="1703">
        <v>52403.000000000517</v>
      </c>
      <c r="P2688" s="1849">
        <v>43337.999999999971</v>
      </c>
    </row>
    <row r="2689" spans="2:16" x14ac:dyDescent="0.25">
      <c r="B2689" s="1860"/>
      <c r="C2689" s="1723" t="s">
        <v>59</v>
      </c>
      <c r="D2689" s="1714" t="s">
        <v>255</v>
      </c>
      <c r="E2689" s="1702">
        <v>0</v>
      </c>
      <c r="F2689" s="1703">
        <v>0</v>
      </c>
      <c r="G2689" s="1703">
        <v>0</v>
      </c>
      <c r="H2689" s="1703">
        <v>0</v>
      </c>
      <c r="I2689" s="1703">
        <v>0</v>
      </c>
      <c r="J2689" s="1703">
        <v>0</v>
      </c>
      <c r="K2689" s="1703">
        <v>0</v>
      </c>
      <c r="L2689" s="1703">
        <v>0</v>
      </c>
      <c r="M2689" s="1709"/>
      <c r="N2689" s="1703">
        <v>0</v>
      </c>
      <c r="O2689" s="1709"/>
      <c r="P2689" s="1704"/>
    </row>
    <row r="2690" spans="2:16" x14ac:dyDescent="0.25">
      <c r="B2690" s="1860"/>
      <c r="C2690" s="1723" t="s">
        <v>60</v>
      </c>
      <c r="D2690" s="1714" t="s">
        <v>255</v>
      </c>
      <c r="E2690" s="1708"/>
      <c r="F2690" s="1709"/>
      <c r="G2690" s="1709"/>
      <c r="H2690" s="1709"/>
      <c r="I2690" s="1709"/>
      <c r="J2690" s="1709"/>
      <c r="K2690" s="1709"/>
      <c r="L2690" s="1709"/>
      <c r="M2690" s="1709"/>
      <c r="N2690" s="1709"/>
      <c r="O2690" s="1709"/>
      <c r="P2690" s="1704"/>
    </row>
    <row r="2691" spans="2:16" ht="15.75" thickBot="1" x14ac:dyDescent="0.3">
      <c r="B2691" s="1861"/>
      <c r="C2691" s="1724" t="s">
        <v>361</v>
      </c>
      <c r="D2691" s="1715" t="s">
        <v>255</v>
      </c>
      <c r="E2691" s="1705">
        <v>4502.9999999999945</v>
      </c>
      <c r="F2691" s="1706">
        <v>4242.9999999999991</v>
      </c>
      <c r="G2691" s="1706">
        <v>5227.9999999999982</v>
      </c>
      <c r="H2691" s="1706">
        <v>4079.9999999999986</v>
      </c>
      <c r="I2691" s="1706">
        <v>4801.9999999999918</v>
      </c>
      <c r="J2691" s="1706">
        <v>4393.9999999999964</v>
      </c>
      <c r="K2691" s="1706">
        <v>4303.9999999999955</v>
      </c>
      <c r="L2691" s="1706">
        <v>4303.9999999999955</v>
      </c>
      <c r="M2691" s="1706">
        <v>4345.9999999999991</v>
      </c>
      <c r="N2691" s="1710"/>
      <c r="O2691" s="1710"/>
      <c r="P2691" s="1707"/>
    </row>
    <row r="2692" spans="2:16" ht="15.75" thickTop="1" x14ac:dyDescent="0.25"/>
    <row r="2695" spans="2:16" ht="23.25" x14ac:dyDescent="0.35">
      <c r="B2695" s="14" t="str">
        <f>+Contenido!C116</f>
        <v>8.19 Facturación en internet (Nacional) pagada con tarjeta de crédito por emisor</v>
      </c>
    </row>
    <row r="2696" spans="2:16" ht="15.75" thickBot="1" x14ac:dyDescent="0.3"/>
    <row r="2697" spans="2:16" ht="15.75" customHeight="1" thickTop="1" x14ac:dyDescent="0.25">
      <c r="B2697" s="1862" t="s">
        <v>5</v>
      </c>
      <c r="C2697" s="1863"/>
      <c r="D2697" s="1864"/>
      <c r="E2697" s="1871" t="s">
        <v>6</v>
      </c>
      <c r="F2697" s="1872"/>
      <c r="G2697" s="1872"/>
      <c r="H2697" s="1872"/>
      <c r="I2697" s="1872"/>
      <c r="J2697" s="1872"/>
      <c r="K2697" s="1872"/>
      <c r="L2697" s="1872"/>
      <c r="M2697" s="1872"/>
      <c r="N2697" s="1872"/>
      <c r="O2697" s="1872"/>
      <c r="P2697" s="1873"/>
    </row>
    <row r="2698" spans="2:16" x14ac:dyDescent="0.25">
      <c r="B2698" s="1865"/>
      <c r="C2698" s="1866"/>
      <c r="D2698" s="1867"/>
      <c r="E2698" s="1737" t="s">
        <v>7</v>
      </c>
      <c r="F2698" s="1738" t="s">
        <v>8</v>
      </c>
      <c r="G2698" s="1738" t="s">
        <v>9</v>
      </c>
      <c r="H2698" s="1738" t="s">
        <v>10</v>
      </c>
      <c r="I2698" s="1738" t="s">
        <v>11</v>
      </c>
      <c r="J2698" s="1738" t="s">
        <v>12</v>
      </c>
      <c r="K2698" s="1738" t="s">
        <v>13</v>
      </c>
      <c r="L2698" s="1738" t="s">
        <v>14</v>
      </c>
      <c r="M2698" s="1738" t="s">
        <v>15</v>
      </c>
      <c r="N2698" s="1738" t="s">
        <v>16</v>
      </c>
      <c r="O2698" s="1738" t="s">
        <v>17</v>
      </c>
      <c r="P2698" s="1739" t="s">
        <v>18</v>
      </c>
    </row>
    <row r="2699" spans="2:16" ht="15.75" thickBot="1" x14ac:dyDescent="0.3">
      <c r="B2699" s="1868"/>
      <c r="C2699" s="1869"/>
      <c r="D2699" s="1870"/>
      <c r="E2699" s="1740" t="s">
        <v>19</v>
      </c>
      <c r="F2699" s="1741" t="s">
        <v>19</v>
      </c>
      <c r="G2699" s="1741" t="s">
        <v>19</v>
      </c>
      <c r="H2699" s="1741" t="s">
        <v>19</v>
      </c>
      <c r="I2699" s="1741" t="s">
        <v>19</v>
      </c>
      <c r="J2699" s="1741" t="s">
        <v>19</v>
      </c>
      <c r="K2699" s="1741" t="s">
        <v>19</v>
      </c>
      <c r="L2699" s="1741" t="s">
        <v>19</v>
      </c>
      <c r="M2699" s="1741" t="s">
        <v>19</v>
      </c>
      <c r="N2699" s="1741" t="s">
        <v>19</v>
      </c>
      <c r="O2699" s="1741" t="s">
        <v>19</v>
      </c>
      <c r="P2699" s="1742" t="s">
        <v>19</v>
      </c>
    </row>
    <row r="2700" spans="2:16" ht="15.75" thickTop="1" x14ac:dyDescent="0.25">
      <c r="B2700" s="1859" t="s">
        <v>40</v>
      </c>
      <c r="C2700" s="1743" t="s">
        <v>41</v>
      </c>
      <c r="D2700" s="1734" t="s">
        <v>321</v>
      </c>
      <c r="E2700" s="1732">
        <v>5409.03</v>
      </c>
      <c r="F2700" s="1733">
        <v>6933.6799999999994</v>
      </c>
      <c r="G2700" s="1733">
        <v>4500.6200000000017</v>
      </c>
      <c r="H2700" s="1733">
        <v>4939.4999999999982</v>
      </c>
      <c r="I2700" s="1733">
        <v>5163.5800000000027</v>
      </c>
      <c r="J2700" s="1733">
        <v>3963.7200000000007</v>
      </c>
      <c r="K2700" s="1733">
        <v>3646.43</v>
      </c>
      <c r="L2700" s="1733">
        <v>4991.0700000000015</v>
      </c>
      <c r="M2700" s="1733">
        <v>4276.090000000002</v>
      </c>
      <c r="N2700" s="1733">
        <v>3325.9599999999996</v>
      </c>
      <c r="O2700" s="1733">
        <v>2053.44</v>
      </c>
      <c r="P2700" s="1851">
        <v>3323.8800000000015</v>
      </c>
    </row>
    <row r="2701" spans="2:16" x14ac:dyDescent="0.25">
      <c r="B2701" s="1860"/>
      <c r="C2701" s="1744" t="s">
        <v>42</v>
      </c>
      <c r="D2701" s="1735" t="s">
        <v>321</v>
      </c>
      <c r="E2701" s="1725">
        <v>0</v>
      </c>
      <c r="F2701" s="1726">
        <v>0</v>
      </c>
      <c r="G2701" s="1726">
        <v>126042.43000000005</v>
      </c>
      <c r="H2701" s="1726">
        <v>96729.389999999898</v>
      </c>
      <c r="I2701" s="1726">
        <v>109275.36999999979</v>
      </c>
      <c r="J2701" s="1726">
        <v>116101.17999999993</v>
      </c>
      <c r="K2701" s="1726">
        <v>93390.3299999999</v>
      </c>
      <c r="L2701" s="1726">
        <v>116984.47999999978</v>
      </c>
      <c r="M2701" s="1726">
        <v>138328.56000000035</v>
      </c>
      <c r="N2701" s="1726">
        <v>91149.759999999718</v>
      </c>
      <c r="O2701" s="1726">
        <v>66663.960000000036</v>
      </c>
      <c r="P2701" s="1849">
        <v>25875.129999999968</v>
      </c>
    </row>
    <row r="2702" spans="2:16" x14ac:dyDescent="0.25">
      <c r="B2702" s="1860"/>
      <c r="C2702" s="1744" t="s">
        <v>43</v>
      </c>
      <c r="D2702" s="1735" t="s">
        <v>321</v>
      </c>
      <c r="E2702" s="1725">
        <v>0</v>
      </c>
      <c r="F2702" s="1726">
        <v>0</v>
      </c>
      <c r="G2702" s="1726">
        <v>0</v>
      </c>
      <c r="H2702" s="1726">
        <v>0</v>
      </c>
      <c r="I2702" s="1726">
        <v>0</v>
      </c>
      <c r="J2702" s="1726">
        <v>0</v>
      </c>
      <c r="K2702" s="1726">
        <v>0</v>
      </c>
      <c r="L2702" s="1726">
        <v>0</v>
      </c>
      <c r="M2702" s="1726">
        <v>0</v>
      </c>
      <c r="N2702" s="1726">
        <v>0</v>
      </c>
      <c r="O2702" s="1726">
        <v>0</v>
      </c>
      <c r="P2702" s="1849">
        <v>0</v>
      </c>
    </row>
    <row r="2703" spans="2:16" x14ac:dyDescent="0.25">
      <c r="B2703" s="1860"/>
      <c r="C2703" s="1744" t="s">
        <v>44</v>
      </c>
      <c r="D2703" s="1735" t="s">
        <v>321</v>
      </c>
      <c r="E2703" s="1725">
        <v>0</v>
      </c>
      <c r="F2703" s="1726">
        <v>0</v>
      </c>
      <c r="G2703" s="1726">
        <v>415437.60000000033</v>
      </c>
      <c r="H2703" s="1726">
        <v>337420.77999999939</v>
      </c>
      <c r="I2703" s="1726">
        <v>321083.9999999993</v>
      </c>
      <c r="J2703" s="1726">
        <v>420483.42999999941</v>
      </c>
      <c r="K2703" s="1726">
        <v>314644.510000001</v>
      </c>
      <c r="L2703" s="1726">
        <v>429846.14999999938</v>
      </c>
      <c r="M2703" s="1726">
        <v>403050.3299999999</v>
      </c>
      <c r="N2703" s="1726">
        <v>355875.61000000074</v>
      </c>
      <c r="O2703" s="1726">
        <v>401446.59000000107</v>
      </c>
      <c r="P2703" s="1849">
        <v>420325.28999999934</v>
      </c>
    </row>
    <row r="2704" spans="2:16" x14ac:dyDescent="0.25">
      <c r="B2704" s="1860"/>
      <c r="C2704" s="1744" t="s">
        <v>45</v>
      </c>
      <c r="D2704" s="1735" t="s">
        <v>321</v>
      </c>
      <c r="E2704" s="1725">
        <v>0</v>
      </c>
      <c r="F2704" s="1726">
        <v>0</v>
      </c>
      <c r="G2704" s="1726">
        <v>0</v>
      </c>
      <c r="H2704" s="1726">
        <v>0</v>
      </c>
      <c r="I2704" s="1726">
        <v>0</v>
      </c>
      <c r="J2704" s="1726">
        <v>0</v>
      </c>
      <c r="K2704" s="1726">
        <v>0</v>
      </c>
      <c r="L2704" s="1726">
        <v>0</v>
      </c>
      <c r="M2704" s="1726">
        <v>0</v>
      </c>
      <c r="N2704" s="1726">
        <v>0</v>
      </c>
      <c r="O2704" s="1726">
        <v>0</v>
      </c>
      <c r="P2704" s="1849">
        <v>0</v>
      </c>
    </row>
    <row r="2705" spans="2:16" x14ac:dyDescent="0.25">
      <c r="B2705" s="1860"/>
      <c r="C2705" s="1744" t="s">
        <v>46</v>
      </c>
      <c r="D2705" s="1735" t="s">
        <v>321</v>
      </c>
      <c r="E2705" s="1725">
        <v>34783.019999999975</v>
      </c>
      <c r="F2705" s="1726">
        <v>30212.780000000057</v>
      </c>
      <c r="G2705" s="1726">
        <v>80532.759999999951</v>
      </c>
      <c r="H2705" s="1726">
        <v>45759.680000000095</v>
      </c>
      <c r="I2705" s="1726">
        <v>31866.649999999958</v>
      </c>
      <c r="J2705" s="1726">
        <v>38636.389999999948</v>
      </c>
      <c r="K2705" s="1726">
        <v>37138.499999999985</v>
      </c>
      <c r="L2705" s="1726">
        <v>54882.590000000026</v>
      </c>
      <c r="M2705" s="1726">
        <v>98456.239999999845</v>
      </c>
      <c r="N2705" s="1726">
        <v>39836.550000000047</v>
      </c>
      <c r="O2705" s="1726">
        <v>33298.470000000045</v>
      </c>
      <c r="P2705" s="1849">
        <v>36897.609999999979</v>
      </c>
    </row>
    <row r="2706" spans="2:16" x14ac:dyDescent="0.25">
      <c r="B2706" s="1860"/>
      <c r="C2706" s="1744" t="s">
        <v>47</v>
      </c>
      <c r="D2706" s="1735" t="s">
        <v>321</v>
      </c>
      <c r="E2706" s="1725">
        <v>89280.439999999886</v>
      </c>
      <c r="F2706" s="1726">
        <v>113852.00000000004</v>
      </c>
      <c r="G2706" s="1726">
        <v>145590.0300000002</v>
      </c>
      <c r="H2706" s="1726">
        <v>126299.13000000005</v>
      </c>
      <c r="I2706" s="1726">
        <v>110796.13999999998</v>
      </c>
      <c r="J2706" s="1726">
        <v>129099.6799999998</v>
      </c>
      <c r="K2706" s="1726">
        <v>118039.52999999998</v>
      </c>
      <c r="L2706" s="1726">
        <v>138539.57000000012</v>
      </c>
      <c r="M2706" s="1726">
        <v>169333.83000000016</v>
      </c>
      <c r="N2706" s="1726">
        <v>118320.26999999981</v>
      </c>
      <c r="O2706" s="1726">
        <v>91332.09</v>
      </c>
      <c r="P2706" s="1849">
        <v>107378.80000000031</v>
      </c>
    </row>
    <row r="2707" spans="2:16" x14ac:dyDescent="0.25">
      <c r="B2707" s="1860"/>
      <c r="C2707" s="1744" t="s">
        <v>48</v>
      </c>
      <c r="D2707" s="1735" t="s">
        <v>321</v>
      </c>
      <c r="E2707" s="1725">
        <v>15950.95</v>
      </c>
      <c r="F2707" s="1726">
        <v>15504.63000000001</v>
      </c>
      <c r="G2707" s="1726">
        <v>108787.87000000007</v>
      </c>
      <c r="H2707" s="1726">
        <v>25971.090000000007</v>
      </c>
      <c r="I2707" s="1726">
        <v>25971.090000000007</v>
      </c>
      <c r="J2707" s="1726">
        <v>16981.66</v>
      </c>
      <c r="K2707" s="1726">
        <v>24160.720000000001</v>
      </c>
      <c r="L2707" s="1726">
        <v>28374.279999999984</v>
      </c>
      <c r="M2707" s="1726">
        <v>118793.21999999999</v>
      </c>
      <c r="N2707" s="1726">
        <v>36255.370000000024</v>
      </c>
      <c r="O2707" s="1726">
        <v>14730.110000000006</v>
      </c>
      <c r="P2707" s="1849">
        <v>15402.369999999999</v>
      </c>
    </row>
    <row r="2708" spans="2:16" x14ac:dyDescent="0.25">
      <c r="B2708" s="1860"/>
      <c r="C2708" s="1744" t="s">
        <v>49</v>
      </c>
      <c r="D2708" s="1735" t="s">
        <v>321</v>
      </c>
      <c r="E2708" s="1725">
        <v>0</v>
      </c>
      <c r="F2708" s="1726">
        <v>53357.799999999959</v>
      </c>
      <c r="G2708" s="1726">
        <v>45263.850000000028</v>
      </c>
      <c r="H2708" s="1726">
        <v>57365.420000000006</v>
      </c>
      <c r="I2708" s="1726">
        <v>20598.599999999977</v>
      </c>
      <c r="J2708" s="1726">
        <v>57571.619999999952</v>
      </c>
      <c r="K2708" s="1726">
        <v>47994.589999999989</v>
      </c>
      <c r="L2708" s="1726">
        <v>66640.84000000004</v>
      </c>
      <c r="M2708" s="1726">
        <v>50066.260000000024</v>
      </c>
      <c r="N2708" s="1726">
        <v>33330.75</v>
      </c>
      <c r="O2708" s="1726">
        <v>39120.580000000009</v>
      </c>
      <c r="P2708" s="1849">
        <v>44472.19</v>
      </c>
    </row>
    <row r="2709" spans="2:16" x14ac:dyDescent="0.25">
      <c r="B2709" s="1860"/>
      <c r="C2709" s="1744" t="s">
        <v>50</v>
      </c>
      <c r="D2709" s="1735" t="s">
        <v>321</v>
      </c>
      <c r="E2709" s="1725">
        <v>0</v>
      </c>
      <c r="F2709" s="1726">
        <v>0</v>
      </c>
      <c r="G2709" s="1726">
        <v>1500965.3500000015</v>
      </c>
      <c r="H2709" s="1726">
        <v>449140.44000000064</v>
      </c>
      <c r="I2709" s="1726">
        <v>844494.25000000105</v>
      </c>
      <c r="J2709" s="1726">
        <v>800521.229999998</v>
      </c>
      <c r="K2709" s="1726">
        <v>750673.89999999898</v>
      </c>
      <c r="L2709" s="1726">
        <v>968058.59999999811</v>
      </c>
      <c r="M2709" s="1726">
        <v>1627095.0699999968</v>
      </c>
      <c r="N2709" s="1726">
        <v>991996.87999999942</v>
      </c>
      <c r="O2709" s="1726">
        <v>836136.4100000012</v>
      </c>
      <c r="P2709" s="1849">
        <v>667746.47999999975</v>
      </c>
    </row>
    <row r="2710" spans="2:16" x14ac:dyDescent="0.25">
      <c r="B2710" s="1860"/>
      <c r="C2710" s="1744" t="s">
        <v>51</v>
      </c>
      <c r="D2710" s="1735" t="s">
        <v>321</v>
      </c>
      <c r="E2710" s="1725">
        <v>3197965.5700000045</v>
      </c>
      <c r="F2710" s="1726">
        <v>3737733.3500000061</v>
      </c>
      <c r="G2710" s="1726">
        <v>4321341.7400000012</v>
      </c>
      <c r="H2710" s="1726">
        <v>2692416.5000000037</v>
      </c>
      <c r="I2710" s="1726">
        <v>2683980.3699999996</v>
      </c>
      <c r="J2710" s="1726">
        <v>3014999.2800000058</v>
      </c>
      <c r="K2710" s="1726">
        <v>2972952.4700000021</v>
      </c>
      <c r="L2710" s="1726">
        <v>4052604.5200000047</v>
      </c>
      <c r="M2710" s="1726">
        <v>353197.98000000068</v>
      </c>
      <c r="N2710" s="1726">
        <v>2840162.5999999945</v>
      </c>
      <c r="O2710" s="1726">
        <v>209704.39999999956</v>
      </c>
      <c r="P2710" s="1849">
        <v>136203.34999999977</v>
      </c>
    </row>
    <row r="2711" spans="2:16" x14ac:dyDescent="0.25">
      <c r="B2711" s="1860"/>
      <c r="C2711" s="1744" t="s">
        <v>52</v>
      </c>
      <c r="D2711" s="1735" t="s">
        <v>321</v>
      </c>
      <c r="E2711" s="1725">
        <v>0</v>
      </c>
      <c r="F2711" s="1726">
        <v>0</v>
      </c>
      <c r="G2711" s="1726">
        <v>535910.23000000091</v>
      </c>
      <c r="H2711" s="1726">
        <v>480713.26000000024</v>
      </c>
      <c r="I2711" s="1726">
        <v>480980.09999999887</v>
      </c>
      <c r="J2711" s="1726">
        <v>500921.59999999992</v>
      </c>
      <c r="K2711" s="1726">
        <v>527200.21000000054</v>
      </c>
      <c r="L2711" s="1726">
        <v>579278.06000000122</v>
      </c>
      <c r="M2711" s="1726">
        <v>591933.66999999946</v>
      </c>
      <c r="N2711" s="1726">
        <v>453507.4700000002</v>
      </c>
      <c r="O2711" s="1726">
        <v>505441.17000000074</v>
      </c>
      <c r="P2711" s="1849">
        <v>457781.86</v>
      </c>
    </row>
    <row r="2712" spans="2:16" x14ac:dyDescent="0.25">
      <c r="B2712" s="1860"/>
      <c r="C2712" s="1744" t="s">
        <v>53</v>
      </c>
      <c r="D2712" s="1735" t="s">
        <v>321</v>
      </c>
      <c r="E2712" s="1725">
        <v>0</v>
      </c>
      <c r="F2712" s="1726">
        <v>0</v>
      </c>
      <c r="G2712" s="1726">
        <v>1984.3299999999977</v>
      </c>
      <c r="H2712" s="1726">
        <v>1694.8699999999969</v>
      </c>
      <c r="I2712" s="1726">
        <v>764.25000000000034</v>
      </c>
      <c r="J2712" s="1726">
        <v>1897.440000000001</v>
      </c>
      <c r="K2712" s="1726">
        <v>1976.8500000000033</v>
      </c>
      <c r="L2712" s="1726">
        <v>1627.5300000000041</v>
      </c>
      <c r="M2712" s="1726">
        <v>837.23999999999921</v>
      </c>
      <c r="N2712" s="1726">
        <v>0</v>
      </c>
      <c r="O2712" s="1726">
        <v>0</v>
      </c>
      <c r="P2712" s="1849">
        <v>0</v>
      </c>
    </row>
    <row r="2713" spans="2:16" x14ac:dyDescent="0.25">
      <c r="B2713" s="1860"/>
      <c r="C2713" s="1744" t="s">
        <v>54</v>
      </c>
      <c r="D2713" s="1735" t="s">
        <v>321</v>
      </c>
      <c r="E2713" s="1725">
        <v>0</v>
      </c>
      <c r="F2713" s="1726">
        <v>0</v>
      </c>
      <c r="G2713" s="1726">
        <v>5758.4600000000019</v>
      </c>
      <c r="H2713" s="1726">
        <v>4795.6100000000006</v>
      </c>
      <c r="I2713" s="1726">
        <v>792.98000000000025</v>
      </c>
      <c r="J2713" s="1726">
        <v>5289.16</v>
      </c>
      <c r="K2713" s="1726">
        <v>4726.82</v>
      </c>
      <c r="L2713" s="1726">
        <v>5860.24</v>
      </c>
      <c r="M2713" s="1726">
        <v>4178.42</v>
      </c>
      <c r="N2713" s="1726">
        <v>3049.1100000000006</v>
      </c>
      <c r="O2713" s="1726">
        <v>5206.24</v>
      </c>
      <c r="P2713" s="1849">
        <v>4830.6100000000006</v>
      </c>
    </row>
    <row r="2714" spans="2:16" x14ac:dyDescent="0.25">
      <c r="B2714" s="1860"/>
      <c r="C2714" s="1744" t="s">
        <v>55</v>
      </c>
      <c r="D2714" s="1735" t="s">
        <v>321</v>
      </c>
      <c r="E2714" s="1725">
        <v>170.00000000000003</v>
      </c>
      <c r="F2714" s="1726">
        <v>34.03</v>
      </c>
      <c r="G2714" s="1726">
        <v>60.600000000000009</v>
      </c>
      <c r="H2714" s="1726">
        <v>87.9</v>
      </c>
      <c r="I2714" s="1726">
        <v>1303.4399999999998</v>
      </c>
      <c r="J2714" s="1726">
        <v>29.11</v>
      </c>
      <c r="K2714" s="1726">
        <v>31.11</v>
      </c>
      <c r="L2714" s="1726">
        <v>102.53999999999999</v>
      </c>
      <c r="M2714" s="1726">
        <v>190.10999999999999</v>
      </c>
      <c r="N2714" s="1726">
        <v>0</v>
      </c>
      <c r="O2714" s="1726">
        <v>114.11000000000001</v>
      </c>
      <c r="P2714" s="1849">
        <v>92.31</v>
      </c>
    </row>
    <row r="2715" spans="2:16" x14ac:dyDescent="0.25">
      <c r="B2715" s="1860"/>
      <c r="C2715" s="1744" t="s">
        <v>56</v>
      </c>
      <c r="D2715" s="1735" t="s">
        <v>321</v>
      </c>
      <c r="E2715" s="1725">
        <v>2009.6100000000024</v>
      </c>
      <c r="F2715" s="1726">
        <v>1756.9900000000014</v>
      </c>
      <c r="G2715" s="1726">
        <v>7726.920000000001</v>
      </c>
      <c r="H2715" s="1726">
        <v>7297.4500000000025</v>
      </c>
      <c r="I2715" s="1726">
        <v>9940.3000000000065</v>
      </c>
      <c r="J2715" s="1726">
        <v>6265.6400000000021</v>
      </c>
      <c r="K2715" s="1726">
        <v>5116.5</v>
      </c>
      <c r="L2715" s="1726">
        <v>8733.1900000000096</v>
      </c>
      <c r="M2715" s="1726">
        <v>15946.86000000001</v>
      </c>
      <c r="N2715" s="1726">
        <v>13351.909999999998</v>
      </c>
      <c r="O2715" s="1726">
        <v>7962.8599999999969</v>
      </c>
      <c r="P2715" s="1849">
        <v>8514.8400000000038</v>
      </c>
    </row>
    <row r="2716" spans="2:16" x14ac:dyDescent="0.25">
      <c r="B2716" s="1860"/>
      <c r="C2716" s="1744" t="s">
        <v>57</v>
      </c>
      <c r="D2716" s="1735" t="s">
        <v>321</v>
      </c>
      <c r="E2716" s="1725">
        <v>0</v>
      </c>
      <c r="F2716" s="1726">
        <v>0</v>
      </c>
      <c r="G2716" s="1726">
        <v>0</v>
      </c>
      <c r="H2716" s="1726">
        <v>0</v>
      </c>
      <c r="I2716" s="1726">
        <v>0</v>
      </c>
      <c r="J2716" s="1726">
        <v>0</v>
      </c>
      <c r="K2716" s="1726">
        <v>0</v>
      </c>
      <c r="L2716" s="1726">
        <v>0</v>
      </c>
      <c r="M2716" s="1726">
        <v>0</v>
      </c>
      <c r="N2716" s="1726">
        <v>0</v>
      </c>
      <c r="O2716" s="1726">
        <v>0</v>
      </c>
      <c r="P2716" s="1849">
        <v>0</v>
      </c>
    </row>
    <row r="2717" spans="2:16" x14ac:dyDescent="0.25">
      <c r="B2717" s="1860"/>
      <c r="C2717" s="1744" t="s">
        <v>58</v>
      </c>
      <c r="D2717" s="1735" t="s">
        <v>321</v>
      </c>
      <c r="E2717" s="1725">
        <v>14587523.030000027</v>
      </c>
      <c r="F2717" s="1726">
        <v>17520271.580000006</v>
      </c>
      <c r="G2717" s="1726">
        <v>20354924.540000059</v>
      </c>
      <c r="H2717" s="1726">
        <v>22300010.419999991</v>
      </c>
      <c r="I2717" s="1726">
        <v>11639047.380000021</v>
      </c>
      <c r="J2717" s="1726">
        <v>12220478.829999974</v>
      </c>
      <c r="K2717" s="1726">
        <v>15071133.660000047</v>
      </c>
      <c r="L2717" s="1726">
        <v>15071150.160000034</v>
      </c>
      <c r="M2717" s="1726">
        <v>22152564.739999983</v>
      </c>
      <c r="N2717" s="1726">
        <v>12407742.120000005</v>
      </c>
      <c r="O2717" s="1726">
        <v>23296953.020000134</v>
      </c>
      <c r="P2717" s="1849">
        <v>10722847.279999984</v>
      </c>
    </row>
    <row r="2718" spans="2:16" x14ac:dyDescent="0.25">
      <c r="B2718" s="1860"/>
      <c r="C2718" s="1744" t="s">
        <v>59</v>
      </c>
      <c r="D2718" s="1735" t="s">
        <v>321</v>
      </c>
      <c r="E2718" s="1725">
        <v>0</v>
      </c>
      <c r="F2718" s="1726">
        <v>0</v>
      </c>
      <c r="G2718" s="1726">
        <v>0</v>
      </c>
      <c r="H2718" s="1726">
        <v>0</v>
      </c>
      <c r="I2718" s="1726">
        <v>0</v>
      </c>
      <c r="J2718" s="1726">
        <v>0</v>
      </c>
      <c r="K2718" s="1726">
        <v>0</v>
      </c>
      <c r="L2718" s="1726">
        <v>0</v>
      </c>
      <c r="M2718" s="1730"/>
      <c r="N2718" s="1726">
        <v>0</v>
      </c>
      <c r="O2718" s="1730"/>
      <c r="P2718" s="1852"/>
    </row>
    <row r="2719" spans="2:16" x14ac:dyDescent="0.25">
      <c r="B2719" s="1860"/>
      <c r="C2719" s="1744" t="s">
        <v>60</v>
      </c>
      <c r="D2719" s="1735" t="s">
        <v>321</v>
      </c>
      <c r="E2719" s="1729"/>
      <c r="F2719" s="1730"/>
      <c r="G2719" s="1730"/>
      <c r="H2719" s="1730"/>
      <c r="I2719" s="1730"/>
      <c r="J2719" s="1730"/>
      <c r="K2719" s="1730"/>
      <c r="L2719" s="1730"/>
      <c r="M2719" s="1730"/>
      <c r="N2719" s="1730"/>
      <c r="O2719" s="1730"/>
      <c r="P2719" s="1852"/>
    </row>
    <row r="2720" spans="2:16" ht="15.75" thickBot="1" x14ac:dyDescent="0.3">
      <c r="B2720" s="1861"/>
      <c r="C2720" s="1745" t="s">
        <v>361</v>
      </c>
      <c r="D2720" s="1736" t="s">
        <v>321</v>
      </c>
      <c r="E2720" s="1727">
        <v>1183235.7999999986</v>
      </c>
      <c r="F2720" s="1728">
        <v>1430034.2699999972</v>
      </c>
      <c r="G2720" s="1728">
        <v>1720343.3199999996</v>
      </c>
      <c r="H2720" s="1728">
        <v>1261063.699999999</v>
      </c>
      <c r="I2720" s="1728">
        <v>1188132.5899999987</v>
      </c>
      <c r="J2720" s="1728">
        <v>1315691.680000002</v>
      </c>
      <c r="K2720" s="1728">
        <v>1268891.5800000019</v>
      </c>
      <c r="L2720" s="1728">
        <v>1268891.5800000019</v>
      </c>
      <c r="M2720" s="1728">
        <v>1690543.6899999972</v>
      </c>
      <c r="N2720" s="1731"/>
      <c r="O2720" s="1731"/>
      <c r="P2720" s="1853"/>
    </row>
    <row r="2721" ht="15.75" thickTop="1" x14ac:dyDescent="0.25"/>
  </sheetData>
  <mergeCells count="531">
    <mergeCell ref="G2198:R2198"/>
    <mergeCell ref="D2207:D2212"/>
    <mergeCell ref="C2213:C2218"/>
    <mergeCell ref="D2213:D2218"/>
    <mergeCell ref="C2219:C2224"/>
    <mergeCell ref="C2163:C2168"/>
    <mergeCell ref="D2163:D2168"/>
    <mergeCell ref="C2169:C2174"/>
    <mergeCell ref="D2219:D2224"/>
    <mergeCell ref="D2237:D2242"/>
    <mergeCell ref="B2198:F2200"/>
    <mergeCell ref="C1970:C1975"/>
    <mergeCell ref="D1970:D1975"/>
    <mergeCell ref="C1976:C1981"/>
    <mergeCell ref="D1976:D1981"/>
    <mergeCell ref="C1982:C1987"/>
    <mergeCell ref="D1982:D1987"/>
    <mergeCell ref="D2018:D2023"/>
    <mergeCell ref="C1988:C1993"/>
    <mergeCell ref="D1988:D1993"/>
    <mergeCell ref="C1994:C1999"/>
    <mergeCell ref="D1994:D1999"/>
    <mergeCell ref="C2000:C2005"/>
    <mergeCell ref="D2000:D2005"/>
    <mergeCell ref="C2078:C2083"/>
    <mergeCell ref="D2078:D2083"/>
    <mergeCell ref="C2060:C2065"/>
    <mergeCell ref="D2060:D2065"/>
    <mergeCell ref="C2066:C2071"/>
    <mergeCell ref="D2066:D2071"/>
    <mergeCell ref="C2072:C2077"/>
    <mergeCell ref="D2072:D2077"/>
    <mergeCell ref="C2042:C2047"/>
    <mergeCell ref="B1955:F1957"/>
    <mergeCell ref="G1955:R1955"/>
    <mergeCell ref="B1958:B2083"/>
    <mergeCell ref="C1958:C1963"/>
    <mergeCell ref="D1958:D1963"/>
    <mergeCell ref="C1964:C1969"/>
    <mergeCell ref="D1964:D1969"/>
    <mergeCell ref="B2262:B2405"/>
    <mergeCell ref="C2243:C2248"/>
    <mergeCell ref="D2243:D2248"/>
    <mergeCell ref="C2249:C2254"/>
    <mergeCell ref="D2249:D2254"/>
    <mergeCell ref="B2201:B2254"/>
    <mergeCell ref="C2201:C2206"/>
    <mergeCell ref="D2201:D2206"/>
    <mergeCell ref="C2207:C2212"/>
    <mergeCell ref="C2120:C2125"/>
    <mergeCell ref="D2120:D2125"/>
    <mergeCell ref="B2087:F2089"/>
    <mergeCell ref="B2090:B2149"/>
    <mergeCell ref="C2090:C2095"/>
    <mergeCell ref="D2090:D2095"/>
    <mergeCell ref="C2096:C2101"/>
    <mergeCell ref="B2259:F2261"/>
    <mergeCell ref="G2259:R2259"/>
    <mergeCell ref="G2087:R2087"/>
    <mergeCell ref="D2096:D2101"/>
    <mergeCell ref="C2102:C2107"/>
    <mergeCell ref="D2169:D2174"/>
    <mergeCell ref="C2175:C2180"/>
    <mergeCell ref="D2175:D2180"/>
    <mergeCell ref="C2181:C2186"/>
    <mergeCell ref="D2181:D2186"/>
    <mergeCell ref="C2187:C2192"/>
    <mergeCell ref="D2187:D2192"/>
    <mergeCell ref="B2154:F2156"/>
    <mergeCell ref="G2154:R2154"/>
    <mergeCell ref="B2157:B2192"/>
    <mergeCell ref="C2157:C2162"/>
    <mergeCell ref="D2157:D2162"/>
    <mergeCell ref="D2108:D2113"/>
    <mergeCell ref="C2114:C2119"/>
    <mergeCell ref="D2114:D2119"/>
    <mergeCell ref="C2225:C2230"/>
    <mergeCell ref="D2225:D2230"/>
    <mergeCell ref="C2231:C2236"/>
    <mergeCell ref="D2231:D2236"/>
    <mergeCell ref="C2237:C2242"/>
    <mergeCell ref="B1940:D1942"/>
    <mergeCell ref="E1940:P1940"/>
    <mergeCell ref="B1943:B1948"/>
    <mergeCell ref="C2024:C2029"/>
    <mergeCell ref="D2024:D2029"/>
    <mergeCell ref="C2030:C2035"/>
    <mergeCell ref="D2030:D2035"/>
    <mergeCell ref="C2036:C2041"/>
    <mergeCell ref="C2144:C2149"/>
    <mergeCell ref="D2144:D2149"/>
    <mergeCell ref="C2126:C2131"/>
    <mergeCell ref="D2126:D2131"/>
    <mergeCell ref="C2132:C2137"/>
    <mergeCell ref="D2132:D2137"/>
    <mergeCell ref="C2138:C2143"/>
    <mergeCell ref="D2138:D2143"/>
    <mergeCell ref="D2102:D2107"/>
    <mergeCell ref="C2108:C2113"/>
    <mergeCell ref="D2036:D2041"/>
    <mergeCell ref="C2006:C2011"/>
    <mergeCell ref="D2006:D2011"/>
    <mergeCell ref="C2012:C2017"/>
    <mergeCell ref="D2012:D2017"/>
    <mergeCell ref="C2018:C2023"/>
    <mergeCell ref="C1808:C1813"/>
    <mergeCell ref="D1808:D1813"/>
    <mergeCell ref="C1814:C1819"/>
    <mergeCell ref="D1814:D1819"/>
    <mergeCell ref="C1820:C1825"/>
    <mergeCell ref="D1820:D1825"/>
    <mergeCell ref="C1790:C1795"/>
    <mergeCell ref="G1787:R1787"/>
    <mergeCell ref="B1790:B1933"/>
    <mergeCell ref="D1790:D1795"/>
    <mergeCell ref="C1796:C1801"/>
    <mergeCell ref="D1796:D1801"/>
    <mergeCell ref="C1802:C1807"/>
    <mergeCell ref="D1802:D1807"/>
    <mergeCell ref="C1850:C1855"/>
    <mergeCell ref="D1850:D1855"/>
    <mergeCell ref="C1856:C1861"/>
    <mergeCell ref="D1856:D1861"/>
    <mergeCell ref="C1826:C1831"/>
    <mergeCell ref="D1826:D1831"/>
    <mergeCell ref="C1832:C1837"/>
    <mergeCell ref="D1832:D1837"/>
    <mergeCell ref="C1838:C1843"/>
    <mergeCell ref="D1838:D1843"/>
    <mergeCell ref="C1922:C1927"/>
    <mergeCell ref="D1922:D1927"/>
    <mergeCell ref="C1928:C1933"/>
    <mergeCell ref="D1928:D1933"/>
    <mergeCell ref="C1898:C1903"/>
    <mergeCell ref="D1898:D1903"/>
    <mergeCell ref="C1904:C1909"/>
    <mergeCell ref="D1904:D1909"/>
    <mergeCell ref="C1910:C1915"/>
    <mergeCell ref="D1910:D1915"/>
    <mergeCell ref="B1726:F1728"/>
    <mergeCell ref="G1726:R1726"/>
    <mergeCell ref="B1729:B1782"/>
    <mergeCell ref="C1729:C1734"/>
    <mergeCell ref="D1729:D1734"/>
    <mergeCell ref="C1735:C1740"/>
    <mergeCell ref="D1735:D1740"/>
    <mergeCell ref="C1916:C1921"/>
    <mergeCell ref="D1916:D1921"/>
    <mergeCell ref="C1880:C1885"/>
    <mergeCell ref="D1880:D1885"/>
    <mergeCell ref="C1886:C1891"/>
    <mergeCell ref="D1886:D1891"/>
    <mergeCell ref="C1892:C1897"/>
    <mergeCell ref="D1892:D1897"/>
    <mergeCell ref="C1862:C1867"/>
    <mergeCell ref="D1862:D1867"/>
    <mergeCell ref="B1787:F1789"/>
    <mergeCell ref="C1868:C1873"/>
    <mergeCell ref="D1868:D1873"/>
    <mergeCell ref="C1874:C1879"/>
    <mergeCell ref="D1874:D1879"/>
    <mergeCell ref="C1844:C1849"/>
    <mergeCell ref="D1844:D1849"/>
    <mergeCell ref="C1777:C1782"/>
    <mergeCell ref="D1777:D1782"/>
    <mergeCell ref="C1759:C1764"/>
    <mergeCell ref="D1759:D1764"/>
    <mergeCell ref="C1765:C1770"/>
    <mergeCell ref="D1765:D1770"/>
    <mergeCell ref="C1771:C1776"/>
    <mergeCell ref="D1771:D1776"/>
    <mergeCell ref="C1741:C1746"/>
    <mergeCell ref="D1741:D1746"/>
    <mergeCell ref="C1747:C1752"/>
    <mergeCell ref="D1747:D1752"/>
    <mergeCell ref="C1753:C1758"/>
    <mergeCell ref="D1753:D1758"/>
    <mergeCell ref="B1614:F1616"/>
    <mergeCell ref="G1614:R1614"/>
    <mergeCell ref="D1709:D1714"/>
    <mergeCell ref="C1715:C1720"/>
    <mergeCell ref="D1715:D1720"/>
    <mergeCell ref="B1685:B1720"/>
    <mergeCell ref="C1685:C1690"/>
    <mergeCell ref="D1685:D1690"/>
    <mergeCell ref="C1691:C1696"/>
    <mergeCell ref="D1691:D1696"/>
    <mergeCell ref="C1697:C1702"/>
    <mergeCell ref="D1697:D1702"/>
    <mergeCell ref="C1703:C1708"/>
    <mergeCell ref="D1703:D1708"/>
    <mergeCell ref="C1709:C1714"/>
    <mergeCell ref="B1682:F1684"/>
    <mergeCell ref="G1682:R1682"/>
    <mergeCell ref="B1467:D1469"/>
    <mergeCell ref="E1467:P1467"/>
    <mergeCell ref="B1470:B1475"/>
    <mergeCell ref="C1665:C1670"/>
    <mergeCell ref="D1665:D1670"/>
    <mergeCell ref="C1671:C1676"/>
    <mergeCell ref="D1671:D1676"/>
    <mergeCell ref="D1641:D1646"/>
    <mergeCell ref="C1647:C1652"/>
    <mergeCell ref="D1647:D1652"/>
    <mergeCell ref="C1653:C1658"/>
    <mergeCell ref="D1653:D1658"/>
    <mergeCell ref="C1659:C1664"/>
    <mergeCell ref="D1659:D1664"/>
    <mergeCell ref="B1617:B1676"/>
    <mergeCell ref="C1617:C1622"/>
    <mergeCell ref="D1617:D1622"/>
    <mergeCell ref="C1623:C1628"/>
    <mergeCell ref="D1623:D1628"/>
    <mergeCell ref="C1629:C1634"/>
    <mergeCell ref="D1629:D1634"/>
    <mergeCell ref="C1635:C1640"/>
    <mergeCell ref="D1635:D1640"/>
    <mergeCell ref="C1641:C1646"/>
    <mergeCell ref="C1330:C1335"/>
    <mergeCell ref="D1330:D1335"/>
    <mergeCell ref="C1336:C1341"/>
    <mergeCell ref="D1336:D1341"/>
    <mergeCell ref="C1342:C1347"/>
    <mergeCell ref="D1342:D1347"/>
    <mergeCell ref="C1318:C1323"/>
    <mergeCell ref="D1318:D1323"/>
    <mergeCell ref="C1324:C1329"/>
    <mergeCell ref="D1324:D1329"/>
    <mergeCell ref="C1360:C1365"/>
    <mergeCell ref="D1360:D1365"/>
    <mergeCell ref="C1456:C1461"/>
    <mergeCell ref="D1456:D1461"/>
    <mergeCell ref="C1450:C1455"/>
    <mergeCell ref="D1450:D1455"/>
    <mergeCell ref="C1408:C1413"/>
    <mergeCell ref="D1408:D1413"/>
    <mergeCell ref="C1414:C1419"/>
    <mergeCell ref="D1414:D1419"/>
    <mergeCell ref="C1384:C1389"/>
    <mergeCell ref="D1384:D1389"/>
    <mergeCell ref="C1390:C1395"/>
    <mergeCell ref="D1390:D1395"/>
    <mergeCell ref="C1396:C1401"/>
    <mergeCell ref="D1396:D1401"/>
    <mergeCell ref="C1378:C1383"/>
    <mergeCell ref="D1378:D1383"/>
    <mergeCell ref="C1444:C1449"/>
    <mergeCell ref="G1207:R1207"/>
    <mergeCell ref="C1303:C1308"/>
    <mergeCell ref="B1004:F1006"/>
    <mergeCell ref="G1004:R1004"/>
    <mergeCell ref="D1303:D1308"/>
    <mergeCell ref="C1279:C1284"/>
    <mergeCell ref="D1279:D1284"/>
    <mergeCell ref="C1285:C1290"/>
    <mergeCell ref="D1285:D1290"/>
    <mergeCell ref="C1291:C1296"/>
    <mergeCell ref="D1291:D1296"/>
    <mergeCell ref="G1252:R1252"/>
    <mergeCell ref="B1255:B1308"/>
    <mergeCell ref="C1255:C1260"/>
    <mergeCell ref="D1255:D1260"/>
    <mergeCell ref="C1261:C1266"/>
    <mergeCell ref="D1261:D1266"/>
    <mergeCell ref="C1267:C1272"/>
    <mergeCell ref="D1267:D1272"/>
    <mergeCell ref="C1273:C1278"/>
    <mergeCell ref="D1273:D1278"/>
    <mergeCell ref="B1252:F1254"/>
    <mergeCell ref="D1031:D1036"/>
    <mergeCell ref="C1037:C1042"/>
    <mergeCell ref="G1138:R1138"/>
    <mergeCell ref="D1141:D1146"/>
    <mergeCell ref="C1147:C1152"/>
    <mergeCell ref="D1147:D1152"/>
    <mergeCell ref="C1153:C1158"/>
    <mergeCell ref="D1153:D1158"/>
    <mergeCell ref="C1177:C1182"/>
    <mergeCell ref="D1177:D1182"/>
    <mergeCell ref="B1138:F1140"/>
    <mergeCell ref="B1141:B1200"/>
    <mergeCell ref="C1141:C1146"/>
    <mergeCell ref="C1159:C1164"/>
    <mergeCell ref="D2042:D2047"/>
    <mergeCell ref="C2048:C2053"/>
    <mergeCell ref="D2048:D2053"/>
    <mergeCell ref="C2054:C2059"/>
    <mergeCell ref="D2054:D2059"/>
    <mergeCell ref="B1207:F1209"/>
    <mergeCell ref="C1348:C1353"/>
    <mergeCell ref="D1348:D1353"/>
    <mergeCell ref="C1366:C1371"/>
    <mergeCell ref="B1315:F1317"/>
    <mergeCell ref="D1444:D1449"/>
    <mergeCell ref="C1420:C1425"/>
    <mergeCell ref="D1420:D1425"/>
    <mergeCell ref="C1426:C1431"/>
    <mergeCell ref="D1426:D1431"/>
    <mergeCell ref="C1432:C1437"/>
    <mergeCell ref="D1432:D1437"/>
    <mergeCell ref="C1402:C1407"/>
    <mergeCell ref="D1402:D1407"/>
    <mergeCell ref="D1366:D1371"/>
    <mergeCell ref="C1372:C1377"/>
    <mergeCell ref="D1372:D1377"/>
    <mergeCell ref="C1354:C1359"/>
    <mergeCell ref="D1354:D1359"/>
    <mergeCell ref="G1315:R1315"/>
    <mergeCell ref="B1318:B1461"/>
    <mergeCell ref="C1127:C1132"/>
    <mergeCell ref="D1127:D1132"/>
    <mergeCell ref="C1183:C1188"/>
    <mergeCell ref="D1183:D1188"/>
    <mergeCell ref="C1189:C1194"/>
    <mergeCell ref="D1189:D1194"/>
    <mergeCell ref="C1195:C1200"/>
    <mergeCell ref="D1195:D1200"/>
    <mergeCell ref="D1159:D1164"/>
    <mergeCell ref="C1165:C1170"/>
    <mergeCell ref="D1165:D1170"/>
    <mergeCell ref="C1171:C1176"/>
    <mergeCell ref="D1171:D1176"/>
    <mergeCell ref="B1007:B1132"/>
    <mergeCell ref="C1007:C1012"/>
    <mergeCell ref="C1121:C1126"/>
    <mergeCell ref="D1121:D1126"/>
    <mergeCell ref="C1115:C1120"/>
    <mergeCell ref="D1115:D1120"/>
    <mergeCell ref="D1019:D1024"/>
    <mergeCell ref="C1025:C1030"/>
    <mergeCell ref="D1025:D1030"/>
    <mergeCell ref="B785:B808"/>
    <mergeCell ref="B714:D716"/>
    <mergeCell ref="E714:P714"/>
    <mergeCell ref="B817:D819"/>
    <mergeCell ref="E817:P817"/>
    <mergeCell ref="B820:B843"/>
    <mergeCell ref="B852:D854"/>
    <mergeCell ref="E852:P852"/>
    <mergeCell ref="B751:B774"/>
    <mergeCell ref="B782:D784"/>
    <mergeCell ref="E782:P782"/>
    <mergeCell ref="C1049:C1054"/>
    <mergeCell ref="D1049:D1054"/>
    <mergeCell ref="C1055:C1060"/>
    <mergeCell ref="D1055:D1060"/>
    <mergeCell ref="D1007:D1012"/>
    <mergeCell ref="C1013:C1018"/>
    <mergeCell ref="D1013:D1018"/>
    <mergeCell ref="C1019:C1024"/>
    <mergeCell ref="C1031:C1036"/>
    <mergeCell ref="C1097:C1102"/>
    <mergeCell ref="D1097:D1102"/>
    <mergeCell ref="C1103:C1108"/>
    <mergeCell ref="D1103:D1108"/>
    <mergeCell ref="C1109:C1114"/>
    <mergeCell ref="D1109:D1114"/>
    <mergeCell ref="B605:B613"/>
    <mergeCell ref="B618:D620"/>
    <mergeCell ref="B855:B878"/>
    <mergeCell ref="C1079:C1084"/>
    <mergeCell ref="D1079:D1084"/>
    <mergeCell ref="C1085:C1090"/>
    <mergeCell ref="D1085:D1090"/>
    <mergeCell ref="C1091:C1096"/>
    <mergeCell ref="D1091:D1096"/>
    <mergeCell ref="C1061:C1066"/>
    <mergeCell ref="D1061:D1066"/>
    <mergeCell ref="C1067:C1072"/>
    <mergeCell ref="D1067:D1072"/>
    <mergeCell ref="C1073:C1078"/>
    <mergeCell ref="D1073:D1078"/>
    <mergeCell ref="D1037:D1042"/>
    <mergeCell ref="C1043:C1048"/>
    <mergeCell ref="D1043:D1048"/>
    <mergeCell ref="E618:P618"/>
    <mergeCell ref="B621:B629"/>
    <mergeCell ref="E634:P634"/>
    <mergeCell ref="B637:B645"/>
    <mergeCell ref="B634:D636"/>
    <mergeCell ref="B650:D652"/>
    <mergeCell ref="B748:D750"/>
    <mergeCell ref="E748:P748"/>
    <mergeCell ref="E650:P650"/>
    <mergeCell ref="B653:B661"/>
    <mergeCell ref="E666:P666"/>
    <mergeCell ref="B669:B677"/>
    <mergeCell ref="B666:D668"/>
    <mergeCell ref="B717:B740"/>
    <mergeCell ref="B557:B565"/>
    <mergeCell ref="B554:D556"/>
    <mergeCell ref="B570:D572"/>
    <mergeCell ref="E570:P570"/>
    <mergeCell ref="B573:B581"/>
    <mergeCell ref="E586:P586"/>
    <mergeCell ref="B589:B597"/>
    <mergeCell ref="B586:D588"/>
    <mergeCell ref="B602:D604"/>
    <mergeCell ref="E602:P602"/>
    <mergeCell ref="B505:B510"/>
    <mergeCell ref="B502:D504"/>
    <mergeCell ref="B515:D517"/>
    <mergeCell ref="E515:P515"/>
    <mergeCell ref="B518:B523"/>
    <mergeCell ref="E528:P528"/>
    <mergeCell ref="B531:B536"/>
    <mergeCell ref="E990:P990"/>
    <mergeCell ref="B993:B998"/>
    <mergeCell ref="B990:D992"/>
    <mergeCell ref="B887:D889"/>
    <mergeCell ref="E887:P887"/>
    <mergeCell ref="B890:B913"/>
    <mergeCell ref="B922:D924"/>
    <mergeCell ref="E922:P922"/>
    <mergeCell ref="B925:B948"/>
    <mergeCell ref="B957:D959"/>
    <mergeCell ref="E957:P957"/>
    <mergeCell ref="B960:B983"/>
    <mergeCell ref="B528:D530"/>
    <mergeCell ref="B541:D543"/>
    <mergeCell ref="E541:P541"/>
    <mergeCell ref="B544:B549"/>
    <mergeCell ref="E554:P554"/>
    <mergeCell ref="E463:P463"/>
    <mergeCell ref="B466:B471"/>
    <mergeCell ref="E476:P476"/>
    <mergeCell ref="B479:B484"/>
    <mergeCell ref="B476:D478"/>
    <mergeCell ref="B489:D491"/>
    <mergeCell ref="E489:P489"/>
    <mergeCell ref="B492:B497"/>
    <mergeCell ref="E502:P502"/>
    <mergeCell ref="B437:D439"/>
    <mergeCell ref="E437:P437"/>
    <mergeCell ref="B440:B445"/>
    <mergeCell ref="E450:P450"/>
    <mergeCell ref="B453:B458"/>
    <mergeCell ref="B450:D452"/>
    <mergeCell ref="B463:D465"/>
    <mergeCell ref="C1438:C1443"/>
    <mergeCell ref="D1438:D1443"/>
    <mergeCell ref="D1228:D1233"/>
    <mergeCell ref="C1234:C1239"/>
    <mergeCell ref="D1234:D1239"/>
    <mergeCell ref="C1240:C1245"/>
    <mergeCell ref="D1240:D1245"/>
    <mergeCell ref="B1210:B1245"/>
    <mergeCell ref="C1210:C1215"/>
    <mergeCell ref="D1210:D1215"/>
    <mergeCell ref="C1216:C1221"/>
    <mergeCell ref="D1216:D1221"/>
    <mergeCell ref="C1222:C1227"/>
    <mergeCell ref="D1222:D1227"/>
    <mergeCell ref="C1228:C1233"/>
    <mergeCell ref="C1297:C1302"/>
    <mergeCell ref="D1297:D1302"/>
    <mergeCell ref="B369:D371"/>
    <mergeCell ref="E369:P369"/>
    <mergeCell ref="B372:B381"/>
    <mergeCell ref="E386:P386"/>
    <mergeCell ref="B389:B398"/>
    <mergeCell ref="B386:D388"/>
    <mergeCell ref="E420:P420"/>
    <mergeCell ref="B423:B432"/>
    <mergeCell ref="B420:D422"/>
    <mergeCell ref="E318:P318"/>
    <mergeCell ref="B321:B330"/>
    <mergeCell ref="B318:D320"/>
    <mergeCell ref="B335:D337"/>
    <mergeCell ref="E335:P335"/>
    <mergeCell ref="B338:B347"/>
    <mergeCell ref="E352:P352"/>
    <mergeCell ref="B355:B364"/>
    <mergeCell ref="B352:D354"/>
    <mergeCell ref="B254:D256"/>
    <mergeCell ref="E254:P254"/>
    <mergeCell ref="B257:B277"/>
    <mergeCell ref="E284:P284"/>
    <mergeCell ref="B287:B296"/>
    <mergeCell ref="B284:D286"/>
    <mergeCell ref="B301:D303"/>
    <mergeCell ref="E301:P301"/>
    <mergeCell ref="B304:B313"/>
    <mergeCell ref="B2461:D2463"/>
    <mergeCell ref="E2461:P2461"/>
    <mergeCell ref="B2464:B2484"/>
    <mergeCell ref="B2498:B2518"/>
    <mergeCell ref="B2495:D2497"/>
    <mergeCell ref="E2495:P2495"/>
    <mergeCell ref="E50:P50"/>
    <mergeCell ref="B53:B73"/>
    <mergeCell ref="B50:D52"/>
    <mergeCell ref="B81:D83"/>
    <mergeCell ref="E81:P81"/>
    <mergeCell ref="B84:B104"/>
    <mergeCell ref="E110:P110"/>
    <mergeCell ref="B113:B133"/>
    <mergeCell ref="B110:D112"/>
    <mergeCell ref="E168:P168"/>
    <mergeCell ref="B171:B191"/>
    <mergeCell ref="B168:D170"/>
    <mergeCell ref="B197:D199"/>
    <mergeCell ref="E197:P197"/>
    <mergeCell ref="B200:B220"/>
    <mergeCell ref="E225:P225"/>
    <mergeCell ref="B228:B248"/>
    <mergeCell ref="B225:D227"/>
    <mergeCell ref="B2671:B2691"/>
    <mergeCell ref="B2668:D2670"/>
    <mergeCell ref="E2668:P2668"/>
    <mergeCell ref="B2697:D2699"/>
    <mergeCell ref="E2697:P2697"/>
    <mergeCell ref="B2700:B2720"/>
    <mergeCell ref="B682:D684"/>
    <mergeCell ref="E682:P682"/>
    <mergeCell ref="B685:B708"/>
    <mergeCell ref="B2610:B2630"/>
    <mergeCell ref="B2607:D2609"/>
    <mergeCell ref="E2607:P2607"/>
    <mergeCell ref="B2523:D2525"/>
    <mergeCell ref="E2523:P2523"/>
    <mergeCell ref="B2526:B2546"/>
    <mergeCell ref="B2553:B2573"/>
    <mergeCell ref="B2550:D2552"/>
    <mergeCell ref="E2550:P2550"/>
    <mergeCell ref="B2579:D2581"/>
    <mergeCell ref="E2579:P2579"/>
    <mergeCell ref="B2582:B2602"/>
    <mergeCell ref="B2637:D2639"/>
    <mergeCell ref="E2637:P2637"/>
    <mergeCell ref="B2640:B2660"/>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O150"/>
  <sheetViews>
    <sheetView showGridLines="0" tabSelected="1" zoomScale="60" zoomScaleNormal="60" zoomScalePageLayoutView="69" workbookViewId="0">
      <selection activeCell="B4" sqref="B4:O4"/>
    </sheetView>
  </sheetViews>
  <sheetFormatPr baseColWidth="10" defaultRowHeight="18.75" x14ac:dyDescent="0.3"/>
  <cols>
    <col min="1" max="1" width="5.85546875" style="20" customWidth="1"/>
    <col min="2" max="2" width="5.7109375" style="20" customWidth="1"/>
    <col min="3" max="3" width="23.140625" style="28" bestFit="1" customWidth="1"/>
    <col min="4" max="16384" width="11.42578125" style="20"/>
  </cols>
  <sheetData>
    <row r="1" spans="2:15" s="5" customFormat="1" ht="134.25" customHeight="1" x14ac:dyDescent="0.2">
      <c r="B1" s="1899" t="s">
        <v>2</v>
      </c>
      <c r="C1" s="1899"/>
      <c r="D1" s="1899"/>
      <c r="E1" s="1899"/>
      <c r="F1" s="1899"/>
      <c r="G1" s="1899"/>
      <c r="H1" s="1899"/>
      <c r="I1" s="1899"/>
      <c r="J1" s="1899"/>
      <c r="K1" s="1899"/>
      <c r="L1" s="1899"/>
      <c r="M1" s="1899"/>
      <c r="N1" s="1899"/>
      <c r="O1" s="1899"/>
    </row>
    <row r="2" spans="2:15" s="5" customFormat="1" ht="18" x14ac:dyDescent="0.25">
      <c r="C2" s="19"/>
    </row>
    <row r="3" spans="2:15" ht="18.75" customHeight="1" x14ac:dyDescent="0.25">
      <c r="B3" s="1900" t="s">
        <v>36</v>
      </c>
      <c r="C3" s="1900"/>
      <c r="D3" s="1900"/>
      <c r="E3" s="1900"/>
      <c r="F3" s="1900"/>
      <c r="G3" s="1900"/>
      <c r="H3" s="1900"/>
      <c r="I3" s="1900"/>
      <c r="J3" s="1900"/>
      <c r="K3" s="1900"/>
      <c r="L3" s="1900"/>
      <c r="M3" s="1900"/>
      <c r="N3" s="1900"/>
      <c r="O3" s="1900"/>
    </row>
    <row r="4" spans="2:15" ht="18" customHeight="1" x14ac:dyDescent="0.25">
      <c r="B4" s="1900" t="str">
        <f>+'Tarjeta de crédito año2016'!B6:P6</f>
        <v>Enero a Diciembre 2016</v>
      </c>
      <c r="C4" s="1900"/>
      <c r="D4" s="1900"/>
      <c r="E4" s="1900"/>
      <c r="F4" s="1900"/>
      <c r="G4" s="1900"/>
      <c r="H4" s="1900"/>
      <c r="I4" s="1900"/>
      <c r="J4" s="1900"/>
      <c r="K4" s="1900"/>
      <c r="L4" s="1900"/>
      <c r="M4" s="1900"/>
      <c r="N4" s="1900"/>
      <c r="O4" s="1900"/>
    </row>
    <row r="5" spans="2:15" ht="20.25" x14ac:dyDescent="0.25">
      <c r="C5" s="21"/>
      <c r="D5" s="22"/>
      <c r="E5" s="22"/>
      <c r="F5" s="22"/>
      <c r="G5" s="22"/>
      <c r="H5" s="22"/>
      <c r="I5" s="22"/>
      <c r="J5" s="22"/>
      <c r="K5" s="22"/>
      <c r="L5" s="22"/>
      <c r="M5" s="22"/>
      <c r="N5" s="22"/>
      <c r="O5" s="22"/>
    </row>
    <row r="6" spans="2:15" ht="20.25" x14ac:dyDescent="0.25">
      <c r="C6" s="23"/>
      <c r="D6" s="22"/>
      <c r="E6" s="22"/>
      <c r="F6" s="22"/>
      <c r="G6" s="22"/>
      <c r="H6" s="22"/>
      <c r="I6" s="22"/>
      <c r="J6" s="22"/>
      <c r="K6" s="22"/>
      <c r="L6" s="22"/>
      <c r="M6" s="22"/>
      <c r="N6" s="22"/>
      <c r="O6" s="22"/>
    </row>
    <row r="7" spans="2:15" ht="23.25" x14ac:dyDescent="0.35">
      <c r="C7" s="14" t="s">
        <v>3</v>
      </c>
    </row>
    <row r="9" spans="2:15" ht="26.25" x14ac:dyDescent="0.25">
      <c r="C9" s="47" t="s">
        <v>39</v>
      </c>
    </row>
    <row r="10" spans="2:15" ht="23.25" x14ac:dyDescent="0.35">
      <c r="C10" s="14" t="str">
        <f>+'Tarjeta de crédito año2016'!B11</f>
        <v>1.1 Evolución de número y saldos de tarjetas de crédito principales</v>
      </c>
    </row>
    <row r="11" spans="2:15" ht="18" x14ac:dyDescent="0.25">
      <c r="C11" s="27"/>
    </row>
    <row r="12" spans="2:15" ht="26.25" x14ac:dyDescent="0.25">
      <c r="C12" s="47" t="str">
        <f>+'Tarjeta de crédito año2016'!B52</f>
        <v>SECCIÓN II: CIFRAS DE TARJETAS DE CRÉDITO POR ENTIDAD EMISORA</v>
      </c>
    </row>
    <row r="13" spans="2:15" ht="23.25" x14ac:dyDescent="0.35">
      <c r="C13" s="14" t="str">
        <f>+'Tarjeta de crédito año2016'!B55</f>
        <v>2.1 Número de tarjeta de crédito por emisor</v>
      </c>
    </row>
    <row r="14" spans="2:15" ht="23.25" x14ac:dyDescent="0.35">
      <c r="C14" s="14" t="str">
        <f>+'Tarjeta de crédito año2016'!B107</f>
        <v>2.2 Saldo corriente de tarjeta de crédito por emisor</v>
      </c>
    </row>
    <row r="15" spans="2:15" ht="23.25" x14ac:dyDescent="0.35">
      <c r="C15" s="14" t="str">
        <f>+'Tarjeta de crédito año2016'!B159</f>
        <v>2.3 Saldo rotativo de tarjeta de crédito por emisor</v>
      </c>
    </row>
    <row r="16" spans="2:15" ht="23.25" x14ac:dyDescent="0.35">
      <c r="C16" s="14" t="str">
        <f>+'Tarjeta de crédito año2016'!B212</f>
        <v>2.4 Saldo diferido de tarjeta de crédito por emisor</v>
      </c>
    </row>
    <row r="17" spans="3:3" ht="23.25" x14ac:dyDescent="0.35">
      <c r="C17" s="14" t="str">
        <f>+'Tarjeta de crédito año2016'!B265</f>
        <v>2.5 Saldo total de tarjeta de crédito por emisor</v>
      </c>
    </row>
    <row r="18" spans="3:3" ht="23.25" x14ac:dyDescent="0.35">
      <c r="C18" s="14" t="str">
        <f>+'Tarjeta de crédito año2016'!B318</f>
        <v>2.6 Saldo en mora de tarjeta de crédito por emisor</v>
      </c>
    </row>
    <row r="19" spans="3:3" ht="23.25" x14ac:dyDescent="0.35">
      <c r="C19" s="14" t="str">
        <f>+'Tarjeta de crédito año2016'!B369</f>
        <v>2.7 Promedio del cupo máximo de tarjeta de crédito por emisor</v>
      </c>
    </row>
    <row r="20" spans="3:3" ht="23.25" x14ac:dyDescent="0.35">
      <c r="C20" s="14" t="str">
        <f>+'Tarjeta de crédito año2016'!B396</f>
        <v>2.8 Cupo promedio de tarjeta de crédito por emisor</v>
      </c>
    </row>
    <row r="21" spans="3:3" ht="23.25" x14ac:dyDescent="0.35">
      <c r="C21" s="14" t="str">
        <f>+'Tarjeta de crédito año2016'!B423</f>
        <v>2.9 Promedio del cupo mínimo de tarjeta de crédito por emisor</v>
      </c>
    </row>
    <row r="22" spans="3:3" ht="23.25" x14ac:dyDescent="0.35">
      <c r="C22" s="14" t="str">
        <f>+'Tarjeta de crédito año2016'!B450</f>
        <v>2.10 Resumen de tarjeta de crédito principales por emisor</v>
      </c>
    </row>
    <row r="23" spans="3:3" ht="18" x14ac:dyDescent="0.25">
      <c r="C23" s="27"/>
    </row>
    <row r="24" spans="3:3" ht="26.25" x14ac:dyDescent="0.25">
      <c r="C24" s="47" t="str">
        <f>+'Tarjeta de crédito año2016'!B505</f>
        <v>SECCIÓN III: CIFRAS DE TARJETAS DE CRÉDITO POR MARCA</v>
      </c>
    </row>
    <row r="25" spans="3:3" ht="23.25" x14ac:dyDescent="0.35">
      <c r="C25" s="14" t="str">
        <f>+'Tarjeta de crédito año2016'!B508</f>
        <v>3.1 Número de tarjetas de crédito principales por marca</v>
      </c>
    </row>
    <row r="26" spans="3:3" ht="23.25" x14ac:dyDescent="0.35">
      <c r="C26" s="14" t="str">
        <f>+'Tarjeta de crédito año2016'!B548</f>
        <v>3.2 Saldo corriente de tarjetas de crédito principales por marca</v>
      </c>
    </row>
    <row r="27" spans="3:3" ht="23.25" x14ac:dyDescent="0.35">
      <c r="C27" s="14" t="str">
        <f>+'Tarjeta de crédito año2016'!B590</f>
        <v>3.3 Saldo rotativo de tarjetas de crédito principales por marca</v>
      </c>
    </row>
    <row r="28" spans="3:3" ht="23.25" x14ac:dyDescent="0.35">
      <c r="C28" s="14" t="str">
        <f>+'Tarjeta de crédito año2016'!B629</f>
        <v>3.4 Saldo diferido de tarjetas de crédito principales por marca</v>
      </c>
    </row>
    <row r="29" spans="3:3" ht="23.25" x14ac:dyDescent="0.35">
      <c r="C29" s="14" t="str">
        <f>+'Tarjeta de crédito año2016'!B669</f>
        <v>3.5 Saldo total de tarjetas de crédito principales por marca</v>
      </c>
    </row>
    <row r="30" spans="3:3" ht="23.25" x14ac:dyDescent="0.35">
      <c r="C30" s="14" t="str">
        <f>+'Tarjeta de crédito año2016'!B708</f>
        <v>3.6 Saldo en mora de tarjetas de crédito principales por marca</v>
      </c>
    </row>
    <row r="31" spans="3:3" ht="23.25" x14ac:dyDescent="0.35">
      <c r="C31" s="14" t="str">
        <f>+'Tarjeta de crédito año2016'!B748</f>
        <v>3.7 Promedio de cupo máximo de tarjetas de crédito principales por marca</v>
      </c>
    </row>
    <row r="32" spans="3:3" ht="23.25" x14ac:dyDescent="0.35">
      <c r="C32" s="14" t="str">
        <f>+'Tarjeta de crédito año2016'!B764</f>
        <v>3.8 Cupo promedio de tarjetas de crédito principales por marca</v>
      </c>
    </row>
    <row r="33" spans="3:3" ht="23.25" x14ac:dyDescent="0.35">
      <c r="C33" s="14" t="str">
        <f>+'Tarjeta de crédito año2016'!B780</f>
        <v>3.9 Promedio de cupo mínimo de tarjetas de crédito principales por marca</v>
      </c>
    </row>
    <row r="34" spans="3:3" ht="23.25" x14ac:dyDescent="0.35">
      <c r="C34" s="14" t="str">
        <f>+'Tarjeta de crédito año2016'!B795</f>
        <v>3.10 Resumen de tarjetas de crédito principales por marca</v>
      </c>
    </row>
    <row r="35" spans="3:3" ht="18" x14ac:dyDescent="0.25">
      <c r="C35" s="27"/>
    </row>
    <row r="36" spans="3:3" ht="26.25" x14ac:dyDescent="0.25">
      <c r="C36" s="47" t="str">
        <f>+'Tarjeta de crédito año2016'!B838</f>
        <v>SECCIÓN IV: CIFRAS DE TARJETAS DE CRÉDITO POR CLASIFICACIÓN</v>
      </c>
    </row>
    <row r="37" spans="3:3" ht="23.25" x14ac:dyDescent="0.35">
      <c r="C37" s="14" t="str">
        <f>+'Tarjeta de crédito año2016'!B840</f>
        <v>4.1 Número de tarjetas de crédito principales por clasificación</v>
      </c>
    </row>
    <row r="38" spans="3:3" ht="23.25" x14ac:dyDescent="0.35">
      <c r="C38" s="14" t="str">
        <f>+'Tarjeta de crédito año2016'!B879</f>
        <v>4.2 Saldo corriente de tarjetas de crédito principales por clasificación</v>
      </c>
    </row>
    <row r="39" spans="3:3" ht="23.25" x14ac:dyDescent="0.35">
      <c r="C39" s="14" t="str">
        <f>+'Tarjeta de crédito año2016'!B919</f>
        <v>4.3 Saldo rotativo de tarjetas de crédito principales por clasificación</v>
      </c>
    </row>
    <row r="40" spans="3:3" ht="23.25" x14ac:dyDescent="0.35">
      <c r="C40" s="14" t="str">
        <f>+'Tarjeta de crédito año2016'!B956</f>
        <v>4.4 Saldo diferido de tarjetas de crédito principales por clasificación</v>
      </c>
    </row>
    <row r="41" spans="3:3" ht="23.25" x14ac:dyDescent="0.35">
      <c r="C41" s="14" t="str">
        <f>+'Tarjeta de crédito año2016'!B994</f>
        <v>4.5 Saldo total de tarjetas de crédito principales por clasificación</v>
      </c>
    </row>
    <row r="42" spans="3:3" ht="23.25" x14ac:dyDescent="0.35">
      <c r="C42" s="14" t="str">
        <f>+'Tarjeta de crédito año2016'!B1032</f>
        <v>4.6 Saldo en mora de tarjetas de crédito principales por clasificación</v>
      </c>
    </row>
    <row r="43" spans="3:3" ht="23.25" x14ac:dyDescent="0.35">
      <c r="C43" s="14" t="str">
        <f>+'Tarjeta de crédito año2016'!B1069</f>
        <v>4.7 Promedio de cupo máximo de tarjetas de crédito principales por clasificación</v>
      </c>
    </row>
    <row r="44" spans="3:3" ht="23.25" x14ac:dyDescent="0.35">
      <c r="C44" s="14" t="str">
        <f>+'Tarjeta de crédito año2016'!B1081</f>
        <v>4.8 Cupo promedio de tarjetas de crédito principales por clasificación</v>
      </c>
    </row>
    <row r="45" spans="3:3" ht="23.25" x14ac:dyDescent="0.35">
      <c r="C45" s="14" t="str">
        <f>+'Tarjeta de crédito año2016'!B1094</f>
        <v>4.9 Promedio de cupo mínimo de tarjetas de crédito principales por clasificación</v>
      </c>
    </row>
    <row r="46" spans="3:3" ht="23.25" x14ac:dyDescent="0.35">
      <c r="C46" s="14" t="str">
        <f>+'Tarjeta de crédito año2016'!B1106</f>
        <v>4.10 Resumen de tarjetas de crédito principales por clasificación</v>
      </c>
    </row>
    <row r="47" spans="3:3" ht="18" x14ac:dyDescent="0.25">
      <c r="C47" s="27"/>
    </row>
    <row r="48" spans="3:3" ht="26.25" x14ac:dyDescent="0.25">
      <c r="C48" s="47" t="str">
        <f>+'Tarjeta de crédito año2016'!B1145</f>
        <v>SECCIÓN V: CIFRAS DE TARJETAS DE CRÉDITO POR CALIFICACIÓN DE RIESGO</v>
      </c>
    </row>
    <row r="49" spans="3:3" ht="23.25" x14ac:dyDescent="0.35">
      <c r="C49" s="14" t="s">
        <v>122</v>
      </c>
    </row>
    <row r="50" spans="3:3" ht="23.25" x14ac:dyDescent="0.35">
      <c r="C50" s="14" t="s">
        <v>131</v>
      </c>
    </row>
    <row r="51" spans="3:3" ht="23.25" x14ac:dyDescent="0.35">
      <c r="C51" s="14" t="s">
        <v>132</v>
      </c>
    </row>
    <row r="52" spans="3:3" ht="23.25" x14ac:dyDescent="0.35">
      <c r="C52" s="14" t="s">
        <v>133</v>
      </c>
    </row>
    <row r="53" spans="3:3" ht="23.25" x14ac:dyDescent="0.35">
      <c r="C53" s="14" t="s">
        <v>134</v>
      </c>
    </row>
    <row r="54" spans="3:3" ht="23.25" x14ac:dyDescent="0.35">
      <c r="C54" s="14" t="s">
        <v>135</v>
      </c>
    </row>
    <row r="55" spans="3:3" ht="23.25" x14ac:dyDescent="0.35">
      <c r="C55" s="14" t="s">
        <v>136</v>
      </c>
    </row>
    <row r="56" spans="3:3" ht="23.25" x14ac:dyDescent="0.35">
      <c r="C56" s="14" t="s">
        <v>137</v>
      </c>
    </row>
    <row r="57" spans="3:3" ht="23.25" x14ac:dyDescent="0.35">
      <c r="C57" s="14" t="s">
        <v>138</v>
      </c>
    </row>
    <row r="58" spans="3:3" ht="23.25" x14ac:dyDescent="0.35">
      <c r="C58" s="14" t="str">
        <f>+'Tarjeta de crédito año2016'!B1447</f>
        <v>5.10 Resumen de tarjetas de crédito principales por calificación</v>
      </c>
    </row>
    <row r="59" spans="3:3" ht="18" x14ac:dyDescent="0.25">
      <c r="C59" s="27"/>
    </row>
    <row r="60" spans="3:3" ht="26.25" x14ac:dyDescent="0.25">
      <c r="C60" s="47" t="str">
        <f>+'Tarjeta de crédito año2016'!B1489</f>
        <v>SECCIÓN VI: CIFRAS DE TARJETAS DE CRÉDITO POR PROVINCIA</v>
      </c>
    </row>
    <row r="61" spans="3:3" ht="23.25" x14ac:dyDescent="0.35">
      <c r="C61" s="14" t="s">
        <v>141</v>
      </c>
    </row>
    <row r="62" spans="3:3" ht="23.25" x14ac:dyDescent="0.35">
      <c r="C62" s="14" t="s">
        <v>143</v>
      </c>
    </row>
    <row r="63" spans="3:3" ht="23.25" x14ac:dyDescent="0.35">
      <c r="C63" s="14" t="s">
        <v>144</v>
      </c>
    </row>
    <row r="64" spans="3:3" ht="23.25" x14ac:dyDescent="0.35">
      <c r="C64" s="14" t="s">
        <v>145</v>
      </c>
    </row>
    <row r="65" spans="3:3" ht="23.25" x14ac:dyDescent="0.35">
      <c r="C65" s="14" t="s">
        <v>146</v>
      </c>
    </row>
    <row r="66" spans="3:3" ht="23.25" x14ac:dyDescent="0.35">
      <c r="C66" s="14" t="s">
        <v>147</v>
      </c>
    </row>
    <row r="67" spans="3:3" ht="23.25" x14ac:dyDescent="0.35">
      <c r="C67" s="14" t="s">
        <v>148</v>
      </c>
    </row>
    <row r="68" spans="3:3" ht="23.25" x14ac:dyDescent="0.35">
      <c r="C68" s="14" t="s">
        <v>149</v>
      </c>
    </row>
    <row r="69" spans="3:3" ht="23.25" x14ac:dyDescent="0.35">
      <c r="C69" s="14" t="s">
        <v>170</v>
      </c>
    </row>
    <row r="70" spans="3:3" ht="23.25" x14ac:dyDescent="0.35">
      <c r="C70" s="14" t="s">
        <v>150</v>
      </c>
    </row>
    <row r="71" spans="3:3" ht="18" x14ac:dyDescent="0.25">
      <c r="C71" s="27"/>
    </row>
    <row r="72" spans="3:3" ht="26.25" x14ac:dyDescent="0.25">
      <c r="C72" s="47" t="str">
        <f>+'Tarjeta de crédito año2016'!B1986</f>
        <v>SECCIÓN VII: CIFRAS DE TARJETAS DE CRÉDITO POR SEGMENTACIÓN GENÉRICA (BASADA EN DENOMINACIÓN Y RESOLUCIÓN JB-2014-3084)</v>
      </c>
    </row>
    <row r="73" spans="3:3" ht="18" x14ac:dyDescent="0.25">
      <c r="C73" s="27"/>
    </row>
    <row r="74" spans="3:3" ht="23.25" x14ac:dyDescent="0.35">
      <c r="C74" s="14" t="str">
        <f>+'Tarjeta de crédito año2016'!B1988</f>
        <v>7.1 Número de tarjetas de crédito principales por segmento genérico</v>
      </c>
    </row>
    <row r="75" spans="3:3" ht="18" x14ac:dyDescent="0.25">
      <c r="C75" s="27" t="str">
        <f>+'Tarjeta de crédito año2016'!B1989</f>
        <v>7.1.1 Número de tarjetas de crédito principales por segmento genérico</v>
      </c>
    </row>
    <row r="76" spans="3:3" ht="18" x14ac:dyDescent="0.25">
      <c r="C76" s="27" t="str">
        <f>+'Tarjeta de crédito año2016'!B2018</f>
        <v>7.1.2 Número de tarjetas de crédito principales por segmento genérico y emisor</v>
      </c>
    </row>
    <row r="77" spans="3:3" ht="18" x14ac:dyDescent="0.25">
      <c r="C77" s="27" t="str">
        <f>+'Tarjeta de crédito año2016'!B2104</f>
        <v>7.1.3 Número de tarjetas de crédito principales por segmento genérico y marca</v>
      </c>
    </row>
    <row r="78" spans="3:3" ht="18" x14ac:dyDescent="0.25">
      <c r="C78" s="27" t="str">
        <f>+'Tarjeta de crédito año2016'!B2138</f>
        <v>7.1.4 Número de tarjetas de crédito principales por segmento genérico y clasificación</v>
      </c>
    </row>
    <row r="79" spans="3:3" ht="18" x14ac:dyDescent="0.25">
      <c r="C79" s="27" t="str">
        <f>+'Tarjeta de crédito año2016'!B2165</f>
        <v>7.1.5 Número de tarjetas de crédito principales por segmento genérico y calificación</v>
      </c>
    </row>
    <row r="80" spans="3:3" ht="18" x14ac:dyDescent="0.25">
      <c r="C80" s="27" t="str">
        <f>+'Tarjeta de crédito año2016'!B2229</f>
        <v>7.1.6 Número de tarjetas de crédito principales por segmento genérico y provincia</v>
      </c>
    </row>
    <row r="81" spans="3:3" ht="23.25" x14ac:dyDescent="0.35">
      <c r="C81" s="14" t="str">
        <f>+'Tarjeta de crédito año2016'!B2381</f>
        <v>7.2 Saldo total de tarjetas de crédito principales por segmento genérico</v>
      </c>
    </row>
    <row r="82" spans="3:3" ht="18" x14ac:dyDescent="0.25">
      <c r="C82" s="27" t="str">
        <f>+'Tarjeta de crédito año2016'!B2382</f>
        <v>7.2.1 Saldo total de tarjetas de crédito principales por segmento genérico</v>
      </c>
    </row>
    <row r="83" spans="3:3" ht="18" x14ac:dyDescent="0.25">
      <c r="C83" s="27" t="str">
        <f>+'Tarjeta de crédito año2016'!B2412</f>
        <v>7.2.2 Saldo total de tarjetas de crédito principales por segmento genérico y emisor</v>
      </c>
    </row>
    <row r="84" spans="3:3" ht="18" x14ac:dyDescent="0.25">
      <c r="C84" s="27" t="str">
        <f>+'Tarjeta de crédito año2016'!B2499</f>
        <v>7.2.3 Saldo total de tarjetas de crédito principales por segmento genérico y marca</v>
      </c>
    </row>
    <row r="85" spans="3:3" ht="18" x14ac:dyDescent="0.25">
      <c r="C85" s="27" t="str">
        <f>+'Tarjeta de crédito año2016'!B2534</f>
        <v>7.2.4 Saldo total de tarjetas de crédito principales por segmento genérico y clasificación</v>
      </c>
    </row>
    <row r="86" spans="3:3" ht="18" x14ac:dyDescent="0.25">
      <c r="C86" s="27" t="str">
        <f>+'Tarjeta de crédito año2016'!B2561</f>
        <v>7.2.5 Saldo total de tarjetas de crédito principales por segmento genérico y calificación</v>
      </c>
    </row>
    <row r="87" spans="3:3" ht="18" x14ac:dyDescent="0.25">
      <c r="C87" s="27" t="str">
        <f>+'Tarjeta de crédito año2016'!B2626</f>
        <v>7.2.6 Saldo total de tarjetas de crédito principales por segmento genérico y provincia</v>
      </c>
    </row>
    <row r="88" spans="3:3" ht="23.25" x14ac:dyDescent="0.35">
      <c r="C88" s="14" t="str">
        <f>+'Tarjeta de crédito año2016'!B2779</f>
        <v>7.3 Saldo en mora de tarjetas de crédito principales por segmento genérico</v>
      </c>
    </row>
    <row r="89" spans="3:3" ht="18" x14ac:dyDescent="0.25">
      <c r="C89" s="27" t="str">
        <f>+'Tarjeta de crédito año2016'!B2780</f>
        <v>7.3.1 Saldo en mora de tarjetas de crédito principales por segmento genérico</v>
      </c>
    </row>
    <row r="90" spans="3:3" ht="18" x14ac:dyDescent="0.25">
      <c r="C90" s="27" t="str">
        <f>+'Tarjeta de crédito año2016'!B2810</f>
        <v>7.3.2 Saldo en mora de tarjetas de crédito principales por segmento genérico y emisor</v>
      </c>
    </row>
    <row r="91" spans="3:3" ht="18" x14ac:dyDescent="0.25">
      <c r="C91" s="27" t="str">
        <f>+'Tarjeta de crédito año2016'!B2897</f>
        <v>7.3.3 Saldo en mora de tarjetas de crédito principales por segmento genérico y marca</v>
      </c>
    </row>
    <row r="92" spans="3:3" ht="18" x14ac:dyDescent="0.25">
      <c r="C92" s="27" t="str">
        <f>+'Tarjeta de crédito año2016'!B2932</f>
        <v>7.3.4 Saldo en mora de tarjetas de crédito principales por segmento genérico y clasificación</v>
      </c>
    </row>
    <row r="93" spans="3:3" ht="18" x14ac:dyDescent="0.25">
      <c r="C93" s="27" t="str">
        <f>+'Tarjeta de crédito año2016'!B2959</f>
        <v>7.3.5 Saldo en mora de tarjetas de crédito principales por segmento genérico y calificación</v>
      </c>
    </row>
    <row r="94" spans="3:3" ht="18" x14ac:dyDescent="0.25">
      <c r="C94" s="27" t="str">
        <f>+'Tarjeta de crédito año2016'!B3024</f>
        <v>7.3.6 Saldo en mora de tarjetas de crédito principales por segmento genérico y provincia</v>
      </c>
    </row>
    <row r="95" spans="3:3" ht="18" x14ac:dyDescent="0.25">
      <c r="C95" s="27"/>
    </row>
    <row r="96" spans="3:3" ht="26.25" x14ac:dyDescent="0.25">
      <c r="C96" s="47" t="str">
        <f>+'Tarjeta de crédito año2016'!B3178</f>
        <v>SECCIÓN VIII:  CIFRAS DE TRANSACCIONES DE CONSUMOS Y FACTURACIÓN CON TARJETAS DE CRÉDITO</v>
      </c>
    </row>
    <row r="97" spans="3:3" ht="18" x14ac:dyDescent="0.25">
      <c r="C97" s="27"/>
    </row>
    <row r="98" spans="3:3" ht="23.25" x14ac:dyDescent="0.35">
      <c r="C98" s="14" t="str">
        <f>+'Tarjeta de crédito año2016'!B3180</f>
        <v>8.1 Evolución de transacciones de consumos y facturación pagados con tarjeta de crédito</v>
      </c>
    </row>
    <row r="99" spans="3:3" ht="23.25" x14ac:dyDescent="0.35">
      <c r="C99" s="14" t="str">
        <f>+'Tarjeta de crédito año2016'!B3269</f>
        <v>8.2 Transacciones de consumos totales pagados con tarjeta de crédito por emisor</v>
      </c>
    </row>
    <row r="100" spans="3:3" ht="23.25" x14ac:dyDescent="0.35">
      <c r="C100" s="14" t="str">
        <f>+'Tarjeta de crédito año2016'!B3323</f>
        <v>8.3 Facturación total pagada con tarjeta de crédito por emisor</v>
      </c>
    </row>
    <row r="101" spans="3:3" ht="23.25" x14ac:dyDescent="0.35">
      <c r="C101" s="14" t="str">
        <f>+'Tarjeta de crédito año2016'!B3377</f>
        <v>8.4 Facturación promedio  por emisor</v>
      </c>
    </row>
    <row r="102" spans="3:3" ht="23.25" x14ac:dyDescent="0.35">
      <c r="C102" s="14" t="str">
        <f>+'Tarjeta de crédito año2016'!B3404</f>
        <v>8.5 Resumen de transacciones de consumo y facturación por emisor</v>
      </c>
    </row>
    <row r="103" spans="3:3" ht="23.25" x14ac:dyDescent="0.35">
      <c r="C103" s="14" t="str">
        <f>+'Tarjeta de crédito año2016'!B3458</f>
        <v>8.6 Transacciones de consumos en establecimientos del exterior pagados con tarjeta de crédito por emisor</v>
      </c>
    </row>
    <row r="104" spans="3:3" ht="23.25" x14ac:dyDescent="0.35">
      <c r="C104" s="14" t="str">
        <f>+'Tarjeta de crédito año2016'!B3510</f>
        <v>8.7 Facturación en establecimientos del exterior pagada con tarjeta de crédito por emisor</v>
      </c>
    </row>
    <row r="105" spans="3:3" ht="23.25" x14ac:dyDescent="0.35">
      <c r="C105" s="14" t="str">
        <f>+'Tarjeta de crédito año2016'!B3563</f>
        <v>8.8 Facturación promedio en establecimientos del exterior por emisor</v>
      </c>
    </row>
    <row r="106" spans="3:3" ht="23.25" x14ac:dyDescent="0.35">
      <c r="C106" s="14" t="str">
        <f>+'Tarjeta de crédito año2016'!B3591</f>
        <v>8.9 Resumen de transacciones de consumos y facturación en el exterior por emisor</v>
      </c>
    </row>
    <row r="107" spans="3:3" ht="23.25" x14ac:dyDescent="0.35">
      <c r="C107" s="14" t="str">
        <f>+'Tarjeta de crédito año2016'!B3644</f>
        <v>8.10 Transacciones de consumos en internet pagados con tarjeta de crédito por emisor</v>
      </c>
    </row>
    <row r="108" spans="3:3" ht="23.25" x14ac:dyDescent="0.35">
      <c r="C108" s="14" t="str">
        <f>+'Tarjeta de crédito año2016'!B3698</f>
        <v>8.11 Facturación en internet pagada con tarjeta de crédito por emisor</v>
      </c>
    </row>
    <row r="109" spans="3:3" ht="23.25" x14ac:dyDescent="0.35">
      <c r="C109" s="14" t="str">
        <f>+'Tarjeta de crédito año2016'!B3752</f>
        <v>8.12 Facturación promedio en internet pagada con tarjeta de crédito por emisor</v>
      </c>
    </row>
    <row r="110" spans="3:3" ht="23.25" x14ac:dyDescent="0.35">
      <c r="C110" s="14" t="str">
        <f>+'Tarjeta de crédito año2016'!B3780</f>
        <v>8.13 Resumen de transacciones de consumos y facturación en internet por emisor</v>
      </c>
    </row>
    <row r="111" spans="3:3" ht="23.25" x14ac:dyDescent="0.35">
      <c r="C111" s="14" t="str">
        <f>+'Tarjeta de crédito año2016'!B3832</f>
        <v>8.14 Transacciones de consumos en internet (Internacional) pagados con tarjeta de crédito por emisor</v>
      </c>
    </row>
    <row r="112" spans="3:3" ht="23.25" x14ac:dyDescent="0.35">
      <c r="C112" s="14" t="str">
        <f>+'Tarjeta de crédito año2016'!B3860</f>
        <v>8.15 Facturación en internet (Internacional) pagada con tarjeta de crédito por emisor</v>
      </c>
    </row>
    <row r="113" spans="3:3" ht="23.25" x14ac:dyDescent="0.35">
      <c r="C113" s="14" t="str">
        <f>+'Tarjeta de crédito año2016'!B3887</f>
        <v>8.16 Facturación promedio en internet (Internacional) pagada con tarjeta de crédito por emisor</v>
      </c>
    </row>
    <row r="114" spans="3:3" ht="23.25" x14ac:dyDescent="0.35">
      <c r="C114" s="14" t="str">
        <f>+'Tarjeta de crédito año2016'!B3914</f>
        <v>8.17 Resumen de transacciones de consumos y facturación en internet  (Internacional) por emisor</v>
      </c>
    </row>
    <row r="115" spans="3:3" ht="23.25" x14ac:dyDescent="0.35">
      <c r="C115" s="14" t="str">
        <f>+'Tarjeta de crédito año2016'!B3969</f>
        <v>8.18 Transacciones de consumos en internet (Nacional) pagados con tarjeta de crédito por emisor</v>
      </c>
    </row>
    <row r="116" spans="3:3" ht="23.25" x14ac:dyDescent="0.35">
      <c r="C116" s="14" t="str">
        <f>+'Tarjeta de crédito año2016'!B3995</f>
        <v>8.19 Facturación en internet (Nacional) pagada con tarjeta de crédito por emisor</v>
      </c>
    </row>
    <row r="117" spans="3:3" ht="23.25" x14ac:dyDescent="0.35">
      <c r="C117" s="14" t="str">
        <f>+'Tarjeta de crédito año2016'!B4023</f>
        <v>8.20 Facturación promedio en internet (Nacional) pagada con tarjeta de crédito por emisor</v>
      </c>
    </row>
    <row r="118" spans="3:3" ht="23.25" x14ac:dyDescent="0.35">
      <c r="C118" s="14" t="str">
        <f>+'Tarjeta de crédito año2016'!B4050</f>
        <v>8.21 Resumen de transacciones de consumos y facturación en internet  (Nacional) por emisor</v>
      </c>
    </row>
    <row r="119" spans="3:3" ht="18" x14ac:dyDescent="0.25">
      <c r="C119" s="27"/>
    </row>
    <row r="120" spans="3:3" ht="26.25" x14ac:dyDescent="0.25">
      <c r="C120" s="47" t="str">
        <f>+'Tarjeta de crédito año2016'!B4106</f>
        <v>SECCIÓN IX: LISTA DE TARJETAS DE CRÉDITO POR DENOMINACIÓN, SEGMENTO, MARCA Y EMISOR</v>
      </c>
    </row>
    <row r="121" spans="3:3" ht="18" x14ac:dyDescent="0.25">
      <c r="C121" s="27"/>
    </row>
    <row r="122" spans="3:3" ht="26.25" x14ac:dyDescent="0.25">
      <c r="C122" s="47" t="str">
        <f>+'Tarjeta de crédito año2016'!B4434</f>
        <v>SECCIÓN X: CONSIDERANDOS</v>
      </c>
    </row>
    <row r="123" spans="3:3" ht="18" x14ac:dyDescent="0.25">
      <c r="C123" s="27"/>
    </row>
    <row r="124" spans="3:3" ht="26.25" x14ac:dyDescent="0.25">
      <c r="C124" s="47" t="s">
        <v>493</v>
      </c>
    </row>
    <row r="125" spans="3:3" ht="18" x14ac:dyDescent="0.25">
      <c r="C125" s="26"/>
    </row>
    <row r="126" spans="3:3" ht="18" x14ac:dyDescent="0.25">
      <c r="C126" s="26"/>
    </row>
    <row r="127" spans="3:3" ht="18" x14ac:dyDescent="0.25">
      <c r="C127" s="26"/>
    </row>
    <row r="128" spans="3:3" ht="18" x14ac:dyDescent="0.25">
      <c r="C128" s="26"/>
    </row>
    <row r="129" spans="3:3" ht="18" x14ac:dyDescent="0.25">
      <c r="C129" s="26"/>
    </row>
    <row r="130" spans="3:3" ht="18" x14ac:dyDescent="0.25">
      <c r="C130" s="25"/>
    </row>
    <row r="131" spans="3:3" ht="18" x14ac:dyDescent="0.25">
      <c r="C131" s="26"/>
    </row>
    <row r="132" spans="3:3" ht="18" x14ac:dyDescent="0.25">
      <c r="C132" s="26"/>
    </row>
    <row r="133" spans="3:3" ht="18" x14ac:dyDescent="0.25">
      <c r="C133" s="26"/>
    </row>
    <row r="134" spans="3:3" ht="18" x14ac:dyDescent="0.25">
      <c r="C134" s="26"/>
    </row>
    <row r="135" spans="3:3" ht="18" x14ac:dyDescent="0.25">
      <c r="C135" s="24"/>
    </row>
    <row r="136" spans="3:3" ht="18" x14ac:dyDescent="0.25">
      <c r="C136" s="25"/>
    </row>
    <row r="137" spans="3:3" ht="18" x14ac:dyDescent="0.25">
      <c r="C137" s="26"/>
    </row>
    <row r="138" spans="3:3" ht="18" x14ac:dyDescent="0.25">
      <c r="C138" s="26"/>
    </row>
    <row r="139" spans="3:3" ht="18" x14ac:dyDescent="0.25">
      <c r="C139" s="26"/>
    </row>
    <row r="140" spans="3:3" ht="18" x14ac:dyDescent="0.25">
      <c r="C140" s="26"/>
    </row>
    <row r="141" spans="3:3" ht="18" x14ac:dyDescent="0.25">
      <c r="C141" s="25"/>
    </row>
    <row r="142" spans="3:3" ht="18" x14ac:dyDescent="0.25">
      <c r="C142" s="26"/>
    </row>
    <row r="143" spans="3:3" ht="18" x14ac:dyDescent="0.25">
      <c r="C143" s="26"/>
    </row>
    <row r="144" spans="3:3" ht="18" x14ac:dyDescent="0.25">
      <c r="C144" s="26"/>
    </row>
    <row r="145" spans="3:3" ht="18" x14ac:dyDescent="0.25">
      <c r="C145" s="26"/>
    </row>
    <row r="146" spans="3:3" ht="18" x14ac:dyDescent="0.25">
      <c r="C146" s="25"/>
    </row>
    <row r="147" spans="3:3" ht="18" x14ac:dyDescent="0.25">
      <c r="C147" s="26"/>
    </row>
    <row r="148" spans="3:3" ht="18" x14ac:dyDescent="0.25">
      <c r="C148" s="26"/>
    </row>
    <row r="149" spans="3:3" ht="18" x14ac:dyDescent="0.25">
      <c r="C149" s="26"/>
    </row>
    <row r="150" spans="3:3" ht="18" x14ac:dyDescent="0.25">
      <c r="C150" s="26"/>
    </row>
  </sheetData>
  <sheetProtection password="E335" sheet="1" objects="1" scenarios="1"/>
  <mergeCells count="3">
    <mergeCell ref="B1:O1"/>
    <mergeCell ref="B4:O4"/>
    <mergeCell ref="B3:O3"/>
  </mergeCells>
  <pageMargins left="0.7" right="0.7" top="0.75" bottom="0.75" header="0.3" footer="0.3"/>
  <pageSetup scale="56" orientation="portrait" r:id="rId1"/>
  <headerFooter>
    <oddHeader>&amp;L
                                         &amp;G</oddHead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UJ4440"/>
  <sheetViews>
    <sheetView showGridLines="0" zoomScale="70" zoomScaleNormal="70" zoomScaleSheetLayoutView="14" zoomScalePageLayoutView="70" workbookViewId="0">
      <selection activeCell="B6" sqref="B6:P6"/>
    </sheetView>
  </sheetViews>
  <sheetFormatPr baseColWidth="10" defaultRowHeight="14.25" x14ac:dyDescent="0.2"/>
  <cols>
    <col min="1" max="1" width="6.85546875" style="216" customWidth="1"/>
    <col min="2" max="2" width="33.7109375" style="1" customWidth="1"/>
    <col min="3" max="3" width="23.5703125" style="1" customWidth="1"/>
    <col min="4" max="4" width="18.85546875" style="1" customWidth="1"/>
    <col min="5" max="5" width="25.140625" style="1" customWidth="1"/>
    <col min="6" max="6" width="26.7109375" style="1" customWidth="1"/>
    <col min="7" max="10" width="25.140625" style="1" customWidth="1"/>
    <col min="11" max="11" width="30.28515625" style="1" customWidth="1"/>
    <col min="12" max="16" width="25.140625" style="1" customWidth="1"/>
    <col min="17" max="17" width="19.28515625" style="1" customWidth="1"/>
    <col min="18" max="18" width="18.42578125" style="1" customWidth="1"/>
    <col min="19" max="19" width="19.28515625" style="1" customWidth="1"/>
    <col min="20" max="20" width="13.140625" style="1" bestFit="1" customWidth="1"/>
    <col min="21" max="21" width="12.42578125" style="1" bestFit="1" customWidth="1"/>
    <col min="22" max="23" width="11.42578125" style="1" customWidth="1"/>
    <col min="24" max="16384" width="11.42578125" style="1"/>
  </cols>
  <sheetData>
    <row r="1" spans="1:17" ht="134.25" customHeight="1" x14ac:dyDescent="0.5">
      <c r="B1" s="1903" t="s">
        <v>4</v>
      </c>
      <c r="C1" s="1903"/>
      <c r="D1" s="1903"/>
      <c r="E1" s="1903"/>
      <c r="F1" s="1903"/>
      <c r="G1" s="1903"/>
      <c r="H1" s="1903"/>
      <c r="I1" s="1903"/>
      <c r="J1" s="1903"/>
      <c r="K1" s="1903"/>
      <c r="L1" s="1903"/>
      <c r="M1" s="1903"/>
      <c r="N1" s="1903"/>
      <c r="O1" s="1903"/>
      <c r="P1" s="1903"/>
    </row>
    <row r="2" spans="1:17" ht="35.25" x14ac:dyDescent="0.5">
      <c r="C2" s="17"/>
    </row>
    <row r="3" spans="1:17" ht="35.25" x14ac:dyDescent="0.5">
      <c r="C3" s="17"/>
    </row>
    <row r="4" spans="1:17" s="2" customFormat="1" ht="41.25" customHeight="1" x14ac:dyDescent="0.3">
      <c r="A4" s="217"/>
      <c r="B4" s="6"/>
      <c r="F4" s="3"/>
      <c r="G4" s="3"/>
      <c r="H4" s="3"/>
      <c r="I4" s="3"/>
      <c r="J4" s="3"/>
      <c r="K4" s="3"/>
      <c r="L4" s="3"/>
      <c r="M4" s="3"/>
      <c r="N4" s="3"/>
    </row>
    <row r="5" spans="1:17" s="7" customFormat="1" ht="35.25" x14ac:dyDescent="0.3">
      <c r="A5" s="217"/>
      <c r="B5" s="1904" t="s">
        <v>36</v>
      </c>
      <c r="C5" s="1904"/>
      <c r="D5" s="1904"/>
      <c r="E5" s="1904"/>
      <c r="F5" s="1904"/>
      <c r="G5" s="1904"/>
      <c r="H5" s="1904"/>
      <c r="I5" s="1904"/>
      <c r="J5" s="1904"/>
      <c r="K5" s="1904"/>
      <c r="L5" s="1904"/>
      <c r="M5" s="1904"/>
      <c r="N5" s="1904"/>
      <c r="O5" s="1904"/>
      <c r="P5" s="1904"/>
    </row>
    <row r="6" spans="1:17" s="7" customFormat="1" ht="33.75" x14ac:dyDescent="0.5">
      <c r="A6" s="217"/>
      <c r="B6" s="1905" t="s">
        <v>851</v>
      </c>
      <c r="C6" s="1905"/>
      <c r="D6" s="1905"/>
      <c r="E6" s="1905"/>
      <c r="F6" s="1905"/>
      <c r="G6" s="1905"/>
      <c r="H6" s="1905"/>
      <c r="I6" s="1905"/>
      <c r="J6" s="1905"/>
      <c r="K6" s="1905"/>
      <c r="L6" s="1905"/>
      <c r="M6" s="1905"/>
      <c r="N6" s="1905"/>
      <c r="O6" s="1905"/>
      <c r="P6" s="1905"/>
    </row>
    <row r="7" spans="1:17" s="20" customFormat="1" ht="20.25" x14ac:dyDescent="0.25">
      <c r="A7" s="218"/>
      <c r="B7" s="21" t="s">
        <v>852</v>
      </c>
      <c r="D7" s="22"/>
      <c r="E7" s="22"/>
      <c r="F7" s="22"/>
      <c r="G7" s="22"/>
      <c r="H7" s="22"/>
      <c r="I7" s="22"/>
      <c r="J7" s="22"/>
      <c r="K7" s="22"/>
      <c r="L7" s="22"/>
      <c r="M7" s="22"/>
      <c r="N7" s="22"/>
      <c r="O7" s="22"/>
    </row>
    <row r="8" spans="1:17" ht="18.75" customHeight="1" x14ac:dyDescent="0.2">
      <c r="C8" s="18"/>
    </row>
    <row r="9" spans="1:17" s="8" customFormat="1" ht="26.25" x14ac:dyDescent="0.4">
      <c r="A9" s="219"/>
      <c r="B9" s="48" t="s">
        <v>39</v>
      </c>
      <c r="C9" s="15"/>
      <c r="D9" s="15"/>
      <c r="E9" s="15"/>
      <c r="F9" s="16"/>
      <c r="G9" s="16"/>
      <c r="H9" s="13"/>
      <c r="I9" s="13"/>
      <c r="J9" s="9"/>
      <c r="K9" s="9"/>
      <c r="L9" s="9"/>
      <c r="M9" s="9"/>
      <c r="N9" s="9"/>
      <c r="O9" s="10"/>
    </row>
    <row r="10" spans="1:17" s="8" customFormat="1" ht="23.25" x14ac:dyDescent="0.35">
      <c r="A10" s="219"/>
      <c r="B10" s="11"/>
      <c r="C10" s="12"/>
      <c r="D10" s="12"/>
      <c r="E10" s="12"/>
      <c r="F10" s="13"/>
      <c r="G10" s="13"/>
      <c r="H10" s="13"/>
      <c r="I10" s="13"/>
      <c r="J10" s="9"/>
      <c r="K10" s="9"/>
      <c r="L10" s="9"/>
      <c r="M10" s="9"/>
      <c r="N10" s="9"/>
      <c r="O10" s="10"/>
    </row>
    <row r="11" spans="1:17" s="8" customFormat="1" ht="23.25" x14ac:dyDescent="0.35">
      <c r="A11" s="219"/>
      <c r="B11" s="14" t="s">
        <v>310</v>
      </c>
      <c r="C11" s="12"/>
      <c r="D11" s="12"/>
      <c r="E11" s="12"/>
      <c r="F11" s="13"/>
      <c r="G11" s="13"/>
      <c r="H11" s="13"/>
      <c r="I11" s="13"/>
      <c r="J11" s="9"/>
      <c r="K11" s="9"/>
      <c r="L11" s="9"/>
      <c r="M11" s="9"/>
      <c r="N11" s="9"/>
      <c r="O11" s="10"/>
    </row>
    <row r="12" spans="1:17" s="32" customFormat="1" ht="15.75" x14ac:dyDescent="0.25">
      <c r="A12" s="220"/>
      <c r="B12" s="33"/>
    </row>
    <row r="13" spans="1:17" s="32" customFormat="1" ht="16.5" thickBot="1" x14ac:dyDescent="0.25">
      <c r="A13" s="220"/>
      <c r="B13" s="34"/>
      <c r="C13" s="35" t="s">
        <v>172</v>
      </c>
      <c r="D13" s="35" t="s">
        <v>173</v>
      </c>
      <c r="E13" s="35" t="s">
        <v>174</v>
      </c>
      <c r="F13" s="35" t="s">
        <v>175</v>
      </c>
      <c r="G13" s="35" t="s">
        <v>176</v>
      </c>
      <c r="H13" s="36" t="s">
        <v>177</v>
      </c>
      <c r="I13" s="36" t="s">
        <v>178</v>
      </c>
      <c r="J13" s="36" t="s">
        <v>179</v>
      </c>
      <c r="K13" s="37" t="s">
        <v>180</v>
      </c>
      <c r="L13" s="36" t="s">
        <v>181</v>
      </c>
      <c r="M13" s="36" t="s">
        <v>182</v>
      </c>
      <c r="N13" s="36" t="s">
        <v>183</v>
      </c>
      <c r="O13" s="34" t="s">
        <v>1</v>
      </c>
    </row>
    <row r="14" spans="1:17" s="32" customFormat="1" ht="15.75" x14ac:dyDescent="0.25">
      <c r="A14" s="220"/>
      <c r="B14" s="45" t="s">
        <v>25</v>
      </c>
      <c r="C14" s="38">
        <f>+Hoja1!D7</f>
        <v>2547448.999999952</v>
      </c>
      <c r="D14" s="38">
        <f>+Hoja1!E7</f>
        <v>2533069.0000000107</v>
      </c>
      <c r="E14" s="38">
        <f>+Hoja1!F7</f>
        <v>2521733.999999986</v>
      </c>
      <c r="F14" s="38">
        <f>+Hoja1!G7</f>
        <v>2516002.0000000009</v>
      </c>
      <c r="G14" s="38">
        <f>+Hoja1!H7</f>
        <v>2505733.0000000033</v>
      </c>
      <c r="H14" s="38">
        <f>+Hoja1!I7</f>
        <v>2504966.9999999874</v>
      </c>
      <c r="I14" s="38">
        <f>+Hoja1!J7</f>
        <v>2512795.0000000168</v>
      </c>
      <c r="J14" s="38">
        <f>+Hoja1!K7</f>
        <v>2540979.0000000116</v>
      </c>
      <c r="K14" s="38">
        <f>+Hoja1!L7</f>
        <v>2561377.9999999898</v>
      </c>
      <c r="L14" s="38">
        <f>+Hoja1!M7</f>
        <v>2564764.9999999907</v>
      </c>
      <c r="M14" s="38">
        <f>+Hoja1!N7</f>
        <v>2551308.9999999846</v>
      </c>
      <c r="N14" s="38">
        <f>+Hoja1!O7</f>
        <v>2572188.0000000084</v>
      </c>
      <c r="O14" s="39">
        <f>+AVERAGE(C14:N14)</f>
        <v>2536030.6666666619</v>
      </c>
      <c r="P14" s="31"/>
      <c r="Q14" s="31"/>
    </row>
    <row r="15" spans="1:17" s="32" customFormat="1" ht="15.75" x14ac:dyDescent="0.25">
      <c r="A15" s="220"/>
      <c r="B15" s="45" t="s">
        <v>26</v>
      </c>
      <c r="C15" s="38">
        <f>+Hoja1!D8</f>
        <v>305403037.71999937</v>
      </c>
      <c r="D15" s="38">
        <f>+Hoja1!E8</f>
        <v>301141244.91000134</v>
      </c>
      <c r="E15" s="38">
        <f>+Hoja1!F8</f>
        <v>292481957.24999976</v>
      </c>
      <c r="F15" s="38">
        <f>+Hoja1!G8</f>
        <v>289856297.67000014</v>
      </c>
      <c r="G15" s="38">
        <f>+Hoja1!H8</f>
        <v>292463109.68000048</v>
      </c>
      <c r="H15" s="38">
        <f>+Hoja1!I8</f>
        <v>288922320.58999938</v>
      </c>
      <c r="I15" s="38">
        <f>+Hoja1!J8</f>
        <v>287514506.84999907</v>
      </c>
      <c r="J15" s="38">
        <f>+Hoja1!K8</f>
        <v>288284797.77999908</v>
      </c>
      <c r="K15" s="38">
        <f>+Hoja1!L8</f>
        <v>291048195.14999908</v>
      </c>
      <c r="L15" s="38">
        <f>+Hoja1!M8</f>
        <v>289501805.94999975</v>
      </c>
      <c r="M15" s="38">
        <f>+Hoja1!N8</f>
        <v>301486571.78999925</v>
      </c>
      <c r="N15" s="38">
        <f>+Hoja1!O8</f>
        <v>284432040.85999817</v>
      </c>
      <c r="O15" s="39">
        <f>+AVERAGE(C15:N15)</f>
        <v>292711323.84999961</v>
      </c>
      <c r="P15" s="31"/>
      <c r="Q15" s="31"/>
    </row>
    <row r="16" spans="1:17" s="32" customFormat="1" ht="15.75" x14ac:dyDescent="0.25">
      <c r="A16" s="220"/>
      <c r="B16" s="45" t="s">
        <v>311</v>
      </c>
      <c r="C16" s="38">
        <f>+Hoja1!D9</f>
        <v>2189535333.0199513</v>
      </c>
      <c r="D16" s="38">
        <f>+Hoja1!E9</f>
        <v>2192515600.6000085</v>
      </c>
      <c r="E16" s="38">
        <f>+Hoja1!F9</f>
        <v>2178716927.3400235</v>
      </c>
      <c r="F16" s="38">
        <f>+Hoja1!G9</f>
        <v>2165089687.8199925</v>
      </c>
      <c r="G16" s="38">
        <f>+Hoja1!H9</f>
        <v>2171126618.8100367</v>
      </c>
      <c r="H16" s="38">
        <f>+Hoja1!I9</f>
        <v>2152168911.3399906</v>
      </c>
      <c r="I16" s="38">
        <f>+Hoja1!J9</f>
        <v>2158797247.3500118</v>
      </c>
      <c r="J16" s="38">
        <f>+Hoja1!K9</f>
        <v>2182606158.9699979</v>
      </c>
      <c r="K16" s="38">
        <f>+Hoja1!L9</f>
        <v>2179845296.7500124</v>
      </c>
      <c r="L16" s="38">
        <f>+Hoja1!M9</f>
        <v>2193061891.9299922</v>
      </c>
      <c r="M16" s="38">
        <f>+Hoja1!N9</f>
        <v>2237731617.3500018</v>
      </c>
      <c r="N16" s="38">
        <f>+Hoja1!O9</f>
        <v>2196322643.650033</v>
      </c>
      <c r="O16" s="39">
        <f>+AVERAGE(C16:N16)</f>
        <v>2183126494.5775042</v>
      </c>
      <c r="P16" s="31"/>
      <c r="Q16" s="31"/>
    </row>
    <row r="17" spans="1:17" s="32" customFormat="1" ht="15.75" x14ac:dyDescent="0.25">
      <c r="A17" s="220"/>
      <c r="B17" s="45" t="s">
        <v>27</v>
      </c>
      <c r="C17" s="38">
        <f>+Hoja1!D10</f>
        <v>1897790507.6399837</v>
      </c>
      <c r="D17" s="38">
        <f>+Hoja1!E10</f>
        <v>1836703541.8100047</v>
      </c>
      <c r="E17" s="38">
        <f>+Hoja1!F10</f>
        <v>1827717484.4400041</v>
      </c>
      <c r="F17" s="38">
        <f>+Hoja1!G10</f>
        <v>1821638255.2999983</v>
      </c>
      <c r="G17" s="38">
        <f>+Hoja1!H10</f>
        <v>1839707340.6400149</v>
      </c>
      <c r="H17" s="38">
        <f>+Hoja1!I10</f>
        <v>1842231391.8999975</v>
      </c>
      <c r="I17" s="38">
        <f>+Hoja1!J10</f>
        <v>1841575340.9699998</v>
      </c>
      <c r="J17" s="38">
        <f>+Hoja1!K10</f>
        <v>1875342955.1699932</v>
      </c>
      <c r="K17" s="38">
        <f>+Hoja1!L10</f>
        <v>1953425813.2799892</v>
      </c>
      <c r="L17" s="38">
        <f>+Hoja1!M10</f>
        <v>1959666955.95999</v>
      </c>
      <c r="M17" s="38">
        <f>+Hoja1!N10</f>
        <v>1998368359.7299957</v>
      </c>
      <c r="N17" s="38">
        <f>+Hoja1!O10</f>
        <v>2063487488.7200017</v>
      </c>
      <c r="O17" s="39">
        <f>+AVERAGE(C17:N17)</f>
        <v>1896471286.2966642</v>
      </c>
      <c r="P17" s="31"/>
      <c r="Q17" s="31"/>
    </row>
    <row r="18" spans="1:17" s="32" customFormat="1" ht="15.75" x14ac:dyDescent="0.25">
      <c r="A18" s="220"/>
      <c r="B18" s="45" t="s">
        <v>28</v>
      </c>
      <c r="C18" s="38">
        <f>+SUM(C15:C17)</f>
        <v>4392728878.3799343</v>
      </c>
      <c r="D18" s="38">
        <f t="shared" ref="D18:O18" si="0">+SUM(D15:D17)</f>
        <v>4330360387.320015</v>
      </c>
      <c r="E18" s="38">
        <f t="shared" si="0"/>
        <v>4298916369.0300274</v>
      </c>
      <c r="F18" s="38">
        <f t="shared" si="0"/>
        <v>4276584240.7899909</v>
      </c>
      <c r="G18" s="38">
        <f t="shared" ref="G18:H18" si="1">+SUM(G15:G17)</f>
        <v>4303297069.1300516</v>
      </c>
      <c r="H18" s="38">
        <f t="shared" si="1"/>
        <v>4283322623.8299875</v>
      </c>
      <c r="I18" s="38">
        <f t="shared" ref="I18:J18" si="2">+SUM(I15:I17)</f>
        <v>4287887095.1700106</v>
      </c>
      <c r="J18" s="38">
        <f t="shared" si="2"/>
        <v>4346233911.9199905</v>
      </c>
      <c r="K18" s="38">
        <f t="shared" ref="K18:L18" si="3">+SUM(K15:K17)</f>
        <v>4424319305.1800003</v>
      </c>
      <c r="L18" s="38">
        <f t="shared" si="3"/>
        <v>4442230653.839982</v>
      </c>
      <c r="M18" s="38">
        <f t="shared" ref="M18:N18" si="4">+SUM(M15:M17)</f>
        <v>4537586548.869997</v>
      </c>
      <c r="N18" s="38">
        <f t="shared" si="4"/>
        <v>4544242173.2300329</v>
      </c>
      <c r="O18" s="39">
        <f t="shared" si="0"/>
        <v>4372309104.7241678</v>
      </c>
      <c r="P18" s="31"/>
      <c r="Q18" s="31"/>
    </row>
    <row r="19" spans="1:17" s="32" customFormat="1" ht="15.75" x14ac:dyDescent="0.25">
      <c r="A19" s="220"/>
      <c r="B19" s="45" t="s">
        <v>34</v>
      </c>
      <c r="C19" s="38">
        <f>+Hoja1!D12</f>
        <v>115422512.26999913</v>
      </c>
      <c r="D19" s="38">
        <f>+Hoja1!E12</f>
        <v>114813324.05000016</v>
      </c>
      <c r="E19" s="38">
        <f>+Hoja1!F12</f>
        <v>104169062.0099995</v>
      </c>
      <c r="F19" s="38">
        <f>+Hoja1!G12</f>
        <v>106673087.73999923</v>
      </c>
      <c r="G19" s="38">
        <f>+Hoja1!H12</f>
        <v>116277313.60000077</v>
      </c>
      <c r="H19" s="38">
        <f>+Hoja1!I12</f>
        <v>103791042.54000001</v>
      </c>
      <c r="I19" s="38">
        <f>+Hoja1!J12</f>
        <v>103018862.3099992</v>
      </c>
      <c r="J19" s="38">
        <f>+Hoja1!K12</f>
        <v>111723298.76000068</v>
      </c>
      <c r="K19" s="38">
        <f>+Hoja1!L12</f>
        <v>110252324.28999928</v>
      </c>
      <c r="L19" s="38">
        <f>+Hoja1!M12</f>
        <v>113175599.06000032</v>
      </c>
      <c r="M19" s="38">
        <f>+Hoja1!N12</f>
        <v>116700106.58000064</v>
      </c>
      <c r="N19" s="38">
        <f>+Hoja1!O12</f>
        <v>103480506.80999926</v>
      </c>
      <c r="O19" s="39">
        <f>+AVERAGE(C19:N19)</f>
        <v>109958086.66833317</v>
      </c>
      <c r="P19" s="31"/>
      <c r="Q19" s="31"/>
    </row>
    <row r="20" spans="1:17" s="32" customFormat="1" ht="15.75" x14ac:dyDescent="0.25">
      <c r="A20" s="220"/>
      <c r="B20" s="45" t="s">
        <v>30</v>
      </c>
      <c r="C20" s="41">
        <f>+C15/C$18</f>
        <v>6.9524672743434573E-2</v>
      </c>
      <c r="D20" s="41">
        <f t="shared" ref="D20:F20" si="5">+D15/D$18</f>
        <v>6.9541843628486644E-2</v>
      </c>
      <c r="E20" s="41">
        <f t="shared" si="5"/>
        <v>6.8036205439370528E-2</v>
      </c>
      <c r="F20" s="41">
        <f t="shared" si="5"/>
        <v>6.7777525555408336E-2</v>
      </c>
      <c r="G20" s="41">
        <f t="shared" ref="G20:H20" si="6">+G15/G$18</f>
        <v>6.796256567504981E-2</v>
      </c>
      <c r="H20" s="41">
        <f t="shared" si="6"/>
        <v>6.7452850500356612E-2</v>
      </c>
      <c r="I20" s="41">
        <f t="shared" ref="I20:J20" si="7">+I15/I$18</f>
        <v>6.7052723280392107E-2</v>
      </c>
      <c r="J20" s="41">
        <f t="shared" si="7"/>
        <v>6.6329793476910801E-2</v>
      </c>
      <c r="K20" s="41">
        <f t="shared" ref="K20:L20" si="8">+K15/K$18</f>
        <v>6.5783722890262325E-2</v>
      </c>
      <c r="L20" s="41">
        <f t="shared" si="8"/>
        <v>6.5170367887076447E-2</v>
      </c>
      <c r="M20" s="41">
        <f t="shared" ref="M20:N20" si="9">+M15/M$18</f>
        <v>6.6442054282155563E-2</v>
      </c>
      <c r="N20" s="41">
        <f t="shared" si="9"/>
        <v>6.259174357730693E-2</v>
      </c>
      <c r="O20" s="42">
        <f t="shared" ref="O20" si="10">+O15/O$18</f>
        <v>6.6946621759594385E-2</v>
      </c>
      <c r="P20" s="31"/>
      <c r="Q20" s="31"/>
    </row>
    <row r="21" spans="1:17" s="32" customFormat="1" ht="15.75" x14ac:dyDescent="0.25">
      <c r="A21" s="220"/>
      <c r="B21" s="45" t="s">
        <v>31</v>
      </c>
      <c r="C21" s="41">
        <f>+C16/C$18</f>
        <v>0.49844536133253586</v>
      </c>
      <c r="D21" s="41">
        <f t="shared" ref="D21:F21" si="11">+D16/D$18</f>
        <v>0.50631250161534902</v>
      </c>
      <c r="E21" s="41">
        <f t="shared" si="11"/>
        <v>0.50680607397617539</v>
      </c>
      <c r="F21" s="41">
        <f t="shared" si="11"/>
        <v>0.50626611471122263</v>
      </c>
      <c r="G21" s="41">
        <f t="shared" ref="G21:H21" si="12">+G16/G$18</f>
        <v>0.50452631643414492</v>
      </c>
      <c r="H21" s="41">
        <f t="shared" si="12"/>
        <v>0.50245314218605397</v>
      </c>
      <c r="I21" s="41">
        <f t="shared" ref="I21:J21" si="13">+I16/I$18</f>
        <v>0.50346410701479016</v>
      </c>
      <c r="J21" s="41">
        <f t="shared" si="13"/>
        <v>0.50218331622326573</v>
      </c>
      <c r="K21" s="41">
        <f t="shared" ref="K21:L21" si="14">+K16/K$18</f>
        <v>0.4926961971749747</v>
      </c>
      <c r="L21" s="41">
        <f t="shared" si="14"/>
        <v>0.49368483152360659</v>
      </c>
      <c r="M21" s="41">
        <f t="shared" ref="M21:N21" si="15">+M16/M$18</f>
        <v>0.49315458630916209</v>
      </c>
      <c r="N21" s="41">
        <f t="shared" si="15"/>
        <v>0.48331989359820887</v>
      </c>
      <c r="O21" s="42">
        <f t="shared" ref="O21" si="16">+O16/O$18</f>
        <v>0.49930744654322173</v>
      </c>
      <c r="P21" s="31"/>
      <c r="Q21" s="31"/>
    </row>
    <row r="22" spans="1:17" ht="15.75" x14ac:dyDescent="0.25">
      <c r="B22" s="45" t="s">
        <v>32</v>
      </c>
      <c r="C22" s="41">
        <f>+C17/C$18</f>
        <v>0.43202996592402959</v>
      </c>
      <c r="D22" s="41">
        <f t="shared" ref="D22:F22" si="17">+D17/D$18</f>
        <v>0.42414565475616423</v>
      </c>
      <c r="E22" s="41">
        <f t="shared" si="17"/>
        <v>0.42515772058445406</v>
      </c>
      <c r="F22" s="41">
        <f t="shared" si="17"/>
        <v>0.42595635973336904</v>
      </c>
      <c r="G22" s="41">
        <f t="shared" ref="G22:H22" si="18">+G17/G$18</f>
        <v>0.42751111789080543</v>
      </c>
      <c r="H22" s="41">
        <f t="shared" si="18"/>
        <v>0.43009400731358938</v>
      </c>
      <c r="I22" s="41">
        <f t="shared" ref="I22:J22" si="19">+I17/I$18</f>
        <v>0.42948316970481776</v>
      </c>
      <c r="J22" s="41">
        <f t="shared" si="19"/>
        <v>0.4314868902998234</v>
      </c>
      <c r="K22" s="41">
        <f t="shared" ref="K22:L22" si="20">+K17/K$18</f>
        <v>0.44152007993476311</v>
      </c>
      <c r="L22" s="41">
        <f t="shared" si="20"/>
        <v>0.44114480058931699</v>
      </c>
      <c r="M22" s="41">
        <f t="shared" ref="M22:N22" si="21">+M17/M$18</f>
        <v>0.4404033594086823</v>
      </c>
      <c r="N22" s="41">
        <f t="shared" si="21"/>
        <v>0.45408836282448417</v>
      </c>
      <c r="O22" s="42">
        <f t="shared" ref="O22" si="22">+O17/O$18</f>
        <v>0.4337459316971839</v>
      </c>
      <c r="P22" s="29"/>
      <c r="Q22" s="29"/>
    </row>
    <row r="23" spans="1:17" ht="15.75" x14ac:dyDescent="0.25">
      <c r="A23" s="221"/>
      <c r="B23" s="46" t="s">
        <v>33</v>
      </c>
      <c r="C23" s="43">
        <f>+C19/C$18</f>
        <v>2.6275810655668707E-2</v>
      </c>
      <c r="D23" s="43">
        <f t="shared" ref="D23:F23" si="23">+D19/D$18</f>
        <v>2.6513572492994315E-2</v>
      </c>
      <c r="E23" s="43">
        <f t="shared" si="23"/>
        <v>2.4231469763042485E-2</v>
      </c>
      <c r="F23" s="43">
        <f t="shared" si="23"/>
        <v>2.4943525424462133E-2</v>
      </c>
      <c r="G23" s="43">
        <f t="shared" ref="G23:H23" si="24">+G19/G$18</f>
        <v>2.702051746186029E-2</v>
      </c>
      <c r="H23" s="43">
        <f t="shared" si="24"/>
        <v>2.4231432384421683E-2</v>
      </c>
      <c r="I23" s="43">
        <f t="shared" ref="I23:J23" si="25">+I19/I$18</f>
        <v>2.4025553850529874E-2</v>
      </c>
      <c r="J23" s="43">
        <f t="shared" si="25"/>
        <v>2.5705772175213144E-2</v>
      </c>
      <c r="K23" s="43">
        <f t="shared" ref="K23:L23" si="26">+K19/K$18</f>
        <v>2.4919612868111864E-2</v>
      </c>
      <c r="L23" s="43">
        <f t="shared" si="26"/>
        <v>2.5477200055374957E-2</v>
      </c>
      <c r="M23" s="43">
        <f t="shared" ref="M23:N23" si="27">+M19/M$18</f>
        <v>2.5718541194341003E-2</v>
      </c>
      <c r="N23" s="43">
        <f t="shared" si="27"/>
        <v>2.2771785231781704E-2</v>
      </c>
      <c r="O23" s="44">
        <f t="shared" ref="O23" si="28">+O19/O$18</f>
        <v>2.5148744984549762E-2</v>
      </c>
    </row>
    <row r="24" spans="1:17" ht="15.75" x14ac:dyDescent="0.25">
      <c r="A24" s="221"/>
      <c r="B24" s="45"/>
    </row>
    <row r="25" spans="1:17" ht="15.75" x14ac:dyDescent="0.25">
      <c r="A25" s="221"/>
      <c r="B25" s="45"/>
    </row>
    <row r="26" spans="1:17" ht="15.75" x14ac:dyDescent="0.25">
      <c r="A26" s="221"/>
      <c r="B26" s="45"/>
    </row>
    <row r="27" spans="1:17" ht="15.75" x14ac:dyDescent="0.25">
      <c r="A27" s="221"/>
      <c r="B27" s="45"/>
    </row>
    <row r="28" spans="1:17" ht="15.75" x14ac:dyDescent="0.25">
      <c r="A28" s="221"/>
      <c r="B28" s="45"/>
    </row>
    <row r="29" spans="1:17" ht="15.75" x14ac:dyDescent="0.25">
      <c r="A29" s="221"/>
      <c r="B29" s="45"/>
    </row>
    <row r="30" spans="1:17" ht="15.75" x14ac:dyDescent="0.25">
      <c r="A30" s="221"/>
      <c r="B30" s="45"/>
    </row>
    <row r="31" spans="1:17" ht="15.75" x14ac:dyDescent="0.25">
      <c r="A31" s="221"/>
      <c r="B31" s="45"/>
    </row>
    <row r="32" spans="1:17" ht="15.75" x14ac:dyDescent="0.25">
      <c r="A32" s="221"/>
      <c r="B32" s="45"/>
    </row>
    <row r="33" spans="1:2" ht="15.75" x14ac:dyDescent="0.25">
      <c r="A33" s="221"/>
      <c r="B33" s="45"/>
    </row>
    <row r="34" spans="1:2" ht="15.75" x14ac:dyDescent="0.25">
      <c r="A34" s="221"/>
      <c r="B34" s="45"/>
    </row>
    <row r="35" spans="1:2" ht="15.75" x14ac:dyDescent="0.25">
      <c r="A35" s="221"/>
      <c r="B35" s="45"/>
    </row>
    <row r="36" spans="1:2" ht="15.75" x14ac:dyDescent="0.25">
      <c r="A36" s="221"/>
      <c r="B36" s="45"/>
    </row>
    <row r="37" spans="1:2" ht="15.75" x14ac:dyDescent="0.25">
      <c r="A37" s="221"/>
      <c r="B37" s="45"/>
    </row>
    <row r="38" spans="1:2" ht="15.75" x14ac:dyDescent="0.25">
      <c r="A38" s="221"/>
      <c r="B38" s="45"/>
    </row>
    <row r="39" spans="1:2" ht="15.75" x14ac:dyDescent="0.25">
      <c r="A39" s="221"/>
      <c r="B39" s="45"/>
    </row>
    <row r="40" spans="1:2" ht="15.75" x14ac:dyDescent="0.25">
      <c r="A40" s="221"/>
      <c r="B40" s="45"/>
    </row>
    <row r="41" spans="1:2" ht="15.75" x14ac:dyDescent="0.25">
      <c r="A41" s="221"/>
      <c r="B41" s="45"/>
    </row>
    <row r="42" spans="1:2" ht="15.75" x14ac:dyDescent="0.25">
      <c r="A42" s="221"/>
      <c r="B42" s="45"/>
    </row>
    <row r="43" spans="1:2" ht="15.75" x14ac:dyDescent="0.25">
      <c r="A43" s="221"/>
      <c r="B43" s="45"/>
    </row>
    <row r="44" spans="1:2" ht="15.75" x14ac:dyDescent="0.25">
      <c r="A44" s="221"/>
      <c r="B44" s="45"/>
    </row>
    <row r="45" spans="1:2" ht="15.75" x14ac:dyDescent="0.25">
      <c r="A45" s="221"/>
      <c r="B45" s="45"/>
    </row>
    <row r="46" spans="1:2" ht="15.75" x14ac:dyDescent="0.25">
      <c r="A46" s="221"/>
      <c r="B46" s="45"/>
    </row>
    <row r="47" spans="1:2" ht="15.75" x14ac:dyDescent="0.25">
      <c r="A47" s="221"/>
      <c r="B47" s="45"/>
    </row>
    <row r="48" spans="1:2" ht="15.75" x14ac:dyDescent="0.25">
      <c r="A48" s="221"/>
      <c r="B48" s="45"/>
    </row>
    <row r="49" spans="1:18" ht="15.75" x14ac:dyDescent="0.25">
      <c r="A49" s="221"/>
      <c r="B49" s="45"/>
    </row>
    <row r="50" spans="1:18" ht="15" x14ac:dyDescent="0.2">
      <c r="A50" s="221"/>
      <c r="B50" s="31"/>
    </row>
    <row r="51" spans="1:18" ht="15" x14ac:dyDescent="0.2">
      <c r="A51" s="221"/>
      <c r="B51" s="31"/>
    </row>
    <row r="52" spans="1:18" ht="26.25" x14ac:dyDescent="0.2">
      <c r="A52" s="221"/>
      <c r="B52" s="47" t="s">
        <v>312</v>
      </c>
    </row>
    <row r="53" spans="1:18" ht="15" x14ac:dyDescent="0.2">
      <c r="A53" s="221"/>
      <c r="B53" s="31"/>
    </row>
    <row r="54" spans="1:18" ht="15" x14ac:dyDescent="0.2">
      <c r="A54" s="221"/>
      <c r="B54" s="31"/>
    </row>
    <row r="55" spans="1:18" ht="23.25" x14ac:dyDescent="0.35">
      <c r="A55" s="221"/>
      <c r="B55" s="14" t="s">
        <v>161</v>
      </c>
    </row>
    <row r="56" spans="1:18" ht="15" x14ac:dyDescent="0.2">
      <c r="A56" s="221"/>
      <c r="B56" s="31"/>
      <c r="C56" s="53">
        <v>3</v>
      </c>
      <c r="D56" s="53">
        <v>4</v>
      </c>
      <c r="E56" s="53">
        <v>5</v>
      </c>
      <c r="F56" s="53">
        <v>6</v>
      </c>
      <c r="G56" s="53">
        <v>7</v>
      </c>
      <c r="H56" s="53">
        <v>8</v>
      </c>
      <c r="I56" s="53">
        <v>9</v>
      </c>
      <c r="J56" s="53">
        <v>10</v>
      </c>
      <c r="K56" s="53">
        <v>11</v>
      </c>
      <c r="L56" s="53">
        <v>12</v>
      </c>
      <c r="M56" s="53">
        <v>13</v>
      </c>
      <c r="N56" s="53">
        <v>14</v>
      </c>
      <c r="O56" s="53"/>
    </row>
    <row r="57" spans="1:18" ht="48" thickBot="1" x14ac:dyDescent="0.25">
      <c r="A57" s="221"/>
      <c r="B57" s="34" t="s">
        <v>37</v>
      </c>
      <c r="C57" s="35" t="s">
        <v>172</v>
      </c>
      <c r="D57" s="35" t="s">
        <v>173</v>
      </c>
      <c r="E57" s="35" t="s">
        <v>174</v>
      </c>
      <c r="F57" s="35" t="s">
        <v>175</v>
      </c>
      <c r="G57" s="35" t="s">
        <v>176</v>
      </c>
      <c r="H57" s="36" t="s">
        <v>177</v>
      </c>
      <c r="I57" s="36" t="s">
        <v>178</v>
      </c>
      <c r="J57" s="36" t="s">
        <v>179</v>
      </c>
      <c r="K57" s="37" t="s">
        <v>180</v>
      </c>
      <c r="L57" s="36" t="s">
        <v>181</v>
      </c>
      <c r="M57" s="36" t="s">
        <v>182</v>
      </c>
      <c r="N57" s="36" t="s">
        <v>183</v>
      </c>
      <c r="O57" s="56" t="s">
        <v>196</v>
      </c>
      <c r="P57" s="56" t="s">
        <v>197</v>
      </c>
    </row>
    <row r="58" spans="1:18" ht="15" x14ac:dyDescent="0.2">
      <c r="A58" s="221"/>
      <c r="B58" s="49" t="s">
        <v>50</v>
      </c>
      <c r="C58" s="50">
        <f>+VLOOKUP($B58,Hoja1!$C$24:$P$44,'Tarjeta de crédito año2016'!C$56,0)</f>
        <v>472807.99999999959</v>
      </c>
      <c r="D58" s="50">
        <f>+VLOOKUP($B58,Hoja1!$C$24:$P$44,'Tarjeta de crédito año2016'!D$56,0)</f>
        <v>469821.00000000023</v>
      </c>
      <c r="E58" s="50">
        <f>+VLOOKUP($B58,Hoja1!$C$24:$P$44,'Tarjeta de crédito año2016'!E$56,0)</f>
        <v>467849.99999999924</v>
      </c>
      <c r="F58" s="50">
        <f>+VLOOKUP($B58,Hoja1!$C$24:$P$44,'Tarjeta de crédito año2016'!F$56,0)</f>
        <v>465831.00000000006</v>
      </c>
      <c r="G58" s="50">
        <f>+VLOOKUP($B58,Hoja1!$C$24:$P$44,'Tarjeta de crédito año2016'!G$56,0)</f>
        <v>467394.99999999948</v>
      </c>
      <c r="H58" s="50">
        <f>+VLOOKUP($B58,Hoja1!$C$24:$P$44,'Tarjeta de crédito año2016'!H$56,0)</f>
        <v>479894.00000000035</v>
      </c>
      <c r="I58" s="50">
        <f>+VLOOKUP($B58,Hoja1!$C$24:$P$44,'Tarjeta de crédito año2016'!I$56,0)</f>
        <v>490801.99999999889</v>
      </c>
      <c r="J58" s="50">
        <f>+VLOOKUP($B58,Hoja1!$C$24:$P$44,'Tarjeta de crédito año2016'!J$56,0)</f>
        <v>505811.99999999983</v>
      </c>
      <c r="K58" s="50">
        <f>+VLOOKUP($B58,Hoja1!$C$24:$P$44,'Tarjeta de crédito año2016'!K$56,0)</f>
        <v>518770.99999999936</v>
      </c>
      <c r="L58" s="50">
        <f>+VLOOKUP($B58,Hoja1!$C$24:$P$44,'Tarjeta de crédito año2016'!L$56,0)</f>
        <v>526694.00000000058</v>
      </c>
      <c r="M58" s="50">
        <f>+VLOOKUP($B58,Hoja1!$C$24:$P$44,'Tarjeta de crédito año2016'!M$56,0)</f>
        <v>535821.99999999965</v>
      </c>
      <c r="N58" s="50">
        <f>+VLOOKUP($B58,Hoja1!$C$24:$P$44,'Tarjeta de crédito año2016'!N$56,0)</f>
        <v>538260.9999999993</v>
      </c>
      <c r="O58" s="50">
        <f t="shared" ref="O58:O77" si="29">+AVERAGE(C58:N58)</f>
        <v>494980.08333333308</v>
      </c>
      <c r="P58" s="55">
        <f t="shared" ref="P58:P77" si="30">+O58/$O$78</f>
        <v>0.19517906066330423</v>
      </c>
      <c r="Q58" s="58"/>
      <c r="R58" s="50"/>
    </row>
    <row r="59" spans="1:18" ht="15" x14ac:dyDescent="0.2">
      <c r="A59" s="221"/>
      <c r="B59" s="49" t="s">
        <v>51</v>
      </c>
      <c r="C59" s="50">
        <f>+VLOOKUP($B59,Hoja1!$C$24:$P$44,'Tarjeta de crédito año2016'!C$56,0)</f>
        <v>489974.00000000041</v>
      </c>
      <c r="D59" s="50">
        <f>+VLOOKUP($B59,Hoja1!$C$24:$P$44,'Tarjeta de crédito año2016'!D$56,0)</f>
        <v>486650.99999999953</v>
      </c>
      <c r="E59" s="50">
        <f>+VLOOKUP($B59,Hoja1!$C$24:$P$44,'Tarjeta de crédito año2016'!E$56,0)</f>
        <v>483995.00000000058</v>
      </c>
      <c r="F59" s="50">
        <f>+VLOOKUP($B59,Hoja1!$C$24:$P$44,'Tarjeta de crédito año2016'!F$56,0)</f>
        <v>479770.99999999913</v>
      </c>
      <c r="G59" s="50">
        <f>+VLOOKUP($B59,Hoja1!$C$24:$P$44,'Tarjeta de crédito año2016'!G$56,0)</f>
        <v>480705.9999999975</v>
      </c>
      <c r="H59" s="50">
        <f>+VLOOKUP($B59,Hoja1!$C$24:$P$44,'Tarjeta de crédito año2016'!H$56,0)</f>
        <v>475387.9999999993</v>
      </c>
      <c r="I59" s="50">
        <f>+VLOOKUP($B59,Hoja1!$C$24:$P$44,'Tarjeta de crédito año2016'!I$56,0)</f>
        <v>475248.00000000052</v>
      </c>
      <c r="J59" s="50">
        <f>+VLOOKUP($B59,Hoja1!$C$24:$P$44,'Tarjeta de crédito año2016'!J$56,0)</f>
        <v>476043.00000000111</v>
      </c>
      <c r="K59" s="50">
        <f>+VLOOKUP($B59,Hoja1!$C$24:$P$44,'Tarjeta de crédito año2016'!K$56,0)</f>
        <v>484819.00000000157</v>
      </c>
      <c r="L59" s="50">
        <f>+VLOOKUP($B59,Hoja1!$C$24:$P$44,'Tarjeta de crédito año2016'!L$56,0)</f>
        <v>485412.00000000023</v>
      </c>
      <c r="M59" s="50">
        <f>+VLOOKUP($B59,Hoja1!$C$24:$P$44,'Tarjeta de crédito año2016'!M$56,0)</f>
        <v>488164.99999999994</v>
      </c>
      <c r="N59" s="50">
        <f>+VLOOKUP($B59,Hoja1!$C$24:$P$44,'Tarjeta de crédito año2016'!N$56,0)</f>
        <v>489098.99999999988</v>
      </c>
      <c r="O59" s="50">
        <f t="shared" si="29"/>
        <v>482939.24999999994</v>
      </c>
      <c r="P59" s="55">
        <f t="shared" si="30"/>
        <v>0.1904311554066381</v>
      </c>
      <c r="Q59" s="58"/>
      <c r="R59" s="50"/>
    </row>
    <row r="60" spans="1:18" ht="15" x14ac:dyDescent="0.2">
      <c r="A60" s="221"/>
      <c r="B60" s="49" t="s">
        <v>58</v>
      </c>
      <c r="C60" s="50">
        <f>+VLOOKUP($B60,Hoja1!$C$24:$P$44,'Tarjeta de crédito año2016'!C$56,0)</f>
        <v>346555.99999999907</v>
      </c>
      <c r="D60" s="50">
        <f>+VLOOKUP($B60,Hoja1!$C$24:$P$44,'Tarjeta de crédito año2016'!D$56,0)</f>
        <v>344201.99999999971</v>
      </c>
      <c r="E60" s="50">
        <f>+VLOOKUP($B60,Hoja1!$C$24:$P$44,'Tarjeta de crédito año2016'!E$56,0)</f>
        <v>345478</v>
      </c>
      <c r="F60" s="50">
        <f>+VLOOKUP($B60,Hoja1!$C$24:$P$44,'Tarjeta de crédito año2016'!F$56,0)</f>
        <v>344730.00000000122</v>
      </c>
      <c r="G60" s="50">
        <f>+VLOOKUP($B60,Hoja1!$C$24:$P$44,'Tarjeta de crédito año2016'!G$56,0)</f>
        <v>345263</v>
      </c>
      <c r="H60" s="50">
        <f>+VLOOKUP($B60,Hoja1!$C$24:$P$44,'Tarjeta de crédito año2016'!H$56,0)</f>
        <v>345590.00000000081</v>
      </c>
      <c r="I60" s="50">
        <f>+VLOOKUP($B60,Hoja1!$C$24:$P$44,'Tarjeta de crédito año2016'!I$56,0)</f>
        <v>345639.00000000017</v>
      </c>
      <c r="J60" s="50">
        <f>+VLOOKUP($B60,Hoja1!$C$24:$P$44,'Tarjeta de crédito año2016'!J$56,0)</f>
        <v>345689.00000000052</v>
      </c>
      <c r="K60" s="50">
        <f>+VLOOKUP($B60,Hoja1!$C$24:$P$44,'Tarjeta de crédito año2016'!K$56,0)</f>
        <v>345952.99999999936</v>
      </c>
      <c r="L60" s="50">
        <f>+VLOOKUP($B60,Hoja1!$C$24:$P$44,'Tarjeta de crédito año2016'!L$56,0)</f>
        <v>434162.99999999994</v>
      </c>
      <c r="M60" s="50">
        <f>+VLOOKUP($B60,Hoja1!$C$24:$P$44,'Tarjeta de crédito año2016'!M$56,0)</f>
        <v>435813.99999999942</v>
      </c>
      <c r="N60" s="50">
        <f>+VLOOKUP($B60,Hoja1!$C$24:$P$44,'Tarjeta de crédito año2016'!N$56,0)</f>
        <v>435143.99999999971</v>
      </c>
      <c r="O60" s="50">
        <f t="shared" si="29"/>
        <v>367851.75</v>
      </c>
      <c r="P60" s="55">
        <f t="shared" si="30"/>
        <v>0.14505019786826975</v>
      </c>
      <c r="Q60" s="58"/>
      <c r="R60" s="50"/>
    </row>
    <row r="61" spans="1:18" ht="15" x14ac:dyDescent="0.2">
      <c r="A61" s="221"/>
      <c r="B61" s="49" t="s">
        <v>43</v>
      </c>
      <c r="C61" s="50">
        <f>+VLOOKUP($B61,Hoja1!$C$24:$P$44,'Tarjeta de crédito año2016'!C$56,0)</f>
        <v>292613.99999999988</v>
      </c>
      <c r="D61" s="50">
        <f>+VLOOKUP($B61,Hoja1!$C$24:$P$44,'Tarjeta de crédito año2016'!D$56,0)</f>
        <v>292740.00000000052</v>
      </c>
      <c r="E61" s="50">
        <f>+VLOOKUP($B61,Hoja1!$C$24:$P$44,'Tarjeta de crédito año2016'!E$56,0)</f>
        <v>287726.00000000012</v>
      </c>
      <c r="F61" s="50">
        <f>+VLOOKUP($B61,Hoja1!$C$24:$P$44,'Tarjeta de crédito año2016'!F$56,0)</f>
        <v>287577.99999999983</v>
      </c>
      <c r="G61" s="50">
        <f>+VLOOKUP($B61,Hoja1!$C$24:$P$44,'Tarjeta de crédito año2016'!G$56,0)</f>
        <v>286483.99999999994</v>
      </c>
      <c r="H61" s="50">
        <f>+VLOOKUP($B61,Hoja1!$C$24:$P$44,'Tarjeta de crédito año2016'!H$56,0)</f>
        <v>284410.99999999971</v>
      </c>
      <c r="I61" s="50">
        <f>+VLOOKUP($B61,Hoja1!$C$24:$P$44,'Tarjeta de crédito año2016'!I$56,0)</f>
        <v>282161.00000000006</v>
      </c>
      <c r="J61" s="50">
        <f>+VLOOKUP($B61,Hoja1!$C$24:$P$44,'Tarjeta de crédito año2016'!J$56,0)</f>
        <v>282007.00000000023</v>
      </c>
      <c r="K61" s="50">
        <f>+VLOOKUP($B61,Hoja1!$C$24:$P$44,'Tarjeta de crédito año2016'!K$56,0)</f>
        <v>281917.99999999942</v>
      </c>
      <c r="L61" s="50">
        <f>+VLOOKUP($B61,Hoja1!$C$24:$P$44,'Tarjeta de crédito año2016'!L$56,0)</f>
        <v>279742.00000000064</v>
      </c>
      <c r="M61" s="50">
        <f>+VLOOKUP($B61,Hoja1!$C$24:$P$44,'Tarjeta de crédito año2016'!M$56,0)</f>
        <v>279300.00000000023</v>
      </c>
      <c r="N61" s="50">
        <f>+VLOOKUP($B61,Hoja1!$C$24:$P$44,'Tarjeta de crédito año2016'!N$56,0)</f>
        <v>277891.99999999901</v>
      </c>
      <c r="O61" s="50">
        <f t="shared" si="29"/>
        <v>284547.75</v>
      </c>
      <c r="P61" s="55">
        <f t="shared" si="30"/>
        <v>0.11220201464440759</v>
      </c>
      <c r="Q61" s="58"/>
      <c r="R61" s="50"/>
    </row>
    <row r="62" spans="1:18" ht="15" x14ac:dyDescent="0.2">
      <c r="A62" s="221"/>
      <c r="B62" s="49" t="s">
        <v>42</v>
      </c>
      <c r="C62" s="50">
        <f>+VLOOKUP($B62,Hoja1!$C$24:$P$44,'Tarjeta de crédito año2016'!C$56,0)</f>
        <v>214985.00000000009</v>
      </c>
      <c r="D62" s="50">
        <f>+VLOOKUP($B62,Hoja1!$C$24:$P$44,'Tarjeta de crédito año2016'!D$56,0)</f>
        <v>215296.00000000009</v>
      </c>
      <c r="E62" s="50">
        <f>+VLOOKUP($B62,Hoja1!$C$24:$P$44,'Tarjeta de crédito año2016'!E$56,0)</f>
        <v>217041.0000000002</v>
      </c>
      <c r="F62" s="50">
        <f>+VLOOKUP($B62,Hoja1!$C$24:$P$44,'Tarjeta de crédito año2016'!F$56,0)</f>
        <v>217356.99999999953</v>
      </c>
      <c r="G62" s="50">
        <f>+VLOOKUP($B62,Hoja1!$C$24:$P$44,'Tarjeta de crédito año2016'!G$56,0)</f>
        <v>207264.00000000006</v>
      </c>
      <c r="H62" s="50">
        <f>+VLOOKUP($B62,Hoja1!$C$24:$P$44,'Tarjeta de crédito año2016'!H$56,0)</f>
        <v>206293.00000000041</v>
      </c>
      <c r="I62" s="50">
        <f>+VLOOKUP($B62,Hoja1!$C$24:$P$44,'Tarjeta de crédito año2016'!I$56,0)</f>
        <v>207686.99999999988</v>
      </c>
      <c r="J62" s="50">
        <f>+VLOOKUP($B62,Hoja1!$C$24:$P$44,'Tarjeta de crédito año2016'!J$56,0)</f>
        <v>208129.00000000006</v>
      </c>
      <c r="K62" s="50">
        <f>+VLOOKUP($B62,Hoja1!$C$24:$P$44,'Tarjeta de crédito año2016'!K$56,0)</f>
        <v>209173.00000000015</v>
      </c>
      <c r="L62" s="50">
        <f>+VLOOKUP($B62,Hoja1!$C$24:$P$44,'Tarjeta de crédito año2016'!L$56,0)</f>
        <v>210009.99999999933</v>
      </c>
      <c r="M62" s="50">
        <f>+VLOOKUP($B62,Hoja1!$C$24:$P$44,'Tarjeta de crédito año2016'!M$56,0)</f>
        <v>210523.99999999974</v>
      </c>
      <c r="N62" s="50">
        <f>+VLOOKUP($B62,Hoja1!$C$24:$P$44,'Tarjeta de crédito año2016'!N$56,0)</f>
        <v>210553.99999999983</v>
      </c>
      <c r="O62" s="50">
        <f t="shared" si="29"/>
        <v>211192.74999999997</v>
      </c>
      <c r="P62" s="55">
        <f t="shared" si="30"/>
        <v>8.3276891236331016E-2</v>
      </c>
      <c r="Q62" s="58"/>
      <c r="R62" s="50"/>
    </row>
    <row r="63" spans="1:18" ht="15" x14ac:dyDescent="0.2">
      <c r="A63" s="221"/>
      <c r="B63" s="49" t="s">
        <v>53</v>
      </c>
      <c r="C63" s="50">
        <f>+VLOOKUP($B63,Hoja1!$C$24:$P$44,'Tarjeta de crédito año2016'!C$56,0)</f>
        <v>159385.99999999994</v>
      </c>
      <c r="D63" s="50">
        <f>+VLOOKUP($B63,Hoja1!$C$24:$P$44,'Tarjeta de crédito año2016'!D$56,0)</f>
        <v>156971.00000000009</v>
      </c>
      <c r="E63" s="50">
        <f>+VLOOKUP($B63,Hoja1!$C$24:$P$44,'Tarjeta de crédito año2016'!E$56,0)</f>
        <v>154562.99999999994</v>
      </c>
      <c r="F63" s="50">
        <f>+VLOOKUP($B63,Hoja1!$C$24:$P$44,'Tarjeta de crédito año2016'!F$56,0)</f>
        <v>151749.00000000017</v>
      </c>
      <c r="G63" s="50">
        <f>+VLOOKUP($B63,Hoja1!$C$24:$P$44,'Tarjeta de crédito año2016'!G$56,0)</f>
        <v>149915.00000000023</v>
      </c>
      <c r="H63" s="50">
        <f>+VLOOKUP($B63,Hoja1!$C$24:$P$44,'Tarjeta de crédito año2016'!H$56,0)</f>
        <v>147731.99999999974</v>
      </c>
      <c r="I63" s="50">
        <f>+VLOOKUP($B63,Hoja1!$C$24:$P$44,'Tarjeta de crédito año2016'!I$56,0)</f>
        <v>145413.00000000009</v>
      </c>
      <c r="J63" s="50">
        <f>+VLOOKUP($B63,Hoja1!$C$24:$P$44,'Tarjeta de crédito año2016'!J$56,0)</f>
        <v>142838.99999999997</v>
      </c>
      <c r="K63" s="50">
        <f>+VLOOKUP($B63,Hoja1!$C$24:$P$44,'Tarjeta de crédito año2016'!K$56,0)</f>
        <v>140977.99999999988</v>
      </c>
      <c r="L63" s="50">
        <f>+VLOOKUP($B63,Hoja1!$C$24:$P$44,'Tarjeta de crédito año2016'!L$56,0)</f>
        <v>139184.99999999988</v>
      </c>
      <c r="M63" s="50">
        <f>+VLOOKUP($B63,Hoja1!$C$24:$P$44,'Tarjeta de crédito año2016'!M$56,0)</f>
        <v>137402.00000000003</v>
      </c>
      <c r="N63" s="50">
        <f>+VLOOKUP($B63,Hoja1!$C$24:$P$44,'Tarjeta de crédito año2016'!N$56,0)</f>
        <v>135754.00000000003</v>
      </c>
      <c r="O63" s="50">
        <f t="shared" si="29"/>
        <v>146823.91666666666</v>
      </c>
      <c r="P63" s="55">
        <f t="shared" si="30"/>
        <v>5.7895166094206023E-2</v>
      </c>
      <c r="Q63" s="58"/>
      <c r="R63" s="50"/>
    </row>
    <row r="64" spans="1:18" ht="15" x14ac:dyDescent="0.2">
      <c r="A64" s="221"/>
      <c r="B64" s="49" t="s">
        <v>52</v>
      </c>
      <c r="C64" s="50">
        <f>+VLOOKUP($B64,Hoja1!$C$24:$P$44,'Tarjeta de crédito año2016'!C$56,0)</f>
        <v>137527.99999999988</v>
      </c>
      <c r="D64" s="50">
        <f>+VLOOKUP($B64,Hoja1!$C$24:$P$44,'Tarjeta de crédito año2016'!D$56,0)</f>
        <v>136949.99999999994</v>
      </c>
      <c r="E64" s="50">
        <f>+VLOOKUP($B64,Hoja1!$C$24:$P$44,'Tarjeta de crédito año2016'!E$56,0)</f>
        <v>137275.99999999997</v>
      </c>
      <c r="F64" s="50">
        <f>+VLOOKUP($B64,Hoja1!$C$24:$P$44,'Tarjeta de crédito año2016'!F$56,0)</f>
        <v>138458.99999999977</v>
      </c>
      <c r="G64" s="50">
        <f>+VLOOKUP($B64,Hoja1!$C$24:$P$44,'Tarjeta de crédito año2016'!G$56,0)</f>
        <v>137943.00000000041</v>
      </c>
      <c r="H64" s="50">
        <f>+VLOOKUP($B64,Hoja1!$C$24:$P$44,'Tarjeta de crédito año2016'!H$56,0)</f>
        <v>138574.00000000006</v>
      </c>
      <c r="I64" s="50">
        <f>+VLOOKUP($B64,Hoja1!$C$24:$P$44,'Tarjeta de crédito año2016'!I$56,0)</f>
        <v>138063.00000000026</v>
      </c>
      <c r="J64" s="50">
        <f>+VLOOKUP($B64,Hoja1!$C$24:$P$44,'Tarjeta de crédito año2016'!J$56,0)</f>
        <v>136818.99999999988</v>
      </c>
      <c r="K64" s="50">
        <f>+VLOOKUP($B64,Hoja1!$C$24:$P$44,'Tarjeta de crédito año2016'!K$56,0)</f>
        <v>136768.00000000023</v>
      </c>
      <c r="L64" s="50">
        <f>+VLOOKUP($B64,Hoja1!$C$24:$P$44,'Tarjeta de crédito año2016'!L$56,0)</f>
        <v>134043.00000000026</v>
      </c>
      <c r="M64" s="50">
        <f>+VLOOKUP($B64,Hoja1!$C$24:$P$44,'Tarjeta de crédito año2016'!M$56,0)</f>
        <v>132955.00000000015</v>
      </c>
      <c r="N64" s="50">
        <f>+VLOOKUP($B64,Hoja1!$C$24:$P$44,'Tarjeta de crédito año2016'!N$56,0)</f>
        <v>124395.00000000013</v>
      </c>
      <c r="O64" s="50">
        <f t="shared" si="29"/>
        <v>135814.41666666674</v>
      </c>
      <c r="P64" s="55">
        <f t="shared" si="30"/>
        <v>5.3553933101755387E-2</v>
      </c>
      <c r="Q64" s="58"/>
      <c r="R64" s="50"/>
    </row>
    <row r="65" spans="1:18" ht="15" x14ac:dyDescent="0.2">
      <c r="A65" s="221"/>
      <c r="B65" s="49" t="s">
        <v>44</v>
      </c>
      <c r="C65" s="50">
        <f>+VLOOKUP($B65,Hoja1!$C$24:$P$44,'Tarjeta de crédito año2016'!C$56,0)</f>
        <v>129724.00000000006</v>
      </c>
      <c r="D65" s="50">
        <f>+VLOOKUP($B65,Hoja1!$C$24:$P$44,'Tarjeta de crédito año2016'!D$56,0)</f>
        <v>128779.99999999977</v>
      </c>
      <c r="E65" s="50">
        <f>+VLOOKUP($B65,Hoja1!$C$24:$P$44,'Tarjeta de crédito año2016'!E$56,0)</f>
        <v>128294.00000000003</v>
      </c>
      <c r="F65" s="50">
        <f>+VLOOKUP($B65,Hoja1!$C$24:$P$44,'Tarjeta de crédito año2016'!F$56,0)</f>
        <v>132388.00000000006</v>
      </c>
      <c r="G65" s="50">
        <f>+VLOOKUP($B65,Hoja1!$C$24:$P$44,'Tarjeta de crédito año2016'!G$56,0)</f>
        <v>132638.99999999974</v>
      </c>
      <c r="H65" s="50">
        <f>+VLOOKUP($B65,Hoja1!$C$24:$P$44,'Tarjeta de crédito año2016'!H$56,0)</f>
        <v>128848.00000000004</v>
      </c>
      <c r="I65" s="50">
        <f>+VLOOKUP($B65,Hoja1!$C$24:$P$44,'Tarjeta de crédito año2016'!I$56,0)</f>
        <v>129816.99999999984</v>
      </c>
      <c r="J65" s="50">
        <f>+VLOOKUP($B65,Hoja1!$C$24:$P$44,'Tarjeta de crédito año2016'!J$56,0)</f>
        <v>129073.99999999983</v>
      </c>
      <c r="K65" s="50">
        <f>+VLOOKUP($B65,Hoja1!$C$24:$P$44,'Tarjeta de crédito año2016'!K$56,0)</f>
        <v>128717.99999999988</v>
      </c>
      <c r="L65" s="50">
        <f>+VLOOKUP($B65,Hoja1!$C$24:$P$44,'Tarjeta de crédito año2016'!L$56,0)</f>
        <v>128280.00000000016</v>
      </c>
      <c r="M65" s="50">
        <f>+VLOOKUP($B65,Hoja1!$C$24:$P$44,'Tarjeta de crédito año2016'!M$56,0)</f>
        <v>128127.99999999996</v>
      </c>
      <c r="N65" s="50">
        <f>+VLOOKUP($B65,Hoja1!$C$24:$P$44,'Tarjeta de crédito año2016'!N$56,0)</f>
        <v>127644.00000000015</v>
      </c>
      <c r="O65" s="50">
        <f t="shared" si="29"/>
        <v>129361.16666666663</v>
      </c>
      <c r="P65" s="55">
        <f t="shared" si="30"/>
        <v>5.100930693267116E-2</v>
      </c>
      <c r="Q65" s="58"/>
      <c r="R65" s="50"/>
    </row>
    <row r="66" spans="1:18" ht="15" x14ac:dyDescent="0.2">
      <c r="A66" s="221"/>
      <c r="B66" s="49" t="s">
        <v>47</v>
      </c>
      <c r="C66" s="50">
        <f>+VLOOKUP($B66,Hoja1!$C$24:$P$44,'Tarjeta de crédito año2016'!C$56,0)</f>
        <v>121958.99999999996</v>
      </c>
      <c r="D66" s="50">
        <f>+VLOOKUP($B66,Hoja1!$C$24:$P$44,'Tarjeta de crédito año2016'!D$56,0)</f>
        <v>121331.99999999971</v>
      </c>
      <c r="E66" s="50">
        <f>+VLOOKUP($B66,Hoja1!$C$24:$P$44,'Tarjeta de crédito año2016'!E$56,0)</f>
        <v>119990.9999999999</v>
      </c>
      <c r="F66" s="50">
        <f>+VLOOKUP($B66,Hoja1!$C$24:$P$44,'Tarjeta de crédito año2016'!F$56,0)</f>
        <v>119285.00000000026</v>
      </c>
      <c r="G66" s="50">
        <f>+VLOOKUP($B66,Hoja1!$C$24:$P$44,'Tarjeta de crédito año2016'!G$56,0)</f>
        <v>119235.99999999993</v>
      </c>
      <c r="H66" s="50">
        <f>+VLOOKUP($B66,Hoja1!$C$24:$P$44,'Tarjeta de crédito año2016'!H$56,0)</f>
        <v>119923.00000000013</v>
      </c>
      <c r="I66" s="50">
        <f>+VLOOKUP($B66,Hoja1!$C$24:$P$44,'Tarjeta de crédito año2016'!I$56,0)</f>
        <v>119193.9999999999</v>
      </c>
      <c r="J66" s="50">
        <f>+VLOOKUP($B66,Hoja1!$C$24:$P$44,'Tarjeta de crédito año2016'!J$56,0)</f>
        <v>135189.99999999971</v>
      </c>
      <c r="K66" s="50">
        <f>+VLOOKUP($B66,Hoja1!$C$24:$P$44,'Tarjeta de crédito año2016'!K$56,0)</f>
        <v>136568.00000000015</v>
      </c>
      <c r="L66" s="50">
        <f>+VLOOKUP($B66,Hoja1!$C$24:$P$44,'Tarjeta de crédito año2016'!L$56,0)</f>
        <v>135851.00000000009</v>
      </c>
      <c r="M66" s="50">
        <f>+VLOOKUP($B66,Hoja1!$C$24:$P$44,'Tarjeta de crédito año2016'!M$56,0)</f>
        <v>112199.99999999996</v>
      </c>
      <c r="N66" s="50">
        <f>+VLOOKUP($B66,Hoja1!$C$24:$P$44,'Tarjeta de crédito año2016'!N$56,0)</f>
        <v>141861.00000000017</v>
      </c>
      <c r="O66" s="50">
        <f t="shared" si="29"/>
        <v>125215.83333333331</v>
      </c>
      <c r="P66" s="55">
        <f t="shared" si="30"/>
        <v>4.937473153584368E-2</v>
      </c>
      <c r="Q66" s="58"/>
      <c r="R66" s="50"/>
    </row>
    <row r="67" spans="1:18" ht="15" x14ac:dyDescent="0.2">
      <c r="A67" s="221"/>
      <c r="B67" s="49" t="s">
        <v>361</v>
      </c>
      <c r="C67" s="50">
        <f>+VLOOKUP($B67,Hoja1!$C$24:$P$44,'Tarjeta de crédito año2016'!C$56,0)</f>
        <v>85164.000000000029</v>
      </c>
      <c r="D67" s="50">
        <f>+VLOOKUP($B67,Hoja1!$C$24:$P$44,'Tarjeta de crédito año2016'!D$56,0)</f>
        <v>84732.000000000058</v>
      </c>
      <c r="E67" s="50">
        <f>+VLOOKUP($B67,Hoja1!$C$24:$P$44,'Tarjeta de crédito año2016'!E$56,0)</f>
        <v>84813.000000000044</v>
      </c>
      <c r="F67" s="50">
        <f>+VLOOKUP($B67,Hoja1!$C$24:$P$44,'Tarjeta de crédito año2016'!F$56,0)</f>
        <v>84957.000000000044</v>
      </c>
      <c r="G67" s="50">
        <f>+VLOOKUP($B67,Hoja1!$C$24:$P$44,'Tarjeta de crédito año2016'!G$56,0)</f>
        <v>85689.999999999811</v>
      </c>
      <c r="H67" s="50">
        <f>+VLOOKUP($B67,Hoja1!$C$24:$P$44,'Tarjeta de crédito año2016'!H$56,0)</f>
        <v>85884.000000000073</v>
      </c>
      <c r="I67" s="50">
        <f>+VLOOKUP($B67,Hoja1!$C$24:$P$44,'Tarjeta de crédito año2016'!I$56,0)</f>
        <v>86495.000000000029</v>
      </c>
      <c r="J67" s="50">
        <f>+VLOOKUP($B67,Hoja1!$C$24:$P$44,'Tarjeta de crédito año2016'!J$56,0)</f>
        <v>86495.000000000029</v>
      </c>
      <c r="K67" s="50">
        <f>+VLOOKUP($B67,Hoja1!$C$24:$P$44,'Tarjeta de crédito año2016'!K$56,0)</f>
        <v>86640.000000000102</v>
      </c>
      <c r="L67" s="50">
        <f>+VLOOKUP($B67,Hoja1!$C$24:$P$44,'Tarjeta de crédito año2016'!L$56,0)</f>
        <v>0</v>
      </c>
      <c r="M67" s="50">
        <f>+VLOOKUP($B67,Hoja1!$C$24:$P$44,'Tarjeta de crédito año2016'!M$56,0)</f>
        <v>0</v>
      </c>
      <c r="N67" s="50">
        <f>+VLOOKUP($B67,Hoja1!$C$24:$P$44,'Tarjeta de crédito año2016'!N$56,0)</f>
        <v>0</v>
      </c>
      <c r="O67" s="50">
        <f t="shared" si="29"/>
        <v>64239.166666666686</v>
      </c>
      <c r="P67" s="55">
        <f t="shared" si="30"/>
        <v>2.5330595371349362E-2</v>
      </c>
      <c r="Q67" s="58"/>
      <c r="R67" s="50"/>
    </row>
    <row r="68" spans="1:18" ht="15" x14ac:dyDescent="0.2">
      <c r="A68" s="221"/>
      <c r="B68" s="49" t="s">
        <v>46</v>
      </c>
      <c r="C68" s="50">
        <f>+VLOOKUP($B68,Hoja1!$C$24:$P$44,'Tarjeta de crédito año2016'!C$56,0)</f>
        <v>37997.999999999949</v>
      </c>
      <c r="D68" s="50">
        <f>+VLOOKUP($B68,Hoja1!$C$24:$P$44,'Tarjeta de crédito año2016'!D$56,0)</f>
        <v>37739.999999999964</v>
      </c>
      <c r="E68" s="50">
        <f>+VLOOKUP($B68,Hoja1!$C$24:$P$44,'Tarjeta de crédito año2016'!E$56,0)</f>
        <v>37656.00000000008</v>
      </c>
      <c r="F68" s="50">
        <f>+VLOOKUP($B68,Hoja1!$C$24:$P$44,'Tarjeta de crédito año2016'!F$56,0)</f>
        <v>37487.000000000007</v>
      </c>
      <c r="G68" s="50">
        <f>+VLOOKUP($B68,Hoja1!$C$24:$P$44,'Tarjeta de crédito año2016'!G$56,0)</f>
        <v>37505.999999999964</v>
      </c>
      <c r="H68" s="50">
        <f>+VLOOKUP($B68,Hoja1!$C$24:$P$44,'Tarjeta de crédito año2016'!H$56,0)</f>
        <v>37469.999999999913</v>
      </c>
      <c r="I68" s="50">
        <f>+VLOOKUP($B68,Hoja1!$C$24:$P$44,'Tarjeta de crédito año2016'!I$56,0)</f>
        <v>37585.999999999949</v>
      </c>
      <c r="J68" s="50">
        <f>+VLOOKUP($B68,Hoja1!$C$24:$P$44,'Tarjeta de crédito año2016'!J$56,0)</f>
        <v>37554.000000000058</v>
      </c>
      <c r="K68" s="50">
        <f>+VLOOKUP($B68,Hoja1!$C$24:$P$44,'Tarjeta de crédito año2016'!K$56,0)</f>
        <v>37192.999999999985</v>
      </c>
      <c r="L68" s="50">
        <f>+VLOOKUP($B68,Hoja1!$C$24:$P$44,'Tarjeta de crédito año2016'!L$56,0)</f>
        <v>37263.999999999985</v>
      </c>
      <c r="M68" s="50">
        <f>+VLOOKUP($B68,Hoja1!$C$24:$P$44,'Tarjeta de crédito año2016'!M$56,0)</f>
        <v>37290.000000000015</v>
      </c>
      <c r="N68" s="50">
        <f>+VLOOKUP($B68,Hoja1!$C$24:$P$44,'Tarjeta de crédito año2016'!N$56,0)</f>
        <v>37507.999999999978</v>
      </c>
      <c r="O68" s="50">
        <f t="shared" si="29"/>
        <v>37520.999999999993</v>
      </c>
      <c r="P68" s="55">
        <f t="shared" si="30"/>
        <v>1.4795168092078804E-2</v>
      </c>
      <c r="Q68" s="58"/>
      <c r="R68" s="50"/>
    </row>
    <row r="69" spans="1:18" ht="15" x14ac:dyDescent="0.2">
      <c r="A69" s="221"/>
      <c r="B69" s="49" t="s">
        <v>49</v>
      </c>
      <c r="C69" s="50">
        <f>+VLOOKUP($B69,Hoja1!$C$24:$P$44,'Tarjeta de crédito año2016'!C$56,0)</f>
        <v>26763.999999999996</v>
      </c>
      <c r="D69" s="50">
        <f>+VLOOKUP($B69,Hoja1!$C$24:$P$44,'Tarjeta de crédito año2016'!D$56,0)</f>
        <v>26260.999999999953</v>
      </c>
      <c r="E69" s="50">
        <f>+VLOOKUP($B69,Hoja1!$C$24:$P$44,'Tarjeta de crédito año2016'!E$56,0)</f>
        <v>26184.999999999996</v>
      </c>
      <c r="F69" s="50">
        <f>+VLOOKUP($B69,Hoja1!$C$24:$P$44,'Tarjeta de crédito año2016'!F$56,0)</f>
        <v>26020.000000000011</v>
      </c>
      <c r="G69" s="50">
        <f>+VLOOKUP($B69,Hoja1!$C$24:$P$44,'Tarjeta de crédito año2016'!G$56,0)</f>
        <v>25611.999999999982</v>
      </c>
      <c r="H69" s="50">
        <f>+VLOOKUP($B69,Hoja1!$C$24:$P$44,'Tarjeta de crédito año2016'!H$56,0)</f>
        <v>25192.000000000036</v>
      </c>
      <c r="I69" s="50">
        <f>+VLOOKUP($B69,Hoja1!$C$24:$P$44,'Tarjeta de crédito año2016'!I$56,0)</f>
        <v>25258.000000000004</v>
      </c>
      <c r="J69" s="50">
        <f>+VLOOKUP($B69,Hoja1!$C$24:$P$44,'Tarjeta de crédito año2016'!J$56,0)</f>
        <v>26059.999999999975</v>
      </c>
      <c r="K69" s="50">
        <f>+VLOOKUP($B69,Hoja1!$C$24:$P$44,'Tarjeta de crédito año2016'!K$56,0)</f>
        <v>24965.999999999985</v>
      </c>
      <c r="L69" s="50">
        <f>+VLOOKUP($B69,Hoja1!$C$24:$P$44,'Tarjeta de crédito año2016'!L$56,0)</f>
        <v>25316.000000000007</v>
      </c>
      <c r="M69" s="50">
        <f>+VLOOKUP($B69,Hoja1!$C$24:$P$44,'Tarjeta de crédito año2016'!M$56,0)</f>
        <v>24871.000000000044</v>
      </c>
      <c r="N69" s="50">
        <f>+VLOOKUP($B69,Hoja1!$C$24:$P$44,'Tarjeta de crédito año2016'!N$56,0)</f>
        <v>25259.000000000025</v>
      </c>
      <c r="O69" s="50">
        <f t="shared" si="29"/>
        <v>25647</v>
      </c>
      <c r="P69" s="55">
        <f t="shared" si="30"/>
        <v>1.0113048054623947E-2</v>
      </c>
      <c r="Q69" s="58"/>
      <c r="R69" s="50"/>
    </row>
    <row r="70" spans="1:18" ht="15" x14ac:dyDescent="0.2">
      <c r="A70" s="221"/>
      <c r="B70" s="49" t="s">
        <v>56</v>
      </c>
      <c r="C70" s="50">
        <f>+VLOOKUP($B70,Hoja1!$C$24:$P$44,'Tarjeta de crédito año2016'!C$56,0)</f>
        <v>15359.000000000005</v>
      </c>
      <c r="D70" s="50">
        <f>+VLOOKUP($B70,Hoja1!$C$24:$P$44,'Tarjeta de crédito año2016'!D$56,0)</f>
        <v>14905.000000000018</v>
      </c>
      <c r="E70" s="50">
        <f>+VLOOKUP($B70,Hoja1!$C$24:$P$44,'Tarjeta de crédito año2016'!E$56,0)</f>
        <v>14560.000000000002</v>
      </c>
      <c r="F70" s="50">
        <f>+VLOOKUP($B70,Hoja1!$C$24:$P$44,'Tarjeta de crédito año2016'!F$56,0)</f>
        <v>14309.999999999998</v>
      </c>
      <c r="G70" s="50">
        <f>+VLOOKUP($B70,Hoja1!$C$24:$P$44,'Tarjeta de crédito año2016'!G$56,0)</f>
        <v>14044.999999999998</v>
      </c>
      <c r="H70" s="50">
        <f>+VLOOKUP($B70,Hoja1!$C$24:$P$44,'Tarjeta de crédito año2016'!H$56,0)</f>
        <v>13915.000000000016</v>
      </c>
      <c r="I70" s="50">
        <f>+VLOOKUP($B70,Hoja1!$C$24:$P$44,'Tarjeta de crédito año2016'!I$56,0)</f>
        <v>13806</v>
      </c>
      <c r="J70" s="50">
        <f>+VLOOKUP($B70,Hoja1!$C$24:$P$44,'Tarjeta de crédito año2016'!J$56,0)</f>
        <v>13672.999999999996</v>
      </c>
      <c r="K70" s="50">
        <f>+VLOOKUP($B70,Hoja1!$C$24:$P$44,'Tarjeta de crédito año2016'!K$56,0)</f>
        <v>13577.999999999993</v>
      </c>
      <c r="L70" s="50">
        <f>+VLOOKUP($B70,Hoja1!$C$24:$P$44,'Tarjeta de crédito año2016'!L$56,0)</f>
        <v>13548.000000000015</v>
      </c>
      <c r="M70" s="50">
        <f>+VLOOKUP($B70,Hoja1!$C$24:$P$44,'Tarjeta de crédito año2016'!M$56,0)</f>
        <v>13420.999999999993</v>
      </c>
      <c r="N70" s="50">
        <f>+VLOOKUP($B70,Hoja1!$C$24:$P$44,'Tarjeta de crédito año2016'!N$56,0)</f>
        <v>13674.000000000002</v>
      </c>
      <c r="O70" s="50">
        <f t="shared" si="29"/>
        <v>14066.166666666672</v>
      </c>
      <c r="P70" s="55">
        <f t="shared" si="30"/>
        <v>5.5465286171618357E-3</v>
      </c>
      <c r="Q70" s="58"/>
      <c r="R70" s="50"/>
    </row>
    <row r="71" spans="1:18" ht="15" x14ac:dyDescent="0.2">
      <c r="A71" s="221"/>
      <c r="B71" s="49" t="s">
        <v>48</v>
      </c>
      <c r="C71" s="50">
        <f>+VLOOKUP($B71,Hoja1!$C$24:$P$44,'Tarjeta de crédito año2016'!C$56,0)</f>
        <v>6110.9999999999955</v>
      </c>
      <c r="D71" s="50">
        <f>+VLOOKUP($B71,Hoja1!$C$24:$P$44,'Tarjeta de crédito año2016'!D$56,0)</f>
        <v>6183.9999999999982</v>
      </c>
      <c r="E71" s="50">
        <f>+VLOOKUP($B71,Hoja1!$C$24:$P$44,'Tarjeta de crédito año2016'!E$56,0)</f>
        <v>6136.9999999999927</v>
      </c>
      <c r="F71" s="50">
        <f>+VLOOKUP($B71,Hoja1!$C$24:$P$44,'Tarjeta de crédito año2016'!F$56,0)</f>
        <v>6118.0000000000036</v>
      </c>
      <c r="G71" s="50">
        <f>+VLOOKUP($B71,Hoja1!$C$24:$P$44,'Tarjeta de crédito año2016'!G$56,0)</f>
        <v>6118.0000000000036</v>
      </c>
      <c r="H71" s="50">
        <f>+VLOOKUP($B71,Hoja1!$C$24:$P$44,'Tarjeta de crédito año2016'!H$56,0)</f>
        <v>5999</v>
      </c>
      <c r="I71" s="50">
        <f>+VLOOKUP($B71,Hoja1!$C$24:$P$44,'Tarjeta de crédito año2016'!I$56,0)</f>
        <v>5972.9999999999982</v>
      </c>
      <c r="J71" s="50">
        <f>+VLOOKUP($B71,Hoja1!$C$24:$P$44,'Tarjeta de crédito año2016'!J$56,0)</f>
        <v>5965.0000000000055</v>
      </c>
      <c r="K71" s="50">
        <f>+VLOOKUP($B71,Hoja1!$C$24:$P$44,'Tarjeta de crédito año2016'!K$56,0)</f>
        <v>5961.9999999999964</v>
      </c>
      <c r="L71" s="50">
        <f>+VLOOKUP($B71,Hoja1!$C$24:$P$44,'Tarjeta de crédito año2016'!L$56,0)</f>
        <v>5979.9999999999982</v>
      </c>
      <c r="M71" s="50">
        <f>+VLOOKUP($B71,Hoja1!$C$24:$P$44,'Tarjeta de crédito año2016'!M$56,0)</f>
        <v>5981.0000000000009</v>
      </c>
      <c r="N71" s="50">
        <f>+VLOOKUP($B71,Hoja1!$C$24:$P$44,'Tarjeta de crédito año2016'!N$56,0)</f>
        <v>6053.0000000000009</v>
      </c>
      <c r="O71" s="50">
        <f t="shared" si="29"/>
        <v>6048.416666666667</v>
      </c>
      <c r="P71" s="55">
        <f t="shared" si="30"/>
        <v>2.3849935042846494E-3</v>
      </c>
      <c r="Q71" s="58"/>
      <c r="R71" s="50"/>
    </row>
    <row r="72" spans="1:18" ht="15" x14ac:dyDescent="0.2">
      <c r="A72" s="221"/>
      <c r="B72" s="49" t="s">
        <v>41</v>
      </c>
      <c r="C72" s="50">
        <f>+VLOOKUP($B72,Hoja1!$C$24:$P$44,'Tarjeta de crédito año2016'!C$56,0)</f>
        <v>3408.0000000000009</v>
      </c>
      <c r="D72" s="50">
        <f>+VLOOKUP($B72,Hoja1!$C$24:$P$44,'Tarjeta de crédito año2016'!D$56,0)</f>
        <v>3407.0000000000023</v>
      </c>
      <c r="E72" s="50">
        <f>+VLOOKUP($B72,Hoja1!$C$24:$P$44,'Tarjeta de crédito año2016'!E$56,0)</f>
        <v>3412.9999999999995</v>
      </c>
      <c r="F72" s="50">
        <f>+VLOOKUP($B72,Hoja1!$C$24:$P$44,'Tarjeta de crédito año2016'!F$56,0)</f>
        <v>3363.9999999999991</v>
      </c>
      <c r="G72" s="50">
        <f>+VLOOKUP($B72,Hoja1!$C$24:$P$44,'Tarjeta de crédito año2016'!G$56,0)</f>
        <v>3412.0000000000009</v>
      </c>
      <c r="H72" s="50">
        <f>+VLOOKUP($B72,Hoja1!$C$24:$P$44,'Tarjeta de crédito año2016'!H$56,0)</f>
        <v>3467.0000000000005</v>
      </c>
      <c r="I72" s="50">
        <f>+VLOOKUP($B72,Hoja1!$C$24:$P$44,'Tarjeta de crédito año2016'!I$56,0)</f>
        <v>3399</v>
      </c>
      <c r="J72" s="50">
        <f>+VLOOKUP($B72,Hoja1!$C$24:$P$44,'Tarjeta de crédito año2016'!J$56,0)</f>
        <v>3414.9999999999991</v>
      </c>
      <c r="K72" s="50">
        <f>+VLOOKUP($B72,Hoja1!$C$24:$P$44,'Tarjeta de crédito año2016'!K$56,0)</f>
        <v>3401.0000000000014</v>
      </c>
      <c r="L72" s="50">
        <f>+VLOOKUP($B72,Hoja1!$C$24:$P$44,'Tarjeta de crédito año2016'!L$56,0)</f>
        <v>3404.0000000000009</v>
      </c>
      <c r="M72" s="50">
        <f>+VLOOKUP($B72,Hoja1!$C$24:$P$44,'Tarjeta de crédito año2016'!M$56,0)</f>
        <v>3565</v>
      </c>
      <c r="N72" s="50">
        <f>+VLOOKUP($B72,Hoja1!$C$24:$P$44,'Tarjeta de crédito año2016'!N$56,0)</f>
        <v>3529.0000000000005</v>
      </c>
      <c r="O72" s="50">
        <f t="shared" si="29"/>
        <v>3432.0000000000005</v>
      </c>
      <c r="P72" s="55">
        <f t="shared" si="30"/>
        <v>1.3532959380617379E-3</v>
      </c>
      <c r="Q72" s="58"/>
      <c r="R72" s="50"/>
    </row>
    <row r="73" spans="1:18" ht="15" x14ac:dyDescent="0.2">
      <c r="A73" s="221"/>
      <c r="B73" s="49" t="s">
        <v>54</v>
      </c>
      <c r="C73" s="50">
        <f>+VLOOKUP($B73,Hoja1!$C$24:$P$44,'Tarjeta de crédito año2016'!C$56,0)</f>
        <v>2604.0000000000005</v>
      </c>
      <c r="D73" s="50">
        <f>+VLOOKUP($B73,Hoja1!$C$24:$P$44,'Tarjeta de crédito año2016'!D$56,0)</f>
        <v>2629.9999999999991</v>
      </c>
      <c r="E73" s="50">
        <f>+VLOOKUP($B73,Hoja1!$C$24:$P$44,'Tarjeta de crédito año2016'!E$56,0)</f>
        <v>2600.9999999999995</v>
      </c>
      <c r="F73" s="50">
        <f>+VLOOKUP($B73,Hoja1!$C$24:$P$44,'Tarjeta de crédito año2016'!F$56,0)</f>
        <v>2597</v>
      </c>
      <c r="G73" s="50">
        <f>+VLOOKUP($B73,Hoja1!$C$24:$P$44,'Tarjeta de crédito año2016'!G$56,0)</f>
        <v>2612.0000000000009</v>
      </c>
      <c r="H73" s="50">
        <f>+VLOOKUP($B73,Hoja1!$C$24:$P$44,'Tarjeta de crédito año2016'!H$56,0)</f>
        <v>2630</v>
      </c>
      <c r="I73" s="50">
        <f>+VLOOKUP($B73,Hoja1!$C$24:$P$44,'Tarjeta de crédito año2016'!I$56,0)</f>
        <v>2574.0000000000005</v>
      </c>
      <c r="J73" s="50">
        <f>+VLOOKUP($B73,Hoja1!$C$24:$P$44,'Tarjeta de crédito año2016'!J$56,0)</f>
        <v>2659.0000000000009</v>
      </c>
      <c r="K73" s="50">
        <f>+VLOOKUP($B73,Hoja1!$C$24:$P$44,'Tarjeta de crédito año2016'!K$56,0)</f>
        <v>2644</v>
      </c>
      <c r="L73" s="50">
        <f>+VLOOKUP($B73,Hoja1!$C$24:$P$44,'Tarjeta de crédito año2016'!L$56,0)</f>
        <v>2656</v>
      </c>
      <c r="M73" s="50">
        <f>+VLOOKUP($B73,Hoja1!$C$24:$P$44,'Tarjeta de crédito año2016'!M$56,0)</f>
        <v>2670.9999999999995</v>
      </c>
      <c r="N73" s="50">
        <f>+VLOOKUP($B73,Hoja1!$C$24:$P$44,'Tarjeta de crédito año2016'!N$56,0)</f>
        <v>2637</v>
      </c>
      <c r="O73" s="50">
        <f t="shared" si="29"/>
        <v>2626.25</v>
      </c>
      <c r="P73" s="55">
        <f t="shared" si="30"/>
        <v>1.035575016705897E-3</v>
      </c>
      <c r="Q73" s="58"/>
      <c r="R73" s="50"/>
    </row>
    <row r="74" spans="1:18" ht="15" x14ac:dyDescent="0.2">
      <c r="A74" s="221"/>
      <c r="B74" s="49" t="s">
        <v>45</v>
      </c>
      <c r="C74" s="50">
        <f>+VLOOKUP($B74,Hoja1!$C$24:$P$44,'Tarjeta de crédito año2016'!C$56,0)</f>
        <v>2363.0000000000005</v>
      </c>
      <c r="D74" s="50">
        <f>+VLOOKUP($B74,Hoja1!$C$24:$P$44,'Tarjeta de crédito año2016'!D$56,0)</f>
        <v>2307.9999999999995</v>
      </c>
      <c r="E74" s="50">
        <f>+VLOOKUP($B74,Hoja1!$C$24:$P$44,'Tarjeta de crédito año2016'!E$56,0)</f>
        <v>2300.0000000000005</v>
      </c>
      <c r="F74" s="50">
        <f>+VLOOKUP($B74,Hoja1!$C$24:$P$44,'Tarjeta de crédito año2016'!F$56,0)</f>
        <v>2397.9999999999995</v>
      </c>
      <c r="G74" s="50">
        <f>+VLOOKUP($B74,Hoja1!$C$24:$P$44,'Tarjeta de crédito año2016'!G$56,0)</f>
        <v>2419</v>
      </c>
      <c r="H74" s="50">
        <f>+VLOOKUP($B74,Hoja1!$C$24:$P$44,'Tarjeta de crédito año2016'!H$56,0)</f>
        <v>2438</v>
      </c>
      <c r="I74" s="50">
        <f>+VLOOKUP($B74,Hoja1!$C$24:$P$44,'Tarjeta de crédito año2016'!I$56,0)</f>
        <v>2406.0000000000005</v>
      </c>
      <c r="J74" s="50">
        <f>+VLOOKUP($B74,Hoja1!$C$24:$P$44,'Tarjeta de crédito año2016'!J$56,0)</f>
        <v>2359</v>
      </c>
      <c r="K74" s="50">
        <f>+VLOOKUP($B74,Hoja1!$C$24:$P$44,'Tarjeta de crédito año2016'!K$56,0)</f>
        <v>2218</v>
      </c>
      <c r="L74" s="50">
        <f>+VLOOKUP($B74,Hoja1!$C$24:$P$44,'Tarjeta de crédito año2016'!L$56,0)</f>
        <v>2251.0000000000005</v>
      </c>
      <c r="M74" s="50">
        <f>+VLOOKUP($B74,Hoja1!$C$24:$P$44,'Tarjeta de crédito año2016'!M$56,0)</f>
        <v>2221.0000000000005</v>
      </c>
      <c r="N74" s="50">
        <f>+VLOOKUP($B74,Hoja1!$C$24:$P$44,'Tarjeta de crédito año2016'!N$56,0)</f>
        <v>2000</v>
      </c>
      <c r="O74" s="50">
        <f t="shared" si="29"/>
        <v>2306.75</v>
      </c>
      <c r="P74" s="55">
        <f t="shared" si="30"/>
        <v>9.0959073575871605E-4</v>
      </c>
      <c r="Q74" s="58"/>
      <c r="R74" s="50"/>
    </row>
    <row r="75" spans="1:18" ht="15" x14ac:dyDescent="0.2">
      <c r="A75" s="221"/>
      <c r="B75" s="49" t="s">
        <v>59</v>
      </c>
      <c r="C75" s="50">
        <f>+VLOOKUP($B75,Hoja1!$C$24:$P$44,'Tarjeta de crédito año2016'!C$56,0)</f>
        <v>1433</v>
      </c>
      <c r="D75" s="50">
        <f>+VLOOKUP($B75,Hoja1!$C$24:$P$44,'Tarjeta de crédito año2016'!D$56,0)</f>
        <v>1433</v>
      </c>
      <c r="E75" s="50">
        <f>+VLOOKUP($B75,Hoja1!$C$24:$P$44,'Tarjeta de crédito año2016'!E$56,0)</f>
        <v>1137</v>
      </c>
      <c r="F75" s="50">
        <f>+VLOOKUP($B75,Hoja1!$C$24:$P$44,'Tarjeta de crédito año2016'!F$56,0)</f>
        <v>1102</v>
      </c>
      <c r="G75" s="50">
        <f>+VLOOKUP($B75,Hoja1!$C$24:$P$44,'Tarjeta de crédito año2016'!G$56,0)</f>
        <v>986</v>
      </c>
      <c r="H75" s="50">
        <f>+VLOOKUP($B75,Hoja1!$C$24:$P$44,'Tarjeta de crédito año2016'!H$56,0)</f>
        <v>873</v>
      </c>
      <c r="I75" s="50">
        <f>+VLOOKUP($B75,Hoja1!$C$24:$P$44,'Tarjeta de crédito año2016'!I$56,0)</f>
        <v>835</v>
      </c>
      <c r="J75" s="50">
        <f>+VLOOKUP($B75,Hoja1!$C$24:$P$44,'Tarjeta de crédito año2016'!J$56,0)</f>
        <v>701</v>
      </c>
      <c r="K75" s="50">
        <f>+VLOOKUP($B75,Hoja1!$C$24:$P$44,'Tarjeta de crédito año2016'!K$56,0)</f>
        <v>622</v>
      </c>
      <c r="L75" s="50">
        <f>+VLOOKUP($B75,Hoja1!$C$24:$P$44,'Tarjeta de crédito año2016'!L$56,0)</f>
        <v>489</v>
      </c>
      <c r="M75" s="50">
        <f>+VLOOKUP($B75,Hoja1!$C$24:$P$44,'Tarjeta de crédito año2016'!M$56,0)</f>
        <v>460</v>
      </c>
      <c r="N75" s="50">
        <f>+VLOOKUP($B75,Hoja1!$C$24:$P$44,'Tarjeta de crédito año2016'!N$56,0)</f>
        <v>413</v>
      </c>
      <c r="O75" s="50">
        <f t="shared" si="29"/>
        <v>873.66666666666663</v>
      </c>
      <c r="P75" s="55">
        <f t="shared" si="30"/>
        <v>3.4450161748832695E-4</v>
      </c>
      <c r="Q75" s="58"/>
      <c r="R75" s="50"/>
    </row>
    <row r="76" spans="1:18" ht="15" x14ac:dyDescent="0.2">
      <c r="A76" s="221"/>
      <c r="B76" s="49" t="s">
        <v>55</v>
      </c>
      <c r="C76" s="50">
        <f>+VLOOKUP($B76,Hoja1!$C$24:$P$44,'Tarjeta de crédito año2016'!C$56,0)</f>
        <v>695</v>
      </c>
      <c r="D76" s="50">
        <f>+VLOOKUP($B76,Hoja1!$C$24:$P$44,'Tarjeta de crédito año2016'!D$56,0)</f>
        <v>710</v>
      </c>
      <c r="E76" s="50">
        <f>+VLOOKUP($B76,Hoja1!$C$24:$P$44,'Tarjeta de crédito año2016'!E$56,0)</f>
        <v>702</v>
      </c>
      <c r="F76" s="50">
        <f>+VLOOKUP($B76,Hoja1!$C$24:$P$44,'Tarjeta de crédito año2016'!F$56,0)</f>
        <v>485</v>
      </c>
      <c r="G76" s="50">
        <f>+VLOOKUP($B76,Hoja1!$C$24:$P$44,'Tarjeta de crédito año2016'!G$56,0)</f>
        <v>472</v>
      </c>
      <c r="H76" s="50">
        <f>+VLOOKUP($B76,Hoja1!$C$24:$P$44,'Tarjeta de crédito año2016'!H$56,0)</f>
        <v>439</v>
      </c>
      <c r="I76" s="50">
        <f>+VLOOKUP($B76,Hoja1!$C$24:$P$44,'Tarjeta de crédito año2016'!I$56,0)</f>
        <v>434</v>
      </c>
      <c r="J76" s="50">
        <f>+VLOOKUP($B76,Hoja1!$C$24:$P$44,'Tarjeta de crédito año2016'!J$56,0)</f>
        <v>491</v>
      </c>
      <c r="K76" s="50">
        <f>+VLOOKUP($B76,Hoja1!$C$24:$P$44,'Tarjeta de crédito año2016'!K$56,0)</f>
        <v>483.00000000000006</v>
      </c>
      <c r="L76" s="50">
        <f>+VLOOKUP($B76,Hoja1!$C$24:$P$44,'Tarjeta de crédito año2016'!L$56,0)</f>
        <v>473</v>
      </c>
      <c r="M76" s="50">
        <f>+VLOOKUP($B76,Hoja1!$C$24:$P$44,'Tarjeta de crédito año2016'!M$56,0)</f>
        <v>515.00000000000011</v>
      </c>
      <c r="N76" s="50">
        <f>+VLOOKUP($B76,Hoja1!$C$24:$P$44,'Tarjeta de crédito año2016'!N$56,0)</f>
        <v>507</v>
      </c>
      <c r="O76" s="50">
        <f t="shared" si="29"/>
        <v>533.83333333333337</v>
      </c>
      <c r="P76" s="55">
        <f t="shared" si="30"/>
        <v>2.10499557576328E-4</v>
      </c>
      <c r="Q76" s="58"/>
      <c r="R76" s="50"/>
    </row>
    <row r="77" spans="1:18" ht="15" x14ac:dyDescent="0.2">
      <c r="A77" s="221"/>
      <c r="B77" s="49" t="s">
        <v>57</v>
      </c>
      <c r="C77" s="50">
        <f>+VLOOKUP($B77,Hoja1!$C$24:$P$44,'Tarjeta de crédito año2016'!C$56,0)</f>
        <v>16</v>
      </c>
      <c r="D77" s="50">
        <f>+VLOOKUP($B77,Hoja1!$C$24:$P$44,'Tarjeta de crédito año2016'!D$56,0)</f>
        <v>16</v>
      </c>
      <c r="E77" s="50">
        <f>+VLOOKUP($B77,Hoja1!$C$24:$P$44,'Tarjeta de crédito año2016'!E$56,0)</f>
        <v>16</v>
      </c>
      <c r="F77" s="50">
        <f>+VLOOKUP($B77,Hoja1!$C$24:$P$44,'Tarjeta de crédito año2016'!F$56,0)</f>
        <v>16</v>
      </c>
      <c r="G77" s="50">
        <f>+VLOOKUP($B77,Hoja1!$C$24:$P$44,'Tarjeta de crédito año2016'!G$56,0)</f>
        <v>16</v>
      </c>
      <c r="H77" s="50">
        <f>+VLOOKUP($B77,Hoja1!$C$24:$P$44,'Tarjeta de crédito año2016'!H$56,0)</f>
        <v>7</v>
      </c>
      <c r="I77" s="50">
        <f>+VLOOKUP($B77,Hoja1!$C$24:$P$44,'Tarjeta de crédito año2016'!I$56,0)</f>
        <v>5</v>
      </c>
      <c r="J77" s="50">
        <f>+VLOOKUP($B77,Hoja1!$C$24:$P$44,'Tarjeta de crédito año2016'!J$56,0)</f>
        <v>5</v>
      </c>
      <c r="K77" s="50">
        <f>+VLOOKUP($B77,Hoja1!$C$24:$P$44,'Tarjeta de crédito año2016'!K$56,0)</f>
        <v>5</v>
      </c>
      <c r="L77" s="50">
        <f>+VLOOKUP($B77,Hoja1!$C$24:$P$44,'Tarjeta de crédito año2016'!L$56,0)</f>
        <v>4</v>
      </c>
      <c r="M77" s="50">
        <f>+VLOOKUP($B77,Hoja1!$C$24:$P$44,'Tarjeta de crédito año2016'!M$56,0)</f>
        <v>4</v>
      </c>
      <c r="N77" s="50">
        <f>+VLOOKUP($B77,Hoja1!$C$24:$P$44,'Tarjeta de crédito año2016'!N$56,0)</f>
        <v>4</v>
      </c>
      <c r="O77" s="50">
        <f t="shared" si="29"/>
        <v>9.5</v>
      </c>
      <c r="P77" s="55">
        <f t="shared" si="30"/>
        <v>3.7460114835625023E-6</v>
      </c>
      <c r="Q77" s="58"/>
      <c r="R77" s="50"/>
    </row>
    <row r="78" spans="1:18" ht="16.5" thickBot="1" x14ac:dyDescent="0.3">
      <c r="A78" s="221"/>
      <c r="B78" s="51" t="s">
        <v>0</v>
      </c>
      <c r="C78" s="52">
        <f t="shared" ref="C78:O78" si="31">SUM(C58:C77)</f>
        <v>2547448.9999999991</v>
      </c>
      <c r="D78" s="52">
        <f t="shared" si="31"/>
        <v>2533068.9999999995</v>
      </c>
      <c r="E78" s="52">
        <f t="shared" si="31"/>
        <v>2521734.0000000005</v>
      </c>
      <c r="F78" s="52">
        <f t="shared" si="31"/>
        <v>2516002.0000000005</v>
      </c>
      <c r="G78" s="52">
        <f t="shared" ref="G78:J78" si="32">SUM(G58:G77)</f>
        <v>2505732.9999999972</v>
      </c>
      <c r="H78" s="52">
        <f t="shared" si="32"/>
        <v>2504967.0000000005</v>
      </c>
      <c r="I78" s="52">
        <f t="shared" si="32"/>
        <v>2512794.9999999995</v>
      </c>
      <c r="J78" s="52">
        <f t="shared" si="32"/>
        <v>2540979.0000000009</v>
      </c>
      <c r="K78" s="52">
        <f t="shared" ref="K78:L78" si="33">SUM(K58:K77)</f>
        <v>2561378</v>
      </c>
      <c r="L78" s="52">
        <f t="shared" si="33"/>
        <v>2564765.0000000009</v>
      </c>
      <c r="M78" s="52">
        <f t="shared" ref="M78:N78" si="34">SUM(M58:M77)</f>
        <v>2551308.9999999991</v>
      </c>
      <c r="N78" s="52">
        <f t="shared" si="34"/>
        <v>2572187.9999999977</v>
      </c>
      <c r="O78" s="52">
        <f t="shared" si="31"/>
        <v>2536030.666666666</v>
      </c>
      <c r="P78" s="94">
        <f>SUM(P58:P77)</f>
        <v>1.0000000000000002</v>
      </c>
      <c r="Q78" s="58"/>
      <c r="R78" s="50"/>
    </row>
    <row r="79" spans="1:18" ht="15" x14ac:dyDescent="0.2">
      <c r="A79" s="221"/>
      <c r="B79" s="31"/>
      <c r="C79" s="130"/>
      <c r="D79" s="130"/>
      <c r="E79" s="130"/>
      <c r="F79" s="130"/>
      <c r="G79" s="130"/>
      <c r="H79" s="130"/>
      <c r="I79" s="130"/>
    </row>
    <row r="80" spans="1:18" ht="15" x14ac:dyDescent="0.2">
      <c r="A80" s="221"/>
      <c r="B80" s="31"/>
    </row>
    <row r="81" spans="1:2" ht="15" x14ac:dyDescent="0.2">
      <c r="A81" s="221"/>
      <c r="B81" s="31"/>
    </row>
    <row r="82" spans="1:2" ht="15" x14ac:dyDescent="0.2">
      <c r="A82" s="221"/>
      <c r="B82" s="31"/>
    </row>
    <row r="83" spans="1:2" ht="15" x14ac:dyDescent="0.2">
      <c r="A83" s="221"/>
      <c r="B83" s="31"/>
    </row>
    <row r="84" spans="1:2" ht="15" x14ac:dyDescent="0.2">
      <c r="A84" s="221"/>
      <c r="B84" s="31"/>
    </row>
    <row r="85" spans="1:2" ht="15" x14ac:dyDescent="0.2">
      <c r="A85" s="221"/>
      <c r="B85" s="31"/>
    </row>
    <row r="86" spans="1:2" ht="15" x14ac:dyDescent="0.2">
      <c r="A86" s="221"/>
      <c r="B86" s="31"/>
    </row>
    <row r="87" spans="1:2" ht="15" x14ac:dyDescent="0.2">
      <c r="A87" s="221"/>
      <c r="B87" s="31"/>
    </row>
    <row r="88" spans="1:2" ht="15" x14ac:dyDescent="0.2">
      <c r="A88" s="221"/>
      <c r="B88" s="31"/>
    </row>
    <row r="89" spans="1:2" ht="15" x14ac:dyDescent="0.2">
      <c r="A89" s="221"/>
      <c r="B89" s="31"/>
    </row>
    <row r="90" spans="1:2" ht="15" x14ac:dyDescent="0.2">
      <c r="A90" s="221"/>
      <c r="B90" s="31"/>
    </row>
    <row r="91" spans="1:2" ht="15" x14ac:dyDescent="0.2">
      <c r="A91" s="221"/>
      <c r="B91" s="31"/>
    </row>
    <row r="92" spans="1:2" ht="15" x14ac:dyDescent="0.2">
      <c r="A92" s="221"/>
      <c r="B92" s="31"/>
    </row>
    <row r="93" spans="1:2" ht="15" x14ac:dyDescent="0.2">
      <c r="A93" s="221"/>
      <c r="B93" s="31"/>
    </row>
    <row r="94" spans="1:2" ht="15" x14ac:dyDescent="0.2">
      <c r="A94" s="221"/>
      <c r="B94" s="31"/>
    </row>
    <row r="95" spans="1:2" ht="15" x14ac:dyDescent="0.2">
      <c r="A95" s="221"/>
      <c r="B95" s="31"/>
    </row>
    <row r="96" spans="1:2" ht="15" x14ac:dyDescent="0.2">
      <c r="A96" s="221"/>
      <c r="B96" s="31"/>
    </row>
    <row r="97" spans="1:16" ht="15" x14ac:dyDescent="0.2">
      <c r="A97" s="221"/>
      <c r="B97" s="31"/>
    </row>
    <row r="98" spans="1:16" ht="15" x14ac:dyDescent="0.2">
      <c r="A98" s="221"/>
      <c r="B98" s="31"/>
    </row>
    <row r="99" spans="1:16" ht="15" x14ac:dyDescent="0.2">
      <c r="A99" s="221"/>
      <c r="B99" s="31"/>
    </row>
    <row r="100" spans="1:16" ht="15" x14ac:dyDescent="0.2">
      <c r="A100" s="221"/>
      <c r="B100" s="31"/>
    </row>
    <row r="101" spans="1:16" ht="15" x14ac:dyDescent="0.2">
      <c r="A101" s="221"/>
      <c r="B101" s="31"/>
    </row>
    <row r="102" spans="1:16" ht="15" x14ac:dyDescent="0.2">
      <c r="A102" s="221"/>
      <c r="B102" s="31"/>
    </row>
    <row r="103" spans="1:16" ht="15" x14ac:dyDescent="0.2">
      <c r="A103" s="221"/>
      <c r="B103" s="31"/>
    </row>
    <row r="104" spans="1:16" ht="15" x14ac:dyDescent="0.2">
      <c r="A104" s="221"/>
      <c r="B104" s="31"/>
    </row>
    <row r="105" spans="1:16" ht="15" x14ac:dyDescent="0.2">
      <c r="A105" s="221"/>
      <c r="B105" s="31"/>
    </row>
    <row r="106" spans="1:16" ht="15" x14ac:dyDescent="0.2">
      <c r="A106" s="221"/>
      <c r="B106" s="31"/>
    </row>
    <row r="107" spans="1:16" ht="23.25" x14ac:dyDescent="0.35">
      <c r="A107" s="221"/>
      <c r="B107" s="14" t="s">
        <v>162</v>
      </c>
    </row>
    <row r="108" spans="1:16" ht="15" x14ac:dyDescent="0.2">
      <c r="A108" s="221"/>
      <c r="B108" s="31"/>
      <c r="C108" s="53">
        <v>3</v>
      </c>
      <c r="D108" s="53">
        <v>4</v>
      </c>
      <c r="E108" s="53">
        <v>5</v>
      </c>
      <c r="F108" s="53">
        <v>6</v>
      </c>
      <c r="G108" s="53">
        <v>7</v>
      </c>
      <c r="H108" s="53">
        <v>8</v>
      </c>
      <c r="I108" s="53">
        <v>9</v>
      </c>
      <c r="J108" s="53">
        <v>10</v>
      </c>
      <c r="K108" s="53">
        <v>11</v>
      </c>
      <c r="L108" s="53">
        <v>12</v>
      </c>
      <c r="M108" s="53">
        <v>13</v>
      </c>
      <c r="N108" s="53">
        <v>14</v>
      </c>
      <c r="O108" s="53"/>
    </row>
    <row r="109" spans="1:16" ht="15" x14ac:dyDescent="0.2">
      <c r="A109" s="221"/>
      <c r="B109" s="31" t="s">
        <v>158</v>
      </c>
      <c r="C109" s="53"/>
      <c r="D109" s="53"/>
      <c r="E109" s="53"/>
      <c r="F109" s="53"/>
      <c r="G109" s="53"/>
      <c r="H109" s="53"/>
      <c r="I109" s="53"/>
      <c r="J109" s="53"/>
      <c r="K109" s="53"/>
      <c r="L109" s="53"/>
      <c r="M109" s="53"/>
      <c r="N109" s="53"/>
      <c r="O109" s="53"/>
    </row>
    <row r="110" spans="1:16" ht="32.25" thickBot="1" x14ac:dyDescent="0.25">
      <c r="A110" s="221"/>
      <c r="B110" s="34" t="s">
        <v>37</v>
      </c>
      <c r="C110" s="35" t="s">
        <v>172</v>
      </c>
      <c r="D110" s="35" t="s">
        <v>173</v>
      </c>
      <c r="E110" s="35" t="s">
        <v>174</v>
      </c>
      <c r="F110" s="35" t="s">
        <v>175</v>
      </c>
      <c r="G110" s="35" t="s">
        <v>176</v>
      </c>
      <c r="H110" s="36" t="s">
        <v>177</v>
      </c>
      <c r="I110" s="36" t="s">
        <v>178</v>
      </c>
      <c r="J110" s="36" t="s">
        <v>179</v>
      </c>
      <c r="K110" s="37" t="s">
        <v>180</v>
      </c>
      <c r="L110" s="36" t="s">
        <v>181</v>
      </c>
      <c r="M110" s="36" t="s">
        <v>182</v>
      </c>
      <c r="N110" s="36" t="s">
        <v>183</v>
      </c>
      <c r="O110" s="56" t="s">
        <v>198</v>
      </c>
      <c r="P110" s="56" t="s">
        <v>199</v>
      </c>
    </row>
    <row r="111" spans="1:16" ht="15.75" x14ac:dyDescent="0.25">
      <c r="A111" s="221"/>
      <c r="B111" s="49" t="s">
        <v>58</v>
      </c>
      <c r="C111" s="50">
        <f>+VLOOKUP($B111,Hoja1!$C$53:$P$73,'Tarjeta de crédito año2016'!C$108,0)</f>
        <v>264817208.76000145</v>
      </c>
      <c r="D111" s="50">
        <f>+VLOOKUP($B111,Hoja1!$C$53:$P$73,'Tarjeta de crédito año2016'!D$108,0)</f>
        <v>259642381.11000013</v>
      </c>
      <c r="E111" s="50">
        <f>+VLOOKUP($B111,Hoja1!$C$53:$P$73,'Tarjeta de crédito año2016'!E$108,0)</f>
        <v>251547285.46999881</v>
      </c>
      <c r="F111" s="50">
        <f>+VLOOKUP($B111,Hoja1!$C$53:$P$73,'Tarjeta de crédito año2016'!F$108,0)</f>
        <v>247841572.59999934</v>
      </c>
      <c r="G111" s="50">
        <f>+VLOOKUP($B111,Hoja1!$C$53:$P$73,'Tarjeta de crédito año2016'!G$108,0)</f>
        <v>249831713.60999945</v>
      </c>
      <c r="H111" s="50">
        <f>+VLOOKUP($B111,Hoja1!$C$53:$P$73,'Tarjeta de crédito año2016'!H$108,0)</f>
        <v>245473255.76999927</v>
      </c>
      <c r="I111" s="50">
        <f>+VLOOKUP($B111,Hoja1!$C$53:$P$73,'Tarjeta de crédito año2016'!I$108,0)</f>
        <v>244464295.93999988</v>
      </c>
      <c r="J111" s="50">
        <f>+VLOOKUP($B111,Hoja1!$C$53:$P$73,'Tarjeta de crédito año2016'!J$108,0)</f>
        <v>244464295.93999979</v>
      </c>
      <c r="K111" s="50">
        <f>+VLOOKUP($B111,Hoja1!$C$53:$P$73,'Tarjeta de crédito año2016'!K$108,0)</f>
        <v>246352709.74000049</v>
      </c>
      <c r="L111" s="50">
        <f>+VLOOKUP($B111,Hoja1!$C$53:$P$73,'Tarjeta de crédito año2016'!L$108,0)</f>
        <v>246984390.26000085</v>
      </c>
      <c r="M111" s="50">
        <f>+VLOOKUP($B111,Hoja1!$C$53:$P$73,'Tarjeta de crédito año2016'!M$108,0)</f>
        <v>257259143.22000042</v>
      </c>
      <c r="N111" s="50">
        <f>+VLOOKUP($B111,Hoja1!$C$53:$P$73,'Tarjeta de crédito año2016'!N$108,0)</f>
        <v>240643661.11999971</v>
      </c>
      <c r="O111" s="39">
        <f t="shared" ref="O111:O118" si="35">+AVERAGE(C111:N111)</f>
        <v>249943492.79499996</v>
      </c>
      <c r="P111" s="54">
        <f t="shared" ref="P111:P130" si="36">+O111/$O$131</f>
        <v>0.85385482699885462</v>
      </c>
    </row>
    <row r="112" spans="1:16" ht="15.75" x14ac:dyDescent="0.25">
      <c r="A112" s="221"/>
      <c r="B112" s="49" t="s">
        <v>43</v>
      </c>
      <c r="C112" s="50">
        <f>+VLOOKUP($B112,Hoja1!$C$53:$P$73,'Tarjeta de crédito año2016'!C$108,0)</f>
        <v>36502649.559999928</v>
      </c>
      <c r="D112" s="50">
        <f>+VLOOKUP($B112,Hoja1!$C$53:$P$73,'Tarjeta de crédito año2016'!D$108,0)</f>
        <v>37254311.039999895</v>
      </c>
      <c r="E112" s="50">
        <f>+VLOOKUP($B112,Hoja1!$C$53:$P$73,'Tarjeta de crédito año2016'!E$108,0)</f>
        <v>36414522.480000004</v>
      </c>
      <c r="F112" s="50">
        <f>+VLOOKUP($B112,Hoja1!$C$53:$P$73,'Tarjeta de crédito año2016'!F$108,0)</f>
        <v>38039684.199999966</v>
      </c>
      <c r="G112" s="50">
        <f>+VLOOKUP($B112,Hoja1!$C$53:$P$73,'Tarjeta de crédito año2016'!G$108,0)</f>
        <v>38257380.550000019</v>
      </c>
      <c r="H112" s="50">
        <f>+VLOOKUP($B112,Hoja1!$C$53:$P$73,'Tarjeta de crédito año2016'!H$108,0)</f>
        <v>39263931.239999957</v>
      </c>
      <c r="I112" s="50">
        <f>+VLOOKUP($B112,Hoja1!$C$53:$P$73,'Tarjeta de crédito año2016'!I$108,0)</f>
        <v>38734628.910000026</v>
      </c>
      <c r="J112" s="50">
        <f>+VLOOKUP($B112,Hoja1!$C$53:$P$73,'Tarjeta de crédito año2016'!J$108,0)</f>
        <v>39591836.989999995</v>
      </c>
      <c r="K112" s="50">
        <f>+VLOOKUP($B112,Hoja1!$C$53:$P$73,'Tarjeta de crédito año2016'!K$108,0)</f>
        <v>40506112.510000087</v>
      </c>
      <c r="L112" s="50">
        <f>+VLOOKUP($B112,Hoja1!$C$53:$P$73,'Tarjeta de crédito año2016'!L$108,0)</f>
        <v>38324634.349999957</v>
      </c>
      <c r="M112" s="50">
        <f>+VLOOKUP($B112,Hoja1!$C$53:$P$73,'Tarjeta de crédito año2016'!M$108,0)</f>
        <v>39701918.339999981</v>
      </c>
      <c r="N112" s="50">
        <f>+VLOOKUP($B112,Hoja1!$C$53:$P$73,'Tarjeta de crédito año2016'!N$108,0)</f>
        <v>39434420.110000037</v>
      </c>
      <c r="O112" s="39">
        <f t="shared" si="35"/>
        <v>38502169.18999999</v>
      </c>
      <c r="P112" s="54">
        <f t="shared" si="36"/>
        <v>0.13153078179863592</v>
      </c>
    </row>
    <row r="113" spans="1:16" ht="15.75" x14ac:dyDescent="0.25">
      <c r="A113" s="221"/>
      <c r="B113" s="49" t="s">
        <v>53</v>
      </c>
      <c r="C113" s="50">
        <f>+VLOOKUP($B113,Hoja1!$C$53:$P$73,'Tarjeta de crédito año2016'!C$108,0)</f>
        <v>3857744.4300000058</v>
      </c>
      <c r="D113" s="50">
        <f>+VLOOKUP($B113,Hoja1!$C$53:$P$73,'Tarjeta de crédito año2016'!D$108,0)</f>
        <v>4020469.0900000031</v>
      </c>
      <c r="E113" s="50">
        <f>+VLOOKUP($B113,Hoja1!$C$53:$P$73,'Tarjeta de crédito año2016'!E$108,0)</f>
        <v>4290195.9699999988</v>
      </c>
      <c r="F113" s="50">
        <f>+VLOOKUP($B113,Hoja1!$C$53:$P$73,'Tarjeta de crédito año2016'!F$108,0)</f>
        <v>3755338.9199999971</v>
      </c>
      <c r="G113" s="50">
        <f>+VLOOKUP($B113,Hoja1!$C$53:$P$73,'Tarjeta de crédito año2016'!G$108,0)</f>
        <v>4162647.7299999991</v>
      </c>
      <c r="H113" s="50">
        <f>+VLOOKUP($B113,Hoja1!$C$53:$P$73,'Tarjeta de crédito año2016'!H$108,0)</f>
        <v>3915861.17</v>
      </c>
      <c r="I113" s="50">
        <f>+VLOOKUP($B113,Hoja1!$C$53:$P$73,'Tarjeta de crédito año2016'!I$108,0)</f>
        <v>4101592.3500000006</v>
      </c>
      <c r="J113" s="50">
        <f>+VLOOKUP($B113,Hoja1!$C$53:$P$73,'Tarjeta de crédito año2016'!J$108,0)</f>
        <v>3947525.1599999974</v>
      </c>
      <c r="K113" s="50">
        <f>+VLOOKUP($B113,Hoja1!$C$53:$P$73,'Tarjeta de crédito año2016'!K$108,0)</f>
        <v>3923933.9800000023</v>
      </c>
      <c r="L113" s="50">
        <f>+VLOOKUP($B113,Hoja1!$C$53:$P$73,'Tarjeta de crédito año2016'!L$108,0)</f>
        <v>3954963.1300000036</v>
      </c>
      <c r="M113" s="50">
        <f>+VLOOKUP($B113,Hoja1!$C$53:$P$73,'Tarjeta de crédito año2016'!M$108,0)</f>
        <v>4315847.8999999966</v>
      </c>
      <c r="N113" s="50">
        <f>+VLOOKUP($B113,Hoja1!$C$53:$P$73,'Tarjeta de crédito año2016'!N$108,0)</f>
        <v>4081591.7100000032</v>
      </c>
      <c r="O113" s="39">
        <f t="shared" si="35"/>
        <v>4027309.2950000004</v>
      </c>
      <c r="P113" s="54">
        <f t="shared" si="36"/>
        <v>1.3758059643399106E-2</v>
      </c>
    </row>
    <row r="114" spans="1:16" ht="15.75" x14ac:dyDescent="0.25">
      <c r="A114" s="221"/>
      <c r="B114" s="49" t="s">
        <v>52</v>
      </c>
      <c r="C114" s="50">
        <f>+VLOOKUP($B114,Hoja1!$C$53:$P$73,'Tarjeta de crédito año2016'!C$108,0)</f>
        <v>91436.529999999926</v>
      </c>
      <c r="D114" s="50">
        <f>+VLOOKUP($B114,Hoja1!$C$53:$P$73,'Tarjeta de crédito año2016'!D$108,0)</f>
        <v>90269.180000000008</v>
      </c>
      <c r="E114" s="50">
        <f>+VLOOKUP($B114,Hoja1!$C$53:$P$73,'Tarjeta de crédito año2016'!E$108,0)</f>
        <v>109005.19999999987</v>
      </c>
      <c r="F114" s="50">
        <f>+VLOOKUP($B114,Hoja1!$C$53:$P$73,'Tarjeta de crédito año2016'!F$108,0)</f>
        <v>80874.890000000043</v>
      </c>
      <c r="G114" s="50">
        <f>+VLOOKUP($B114,Hoja1!$C$53:$P$73,'Tarjeta de crédito año2016'!G$108,0)</f>
        <v>91104.710000000094</v>
      </c>
      <c r="H114" s="50">
        <f>+VLOOKUP($B114,Hoja1!$C$53:$P$73,'Tarjeta de crédito año2016'!H$108,0)</f>
        <v>112916.23999999992</v>
      </c>
      <c r="I114" s="50">
        <f>+VLOOKUP($B114,Hoja1!$C$53:$P$73,'Tarjeta de crédito año2016'!I$108,0)</f>
        <v>103577.26999999995</v>
      </c>
      <c r="J114" s="50">
        <f>+VLOOKUP($B114,Hoja1!$C$53:$P$73,'Tarjeta de crédito año2016'!J$108,0)</f>
        <v>131306.50000000012</v>
      </c>
      <c r="K114" s="50">
        <f>+VLOOKUP($B114,Hoja1!$C$53:$P$73,'Tarjeta de crédito año2016'!K$108,0)</f>
        <v>97743.900000000023</v>
      </c>
      <c r="L114" s="50">
        <f>+VLOOKUP($B114,Hoja1!$C$53:$P$73,'Tarjeta de crédito año2016'!L$108,0)</f>
        <v>99870.150000000038</v>
      </c>
      <c r="M114" s="50">
        <f>+VLOOKUP($B114,Hoja1!$C$53:$P$73,'Tarjeta de crédito año2016'!M$108,0)</f>
        <v>86857.72</v>
      </c>
      <c r="N114" s="50">
        <f>+VLOOKUP($B114,Hoja1!$C$53:$P$73,'Tarjeta de crédito año2016'!N$108,0)</f>
        <v>111186.6699999999</v>
      </c>
      <c r="O114" s="39">
        <f t="shared" si="35"/>
        <v>100512.41333333332</v>
      </c>
      <c r="P114" s="54">
        <f t="shared" si="36"/>
        <v>3.4336964862838608E-4</v>
      </c>
    </row>
    <row r="115" spans="1:16" ht="15.75" x14ac:dyDescent="0.25">
      <c r="A115" s="221"/>
      <c r="B115" s="49" t="s">
        <v>44</v>
      </c>
      <c r="C115" s="50">
        <f>+VLOOKUP($B115,Hoja1!$C$53:$P$73,'Tarjeta de crédito año2016'!C$108,0)</f>
        <v>100547.05000000003</v>
      </c>
      <c r="D115" s="50">
        <f>+VLOOKUP($B115,Hoja1!$C$53:$P$73,'Tarjeta de crédito año2016'!D$108,0)</f>
        <v>83685.720000000161</v>
      </c>
      <c r="E115" s="50">
        <f>+VLOOKUP($B115,Hoja1!$C$53:$P$73,'Tarjeta de crédito año2016'!E$108,0)</f>
        <v>92827.520000000048</v>
      </c>
      <c r="F115" s="50">
        <f>+VLOOKUP($B115,Hoja1!$C$53:$P$73,'Tarjeta de crédito año2016'!F$108,0)</f>
        <v>95341.609999999913</v>
      </c>
      <c r="G115" s="50">
        <f>+VLOOKUP($B115,Hoja1!$C$53:$P$73,'Tarjeta de crédito año2016'!G$108,0)</f>
        <v>92551.300000000163</v>
      </c>
      <c r="H115" s="50">
        <f>+VLOOKUP($B115,Hoja1!$C$53:$P$73,'Tarjeta de crédito año2016'!H$108,0)</f>
        <v>115398.20999999993</v>
      </c>
      <c r="I115" s="50">
        <f>+VLOOKUP($B115,Hoja1!$C$53:$P$73,'Tarjeta de crédito año2016'!I$108,0)</f>
        <v>84797.489999999962</v>
      </c>
      <c r="J115" s="50">
        <f>+VLOOKUP($B115,Hoja1!$C$53:$P$73,'Tarjeta de crédito año2016'!J$108,0)</f>
        <v>103172.74999999983</v>
      </c>
      <c r="K115" s="50">
        <f>+VLOOKUP($B115,Hoja1!$C$53:$P$73,'Tarjeta de crédito año2016'!K$108,0)</f>
        <v>95089.550000000134</v>
      </c>
      <c r="L115" s="50">
        <f>+VLOOKUP($B115,Hoja1!$C$53:$P$73,'Tarjeta de crédito año2016'!L$108,0)</f>
        <v>101139.89</v>
      </c>
      <c r="M115" s="50">
        <f>+VLOOKUP($B115,Hoja1!$C$53:$P$73,'Tarjeta de crédito año2016'!M$108,0)</f>
        <v>96273.410000000105</v>
      </c>
      <c r="N115" s="50">
        <f>+VLOOKUP($B115,Hoja1!$C$53:$P$73,'Tarjeta de crédito año2016'!N$108,0)</f>
        <v>111555.90999999997</v>
      </c>
      <c r="O115" s="39">
        <f t="shared" si="35"/>
        <v>97698.367500000037</v>
      </c>
      <c r="P115" s="54">
        <f t="shared" si="36"/>
        <v>3.3375632926840431E-4</v>
      </c>
    </row>
    <row r="116" spans="1:16" ht="15.75" x14ac:dyDescent="0.25">
      <c r="A116" s="221"/>
      <c r="B116" s="49" t="s">
        <v>49</v>
      </c>
      <c r="C116" s="50">
        <f>+VLOOKUP($B116,Hoja1!$C$53:$P$73,'Tarjeta de crédito año2016'!C$108,0)</f>
        <v>32848.430000000015</v>
      </c>
      <c r="D116" s="50">
        <f>+VLOOKUP($B116,Hoja1!$C$53:$P$73,'Tarjeta de crédito año2016'!D$108,0)</f>
        <v>49266.580000000024</v>
      </c>
      <c r="E116" s="50">
        <f>+VLOOKUP($B116,Hoja1!$C$53:$P$73,'Tarjeta de crédito año2016'!E$108,0)</f>
        <v>27396.269999999997</v>
      </c>
      <c r="F116" s="50">
        <f>+VLOOKUP($B116,Hoja1!$C$53:$P$73,'Tarjeta de crédito año2016'!F$108,0)</f>
        <v>41846.750000000007</v>
      </c>
      <c r="G116" s="50">
        <f>+VLOOKUP($B116,Hoja1!$C$53:$P$73,'Tarjeta de crédito año2016'!G$108,0)</f>
        <v>26690.589999999989</v>
      </c>
      <c r="H116" s="50">
        <f>+VLOOKUP($B116,Hoja1!$C$53:$P$73,'Tarjeta de crédito año2016'!H$108,0)</f>
        <v>40532.759999999958</v>
      </c>
      <c r="I116" s="50">
        <f>+VLOOKUP($B116,Hoja1!$C$53:$P$73,'Tarjeta de crédito año2016'!I$108,0)</f>
        <v>24788.960000000021</v>
      </c>
      <c r="J116" s="50">
        <f>+VLOOKUP($B116,Hoja1!$C$53:$P$73,'Tarjeta de crédito año2016'!J$108,0)</f>
        <v>32692.320000000025</v>
      </c>
      <c r="K116" s="50">
        <f>+VLOOKUP($B116,Hoja1!$C$53:$P$73,'Tarjeta de crédito año2016'!K$108,0)</f>
        <v>72179.899999999921</v>
      </c>
      <c r="L116" s="50">
        <f>+VLOOKUP($B116,Hoja1!$C$53:$P$73,'Tarjeta de crédito año2016'!L$108,0)</f>
        <v>36137.55000000001</v>
      </c>
      <c r="M116" s="50">
        <f>+VLOOKUP($B116,Hoja1!$C$53:$P$73,'Tarjeta de crédito año2016'!M$108,0)</f>
        <v>26058.869999999992</v>
      </c>
      <c r="N116" s="50">
        <f>+VLOOKUP($B116,Hoja1!$C$53:$P$73,'Tarjeta de crédito año2016'!N$108,0)</f>
        <v>49266.05000000001</v>
      </c>
      <c r="O116" s="39">
        <f t="shared" si="35"/>
        <v>38308.752499999995</v>
      </c>
      <c r="P116" s="54">
        <f t="shared" si="36"/>
        <v>1.3087003335292987E-4</v>
      </c>
    </row>
    <row r="117" spans="1:16" ht="15.75" x14ac:dyDescent="0.25">
      <c r="A117" s="221"/>
      <c r="B117" s="49" t="s">
        <v>47</v>
      </c>
      <c r="C117" s="50"/>
      <c r="D117" s="50"/>
      <c r="E117" s="50"/>
      <c r="F117" s="50"/>
      <c r="G117" s="50"/>
      <c r="H117" s="50"/>
      <c r="I117" s="50"/>
      <c r="J117" s="50">
        <f>+VLOOKUP($B117,Hoja1!$C$53:$P$73,'Tarjeta de crédito año2016'!J$108,0)</f>
        <v>13435.550000000034</v>
      </c>
      <c r="K117" s="50"/>
      <c r="L117" s="50"/>
      <c r="M117" s="50"/>
      <c r="N117" s="50"/>
      <c r="O117" s="39">
        <f t="shared" si="35"/>
        <v>13435.550000000034</v>
      </c>
      <c r="P117" s="54">
        <f t="shared" si="36"/>
        <v>4.5898411247272063E-5</v>
      </c>
    </row>
    <row r="118" spans="1:16" ht="15.75" x14ac:dyDescent="0.25">
      <c r="A118" s="221"/>
      <c r="B118" s="49" t="s">
        <v>56</v>
      </c>
      <c r="C118" s="50">
        <f>+VLOOKUP($B118,Hoja1!$C$53:$P$73,'Tarjeta de crédito año2016'!C$108,0)</f>
        <v>602.96</v>
      </c>
      <c r="D118" s="50">
        <f>+VLOOKUP($B118,Hoja1!$C$53:$P$73,'Tarjeta de crédito año2016'!D$108,0)</f>
        <v>862.1900000000004</v>
      </c>
      <c r="E118" s="50">
        <f>+VLOOKUP($B118,Hoja1!$C$53:$P$73,'Tarjeta de crédito año2016'!E$108,0)</f>
        <v>724.34</v>
      </c>
      <c r="F118" s="50">
        <f>+VLOOKUP($B118,Hoja1!$C$53:$P$73,'Tarjeta de crédito año2016'!F$108,0)</f>
        <v>1638.6999999999991</v>
      </c>
      <c r="G118" s="50">
        <f>+VLOOKUP($B118,Hoja1!$C$53:$P$73,'Tarjeta de crédito año2016'!G$108,0)</f>
        <v>1021.189999999999</v>
      </c>
      <c r="H118" s="50">
        <f>+VLOOKUP($B118,Hoja1!$C$53:$P$73,'Tarjeta de crédito año2016'!H$108,0)</f>
        <v>425.2000000000001</v>
      </c>
      <c r="I118" s="50">
        <f>+VLOOKUP($B118,Hoja1!$C$53:$P$73,'Tarjeta de crédito año2016'!I$108,0)</f>
        <v>825.93</v>
      </c>
      <c r="J118" s="50">
        <f>+VLOOKUP($B118,Hoja1!$C$53:$P$73,'Tarjeta de crédito año2016'!J$108,0)</f>
        <v>532.57000000000039</v>
      </c>
      <c r="K118" s="50">
        <f>+VLOOKUP($B118,Hoja1!$C$53:$P$73,'Tarjeta de crédito año2016'!K$108,0)</f>
        <v>425.56999999999988</v>
      </c>
      <c r="L118" s="50">
        <f>+VLOOKUP($B118,Hoja1!$C$53:$P$73,'Tarjeta de crédito año2016'!L$108,0)</f>
        <v>670.61999999999944</v>
      </c>
      <c r="M118" s="50">
        <f>+VLOOKUP($B118,Hoja1!$C$53:$P$73,'Tarjeta de crédito año2016'!M$108,0)</f>
        <v>472.32999999999936</v>
      </c>
      <c r="N118" s="50">
        <f>+VLOOKUP($B118,Hoja1!$C$53:$P$73,'Tarjeta de crédito año2016'!N$108,0)</f>
        <v>359.29000000000013</v>
      </c>
      <c r="O118" s="39">
        <f t="shared" si="35"/>
        <v>713.40749999999991</v>
      </c>
      <c r="P118" s="54">
        <f t="shared" si="36"/>
        <v>2.4371366130815753E-6</v>
      </c>
    </row>
    <row r="119" spans="1:16" ht="15.75" x14ac:dyDescent="0.25">
      <c r="A119" s="221"/>
      <c r="B119" s="49" t="s">
        <v>41</v>
      </c>
      <c r="C119" s="50"/>
      <c r="D119" s="50"/>
      <c r="E119" s="50"/>
      <c r="F119" s="50"/>
      <c r="G119" s="50"/>
      <c r="H119" s="50"/>
      <c r="I119" s="50"/>
      <c r="J119" s="50"/>
      <c r="K119" s="50"/>
      <c r="L119" s="50"/>
      <c r="M119" s="50"/>
      <c r="N119" s="50"/>
      <c r="O119" s="39"/>
      <c r="P119" s="54">
        <f t="shared" si="36"/>
        <v>0</v>
      </c>
    </row>
    <row r="120" spans="1:16" ht="15.75" x14ac:dyDescent="0.25">
      <c r="A120" s="221"/>
      <c r="B120" s="49" t="s">
        <v>51</v>
      </c>
      <c r="C120" s="50"/>
      <c r="D120" s="50"/>
      <c r="E120" s="50"/>
      <c r="F120" s="50"/>
      <c r="G120" s="50"/>
      <c r="H120" s="50"/>
      <c r="I120" s="50"/>
      <c r="J120" s="50"/>
      <c r="K120" s="50"/>
      <c r="L120" s="50"/>
      <c r="M120" s="50"/>
      <c r="N120" s="50"/>
      <c r="O120" s="39"/>
      <c r="P120" s="54">
        <f t="shared" si="36"/>
        <v>0</v>
      </c>
    </row>
    <row r="121" spans="1:16" ht="15.75" x14ac:dyDescent="0.25">
      <c r="A121" s="221"/>
      <c r="B121" s="49" t="s">
        <v>50</v>
      </c>
      <c r="C121" s="50"/>
      <c r="D121" s="50"/>
      <c r="E121" s="50"/>
      <c r="F121" s="50"/>
      <c r="G121" s="50"/>
      <c r="H121" s="50"/>
      <c r="I121" s="50"/>
      <c r="J121" s="50"/>
      <c r="K121" s="50"/>
      <c r="L121" s="50"/>
      <c r="M121" s="50"/>
      <c r="N121" s="50"/>
      <c r="O121" s="39"/>
      <c r="P121" s="54">
        <f t="shared" si="36"/>
        <v>0</v>
      </c>
    </row>
    <row r="122" spans="1:16" ht="15.75" x14ac:dyDescent="0.25">
      <c r="A122" s="221"/>
      <c r="B122" s="49" t="s">
        <v>42</v>
      </c>
      <c r="C122" s="50"/>
      <c r="D122" s="50"/>
      <c r="E122" s="50"/>
      <c r="F122" s="50"/>
      <c r="G122" s="50"/>
      <c r="H122" s="50"/>
      <c r="I122" s="50"/>
      <c r="J122" s="50"/>
      <c r="K122" s="50"/>
      <c r="L122" s="50"/>
      <c r="M122" s="50"/>
      <c r="N122" s="50"/>
      <c r="O122" s="39"/>
      <c r="P122" s="54">
        <f t="shared" si="36"/>
        <v>0</v>
      </c>
    </row>
    <row r="123" spans="1:16" ht="15.75" x14ac:dyDescent="0.25">
      <c r="A123" s="221"/>
      <c r="B123" s="49" t="s">
        <v>361</v>
      </c>
      <c r="C123" s="50"/>
      <c r="D123" s="50"/>
      <c r="E123" s="50"/>
      <c r="F123" s="50"/>
      <c r="G123" s="50"/>
      <c r="H123" s="50"/>
      <c r="I123" s="50"/>
      <c r="J123" s="50"/>
      <c r="K123" s="50"/>
      <c r="L123" s="50"/>
      <c r="M123" s="50"/>
      <c r="N123" s="50"/>
      <c r="O123" s="39"/>
      <c r="P123" s="54">
        <f t="shared" si="36"/>
        <v>0</v>
      </c>
    </row>
    <row r="124" spans="1:16" ht="15.75" x14ac:dyDescent="0.25">
      <c r="A124" s="221"/>
      <c r="B124" s="49" t="s">
        <v>46</v>
      </c>
      <c r="C124" s="50"/>
      <c r="D124" s="50"/>
      <c r="E124" s="50"/>
      <c r="F124" s="50"/>
      <c r="G124" s="50"/>
      <c r="H124" s="50"/>
      <c r="I124" s="50"/>
      <c r="J124" s="50"/>
      <c r="K124" s="50"/>
      <c r="L124" s="50"/>
      <c r="M124" s="50"/>
      <c r="N124" s="50"/>
      <c r="O124" s="39"/>
      <c r="P124" s="54">
        <f t="shared" si="36"/>
        <v>0</v>
      </c>
    </row>
    <row r="125" spans="1:16" ht="15.75" x14ac:dyDescent="0.25">
      <c r="A125" s="221"/>
      <c r="B125" s="49" t="s">
        <v>48</v>
      </c>
      <c r="C125" s="50"/>
      <c r="D125" s="50"/>
      <c r="E125" s="50"/>
      <c r="F125" s="50"/>
      <c r="G125" s="50"/>
      <c r="H125" s="50"/>
      <c r="I125" s="50"/>
      <c r="J125" s="50"/>
      <c r="K125" s="50"/>
      <c r="L125" s="50"/>
      <c r="M125" s="50"/>
      <c r="N125" s="50"/>
      <c r="O125" s="39"/>
      <c r="P125" s="54">
        <f t="shared" si="36"/>
        <v>0</v>
      </c>
    </row>
    <row r="126" spans="1:16" ht="15.75" x14ac:dyDescent="0.25">
      <c r="A126" s="221"/>
      <c r="B126" s="49" t="s">
        <v>54</v>
      </c>
      <c r="C126" s="50"/>
      <c r="D126" s="50"/>
      <c r="E126" s="50"/>
      <c r="F126" s="50"/>
      <c r="G126" s="50"/>
      <c r="H126" s="50"/>
      <c r="I126" s="50"/>
      <c r="J126" s="50"/>
      <c r="K126" s="50"/>
      <c r="L126" s="50"/>
      <c r="M126" s="50"/>
      <c r="N126" s="50"/>
      <c r="O126" s="39"/>
      <c r="P126" s="54">
        <f t="shared" si="36"/>
        <v>0</v>
      </c>
    </row>
    <row r="127" spans="1:16" ht="15.75" x14ac:dyDescent="0.25">
      <c r="A127" s="221"/>
      <c r="B127" s="49" t="s">
        <v>45</v>
      </c>
      <c r="C127" s="50"/>
      <c r="D127" s="50"/>
      <c r="E127" s="50"/>
      <c r="F127" s="50"/>
      <c r="G127" s="50"/>
      <c r="H127" s="50"/>
      <c r="I127" s="50"/>
      <c r="J127" s="50"/>
      <c r="K127" s="50"/>
      <c r="L127" s="50"/>
      <c r="M127" s="50"/>
      <c r="N127" s="50"/>
      <c r="O127" s="39"/>
      <c r="P127" s="54">
        <f t="shared" si="36"/>
        <v>0</v>
      </c>
    </row>
    <row r="128" spans="1:16" ht="15.75" x14ac:dyDescent="0.25">
      <c r="A128" s="221"/>
      <c r="B128" s="49" t="s">
        <v>55</v>
      </c>
      <c r="C128" s="50"/>
      <c r="D128" s="50"/>
      <c r="E128" s="50"/>
      <c r="F128" s="50"/>
      <c r="G128" s="50"/>
      <c r="H128" s="50"/>
      <c r="I128" s="50"/>
      <c r="J128" s="50"/>
      <c r="K128" s="50"/>
      <c r="L128" s="50"/>
      <c r="M128" s="50"/>
      <c r="N128" s="50"/>
      <c r="O128" s="39"/>
      <c r="P128" s="54">
        <f t="shared" si="36"/>
        <v>0</v>
      </c>
    </row>
    <row r="129" spans="1:16" ht="15.75" x14ac:dyDescent="0.25">
      <c r="A129" s="221"/>
      <c r="B129" s="49" t="s">
        <v>59</v>
      </c>
      <c r="C129" s="50"/>
      <c r="D129" s="50"/>
      <c r="E129" s="50"/>
      <c r="F129" s="50"/>
      <c r="G129" s="50"/>
      <c r="H129" s="50"/>
      <c r="I129" s="50"/>
      <c r="J129" s="50"/>
      <c r="K129" s="50"/>
      <c r="L129" s="50"/>
      <c r="M129" s="50"/>
      <c r="N129" s="50"/>
      <c r="O129" s="39"/>
      <c r="P129" s="54">
        <f t="shared" si="36"/>
        <v>0</v>
      </c>
    </row>
    <row r="130" spans="1:16" ht="15.75" x14ac:dyDescent="0.25">
      <c r="A130" s="221"/>
      <c r="B130" s="49" t="s">
        <v>57</v>
      </c>
      <c r="C130" s="50"/>
      <c r="D130" s="50"/>
      <c r="E130" s="50"/>
      <c r="F130" s="50"/>
      <c r="G130" s="50"/>
      <c r="H130" s="50"/>
      <c r="I130" s="50"/>
      <c r="J130" s="50"/>
      <c r="K130" s="50"/>
      <c r="L130" s="50"/>
      <c r="M130" s="50"/>
      <c r="N130" s="50"/>
      <c r="O130" s="39"/>
      <c r="P130" s="54">
        <f t="shared" si="36"/>
        <v>0</v>
      </c>
    </row>
    <row r="131" spans="1:16" ht="16.5" thickBot="1" x14ac:dyDescent="0.3">
      <c r="A131" s="221"/>
      <c r="B131" s="51" t="s">
        <v>0</v>
      </c>
      <c r="C131" s="52">
        <f t="shared" ref="C131" si="37">SUM(C111:C130)</f>
        <v>305403037.72000134</v>
      </c>
      <c r="D131" s="52">
        <f t="shared" ref="D131" si="38">SUM(D111:D130)</f>
        <v>301141244.91000003</v>
      </c>
      <c r="E131" s="52">
        <f t="shared" ref="E131" si="39">SUM(E111:E130)</f>
        <v>292481957.24999869</v>
      </c>
      <c r="F131" s="52">
        <f t="shared" ref="F131:I131" si="40">SUM(F111:F130)</f>
        <v>289856297.6699993</v>
      </c>
      <c r="G131" s="52">
        <f t="shared" si="40"/>
        <v>292463109.67999947</v>
      </c>
      <c r="H131" s="52">
        <f t="shared" si="40"/>
        <v>288922320.5899992</v>
      </c>
      <c r="I131" s="52">
        <f t="shared" si="40"/>
        <v>287514506.8499999</v>
      </c>
      <c r="J131" s="52">
        <f t="shared" ref="J131:L131" si="41">SUM(J111:J130)</f>
        <v>288284797.77999979</v>
      </c>
      <c r="K131" s="52">
        <f t="shared" si="41"/>
        <v>291048195.15000057</v>
      </c>
      <c r="L131" s="52">
        <f t="shared" si="41"/>
        <v>289501805.95000076</v>
      </c>
      <c r="M131" s="52">
        <f t="shared" ref="M131:N131" si="42">SUM(M111:M130)</f>
        <v>301486571.79000044</v>
      </c>
      <c r="N131" s="52">
        <f t="shared" si="42"/>
        <v>284432040.85999978</v>
      </c>
      <c r="O131" s="52">
        <f t="shared" ref="O131" si="43">SUM(O111:O130)</f>
        <v>292723639.77083337</v>
      </c>
      <c r="P131" s="57">
        <f>SUM(P111:P130)</f>
        <v>0.99999999999999967</v>
      </c>
    </row>
    <row r="132" spans="1:16" ht="15" x14ac:dyDescent="0.2">
      <c r="A132" s="221"/>
      <c r="B132" s="31"/>
    </row>
    <row r="133" spans="1:16" ht="15" x14ac:dyDescent="0.2">
      <c r="A133" s="221"/>
      <c r="B133" s="31"/>
    </row>
    <row r="134" spans="1:16" ht="15" x14ac:dyDescent="0.2">
      <c r="A134" s="221"/>
      <c r="B134" s="31"/>
    </row>
    <row r="135" spans="1:16" ht="15" x14ac:dyDescent="0.2">
      <c r="A135" s="221"/>
      <c r="B135" s="31"/>
    </row>
    <row r="136" spans="1:16" ht="15" x14ac:dyDescent="0.2">
      <c r="A136" s="221"/>
      <c r="B136" s="31"/>
    </row>
    <row r="137" spans="1:16" ht="15" x14ac:dyDescent="0.2">
      <c r="A137" s="221"/>
      <c r="B137" s="31"/>
    </row>
    <row r="138" spans="1:16" ht="15" x14ac:dyDescent="0.2">
      <c r="A138" s="221"/>
      <c r="B138" s="31"/>
    </row>
    <row r="139" spans="1:16" ht="15" x14ac:dyDescent="0.2">
      <c r="A139" s="221"/>
      <c r="B139" s="31"/>
    </row>
    <row r="140" spans="1:16" ht="15" x14ac:dyDescent="0.2">
      <c r="A140" s="221"/>
      <c r="B140" s="31"/>
    </row>
    <row r="141" spans="1:16" ht="15" x14ac:dyDescent="0.2">
      <c r="A141" s="221"/>
      <c r="B141" s="31"/>
    </row>
    <row r="142" spans="1:16" ht="15" x14ac:dyDescent="0.2">
      <c r="A142" s="221"/>
      <c r="B142" s="31"/>
    </row>
    <row r="143" spans="1:16" ht="15" x14ac:dyDescent="0.2">
      <c r="A143" s="221"/>
      <c r="B143" s="31"/>
    </row>
    <row r="144" spans="1:16" ht="15" x14ac:dyDescent="0.2">
      <c r="A144" s="221"/>
      <c r="B144" s="31"/>
    </row>
    <row r="145" spans="1:2" ht="15" x14ac:dyDescent="0.2">
      <c r="A145" s="221"/>
      <c r="B145" s="31"/>
    </row>
    <row r="146" spans="1:2" ht="15" x14ac:dyDescent="0.2">
      <c r="A146" s="221"/>
      <c r="B146" s="31"/>
    </row>
    <row r="147" spans="1:2" ht="15" x14ac:dyDescent="0.2">
      <c r="A147" s="221"/>
      <c r="B147" s="31"/>
    </row>
    <row r="148" spans="1:2" ht="15" x14ac:dyDescent="0.2">
      <c r="A148" s="221"/>
      <c r="B148" s="31"/>
    </row>
    <row r="149" spans="1:2" ht="15" x14ac:dyDescent="0.2">
      <c r="A149" s="221"/>
      <c r="B149" s="31"/>
    </row>
    <row r="150" spans="1:2" ht="15" x14ac:dyDescent="0.2">
      <c r="A150" s="221"/>
      <c r="B150" s="31"/>
    </row>
    <row r="151" spans="1:2" ht="15" x14ac:dyDescent="0.2">
      <c r="A151" s="221"/>
      <c r="B151" s="31"/>
    </row>
    <row r="152" spans="1:2" ht="15" x14ac:dyDescent="0.2">
      <c r="A152" s="221"/>
      <c r="B152" s="31"/>
    </row>
    <row r="153" spans="1:2" ht="15" x14ac:dyDescent="0.2">
      <c r="A153" s="221"/>
      <c r="B153" s="31"/>
    </row>
    <row r="154" spans="1:2" ht="15" x14ac:dyDescent="0.2">
      <c r="A154" s="221"/>
      <c r="B154" s="31"/>
    </row>
    <row r="155" spans="1:2" ht="15" x14ac:dyDescent="0.2">
      <c r="A155" s="221"/>
      <c r="B155" s="31"/>
    </row>
    <row r="156" spans="1:2" ht="15" x14ac:dyDescent="0.2">
      <c r="A156" s="221"/>
      <c r="B156" s="31"/>
    </row>
    <row r="157" spans="1:2" ht="15" x14ac:dyDescent="0.2">
      <c r="A157" s="221"/>
      <c r="B157" s="31"/>
    </row>
    <row r="158" spans="1:2" ht="15" x14ac:dyDescent="0.2">
      <c r="A158" s="221"/>
      <c r="B158" s="31"/>
    </row>
    <row r="159" spans="1:2" ht="23.25" x14ac:dyDescent="0.35">
      <c r="A159" s="221"/>
      <c r="B159" s="14" t="s">
        <v>163</v>
      </c>
    </row>
    <row r="160" spans="1:2" ht="23.25" x14ac:dyDescent="0.35">
      <c r="A160" s="221"/>
      <c r="B160" s="14"/>
    </row>
    <row r="161" spans="1:16" ht="15" x14ac:dyDescent="0.2">
      <c r="A161" s="221"/>
      <c r="B161" s="31" t="s">
        <v>158</v>
      </c>
      <c r="C161" s="53">
        <v>3</v>
      </c>
      <c r="D161" s="53">
        <v>4</v>
      </c>
      <c r="E161" s="53">
        <v>5</v>
      </c>
      <c r="F161" s="53">
        <v>6</v>
      </c>
      <c r="G161" s="53">
        <v>7</v>
      </c>
      <c r="H161" s="53">
        <v>8</v>
      </c>
      <c r="I161" s="53">
        <v>9</v>
      </c>
      <c r="J161" s="53">
        <v>10</v>
      </c>
      <c r="K161" s="53">
        <v>11</v>
      </c>
      <c r="L161" s="53">
        <v>12</v>
      </c>
      <c r="M161" s="53">
        <v>13</v>
      </c>
      <c r="N161" s="53">
        <v>14</v>
      </c>
      <c r="O161" s="53"/>
    </row>
    <row r="162" spans="1:16" ht="32.25" thickBot="1" x14ac:dyDescent="0.25">
      <c r="A162" s="221"/>
      <c r="B162" s="34" t="s">
        <v>37</v>
      </c>
      <c r="C162" s="35" t="s">
        <v>172</v>
      </c>
      <c r="D162" s="35" t="s">
        <v>173</v>
      </c>
      <c r="E162" s="35" t="s">
        <v>174</v>
      </c>
      <c r="F162" s="35" t="s">
        <v>175</v>
      </c>
      <c r="G162" s="35" t="s">
        <v>176</v>
      </c>
      <c r="H162" s="36" t="s">
        <v>177</v>
      </c>
      <c r="I162" s="36" t="s">
        <v>178</v>
      </c>
      <c r="J162" s="36" t="s">
        <v>179</v>
      </c>
      <c r="K162" s="37" t="s">
        <v>180</v>
      </c>
      <c r="L162" s="36" t="s">
        <v>181</v>
      </c>
      <c r="M162" s="36" t="s">
        <v>182</v>
      </c>
      <c r="N162" s="36" t="s">
        <v>183</v>
      </c>
      <c r="O162" s="56" t="s">
        <v>200</v>
      </c>
      <c r="P162" s="56" t="s">
        <v>201</v>
      </c>
    </row>
    <row r="163" spans="1:16" ht="15.75" x14ac:dyDescent="0.25">
      <c r="A163" s="221"/>
      <c r="B163" s="49" t="s">
        <v>50</v>
      </c>
      <c r="C163" s="50">
        <f>+VLOOKUP($B163,Hoja1!$C$84:$P$104,'Tarjeta de crédito año2016'!C$161,0)</f>
        <v>666904014.02000308</v>
      </c>
      <c r="D163" s="50">
        <f>+VLOOKUP($B163,Hoja1!$C$84:$P$104,'Tarjeta de crédito año2016'!D$161,0)</f>
        <v>660689918.79000044</v>
      </c>
      <c r="E163" s="50">
        <f>+VLOOKUP($B163,Hoja1!$C$84:$P$104,'Tarjeta de crédito año2016'!E$161,0)</f>
        <v>656998212.30999827</v>
      </c>
      <c r="F163" s="50">
        <f>+VLOOKUP($B163,Hoja1!$C$84:$P$104,'Tarjeta de crédito año2016'!F$161,0)</f>
        <v>654716292.38000143</v>
      </c>
      <c r="G163" s="50">
        <f>+VLOOKUP($B163,Hoja1!$C$84:$P$104,'Tarjeta de crédito año2016'!G$161,0)</f>
        <v>653186964.21000111</v>
      </c>
      <c r="H163" s="50">
        <f>+VLOOKUP($B163,Hoja1!$C$84:$P$104,'Tarjeta de crédito año2016'!H$161,0)</f>
        <v>652857016.68000162</v>
      </c>
      <c r="I163" s="50">
        <f>+VLOOKUP($B163,Hoja1!$C$84:$P$104,'Tarjeta de crédito año2016'!I$161,0)</f>
        <v>654830873.08000016</v>
      </c>
      <c r="J163" s="50">
        <f>+VLOOKUP($B163,Hoja1!$C$84:$P$104,'Tarjeta de crédito año2016'!J$161,0)</f>
        <v>667207093.89000022</v>
      </c>
      <c r="K163" s="50">
        <f>+VLOOKUP($B163,Hoja1!$C$84:$P$104,'Tarjeta de crédito año2016'!K$161,0)</f>
        <v>671534849.82000124</v>
      </c>
      <c r="L163" s="50">
        <f>+VLOOKUP($B163,Hoja1!$C$84:$P$104,'Tarjeta de crédito año2016'!L$161,0)</f>
        <v>681053644.55000114</v>
      </c>
      <c r="M163" s="50">
        <f>+VLOOKUP($B163,Hoja1!$C$84:$P$104,'Tarjeta de crédito año2016'!M$161,0)</f>
        <v>701239814.43000185</v>
      </c>
      <c r="N163" s="50">
        <f>+VLOOKUP($B163,Hoja1!$C$84:$P$104,'Tarjeta de crédito año2016'!N$161,0)</f>
        <v>687826091.24000037</v>
      </c>
      <c r="O163" s="39">
        <f t="shared" ref="O163:O182" si="44">+AVERAGE(C163:N163)</f>
        <v>667420398.78333437</v>
      </c>
      <c r="P163" s="54">
        <f t="shared" ref="P163:P182" si="45">+O163/$O$183</f>
        <v>0.30571769452713266</v>
      </c>
    </row>
    <row r="164" spans="1:16" ht="15.75" x14ac:dyDescent="0.25">
      <c r="A164" s="221"/>
      <c r="B164" s="49" t="s">
        <v>51</v>
      </c>
      <c r="C164" s="50">
        <f>+VLOOKUP($B164,Hoja1!$C$84:$P$104,'Tarjeta de crédito año2016'!C$161,0)</f>
        <v>407736612.83000129</v>
      </c>
      <c r="D164" s="50">
        <f>+VLOOKUP($B164,Hoja1!$C$84:$P$104,'Tarjeta de crédito año2016'!D$161,0)</f>
        <v>413706276.42000026</v>
      </c>
      <c r="E164" s="50">
        <f>+VLOOKUP($B164,Hoja1!$C$84:$P$104,'Tarjeta de crédito año2016'!E$161,0)</f>
        <v>415351759.08999926</v>
      </c>
      <c r="F164" s="50">
        <f>+VLOOKUP($B164,Hoja1!$C$84:$P$104,'Tarjeta de crédito año2016'!F$161,0)</f>
        <v>407167906.48000133</v>
      </c>
      <c r="G164" s="50">
        <f>+VLOOKUP($B164,Hoja1!$C$84:$P$104,'Tarjeta de crédito año2016'!G$161,0)</f>
        <v>409573651.34000003</v>
      </c>
      <c r="H164" s="50">
        <f>+VLOOKUP($B164,Hoja1!$C$84:$P$104,'Tarjeta de crédito año2016'!H$161,0)</f>
        <v>398726770.20000041</v>
      </c>
      <c r="I164" s="50">
        <f>+VLOOKUP($B164,Hoja1!$C$84:$P$104,'Tarjeta de crédito año2016'!I$161,0)</f>
        <v>398573975.72999978</v>
      </c>
      <c r="J164" s="50">
        <f>+VLOOKUP($B164,Hoja1!$C$84:$P$104,'Tarjeta de crédito año2016'!J$161,0)</f>
        <v>397970692.44999921</v>
      </c>
      <c r="K164" s="50">
        <f>+VLOOKUP($B164,Hoja1!$C$84:$P$104,'Tarjeta de crédito año2016'!K$161,0)</f>
        <v>393519111.69999957</v>
      </c>
      <c r="L164" s="50">
        <f>+VLOOKUP($B164,Hoja1!$C$84:$P$104,'Tarjeta de crédito año2016'!L$161,0)</f>
        <v>392590275.14999968</v>
      </c>
      <c r="M164" s="50">
        <f>+VLOOKUP($B164,Hoja1!$C$84:$P$104,'Tarjeta de crédito año2016'!M$161,0)</f>
        <v>394933154.96999818</v>
      </c>
      <c r="N164" s="50">
        <f>+VLOOKUP($B164,Hoja1!$C$84:$P$104,'Tarjeta de crédito año2016'!N$161,0)</f>
        <v>383271721.450001</v>
      </c>
      <c r="O164" s="39">
        <f t="shared" si="44"/>
        <v>401093492.31749994</v>
      </c>
      <c r="P164" s="54">
        <f t="shared" si="45"/>
        <v>0.18372434822890249</v>
      </c>
    </row>
    <row r="165" spans="1:16" ht="15.75" x14ac:dyDescent="0.25">
      <c r="A165" s="221"/>
      <c r="B165" s="49" t="s">
        <v>43</v>
      </c>
      <c r="C165" s="50">
        <f>+VLOOKUP($B165,Hoja1!$C$84:$P$104,'Tarjeta de crédito año2016'!C$161,0)</f>
        <v>279879980.6500001</v>
      </c>
      <c r="D165" s="50">
        <f>+VLOOKUP($B165,Hoja1!$C$84:$P$104,'Tarjeta de crédito año2016'!D$161,0)</f>
        <v>282289077.81000018</v>
      </c>
      <c r="E165" s="50">
        <f>+VLOOKUP($B165,Hoja1!$C$84:$P$104,'Tarjeta de crédito año2016'!E$161,0)</f>
        <v>278534861.69999933</v>
      </c>
      <c r="F165" s="50">
        <f>+VLOOKUP($B165,Hoja1!$C$84:$P$104,'Tarjeta de crédito año2016'!F$161,0)</f>
        <v>284959866.87000036</v>
      </c>
      <c r="G165" s="50">
        <f>+VLOOKUP($B165,Hoja1!$C$84:$P$104,'Tarjeta de crédito año2016'!G$161,0)</f>
        <v>287260158.84000039</v>
      </c>
      <c r="H165" s="50">
        <f>+VLOOKUP($B165,Hoja1!$C$84:$P$104,'Tarjeta de crédito año2016'!H$161,0)</f>
        <v>288914450.21999991</v>
      </c>
      <c r="I165" s="50">
        <f>+VLOOKUP($B165,Hoja1!$C$84:$P$104,'Tarjeta de crédito año2016'!I$161,0)</f>
        <v>288296737.79999959</v>
      </c>
      <c r="J165" s="50">
        <f>+VLOOKUP($B165,Hoja1!$C$84:$P$104,'Tarjeta de crédito año2016'!J$161,0)</f>
        <v>290668535.6699993</v>
      </c>
      <c r="K165" s="50">
        <f>+VLOOKUP($B165,Hoja1!$C$84:$P$104,'Tarjeta de crédito año2016'!K$161,0)</f>
        <v>292172712.55999964</v>
      </c>
      <c r="L165" s="50">
        <f>+VLOOKUP($B165,Hoja1!$C$84:$P$104,'Tarjeta de crédito año2016'!L$161,0)</f>
        <v>291008879.38</v>
      </c>
      <c r="M165" s="50">
        <f>+VLOOKUP($B165,Hoja1!$C$84:$P$104,'Tarjeta de crédito año2016'!M$161,0)</f>
        <v>296387999.30999935</v>
      </c>
      <c r="N165" s="50">
        <f>+VLOOKUP($B165,Hoja1!$C$84:$P$104,'Tarjeta de crédito año2016'!N$161,0)</f>
        <v>292447249.04999995</v>
      </c>
      <c r="O165" s="39">
        <f t="shared" si="44"/>
        <v>287735042.48833317</v>
      </c>
      <c r="P165" s="54">
        <f t="shared" si="45"/>
        <v>0.13179952842999065</v>
      </c>
    </row>
    <row r="166" spans="1:16" ht="15.75" x14ac:dyDescent="0.25">
      <c r="A166" s="221"/>
      <c r="B166" s="49" t="s">
        <v>361</v>
      </c>
      <c r="C166" s="50">
        <f>+VLOOKUP($B166,Hoja1!$C$84:$P$104,'Tarjeta de crédito año2016'!C$161,0)</f>
        <v>178542482.4400003</v>
      </c>
      <c r="D166" s="50">
        <f>+VLOOKUP($B166,Hoja1!$C$84:$P$104,'Tarjeta de crédito año2016'!D$161,0)</f>
        <v>177467119.78999975</v>
      </c>
      <c r="E166" s="50">
        <f>+VLOOKUP($B166,Hoja1!$C$84:$P$104,'Tarjeta de crédito año2016'!E$161,0)</f>
        <v>174604519.03000003</v>
      </c>
      <c r="F166" s="50">
        <f>+VLOOKUP($B166,Hoja1!$C$84:$P$104,'Tarjeta de crédito año2016'!F$161,0)</f>
        <v>172537286.38000008</v>
      </c>
      <c r="G166" s="50">
        <f>+VLOOKUP($B166,Hoja1!$C$84:$P$104,'Tarjeta de crédito año2016'!G$161,0)</f>
        <v>171159052.02000001</v>
      </c>
      <c r="H166" s="50">
        <f>+VLOOKUP($B166,Hoja1!$C$84:$P$104,'Tarjeta de crédito año2016'!H$161,0)</f>
        <v>168277423.62999991</v>
      </c>
      <c r="I166" s="50">
        <f>+VLOOKUP($B166,Hoja1!$C$84:$P$104,'Tarjeta de crédito año2016'!I$161,0)</f>
        <v>169663378.59000021</v>
      </c>
      <c r="J166" s="50">
        <f>+VLOOKUP($B166,Hoja1!$C$84:$P$104,'Tarjeta de crédito año2016'!J$161,0)</f>
        <v>169663378.59000021</v>
      </c>
      <c r="K166" s="50">
        <f>+VLOOKUP($B166,Hoja1!$C$84:$P$104,'Tarjeta de crédito año2016'!K$161,0)</f>
        <v>169013183.72999975</v>
      </c>
      <c r="L166" s="50">
        <f>+VLOOKUP($B166,Hoja1!$C$84:$P$104,'Tarjeta de crédito año2016'!L$161,0)</f>
        <v>0</v>
      </c>
      <c r="M166" s="50">
        <f>+VLOOKUP($B166,Hoja1!$C$84:$P$104,'Tarjeta de crédito año2016'!M$161,0)</f>
        <v>0</v>
      </c>
      <c r="N166" s="50">
        <f>+VLOOKUP($B166,Hoja1!$C$84:$P$104,'Tarjeta de crédito año2016'!N$161,0)</f>
        <v>0</v>
      </c>
      <c r="O166" s="39">
        <f t="shared" si="44"/>
        <v>129243985.35000001</v>
      </c>
      <c r="P166" s="54">
        <f t="shared" si="45"/>
        <v>5.9201326936858291E-2</v>
      </c>
    </row>
    <row r="167" spans="1:16" ht="15.75" x14ac:dyDescent="0.25">
      <c r="A167" s="221"/>
      <c r="B167" s="49" t="s">
        <v>44</v>
      </c>
      <c r="C167" s="50">
        <f>+VLOOKUP($B167,Hoja1!$C$84:$P$104,'Tarjeta de crédito año2016'!C$161,0)</f>
        <v>165912610.75999984</v>
      </c>
      <c r="D167" s="50">
        <f>+VLOOKUP($B167,Hoja1!$C$84:$P$104,'Tarjeta de crédito año2016'!D$161,0)</f>
        <v>165196239.59999999</v>
      </c>
      <c r="E167" s="50">
        <f>+VLOOKUP($B167,Hoja1!$C$84:$P$104,'Tarjeta de crédito año2016'!E$161,0)</f>
        <v>162873325.11999997</v>
      </c>
      <c r="F167" s="50">
        <f>+VLOOKUP($B167,Hoja1!$C$84:$P$104,'Tarjeta de crédito año2016'!F$161,0)</f>
        <v>164134842.97000021</v>
      </c>
      <c r="G167" s="50">
        <f>+VLOOKUP($B167,Hoja1!$C$84:$P$104,'Tarjeta de crédito año2016'!G$161,0)</f>
        <v>164410678.37999976</v>
      </c>
      <c r="H167" s="50">
        <f>+VLOOKUP($B167,Hoja1!$C$84:$P$104,'Tarjeta de crédito año2016'!H$161,0)</f>
        <v>160826000.79999989</v>
      </c>
      <c r="I167" s="50">
        <f>+VLOOKUP($B167,Hoja1!$C$84:$P$104,'Tarjeta de crédito año2016'!I$161,0)</f>
        <v>161407368.01999956</v>
      </c>
      <c r="J167" s="50">
        <f>+VLOOKUP($B167,Hoja1!$C$84:$P$104,'Tarjeta de crédito año2016'!J$161,0)</f>
        <v>164406137.94999993</v>
      </c>
      <c r="K167" s="50">
        <f>+VLOOKUP($B167,Hoja1!$C$84:$P$104,'Tarjeta de crédito año2016'!K$161,0)</f>
        <v>165369876.23999986</v>
      </c>
      <c r="L167" s="50">
        <f>+VLOOKUP($B167,Hoja1!$C$84:$P$104,'Tarjeta de crédito año2016'!L$161,0)</f>
        <v>167879633.81000027</v>
      </c>
      <c r="M167" s="50">
        <f>+VLOOKUP($B167,Hoja1!$C$84:$P$104,'Tarjeta de crédito año2016'!M$161,0)</f>
        <v>171070654.92999941</v>
      </c>
      <c r="N167" s="50">
        <f>+VLOOKUP($B167,Hoja1!$C$84:$P$104,'Tarjeta de crédito año2016'!N$161,0)</f>
        <v>170629716.40000007</v>
      </c>
      <c r="O167" s="39">
        <f t="shared" si="44"/>
        <v>165343090.41499987</v>
      </c>
      <c r="P167" s="54">
        <f t="shared" si="45"/>
        <v>7.573683468442291E-2</v>
      </c>
    </row>
    <row r="168" spans="1:16" ht="15.75" x14ac:dyDescent="0.25">
      <c r="A168" s="221"/>
      <c r="B168" s="49" t="s">
        <v>52</v>
      </c>
      <c r="C168" s="50">
        <f>+VLOOKUP($B168,Hoja1!$C$84:$P$104,'Tarjeta de crédito año2016'!C$161,0)</f>
        <v>120837157.18000029</v>
      </c>
      <c r="D168" s="50">
        <f>+VLOOKUP($B168,Hoja1!$C$84:$P$104,'Tarjeta de crédito año2016'!D$161,0)</f>
        <v>120893696.76000002</v>
      </c>
      <c r="E168" s="50">
        <f>+VLOOKUP($B168,Hoja1!$C$84:$P$104,'Tarjeta de crédito año2016'!E$161,0)</f>
        <v>121105392.13000004</v>
      </c>
      <c r="F168" s="50">
        <f>+VLOOKUP($B168,Hoja1!$C$84:$P$104,'Tarjeta de crédito año2016'!F$161,0)</f>
        <v>119926713.91999991</v>
      </c>
      <c r="G168" s="50">
        <f>+VLOOKUP($B168,Hoja1!$C$84:$P$104,'Tarjeta de crédito año2016'!G$161,0)</f>
        <v>121860709.67999987</v>
      </c>
      <c r="H168" s="50">
        <f>+VLOOKUP($B168,Hoja1!$C$84:$P$104,'Tarjeta de crédito año2016'!H$161,0)</f>
        <v>123555428.62000012</v>
      </c>
      <c r="I168" s="50">
        <f>+VLOOKUP($B168,Hoja1!$C$84:$P$104,'Tarjeta de crédito año2016'!I$161,0)</f>
        <v>125025209.79000016</v>
      </c>
      <c r="J168" s="50">
        <f>+VLOOKUP($B168,Hoja1!$C$84:$P$104,'Tarjeta de crédito año2016'!J$161,0)</f>
        <v>129655044.15000011</v>
      </c>
      <c r="K168" s="50">
        <f>+VLOOKUP($B168,Hoja1!$C$84:$P$104,'Tarjeta de crédito año2016'!K$161,0)</f>
        <v>130194423.99999982</v>
      </c>
      <c r="L168" s="50">
        <f>+VLOOKUP($B168,Hoja1!$C$84:$P$104,'Tarjeta de crédito año2016'!L$161,0)</f>
        <v>132131373.18000011</v>
      </c>
      <c r="M168" s="50">
        <f>+VLOOKUP($B168,Hoja1!$C$84:$P$104,'Tarjeta de crédito año2016'!M$161,0)</f>
        <v>138422207.63</v>
      </c>
      <c r="N168" s="50">
        <f>+VLOOKUP($B168,Hoja1!$C$84:$P$104,'Tarjeta de crédito año2016'!N$161,0)</f>
        <v>137245555.81000006</v>
      </c>
      <c r="O168" s="39">
        <f t="shared" si="44"/>
        <v>126737742.73750003</v>
      </c>
      <c r="P168" s="54">
        <f t="shared" si="45"/>
        <v>5.8053320800372364E-2</v>
      </c>
    </row>
    <row r="169" spans="1:16" ht="15.75" x14ac:dyDescent="0.25">
      <c r="A169" s="221"/>
      <c r="B169" s="49" t="s">
        <v>42</v>
      </c>
      <c r="C169" s="50">
        <f>+VLOOKUP($B169,Hoja1!$C$84:$P$104,'Tarjeta de crédito año2016'!C$161,0)</f>
        <v>111886897.45999984</v>
      </c>
      <c r="D169" s="50">
        <f>+VLOOKUP($B169,Hoja1!$C$84:$P$104,'Tarjeta de crédito año2016'!D$161,0)</f>
        <v>114136768.37999988</v>
      </c>
      <c r="E169" s="50">
        <f>+VLOOKUP($B169,Hoja1!$C$84:$P$104,'Tarjeta de crédito año2016'!E$161,0)</f>
        <v>111729556.99999987</v>
      </c>
      <c r="F169" s="50">
        <f>+VLOOKUP($B169,Hoja1!$C$84:$P$104,'Tarjeta de crédito año2016'!F$161,0)</f>
        <v>110695084.12999989</v>
      </c>
      <c r="G169" s="50">
        <f>+VLOOKUP($B169,Hoja1!$C$84:$P$104,'Tarjeta de crédito año2016'!G$161,0)</f>
        <v>111584386.25000021</v>
      </c>
      <c r="H169" s="50">
        <f>+VLOOKUP($B169,Hoja1!$C$84:$P$104,'Tarjeta de crédito año2016'!H$161,0)</f>
        <v>108712257.02999991</v>
      </c>
      <c r="I169" s="50">
        <f>+VLOOKUP($B169,Hoja1!$C$84:$P$104,'Tarjeta de crédito año2016'!I$161,0)</f>
        <v>108660257.20000005</v>
      </c>
      <c r="J169" s="50">
        <f>+VLOOKUP($B169,Hoja1!$C$84:$P$104,'Tarjeta de crédito año2016'!J$161,0)</f>
        <v>107713937.57000029</v>
      </c>
      <c r="K169" s="50">
        <f>+VLOOKUP($B169,Hoja1!$C$84:$P$104,'Tarjeta de crédito año2016'!K$161,0)</f>
        <v>106430941.78000017</v>
      </c>
      <c r="L169" s="50">
        <f>+VLOOKUP($B169,Hoja1!$C$84:$P$104,'Tarjeta de crédito año2016'!L$161,0)</f>
        <v>106788918.44999991</v>
      </c>
      <c r="M169" s="50">
        <f>+VLOOKUP($B169,Hoja1!$C$84:$P$104,'Tarjeta de crédito año2016'!M$161,0)</f>
        <v>107647179.91000016</v>
      </c>
      <c r="N169" s="50">
        <f>+VLOOKUP($B169,Hoja1!$C$84:$P$104,'Tarjeta de crédito año2016'!N$161,0)</f>
        <v>105049220.73999976</v>
      </c>
      <c r="O169" s="39">
        <f t="shared" si="44"/>
        <v>109252950.49166666</v>
      </c>
      <c r="P169" s="54">
        <f t="shared" si="45"/>
        <v>5.0044260267571125E-2</v>
      </c>
    </row>
    <row r="170" spans="1:16" ht="15.75" x14ac:dyDescent="0.25">
      <c r="A170" s="221"/>
      <c r="B170" s="49" t="s">
        <v>47</v>
      </c>
      <c r="C170" s="50">
        <f>+VLOOKUP($B170,Hoja1!$C$84:$P$104,'Tarjeta de crédito año2016'!C$161,0)</f>
        <v>106042700.95000002</v>
      </c>
      <c r="D170" s="50">
        <f>+VLOOKUP($B170,Hoja1!$C$84:$P$104,'Tarjeta de crédito año2016'!D$161,0)</f>
        <v>105915232.64000018</v>
      </c>
      <c r="E170" s="50">
        <f>+VLOOKUP($B170,Hoja1!$C$84:$P$104,'Tarjeta de crédito año2016'!E$161,0)</f>
        <v>104276065.19999981</v>
      </c>
      <c r="F170" s="50">
        <f>+VLOOKUP($B170,Hoja1!$C$84:$P$104,'Tarjeta de crédito año2016'!F$161,0)</f>
        <v>101808350.73999985</v>
      </c>
      <c r="G170" s="50">
        <f>+VLOOKUP($B170,Hoja1!$C$84:$P$104,'Tarjeta de crédito año2016'!G$161,0)</f>
        <v>101903575.2400001</v>
      </c>
      <c r="H170" s="50">
        <f>+VLOOKUP($B170,Hoja1!$C$84:$P$104,'Tarjeta de crédito año2016'!H$161,0)</f>
        <v>99660657.339999959</v>
      </c>
      <c r="I170" s="50">
        <f>+VLOOKUP($B170,Hoja1!$C$84:$P$104,'Tarjeta de crédito año2016'!I$161,0)</f>
        <v>101179443.43999991</v>
      </c>
      <c r="J170" s="50">
        <f>+VLOOKUP($B170,Hoja1!$C$84:$P$104,'Tarjeta de crédito año2016'!J$161,0)</f>
        <v>104006331.02999996</v>
      </c>
      <c r="K170" s="50">
        <f>+VLOOKUP($B170,Hoja1!$C$84:$P$104,'Tarjeta de crédito año2016'!K$161,0)</f>
        <v>102230090.68000004</v>
      </c>
      <c r="L170" s="50">
        <f>+VLOOKUP($B170,Hoja1!$C$84:$P$104,'Tarjeta de crédito año2016'!L$161,0)</f>
        <v>103317510.72999987</v>
      </c>
      <c r="M170" s="50">
        <f>+VLOOKUP($B170,Hoja1!$C$84:$P$104,'Tarjeta de crédito año2016'!M$161,0)</f>
        <v>98544358.939999983</v>
      </c>
      <c r="N170" s="50">
        <f>+VLOOKUP($B170,Hoja1!$C$84:$P$104,'Tarjeta de crédito año2016'!N$161,0)</f>
        <v>103926643.2999997</v>
      </c>
      <c r="O170" s="39">
        <f t="shared" si="44"/>
        <v>102734246.68583329</v>
      </c>
      <c r="P170" s="54">
        <f t="shared" si="45"/>
        <v>4.705831152753033E-2</v>
      </c>
    </row>
    <row r="171" spans="1:16" ht="15.75" x14ac:dyDescent="0.25">
      <c r="A171" s="221"/>
      <c r="B171" s="49" t="s">
        <v>58</v>
      </c>
      <c r="C171" s="50">
        <f>+VLOOKUP($B171,Hoja1!$C$84:$P$104,'Tarjeta de crédito año2016'!C$161,0)</f>
        <v>66478411.439999916</v>
      </c>
      <c r="D171" s="50">
        <f>+VLOOKUP($B171,Hoja1!$C$84:$P$104,'Tarjeta de crédito año2016'!D$161,0)</f>
        <v>67387628.729999989</v>
      </c>
      <c r="E171" s="50">
        <f>+VLOOKUP($B171,Hoja1!$C$84:$P$104,'Tarjeta de crédito año2016'!E$161,0)</f>
        <v>67832005.110000014</v>
      </c>
      <c r="F171" s="50">
        <f>+VLOOKUP($B171,Hoja1!$C$84:$P$104,'Tarjeta de crédito año2016'!F$161,0)</f>
        <v>67510906.949999899</v>
      </c>
      <c r="G171" s="50">
        <f>+VLOOKUP($B171,Hoja1!$C$84:$P$104,'Tarjeta de crédito año2016'!G$161,0)</f>
        <v>68542774.679999948</v>
      </c>
      <c r="H171" s="50">
        <f>+VLOOKUP($B171,Hoja1!$C$84:$P$104,'Tarjeta de crédito año2016'!H$161,0)</f>
        <v>68772211.710000068</v>
      </c>
      <c r="I171" s="50">
        <f>+VLOOKUP($B171,Hoja1!$C$84:$P$104,'Tarjeta de crédito año2016'!I$161,0)</f>
        <v>69028580.570000157</v>
      </c>
      <c r="J171" s="50">
        <f>+VLOOKUP($B171,Hoja1!$C$84:$P$104,'Tarjeta de crédito año2016'!J$161,0)</f>
        <v>69051960.679999903</v>
      </c>
      <c r="K171" s="50">
        <f>+VLOOKUP($B171,Hoja1!$C$84:$P$104,'Tarjeta de crédito año2016'!K$161,0)</f>
        <v>68914835.149999961</v>
      </c>
      <c r="L171" s="50">
        <f>+VLOOKUP($B171,Hoja1!$C$84:$P$104,'Tarjeta de crédito año2016'!L$161,0)</f>
        <v>238907336.70999998</v>
      </c>
      <c r="M171" s="50">
        <f>+VLOOKUP($B171,Hoja1!$C$84:$P$104,'Tarjeta de crédito año2016'!M$161,0)</f>
        <v>245331387.41999808</v>
      </c>
      <c r="N171" s="50">
        <f>+VLOOKUP($B171,Hoja1!$C$84:$P$104,'Tarjeta de crédito año2016'!N$161,0)</f>
        <v>236822988.39000043</v>
      </c>
      <c r="O171" s="39">
        <f t="shared" si="44"/>
        <v>111215085.6283332</v>
      </c>
      <c r="P171" s="54">
        <f t="shared" si="45"/>
        <v>5.0943033261962492E-2</v>
      </c>
    </row>
    <row r="172" spans="1:16" ht="15.75" x14ac:dyDescent="0.25">
      <c r="A172" s="221"/>
      <c r="B172" s="49" t="s">
        <v>46</v>
      </c>
      <c r="C172" s="50">
        <f>+VLOOKUP($B172,Hoja1!$C$84:$P$104,'Tarjeta de crédito año2016'!C$161,0)</f>
        <v>26936432.669999998</v>
      </c>
      <c r="D172" s="50">
        <f>+VLOOKUP($B172,Hoja1!$C$84:$P$104,'Tarjeta de crédito año2016'!D$161,0)</f>
        <v>26702481.529999964</v>
      </c>
      <c r="E172" s="50">
        <f>+VLOOKUP($B172,Hoja1!$C$84:$P$104,'Tarjeta de crédito año2016'!E$161,0)</f>
        <v>27969771.789999995</v>
      </c>
      <c r="F172" s="50">
        <f>+VLOOKUP($B172,Hoja1!$C$84:$P$104,'Tarjeta de crédito año2016'!F$161,0)</f>
        <v>27941957.639999993</v>
      </c>
      <c r="G172" s="50">
        <f>+VLOOKUP($B172,Hoja1!$C$84:$P$104,'Tarjeta de crédito año2016'!G$161,0)</f>
        <v>27960085.880000059</v>
      </c>
      <c r="H172" s="50">
        <f>+VLOOKUP($B172,Hoja1!$C$84:$P$104,'Tarjeta de crédito año2016'!H$161,0)</f>
        <v>28502640.340000007</v>
      </c>
      <c r="I172" s="50">
        <f>+VLOOKUP($B172,Hoja1!$C$84:$P$104,'Tarjeta de crédito año2016'!I$161,0)</f>
        <v>29013542.689999998</v>
      </c>
      <c r="J172" s="50">
        <f>+VLOOKUP($B172,Hoja1!$C$84:$P$104,'Tarjeta de crédito año2016'!J$161,0)</f>
        <v>28561616.409999993</v>
      </c>
      <c r="K172" s="50">
        <f>+VLOOKUP($B172,Hoja1!$C$84:$P$104,'Tarjeta de crédito año2016'!K$161,0)</f>
        <v>28099139.010000002</v>
      </c>
      <c r="L172" s="50">
        <f>+VLOOKUP($B172,Hoja1!$C$84:$P$104,'Tarjeta de crédito año2016'!L$161,0)</f>
        <v>28062263.53000002</v>
      </c>
      <c r="M172" s="50">
        <f>+VLOOKUP($B172,Hoja1!$C$84:$P$104,'Tarjeta de crédito año2016'!M$161,0)</f>
        <v>29027503.480000019</v>
      </c>
      <c r="N172" s="50">
        <f>+VLOOKUP($B172,Hoja1!$C$84:$P$104,'Tarjeta de crédito año2016'!N$161,0)</f>
        <v>29400268.92999994</v>
      </c>
      <c r="O172" s="39">
        <f t="shared" si="44"/>
        <v>28181475.324999999</v>
      </c>
      <c r="P172" s="54">
        <f t="shared" si="45"/>
        <v>1.2908768866576346E-2</v>
      </c>
    </row>
    <row r="173" spans="1:16" ht="15.75" x14ac:dyDescent="0.25">
      <c r="A173" s="221"/>
      <c r="B173" s="49" t="s">
        <v>53</v>
      </c>
      <c r="C173" s="50">
        <f>+VLOOKUP($B173,Hoja1!$C$84:$P$104,'Tarjeta de crédito año2016'!C$161,0)</f>
        <v>22127720.750000022</v>
      </c>
      <c r="D173" s="50">
        <f>+VLOOKUP($B173,Hoja1!$C$84:$P$104,'Tarjeta de crédito año2016'!D$161,0)</f>
        <v>21687685.439999975</v>
      </c>
      <c r="E173" s="50">
        <f>+VLOOKUP($B173,Hoja1!$C$84:$P$104,'Tarjeta de crédito año2016'!E$161,0)</f>
        <v>20968655.020000003</v>
      </c>
      <c r="F173" s="50">
        <f>+VLOOKUP($B173,Hoja1!$C$84:$P$104,'Tarjeta de crédito año2016'!F$161,0)</f>
        <v>18278519.499999996</v>
      </c>
      <c r="G173" s="50">
        <f>+VLOOKUP($B173,Hoja1!$C$84:$P$104,'Tarjeta de crédito año2016'!G$161,0)</f>
        <v>18082659.360000018</v>
      </c>
      <c r="H173" s="50">
        <f>+VLOOKUP($B173,Hoja1!$C$84:$P$104,'Tarjeta de crédito año2016'!H$161,0)</f>
        <v>18397057.93</v>
      </c>
      <c r="I173" s="50">
        <f>+VLOOKUP($B173,Hoja1!$C$84:$P$104,'Tarjeta de crédito año2016'!I$161,0)</f>
        <v>17825328.68</v>
      </c>
      <c r="J173" s="50">
        <f>+VLOOKUP($B173,Hoja1!$C$84:$P$104,'Tarjeta de crédito año2016'!J$161,0)</f>
        <v>17184142.710000005</v>
      </c>
      <c r="K173" s="50">
        <f>+VLOOKUP($B173,Hoja1!$C$84:$P$104,'Tarjeta de crédito año2016'!K$161,0)</f>
        <v>16990483.800000012</v>
      </c>
      <c r="L173" s="50">
        <f>+VLOOKUP($B173,Hoja1!$C$84:$P$104,'Tarjeta de crédito año2016'!L$161,0)</f>
        <v>15588507.890000004</v>
      </c>
      <c r="M173" s="50">
        <f>+VLOOKUP($B173,Hoja1!$C$84:$P$104,'Tarjeta de crédito año2016'!M$161,0)</f>
        <v>17413837.780000012</v>
      </c>
      <c r="N173" s="50">
        <f>+VLOOKUP($B173,Hoja1!$C$84:$P$104,'Tarjeta de crédito año2016'!N$161,0)</f>
        <v>13800931.830000004</v>
      </c>
      <c r="O173" s="39">
        <f t="shared" si="44"/>
        <v>18195460.890833337</v>
      </c>
      <c r="P173" s="54">
        <f t="shared" si="45"/>
        <v>8.3345884611027519E-3</v>
      </c>
    </row>
    <row r="174" spans="1:16" ht="15.75" x14ac:dyDescent="0.25">
      <c r="A174" s="221"/>
      <c r="B174" s="49" t="s">
        <v>49</v>
      </c>
      <c r="C174" s="50">
        <f>+VLOOKUP($B174,Hoja1!$C$84:$P$104,'Tarjeta de crédito año2016'!C$161,0)</f>
        <v>19641897.529999997</v>
      </c>
      <c r="D174" s="50">
        <f>+VLOOKUP($B174,Hoja1!$C$84:$P$104,'Tarjeta de crédito año2016'!D$161,0)</f>
        <v>19688773.079999983</v>
      </c>
      <c r="E174" s="50">
        <f>+VLOOKUP($B174,Hoja1!$C$84:$P$104,'Tarjeta de crédito año2016'!E$161,0)</f>
        <v>19833424.120000027</v>
      </c>
      <c r="F174" s="50">
        <f>+VLOOKUP($B174,Hoja1!$C$84:$P$104,'Tarjeta de crédito año2016'!F$161,0)</f>
        <v>19441468.550000019</v>
      </c>
      <c r="G174" s="50">
        <f>+VLOOKUP($B174,Hoja1!$C$84:$P$104,'Tarjeta de crédito año2016'!G$161,0)</f>
        <v>19608649.960000016</v>
      </c>
      <c r="H174" s="50">
        <f>+VLOOKUP($B174,Hoja1!$C$84:$P$104,'Tarjeta de crédito año2016'!H$161,0)</f>
        <v>19485286.500000011</v>
      </c>
      <c r="I174" s="50">
        <f>+VLOOKUP($B174,Hoja1!$C$84:$P$104,'Tarjeta de crédito año2016'!I$161,0)</f>
        <v>19775190.320000034</v>
      </c>
      <c r="J174" s="50">
        <f>+VLOOKUP($B174,Hoja1!$C$84:$P$104,'Tarjeta de crédito año2016'!J$161,0)</f>
        <v>20921093.040000021</v>
      </c>
      <c r="K174" s="50">
        <f>+VLOOKUP($B174,Hoja1!$C$84:$P$104,'Tarjeta de crédito año2016'!K$161,0)</f>
        <v>20042328.260000017</v>
      </c>
      <c r="L174" s="50">
        <f>+VLOOKUP($B174,Hoja1!$C$84:$P$104,'Tarjeta de crédito año2016'!L$161,0)</f>
        <v>20513990.320000026</v>
      </c>
      <c r="M174" s="50">
        <f>+VLOOKUP($B174,Hoja1!$C$84:$P$104,'Tarjeta de crédito año2016'!M$161,0)</f>
        <v>20406384.610000003</v>
      </c>
      <c r="N174" s="50">
        <f>+VLOOKUP($B174,Hoja1!$C$84:$P$104,'Tarjeta de crédito año2016'!N$161,0)</f>
        <v>21086186.359999999</v>
      </c>
      <c r="O174" s="39">
        <f t="shared" si="44"/>
        <v>20037056.054166678</v>
      </c>
      <c r="P174" s="54">
        <f t="shared" si="45"/>
        <v>9.178147076651386E-3</v>
      </c>
    </row>
    <row r="175" spans="1:16" ht="15.75" x14ac:dyDescent="0.25">
      <c r="A175" s="221"/>
      <c r="B175" s="49" t="s">
        <v>56</v>
      </c>
      <c r="C175" s="50">
        <f>+VLOOKUP($B175,Hoja1!$C$84:$P$104,'Tarjeta de crédito año2016'!C$161,0)</f>
        <v>7723777.339999998</v>
      </c>
      <c r="D175" s="50">
        <f>+VLOOKUP($B175,Hoja1!$C$84:$P$104,'Tarjeta de crédito año2016'!D$161,0)</f>
        <v>7495058.7300000042</v>
      </c>
      <c r="E175" s="50">
        <f>+VLOOKUP($B175,Hoja1!$C$84:$P$104,'Tarjeta de crédito año2016'!E$161,0)</f>
        <v>7358545.6000000015</v>
      </c>
      <c r="F175" s="50">
        <f>+VLOOKUP($B175,Hoja1!$C$84:$P$104,'Tarjeta de crédito año2016'!F$161,0)</f>
        <v>7082958.7699999949</v>
      </c>
      <c r="G175" s="50">
        <f>+VLOOKUP($B175,Hoja1!$C$84:$P$104,'Tarjeta de crédito año2016'!G$161,0)</f>
        <v>6938106.2100000056</v>
      </c>
      <c r="H175" s="50">
        <f>+VLOOKUP($B175,Hoja1!$C$84:$P$104,'Tarjeta de crédito año2016'!H$161,0)</f>
        <v>6804834.1899999976</v>
      </c>
      <c r="I175" s="50">
        <f>+VLOOKUP($B175,Hoja1!$C$84:$P$104,'Tarjeta de crédito año2016'!I$161,0)</f>
        <v>6776434.650000006</v>
      </c>
      <c r="J175" s="50">
        <f>+VLOOKUP($B175,Hoja1!$C$84:$P$104,'Tarjeta de crédito año2016'!J$161,0)</f>
        <v>6632366.6600000029</v>
      </c>
      <c r="K175" s="50">
        <f>+VLOOKUP($B175,Hoja1!$C$84:$P$104,'Tarjeta de crédito año2016'!K$161,0)</f>
        <v>6537494.9799999995</v>
      </c>
      <c r="L175" s="50">
        <f>+VLOOKUP($B175,Hoja1!$C$84:$P$104,'Tarjeta de crédito año2016'!L$161,0)</f>
        <v>6439197.6400000015</v>
      </c>
      <c r="M175" s="50">
        <f>+VLOOKUP($B175,Hoja1!$C$84:$P$104,'Tarjeta de crédito año2016'!M$161,0)</f>
        <v>6464978.2899999991</v>
      </c>
      <c r="N175" s="50">
        <f>+VLOOKUP($B175,Hoja1!$C$84:$P$104,'Tarjeta de crédito año2016'!N$161,0)</f>
        <v>6413801.2200000016</v>
      </c>
      <c r="O175" s="39">
        <f t="shared" si="44"/>
        <v>6888962.8566666665</v>
      </c>
      <c r="P175" s="54">
        <f t="shared" si="45"/>
        <v>3.1555491052752227E-3</v>
      </c>
    </row>
    <row r="176" spans="1:16" ht="15.75" x14ac:dyDescent="0.25">
      <c r="A176" s="221"/>
      <c r="B176" s="49" t="s">
        <v>48</v>
      </c>
      <c r="C176" s="50">
        <f>+VLOOKUP($B176,Hoja1!$C$84:$P$104,'Tarjeta de crédito año2016'!C$161,0)</f>
        <v>4514188.5399999972</v>
      </c>
      <c r="D176" s="50">
        <f>+VLOOKUP($B176,Hoja1!$C$84:$P$104,'Tarjeta de crédito año2016'!D$161,0)</f>
        <v>4830389.8900000006</v>
      </c>
      <c r="E176" s="50">
        <f>+VLOOKUP($B176,Hoja1!$C$84:$P$104,'Tarjeta de crédito año2016'!E$161,0)</f>
        <v>4797983.42</v>
      </c>
      <c r="F176" s="50">
        <f>+VLOOKUP($B176,Hoja1!$C$84:$P$104,'Tarjeta de crédito año2016'!F$161,0)</f>
        <v>4708099.2900000028</v>
      </c>
      <c r="G176" s="50">
        <f>+VLOOKUP($B176,Hoja1!$C$84:$P$104,'Tarjeta de crédito año2016'!G$161,0)</f>
        <v>4708099.2900000028</v>
      </c>
      <c r="H176" s="50">
        <f>+VLOOKUP($B176,Hoja1!$C$84:$P$104,'Tarjeta de crédito año2016'!H$161,0)</f>
        <v>4396805.55</v>
      </c>
      <c r="I176" s="50">
        <f>+VLOOKUP($B176,Hoja1!$C$84:$P$104,'Tarjeta de crédito año2016'!I$161,0)</f>
        <v>4360863.7699999996</v>
      </c>
      <c r="J176" s="50">
        <f>+VLOOKUP($B176,Hoja1!$C$84:$P$104,'Tarjeta de crédito año2016'!J$161,0)</f>
        <v>4514551.9299999978</v>
      </c>
      <c r="K176" s="50">
        <f>+VLOOKUP($B176,Hoja1!$C$84:$P$104,'Tarjeta de crédito año2016'!K$161,0)</f>
        <v>4476237.4800000023</v>
      </c>
      <c r="L176" s="50">
        <f>+VLOOKUP($B176,Hoja1!$C$84:$P$104,'Tarjeta de crédito año2016'!L$161,0)</f>
        <v>4518144.4300000006</v>
      </c>
      <c r="M176" s="50">
        <f>+VLOOKUP($B176,Hoja1!$C$84:$P$104,'Tarjeta de crédito año2016'!M$161,0)</f>
        <v>4619941.4399999976</v>
      </c>
      <c r="N176" s="50">
        <f>+VLOOKUP($B176,Hoja1!$C$84:$P$104,'Tarjeta de crédito año2016'!N$161,0)</f>
        <v>4523513.7</v>
      </c>
      <c r="O176" s="39">
        <f t="shared" si="44"/>
        <v>4580734.894166667</v>
      </c>
      <c r="P176" s="54">
        <f t="shared" si="45"/>
        <v>2.0982452943264628E-3</v>
      </c>
    </row>
    <row r="177" spans="1:16" ht="15.75" x14ac:dyDescent="0.25">
      <c r="A177" s="221"/>
      <c r="B177" s="49" t="s">
        <v>41</v>
      </c>
      <c r="C177" s="50">
        <f>+VLOOKUP($B177,Hoja1!$C$84:$P$104,'Tarjeta de crédito año2016'!C$161,0)</f>
        <v>1998488.3800000006</v>
      </c>
      <c r="D177" s="50">
        <f>+VLOOKUP($B177,Hoja1!$C$84:$P$104,'Tarjeta de crédito año2016'!D$161,0)</f>
        <v>2014673.5999999987</v>
      </c>
      <c r="E177" s="50">
        <f>+VLOOKUP($B177,Hoja1!$C$84:$P$104,'Tarjeta de crédito año2016'!E$161,0)</f>
        <v>2080202.9199999997</v>
      </c>
      <c r="F177" s="50">
        <f>+VLOOKUP($B177,Hoja1!$C$84:$P$104,'Tarjeta de crédito año2016'!F$161,0)</f>
        <v>1978961.0899999992</v>
      </c>
      <c r="G177" s="50">
        <f>+VLOOKUP($B177,Hoja1!$C$84:$P$104,'Tarjeta de crédito año2016'!G$161,0)</f>
        <v>2017370.1400000006</v>
      </c>
      <c r="H177" s="50">
        <f>+VLOOKUP($B177,Hoja1!$C$84:$P$104,'Tarjeta de crédito año2016'!H$161,0)</f>
        <v>2016270.9599999995</v>
      </c>
      <c r="I177" s="50">
        <f>+VLOOKUP($B177,Hoja1!$C$84:$P$104,'Tarjeta de crédito año2016'!I$161,0)</f>
        <v>1968824.2500000007</v>
      </c>
      <c r="J177" s="50">
        <f>+VLOOKUP($B177,Hoja1!$C$84:$P$104,'Tarjeta de crédito año2016'!J$161,0)</f>
        <v>1982104.2399999998</v>
      </c>
      <c r="K177" s="50">
        <f>+VLOOKUP($B177,Hoja1!$C$84:$P$104,'Tarjeta de crédito año2016'!K$161,0)</f>
        <v>1962029.76</v>
      </c>
      <c r="L177" s="50">
        <f>+VLOOKUP($B177,Hoja1!$C$84:$P$104,'Tarjeta de crédito año2016'!L$161,0)</f>
        <v>1940080.2200000002</v>
      </c>
      <c r="M177" s="50">
        <f>+VLOOKUP($B177,Hoja1!$C$84:$P$104,'Tarjeta de crédito año2016'!M$161,0)</f>
        <v>3871449.6399999987</v>
      </c>
      <c r="N177" s="50">
        <f>+VLOOKUP($B177,Hoja1!$C$84:$P$104,'Tarjeta de crédito año2016'!N$161,0)</f>
        <v>1861464.28</v>
      </c>
      <c r="O177" s="39">
        <f t="shared" si="44"/>
        <v>2140993.2899999996</v>
      </c>
      <c r="P177" s="54">
        <f t="shared" si="45"/>
        <v>9.807005207063573E-4</v>
      </c>
    </row>
    <row r="178" spans="1:16" ht="15.75" x14ac:dyDescent="0.25">
      <c r="A178" s="221"/>
      <c r="B178" s="49" t="s">
        <v>45</v>
      </c>
      <c r="C178" s="50">
        <f>+VLOOKUP($B178,Hoja1!$C$84:$P$104,'Tarjeta de crédito año2016'!C$161,0)</f>
        <v>1207423.5199999998</v>
      </c>
      <c r="D178" s="50">
        <f>+VLOOKUP($B178,Hoja1!$C$84:$P$104,'Tarjeta de crédito año2016'!D$161,0)</f>
        <v>1224673.7699999998</v>
      </c>
      <c r="E178" s="50">
        <f>+VLOOKUP($B178,Hoja1!$C$84:$P$104,'Tarjeta de crédito año2016'!E$161,0)</f>
        <v>1198574.4300000004</v>
      </c>
      <c r="F178" s="50">
        <f>+VLOOKUP($B178,Hoja1!$C$84:$P$104,'Tarjeta de crédito año2016'!F$161,0)</f>
        <v>1042480.9099999997</v>
      </c>
      <c r="G178" s="50">
        <f>+VLOOKUP($B178,Hoja1!$C$84:$P$104,'Tarjeta de crédito año2016'!G$161,0)</f>
        <v>1141188.73</v>
      </c>
      <c r="H178" s="50">
        <f>+VLOOKUP($B178,Hoja1!$C$84:$P$104,'Tarjeta de crédito año2016'!H$161,0)</f>
        <v>1113230.4100000001</v>
      </c>
      <c r="I178" s="50">
        <f>+VLOOKUP($B178,Hoja1!$C$84:$P$104,'Tarjeta de crédito año2016'!I$161,0)</f>
        <v>1307412.42</v>
      </c>
      <c r="J178" s="50">
        <f>+VLOOKUP($B178,Hoja1!$C$84:$P$104,'Tarjeta de crédito año2016'!J$161,0)</f>
        <v>1272442.0900000003</v>
      </c>
      <c r="K178" s="50">
        <f>+VLOOKUP($B178,Hoja1!$C$84:$P$104,'Tarjeta de crédito año2016'!K$161,0)</f>
        <v>1194049.28</v>
      </c>
      <c r="L178" s="50">
        <f>+VLOOKUP($B178,Hoja1!$C$84:$P$104,'Tarjeta de crédito año2016'!L$161,0)</f>
        <v>1207611.9200000002</v>
      </c>
      <c r="M178" s="50">
        <f>+VLOOKUP($B178,Hoja1!$C$84:$P$104,'Tarjeta de crédito año2016'!M$161,0)</f>
        <v>1208238.4800000002</v>
      </c>
      <c r="N178" s="50">
        <f>+VLOOKUP($B178,Hoja1!$C$84:$P$104,'Tarjeta de crédito año2016'!N$161,0)</f>
        <v>858993.72</v>
      </c>
      <c r="O178" s="39">
        <f t="shared" si="44"/>
        <v>1164693.3066666666</v>
      </c>
      <c r="P178" s="54">
        <f t="shared" si="45"/>
        <v>5.3349785711435331E-4</v>
      </c>
    </row>
    <row r="179" spans="1:16" ht="15.75" x14ac:dyDescent="0.25">
      <c r="A179" s="221"/>
      <c r="B179" s="49" t="s">
        <v>54</v>
      </c>
      <c r="C179" s="50">
        <f>+VLOOKUP($B179,Hoja1!$C$84:$P$104,'Tarjeta de crédito año2016'!C$161,0)</f>
        <v>994435.68000000017</v>
      </c>
      <c r="D179" s="50">
        <f>+VLOOKUP($B179,Hoja1!$C$84:$P$104,'Tarjeta de crédito año2016'!D$161,0)</f>
        <v>1012360.7100000003</v>
      </c>
      <c r="E179" s="50">
        <f>+VLOOKUP($B179,Hoja1!$C$84:$P$104,'Tarjeta de crédito año2016'!E$161,0)</f>
        <v>1027921.04</v>
      </c>
      <c r="F179" s="50">
        <f>+VLOOKUP($B179,Hoja1!$C$84:$P$104,'Tarjeta de crédito año2016'!F$161,0)</f>
        <v>985692.48000000033</v>
      </c>
      <c r="G179" s="50">
        <f>+VLOOKUP($B179,Hoja1!$C$84:$P$104,'Tarjeta de crédito año2016'!G$161,0)</f>
        <v>1014748.9000000003</v>
      </c>
      <c r="H179" s="50">
        <f>+VLOOKUP($B179,Hoja1!$C$84:$P$104,'Tarjeta de crédito año2016'!H$161,0)</f>
        <v>993358.96999999951</v>
      </c>
      <c r="I179" s="50">
        <f>+VLOOKUP($B179,Hoja1!$C$84:$P$104,'Tarjeta de crédito año2016'!I$161,0)</f>
        <v>961987.79</v>
      </c>
      <c r="J179" s="50">
        <f>+VLOOKUP($B179,Hoja1!$C$84:$P$104,'Tarjeta de crédito año2016'!J$161,0)</f>
        <v>1034423.5299999996</v>
      </c>
      <c r="K179" s="50">
        <f>+VLOOKUP($B179,Hoja1!$C$84:$P$104,'Tarjeta de crédito año2016'!K$161,0)</f>
        <v>1011952.0900000002</v>
      </c>
      <c r="L179" s="50">
        <f>+VLOOKUP($B179,Hoja1!$C$84:$P$104,'Tarjeta de crédito año2016'!L$161,0)</f>
        <v>979181.49999999988</v>
      </c>
      <c r="M179" s="50">
        <f>+VLOOKUP($B179,Hoja1!$C$84:$P$104,'Tarjeta de crédito año2016'!M$161,0)</f>
        <v>995134.3200000003</v>
      </c>
      <c r="N179" s="50">
        <f>+VLOOKUP($B179,Hoja1!$C$84:$P$104,'Tarjeta de crédito año2016'!N$161,0)</f>
        <v>1001271.5900000002</v>
      </c>
      <c r="O179" s="39">
        <f t="shared" si="44"/>
        <v>1001039.0500000002</v>
      </c>
      <c r="P179" s="54">
        <f t="shared" si="45"/>
        <v>4.5853460735619477E-4</v>
      </c>
    </row>
    <row r="180" spans="1:16" ht="15.75" x14ac:dyDescent="0.25">
      <c r="A180" s="221"/>
      <c r="B180" s="49" t="s">
        <v>55</v>
      </c>
      <c r="C180" s="50">
        <f>+VLOOKUP($B180,Hoja1!$C$84:$P$104,'Tarjeta de crédito año2016'!C$161,0)</f>
        <v>160906.81000000003</v>
      </c>
      <c r="D180" s="50">
        <f>+VLOOKUP($B180,Hoja1!$C$84:$P$104,'Tarjeta de crédito año2016'!D$161,0)</f>
        <v>167724.38000000003</v>
      </c>
      <c r="E180" s="50">
        <f>+VLOOKUP($B180,Hoja1!$C$84:$P$104,'Tarjeta de crédito año2016'!E$161,0)</f>
        <v>164951.57999999999</v>
      </c>
      <c r="F180" s="50">
        <f>+VLOOKUP($B180,Hoja1!$C$84:$P$104,'Tarjeta de crédito año2016'!F$161,0)</f>
        <v>161549</v>
      </c>
      <c r="G180" s="50">
        <f>+VLOOKUP($B180,Hoja1!$C$84:$P$104,'Tarjeta de crédito año2016'!G$161,0)</f>
        <v>162038.22</v>
      </c>
      <c r="H180" s="50">
        <f>+VLOOKUP($B180,Hoja1!$C$84:$P$104,'Tarjeta de crédito año2016'!H$161,0)</f>
        <v>146631.18</v>
      </c>
      <c r="I180" s="50">
        <f>+VLOOKUP($B180,Hoja1!$C$84:$P$104,'Tarjeta de crédito año2016'!I$161,0)</f>
        <v>132531.58000000002</v>
      </c>
      <c r="J180" s="50">
        <f>+VLOOKUP($B180,Hoja1!$C$84:$P$104,'Tarjeta de crédito año2016'!J$161,0)</f>
        <v>151171.86000000002</v>
      </c>
      <c r="K180" s="50">
        <f>+VLOOKUP($B180,Hoja1!$C$84:$P$104,'Tarjeta de crédito año2016'!K$161,0)</f>
        <v>142536.85</v>
      </c>
      <c r="L180" s="50">
        <f>+VLOOKUP($B180,Hoja1!$C$84:$P$104,'Tarjeta de crédito año2016'!L$161,0)</f>
        <v>127357.43000000001</v>
      </c>
      <c r="M180" s="50">
        <f>+VLOOKUP($B180,Hoja1!$C$84:$P$104,'Tarjeta de crédito año2016'!M$161,0)</f>
        <v>139453.17000000001</v>
      </c>
      <c r="N180" s="50">
        <f>+VLOOKUP($B180,Hoja1!$C$84:$P$104,'Tarjeta de crédito año2016'!N$161,0)</f>
        <v>149087.04000000004</v>
      </c>
      <c r="O180" s="39">
        <f t="shared" si="44"/>
        <v>150494.92500000002</v>
      </c>
      <c r="P180" s="54">
        <f t="shared" si="45"/>
        <v>6.8935503908638696E-5</v>
      </c>
    </row>
    <row r="181" spans="1:16" ht="15.75" x14ac:dyDescent="0.25">
      <c r="A181" s="221"/>
      <c r="B181" s="49" t="s">
        <v>57</v>
      </c>
      <c r="C181" s="50">
        <f>+VLOOKUP($B181,Hoja1!$C$84:$P$104,'Tarjeta de crédito año2016'!C$161,0)</f>
        <v>9194.07</v>
      </c>
      <c r="D181" s="50">
        <f>+VLOOKUP($B181,Hoja1!$C$84:$P$104,'Tarjeta de crédito año2016'!D$161,0)</f>
        <v>9820.5499999999993</v>
      </c>
      <c r="E181" s="50">
        <f>+VLOOKUP($B181,Hoja1!$C$84:$P$104,'Tarjeta de crédito año2016'!E$161,0)</f>
        <v>11200.73</v>
      </c>
      <c r="F181" s="50">
        <f>+VLOOKUP($B181,Hoja1!$C$84:$P$104,'Tarjeta de crédito año2016'!F$161,0)</f>
        <v>10749.77</v>
      </c>
      <c r="G181" s="50">
        <f>+VLOOKUP($B181,Hoja1!$C$84:$P$104,'Tarjeta de crédito año2016'!G$161,0)</f>
        <v>11721.480000000001</v>
      </c>
      <c r="H181" s="50">
        <f>+VLOOKUP($B181,Hoja1!$C$84:$P$104,'Tarjeta de crédito año2016'!H$161,0)</f>
        <v>10579.08</v>
      </c>
      <c r="I181" s="50">
        <f>+VLOOKUP($B181,Hoja1!$C$84:$P$104,'Tarjeta de crédito año2016'!I$161,0)</f>
        <v>9306.9800000000014</v>
      </c>
      <c r="J181" s="50">
        <f>+VLOOKUP($B181,Hoja1!$C$84:$P$104,'Tarjeta de crédito año2016'!J$161,0)</f>
        <v>9134.52</v>
      </c>
      <c r="K181" s="50">
        <f>+VLOOKUP($B181,Hoja1!$C$84:$P$104,'Tarjeta de crédito año2016'!K$161,0)</f>
        <v>9019.58</v>
      </c>
      <c r="L181" s="50">
        <f>+VLOOKUP($B181,Hoja1!$C$84:$P$104,'Tarjeta de crédito año2016'!L$161,0)</f>
        <v>7985.09</v>
      </c>
      <c r="M181" s="50">
        <f>+VLOOKUP($B181,Hoja1!$C$84:$P$104,'Tarjeta de crédito año2016'!M$161,0)</f>
        <v>7938.6</v>
      </c>
      <c r="N181" s="50">
        <f>+VLOOKUP($B181,Hoja1!$C$84:$P$104,'Tarjeta de crédito año2016'!N$161,0)</f>
        <v>7938.6</v>
      </c>
      <c r="O181" s="39">
        <f t="shared" si="44"/>
        <v>9549.0875000000015</v>
      </c>
      <c r="P181" s="54">
        <f t="shared" si="45"/>
        <v>4.3740422388341869E-6</v>
      </c>
    </row>
    <row r="182" spans="1:16" ht="15.75" x14ac:dyDescent="0.25">
      <c r="A182" s="221"/>
      <c r="B182" s="49" t="s">
        <v>59</v>
      </c>
      <c r="C182" s="50">
        <f>+VLOOKUP($B182,Hoja1!$C$84:$P$104,'Tarjeta de crédito año2016'!C$161,0)</f>
        <v>0</v>
      </c>
      <c r="D182" s="50">
        <f>+VLOOKUP($B182,Hoja1!$C$84:$P$104,'Tarjeta de crédito año2016'!D$161,0)</f>
        <v>0</v>
      </c>
      <c r="E182" s="50">
        <f>+VLOOKUP($B182,Hoja1!$C$84:$P$104,'Tarjeta de crédito año2016'!E$161,0)</f>
        <v>0</v>
      </c>
      <c r="F182" s="50">
        <f>+VLOOKUP($B182,Hoja1!$C$84:$P$104,'Tarjeta de crédito año2016'!F$161,0)</f>
        <v>0</v>
      </c>
      <c r="G182" s="50">
        <f>+VLOOKUP($B182,Hoja1!$C$84:$P$104,'Tarjeta de crédito año2016'!G$161,0)</f>
        <v>0</v>
      </c>
      <c r="H182" s="50">
        <f>+VLOOKUP($B182,Hoja1!$C$84:$P$104,'Tarjeta de crédito año2016'!H$161,0)</f>
        <v>0</v>
      </c>
      <c r="I182" s="50">
        <f>+VLOOKUP($B182,Hoja1!$C$84:$P$104,'Tarjeta de crédito año2016'!I$161,0)</f>
        <v>0</v>
      </c>
      <c r="J182" s="50">
        <f>+VLOOKUP($B182,Hoja1!$C$84:$P$104,'Tarjeta de crédito año2016'!J$161,0)</f>
        <v>0</v>
      </c>
      <c r="K182" s="50">
        <f>+VLOOKUP($B182,Hoja1!$C$84:$P$104,'Tarjeta de crédito año2016'!K$161,0)</f>
        <v>0</v>
      </c>
      <c r="L182" s="50">
        <f>+VLOOKUP($B182,Hoja1!$C$84:$P$104,'Tarjeta de crédito año2016'!L$161,0)</f>
        <v>0</v>
      </c>
      <c r="M182" s="50">
        <f>+VLOOKUP($B182,Hoja1!$C$84:$P$104,'Tarjeta de crédito año2016'!M$161,0)</f>
        <v>0</v>
      </c>
      <c r="N182" s="50">
        <f>+VLOOKUP($B182,Hoja1!$C$84:$P$104,'Tarjeta de crédito año2016'!N$161,0)</f>
        <v>0</v>
      </c>
      <c r="O182" s="39">
        <f t="shared" si="44"/>
        <v>0</v>
      </c>
      <c r="P182" s="54">
        <f t="shared" si="45"/>
        <v>0</v>
      </c>
    </row>
    <row r="183" spans="1:16" ht="16.5" thickBot="1" x14ac:dyDescent="0.3">
      <c r="A183" s="221"/>
      <c r="B183" s="51" t="s">
        <v>0</v>
      </c>
      <c r="C183" s="52">
        <f t="shared" ref="C183" si="46">SUM(C163:C182)</f>
        <v>2189535333.0200052</v>
      </c>
      <c r="D183" s="52">
        <f t="shared" ref="D183" si="47">SUM(D163:D182)</f>
        <v>2192515600.6000004</v>
      </c>
      <c r="E183" s="52">
        <f t="shared" ref="E183" si="48">SUM(E163:E182)</f>
        <v>2178716927.3399959</v>
      </c>
      <c r="F183" s="52">
        <f t="shared" ref="F183:G183" si="49">SUM(F163:F182)</f>
        <v>2165089687.820003</v>
      </c>
      <c r="G183" s="52">
        <f t="shared" si="49"/>
        <v>2171126618.8100014</v>
      </c>
      <c r="H183" s="52">
        <f t="shared" ref="H183" si="50">SUM(H163:H182)</f>
        <v>2152168911.3400011</v>
      </c>
      <c r="I183" s="52">
        <f t="shared" ref="I183:J183" si="51">SUM(I163:I182)</f>
        <v>2158797247.3499994</v>
      </c>
      <c r="J183" s="52">
        <f t="shared" si="51"/>
        <v>2182606158.9699988</v>
      </c>
      <c r="K183" s="52">
        <f t="shared" ref="K183:L183" si="52">SUM(K163:K182)</f>
        <v>2179845296.7500005</v>
      </c>
      <c r="L183" s="52">
        <f t="shared" si="52"/>
        <v>2193061891.9300003</v>
      </c>
      <c r="M183" s="52">
        <f t="shared" ref="M183:N183" si="53">SUM(M163:M182)</f>
        <v>2237731617.3499975</v>
      </c>
      <c r="N183" s="52">
        <f t="shared" si="53"/>
        <v>2196322643.6500006</v>
      </c>
      <c r="O183" s="52">
        <f t="shared" ref="O183" si="54">SUM(O163:O182)</f>
        <v>2183126494.5775008</v>
      </c>
      <c r="P183" s="57">
        <f>SUM(P163:P182)</f>
        <v>1</v>
      </c>
    </row>
    <row r="184" spans="1:16" ht="15" x14ac:dyDescent="0.2">
      <c r="A184" s="221"/>
      <c r="B184" s="31"/>
    </row>
    <row r="185" spans="1:16" ht="15" x14ac:dyDescent="0.2">
      <c r="A185" s="221"/>
      <c r="B185" s="31"/>
    </row>
    <row r="186" spans="1:16" ht="15" x14ac:dyDescent="0.2">
      <c r="A186" s="221"/>
      <c r="B186" s="31"/>
    </row>
    <row r="187" spans="1:16" ht="15" x14ac:dyDescent="0.2">
      <c r="A187" s="221"/>
      <c r="B187" s="31"/>
    </row>
    <row r="188" spans="1:16" ht="15" x14ac:dyDescent="0.2">
      <c r="A188" s="221"/>
      <c r="B188" s="31"/>
    </row>
    <row r="189" spans="1:16" ht="15" x14ac:dyDescent="0.2">
      <c r="A189" s="221"/>
      <c r="B189" s="31"/>
    </row>
    <row r="190" spans="1:16" ht="15" x14ac:dyDescent="0.2">
      <c r="A190" s="221"/>
      <c r="B190" s="31"/>
    </row>
    <row r="191" spans="1:16" ht="15" x14ac:dyDescent="0.2">
      <c r="A191" s="221"/>
      <c r="B191" s="31"/>
    </row>
    <row r="192" spans="1:16" ht="15" x14ac:dyDescent="0.2">
      <c r="A192" s="221"/>
      <c r="B192" s="31"/>
    </row>
    <row r="193" spans="1:2" ht="15" x14ac:dyDescent="0.2">
      <c r="A193" s="221"/>
      <c r="B193" s="31"/>
    </row>
    <row r="194" spans="1:2" ht="15" x14ac:dyDescent="0.2">
      <c r="A194" s="221"/>
      <c r="B194" s="31"/>
    </row>
    <row r="195" spans="1:2" ht="15" x14ac:dyDescent="0.2">
      <c r="A195" s="221"/>
      <c r="B195" s="31"/>
    </row>
    <row r="196" spans="1:2" ht="15" x14ac:dyDescent="0.2">
      <c r="A196" s="221"/>
      <c r="B196" s="31"/>
    </row>
    <row r="197" spans="1:2" ht="15" x14ac:dyDescent="0.2">
      <c r="A197" s="221"/>
      <c r="B197" s="31"/>
    </row>
    <row r="198" spans="1:2" ht="15" x14ac:dyDescent="0.2">
      <c r="A198" s="221"/>
      <c r="B198" s="31"/>
    </row>
    <row r="199" spans="1:2" ht="15" x14ac:dyDescent="0.2">
      <c r="A199" s="221"/>
      <c r="B199" s="31"/>
    </row>
    <row r="200" spans="1:2" ht="15" x14ac:dyDescent="0.2">
      <c r="A200" s="221"/>
      <c r="B200" s="31"/>
    </row>
    <row r="201" spans="1:2" ht="15" x14ac:dyDescent="0.2">
      <c r="A201" s="221"/>
      <c r="B201" s="31"/>
    </row>
    <row r="202" spans="1:2" ht="15" x14ac:dyDescent="0.2">
      <c r="A202" s="221"/>
      <c r="B202" s="31"/>
    </row>
    <row r="203" spans="1:2" ht="15" x14ac:dyDescent="0.2">
      <c r="A203" s="221"/>
      <c r="B203" s="31"/>
    </row>
    <row r="204" spans="1:2" ht="15" x14ac:dyDescent="0.2">
      <c r="A204" s="221"/>
      <c r="B204" s="31"/>
    </row>
    <row r="205" spans="1:2" ht="15" x14ac:dyDescent="0.2">
      <c r="A205" s="221"/>
      <c r="B205" s="31"/>
    </row>
    <row r="206" spans="1:2" ht="15" x14ac:dyDescent="0.2">
      <c r="A206" s="221"/>
      <c r="B206" s="31"/>
    </row>
    <row r="207" spans="1:2" ht="15" x14ac:dyDescent="0.2">
      <c r="A207" s="221"/>
      <c r="B207" s="31"/>
    </row>
    <row r="208" spans="1:2" ht="15" x14ac:dyDescent="0.2">
      <c r="A208" s="221"/>
      <c r="B208" s="31"/>
    </row>
    <row r="209" spans="1:16" ht="15" x14ac:dyDescent="0.2">
      <c r="A209" s="221"/>
      <c r="B209" s="31"/>
    </row>
    <row r="210" spans="1:16" ht="15" x14ac:dyDescent="0.2">
      <c r="A210" s="221"/>
      <c r="B210" s="31"/>
    </row>
    <row r="211" spans="1:16" ht="15" x14ac:dyDescent="0.2">
      <c r="A211" s="221"/>
      <c r="B211" s="31"/>
    </row>
    <row r="212" spans="1:16" ht="23.25" x14ac:dyDescent="0.35">
      <c r="A212" s="221"/>
      <c r="B212" s="14" t="s">
        <v>164</v>
      </c>
    </row>
    <row r="213" spans="1:16" ht="23.25" x14ac:dyDescent="0.35">
      <c r="A213" s="221"/>
      <c r="B213" s="14"/>
    </row>
    <row r="214" spans="1:16" ht="15" x14ac:dyDescent="0.2">
      <c r="A214" s="221"/>
      <c r="B214" s="31" t="s">
        <v>158</v>
      </c>
      <c r="C214" s="53">
        <v>3</v>
      </c>
      <c r="D214" s="53">
        <v>4</v>
      </c>
      <c r="E214" s="53">
        <v>5</v>
      </c>
      <c r="F214" s="53">
        <v>6</v>
      </c>
      <c r="G214" s="53">
        <v>7</v>
      </c>
      <c r="H214" s="53">
        <v>8</v>
      </c>
      <c r="I214" s="53">
        <v>9</v>
      </c>
      <c r="J214" s="53">
        <v>10</v>
      </c>
      <c r="K214" s="53">
        <v>11</v>
      </c>
      <c r="L214" s="53">
        <v>12</v>
      </c>
      <c r="M214" s="53">
        <v>13</v>
      </c>
      <c r="N214" s="53">
        <v>14</v>
      </c>
      <c r="O214" s="53"/>
    </row>
    <row r="215" spans="1:16" ht="32.25" thickBot="1" x14ac:dyDescent="0.25">
      <c r="A215" s="221"/>
      <c r="B215" s="34" t="s">
        <v>37</v>
      </c>
      <c r="C215" s="35" t="s">
        <v>172</v>
      </c>
      <c r="D215" s="35" t="s">
        <v>173</v>
      </c>
      <c r="E215" s="35" t="s">
        <v>174</v>
      </c>
      <c r="F215" s="35" t="s">
        <v>175</v>
      </c>
      <c r="G215" s="35" t="s">
        <v>176</v>
      </c>
      <c r="H215" s="36" t="s">
        <v>177</v>
      </c>
      <c r="I215" s="36" t="s">
        <v>178</v>
      </c>
      <c r="J215" s="36" t="s">
        <v>179</v>
      </c>
      <c r="K215" s="36" t="s">
        <v>180</v>
      </c>
      <c r="L215" s="36" t="s">
        <v>181</v>
      </c>
      <c r="M215" s="36" t="s">
        <v>182</v>
      </c>
      <c r="N215" s="36" t="s">
        <v>183</v>
      </c>
      <c r="O215" s="56" t="s">
        <v>202</v>
      </c>
      <c r="P215" s="56" t="s">
        <v>203</v>
      </c>
    </row>
    <row r="216" spans="1:16" ht="15.75" x14ac:dyDescent="0.25">
      <c r="A216" s="221"/>
      <c r="B216" s="49" t="s">
        <v>58</v>
      </c>
      <c r="C216" s="50">
        <f>+VLOOKUP($B216,Hoja1!$C$113:$P$133,'Tarjeta de crédito año2016'!C$214,0)</f>
        <v>635179215.49000013</v>
      </c>
      <c r="D216" s="50">
        <f>+VLOOKUP($B216,Hoja1!$C$113:$P$133,'Tarjeta de crédito año2016'!D$214,0)</f>
        <v>610584096.52999842</v>
      </c>
      <c r="E216" s="50">
        <f>+VLOOKUP($B216,Hoja1!$C$113:$P$133,'Tarjeta de crédito año2016'!E$214,0)</f>
        <v>608813191.62999761</v>
      </c>
      <c r="F216" s="50">
        <f>+VLOOKUP($B216,Hoja1!$C$113:$P$133,'Tarjeta de crédito año2016'!F$214,0)</f>
        <v>607434721.06000102</v>
      </c>
      <c r="G216" s="50">
        <f>+VLOOKUP($B216,Hoja1!$C$113:$P$133,'Tarjeta de crédito año2016'!G$214,0)</f>
        <v>605657700.17000008</v>
      </c>
      <c r="H216" s="50">
        <f>+VLOOKUP($B216,Hoja1!$C$113:$P$133,'Tarjeta de crédito año2016'!H$214,0)</f>
        <v>596956912.79000175</v>
      </c>
      <c r="I216" s="50">
        <f>+VLOOKUP($B216,Hoja1!$C$113:$P$133,'Tarjeta de crédito año2016'!I$214,0)</f>
        <v>586555802.63000441</v>
      </c>
      <c r="J216" s="50">
        <f>+VLOOKUP($B216,Hoja1!$C$113:$P$133,'Tarjeta de crédito año2016'!J$214,0)</f>
        <v>586567008.39000213</v>
      </c>
      <c r="K216" s="50">
        <f>+VLOOKUP($B216,Hoja1!$C$113:$P$133,'Tarjeta de crédito año2016'!K$214,0)</f>
        <v>648570918.62000012</v>
      </c>
      <c r="L216" s="50">
        <f>+VLOOKUP($B216,Hoja1!$C$113:$P$133,'Tarjeta de crédito año2016'!L$214,0)</f>
        <v>705506111.86999822</v>
      </c>
      <c r="M216" s="50">
        <f>+VLOOKUP($B216,Hoja1!$C$113:$P$133,'Tarjeta de crédito año2016'!M$214,0)</f>
        <v>725632635.00000131</v>
      </c>
      <c r="N216" s="50">
        <f>+VLOOKUP($B216,Hoja1!$C$113:$P$133,'Tarjeta de crédito año2016'!N$214,0)</f>
        <v>744486276.69999743</v>
      </c>
      <c r="O216" s="39">
        <f t="shared" ref="O216:O235" si="55">+AVERAGE(C216:N216)</f>
        <v>638495382.57333338</v>
      </c>
      <c r="P216" s="54">
        <f t="shared" ref="P216:P235" si="56">+O216/$O$236</f>
        <v>0.33667548102990519</v>
      </c>
    </row>
    <row r="217" spans="1:16" ht="15.75" x14ac:dyDescent="0.25">
      <c r="A217" s="221"/>
      <c r="B217" s="49" t="s">
        <v>50</v>
      </c>
      <c r="C217" s="50">
        <f>+VLOOKUP($B217,Hoja1!$C$113:$P$133,'Tarjeta de crédito año2016'!C$214,0)</f>
        <v>365160000.64000106</v>
      </c>
      <c r="D217" s="50">
        <f>+VLOOKUP($B217,Hoja1!$C$113:$P$133,'Tarjeta de crédito año2016'!D$214,0)</f>
        <v>355996680.22999984</v>
      </c>
      <c r="E217" s="50">
        <f>+VLOOKUP($B217,Hoja1!$C$113:$P$133,'Tarjeta de crédito año2016'!E$214,0)</f>
        <v>353601975.2500006</v>
      </c>
      <c r="F217" s="50">
        <f>+VLOOKUP($B217,Hoja1!$C$113:$P$133,'Tarjeta de crédito año2016'!F$214,0)</f>
        <v>355643073.38000029</v>
      </c>
      <c r="G217" s="50">
        <f>+VLOOKUP($B217,Hoja1!$C$113:$P$133,'Tarjeta de crédito año2016'!G$214,0)</f>
        <v>366121393.60000163</v>
      </c>
      <c r="H217" s="50">
        <f>+VLOOKUP($B217,Hoja1!$C$113:$P$133,'Tarjeta de crédito año2016'!H$214,0)</f>
        <v>370542161.08000153</v>
      </c>
      <c r="I217" s="50">
        <f>+VLOOKUP($B217,Hoja1!$C$113:$P$133,'Tarjeta de crédito año2016'!I$214,0)</f>
        <v>375228342.18999869</v>
      </c>
      <c r="J217" s="50">
        <f>+VLOOKUP($B217,Hoja1!$C$113:$P$133,'Tarjeta de crédito año2016'!J$214,0)</f>
        <v>383173348.11999965</v>
      </c>
      <c r="K217" s="50">
        <f>+VLOOKUP($B217,Hoja1!$C$113:$P$133,'Tarjeta de crédito año2016'!K$214,0)</f>
        <v>391959857.47999978</v>
      </c>
      <c r="L217" s="50">
        <f>+VLOOKUP($B217,Hoja1!$C$113:$P$133,'Tarjeta de crédito año2016'!L$214,0)</f>
        <v>397603652.26000088</v>
      </c>
      <c r="M217" s="50">
        <f>+VLOOKUP($B217,Hoja1!$C$113:$P$133,'Tarjeta de crédito año2016'!M$214,0)</f>
        <v>408685850.55999917</v>
      </c>
      <c r="N217" s="50">
        <f>+VLOOKUP($B217,Hoja1!$C$113:$P$133,'Tarjeta de crédito año2016'!N$214,0)</f>
        <v>422613967.76000202</v>
      </c>
      <c r="O217" s="39">
        <f t="shared" si="55"/>
        <v>378860858.54583365</v>
      </c>
      <c r="P217" s="54">
        <f t="shared" si="56"/>
        <v>0.19977147098580858</v>
      </c>
    </row>
    <row r="218" spans="1:16" ht="15.75" x14ac:dyDescent="0.25">
      <c r="A218" s="221"/>
      <c r="B218" s="49" t="s">
        <v>43</v>
      </c>
      <c r="C218" s="50">
        <f>+VLOOKUP($B218,Hoja1!$C$113:$P$133,'Tarjeta de crédito año2016'!C$214,0)</f>
        <v>188977318.03000033</v>
      </c>
      <c r="D218" s="50">
        <f>+VLOOKUP($B218,Hoja1!$C$113:$P$133,'Tarjeta de crédito año2016'!D$214,0)</f>
        <v>184261682.84000039</v>
      </c>
      <c r="E218" s="50">
        <f>+VLOOKUP($B218,Hoja1!$C$113:$P$133,'Tarjeta de crédito año2016'!E$214,0)</f>
        <v>182533726.2899996</v>
      </c>
      <c r="F218" s="50">
        <f>+VLOOKUP($B218,Hoja1!$C$113:$P$133,'Tarjeta de crédito año2016'!F$214,0)</f>
        <v>177537295.15999985</v>
      </c>
      <c r="G218" s="50">
        <f>+VLOOKUP($B218,Hoja1!$C$113:$P$133,'Tarjeta de crédito año2016'!G$214,0)</f>
        <v>176997302.27000025</v>
      </c>
      <c r="H218" s="50">
        <f>+VLOOKUP($B218,Hoja1!$C$113:$P$133,'Tarjeta de crédito año2016'!H$214,0)</f>
        <v>172435567.56999993</v>
      </c>
      <c r="I218" s="50">
        <f>+VLOOKUP($B218,Hoja1!$C$113:$P$133,'Tarjeta de crédito año2016'!I$214,0)</f>
        <v>168473341.87999964</v>
      </c>
      <c r="J218" s="50">
        <f>+VLOOKUP($B218,Hoja1!$C$113:$P$133,'Tarjeta de crédito año2016'!J$214,0)</f>
        <v>168299941.92999995</v>
      </c>
      <c r="K218" s="50">
        <f>+VLOOKUP($B218,Hoja1!$C$113:$P$133,'Tarjeta de crédito año2016'!K$214,0)</f>
        <v>166205354.56000012</v>
      </c>
      <c r="L218" s="50">
        <f>+VLOOKUP($B218,Hoja1!$C$113:$P$133,'Tarjeta de crédito año2016'!L$214,0)</f>
        <v>158048141.93000004</v>
      </c>
      <c r="M218" s="50">
        <f>+VLOOKUP($B218,Hoja1!$C$113:$P$133,'Tarjeta de crédito año2016'!M$214,0)</f>
        <v>156232711.09000006</v>
      </c>
      <c r="N218" s="50">
        <f>+VLOOKUP($B218,Hoja1!$C$113:$P$133,'Tarjeta de crédito año2016'!N$214,0)</f>
        <v>155724133.82999945</v>
      </c>
      <c r="O218" s="39">
        <f t="shared" si="55"/>
        <v>171310543.11499998</v>
      </c>
      <c r="P218" s="54">
        <f t="shared" si="56"/>
        <v>9.0331208467451435E-2</v>
      </c>
    </row>
    <row r="219" spans="1:16" ht="15.75" x14ac:dyDescent="0.25">
      <c r="A219" s="221"/>
      <c r="B219" s="49" t="s">
        <v>51</v>
      </c>
      <c r="C219" s="50">
        <f>+VLOOKUP($B219,Hoja1!$C$113:$P$133,'Tarjeta de crédito año2016'!C$214,0)</f>
        <v>186276494.82999954</v>
      </c>
      <c r="D219" s="50">
        <f>+VLOOKUP($B219,Hoja1!$C$113:$P$133,'Tarjeta de crédito año2016'!D$214,0)</f>
        <v>173958362.60000053</v>
      </c>
      <c r="E219" s="50">
        <f>+VLOOKUP($B219,Hoja1!$C$113:$P$133,'Tarjeta de crédito año2016'!E$214,0)</f>
        <v>173360982.11000046</v>
      </c>
      <c r="F219" s="50">
        <f>+VLOOKUP($B219,Hoja1!$C$113:$P$133,'Tarjeta de crédito año2016'!F$214,0)</f>
        <v>170107979.77000001</v>
      </c>
      <c r="G219" s="50">
        <f>+VLOOKUP($B219,Hoja1!$C$113:$P$133,'Tarjeta de crédito año2016'!G$214,0)</f>
        <v>172391242.76000017</v>
      </c>
      <c r="H219" s="50">
        <f>+VLOOKUP($B219,Hoja1!$C$113:$P$133,'Tarjeta de crédito año2016'!H$214,0)</f>
        <v>178632586.83999974</v>
      </c>
      <c r="I219" s="50">
        <f>+VLOOKUP($B219,Hoja1!$C$113:$P$133,'Tarjeta de crédito año2016'!I$214,0)</f>
        <v>181540692.72999948</v>
      </c>
      <c r="J219" s="50">
        <f>+VLOOKUP($B219,Hoja1!$C$113:$P$133,'Tarjeta de crédito año2016'!J$214,0)</f>
        <v>195975564.6300002</v>
      </c>
      <c r="K219" s="50">
        <f>+VLOOKUP($B219,Hoja1!$C$113:$P$133,'Tarjeta de crédito año2016'!K$214,0)</f>
        <v>193782910.06999972</v>
      </c>
      <c r="L219" s="50">
        <f>+VLOOKUP($B219,Hoja1!$C$113:$P$133,'Tarjeta de crédito año2016'!L$214,0)</f>
        <v>193319297.31000057</v>
      </c>
      <c r="M219" s="50">
        <f>+VLOOKUP($B219,Hoja1!$C$113:$P$133,'Tarjeta de crédito año2016'!M$214,0)</f>
        <v>202338392.46999946</v>
      </c>
      <c r="N219" s="50">
        <f>+VLOOKUP($B219,Hoja1!$C$113:$P$133,'Tarjeta de crédito año2016'!N$214,0)</f>
        <v>213139959.45000044</v>
      </c>
      <c r="O219" s="39">
        <f t="shared" si="55"/>
        <v>186235372.13083336</v>
      </c>
      <c r="P219" s="54">
        <f t="shared" si="56"/>
        <v>9.8200997545554392E-2</v>
      </c>
    </row>
    <row r="220" spans="1:16" ht="15.75" x14ac:dyDescent="0.25">
      <c r="A220" s="221"/>
      <c r="B220" s="49" t="s">
        <v>53</v>
      </c>
      <c r="C220" s="50">
        <f>+VLOOKUP($B220,Hoja1!$C$113:$P$133,'Tarjeta de crédito año2016'!C$214,0)</f>
        <v>158338808.62999976</v>
      </c>
      <c r="D220" s="50">
        <f>+VLOOKUP($B220,Hoja1!$C$113:$P$133,'Tarjeta de crédito año2016'!D$214,0)</f>
        <v>157065975.45000005</v>
      </c>
      <c r="E220" s="50">
        <f>+VLOOKUP($B220,Hoja1!$C$113:$P$133,'Tarjeta de crédito año2016'!E$214,0)</f>
        <v>155652705.12999994</v>
      </c>
      <c r="F220" s="50">
        <f>+VLOOKUP($B220,Hoja1!$C$113:$P$133,'Tarjeta de crédito año2016'!F$214,0)</f>
        <v>153598639</v>
      </c>
      <c r="G220" s="50">
        <f>+VLOOKUP($B220,Hoja1!$C$113:$P$133,'Tarjeta de crédito año2016'!G$214,0)</f>
        <v>156974478.64000002</v>
      </c>
      <c r="H220" s="50">
        <f>+VLOOKUP($B220,Hoja1!$C$113:$P$133,'Tarjeta de crédito año2016'!H$214,0)</f>
        <v>159515891.90999988</v>
      </c>
      <c r="I220" s="50">
        <f>+VLOOKUP($B220,Hoja1!$C$113:$P$133,'Tarjeta de crédito año2016'!I$214,0)</f>
        <v>165657630.77999997</v>
      </c>
      <c r="J220" s="50">
        <f>+VLOOKUP($B220,Hoja1!$C$113:$P$133,'Tarjeta de crédito año2016'!J$214,0)</f>
        <v>168529975.09</v>
      </c>
      <c r="K220" s="50">
        <f>+VLOOKUP($B220,Hoja1!$C$113:$P$133,'Tarjeta de crédito año2016'!K$214,0)</f>
        <v>170978614.65999991</v>
      </c>
      <c r="L220" s="50">
        <f>+VLOOKUP($B220,Hoja1!$C$113:$P$133,'Tarjeta de crédito año2016'!L$214,0)</f>
        <v>174759713.41999993</v>
      </c>
      <c r="M220" s="50">
        <f>+VLOOKUP($B220,Hoja1!$C$113:$P$133,'Tarjeta de crédito año2016'!M$214,0)</f>
        <v>180983105.07000008</v>
      </c>
      <c r="N220" s="50">
        <f>+VLOOKUP($B220,Hoja1!$C$113:$P$133,'Tarjeta de crédito año2016'!N$214,0)</f>
        <v>188336616.75999975</v>
      </c>
      <c r="O220" s="39">
        <f t="shared" si="55"/>
        <v>165866012.87833324</v>
      </c>
      <c r="P220" s="54">
        <f t="shared" si="56"/>
        <v>8.7460334399382333E-2</v>
      </c>
    </row>
    <row r="221" spans="1:16" ht="15.75" x14ac:dyDescent="0.25">
      <c r="A221" s="221"/>
      <c r="B221" s="49" t="s">
        <v>42</v>
      </c>
      <c r="C221" s="50">
        <f>+VLOOKUP($B221,Hoja1!$C$113:$P$133,'Tarjeta de crédito año2016'!C$214,0)</f>
        <v>107142168.77999996</v>
      </c>
      <c r="D221" s="50">
        <f>+VLOOKUP($B221,Hoja1!$C$113:$P$133,'Tarjeta de crédito año2016'!D$214,0)</f>
        <v>105334911.11000003</v>
      </c>
      <c r="E221" s="50">
        <f>+VLOOKUP($B221,Hoja1!$C$113:$P$133,'Tarjeta de crédito año2016'!E$214,0)</f>
        <v>105554041.52999981</v>
      </c>
      <c r="F221" s="50">
        <f>+VLOOKUP($B221,Hoja1!$C$113:$P$133,'Tarjeta de crédito año2016'!F$214,0)</f>
        <v>104168329.03000027</v>
      </c>
      <c r="G221" s="50">
        <f>+VLOOKUP($B221,Hoja1!$C$113:$P$133,'Tarjeta de crédito año2016'!G$214,0)</f>
        <v>104268722.97999969</v>
      </c>
      <c r="H221" s="50">
        <f>+VLOOKUP($B221,Hoja1!$C$113:$P$133,'Tarjeta de crédito año2016'!H$214,0)</f>
        <v>103960727.68000005</v>
      </c>
      <c r="I221" s="50">
        <f>+VLOOKUP($B221,Hoja1!$C$113:$P$133,'Tarjeta de crédito año2016'!I$214,0)</f>
        <v>103798537.66999993</v>
      </c>
      <c r="J221" s="50">
        <f>+VLOOKUP($B221,Hoja1!$C$113:$P$133,'Tarjeta de crédito año2016'!J$214,0)</f>
        <v>102792179.13000005</v>
      </c>
      <c r="K221" s="50">
        <f>+VLOOKUP($B221,Hoja1!$C$113:$P$133,'Tarjeta de crédito año2016'!K$214,0)</f>
        <v>103816959.97999969</v>
      </c>
      <c r="L221" s="50">
        <f>+VLOOKUP($B221,Hoja1!$C$113:$P$133,'Tarjeta de crédito año2016'!L$214,0)</f>
        <v>103697443.80999993</v>
      </c>
      <c r="M221" s="50">
        <f>+VLOOKUP($B221,Hoja1!$C$113:$P$133,'Tarjeta de crédito año2016'!M$214,0)</f>
        <v>102473743.58999987</v>
      </c>
      <c r="N221" s="50">
        <f>+VLOOKUP($B221,Hoja1!$C$113:$P$133,'Tarjeta de crédito año2016'!N$214,0)</f>
        <v>103685918.0999999</v>
      </c>
      <c r="O221" s="39">
        <f t="shared" si="55"/>
        <v>104224473.61583327</v>
      </c>
      <c r="P221" s="54">
        <f t="shared" si="56"/>
        <v>5.495705332789802E-2</v>
      </c>
    </row>
    <row r="222" spans="1:16" ht="15.75" x14ac:dyDescent="0.25">
      <c r="A222" s="221"/>
      <c r="B222" s="49" t="s">
        <v>47</v>
      </c>
      <c r="C222" s="50">
        <f>+VLOOKUP($B222,Hoja1!$C$113:$P$133,'Tarjeta de crédito año2016'!C$214,0)</f>
        <v>87412436.559999958</v>
      </c>
      <c r="D222" s="50">
        <f>+VLOOKUP($B222,Hoja1!$C$113:$P$133,'Tarjeta de crédito año2016'!D$214,0)</f>
        <v>84805820.399999961</v>
      </c>
      <c r="E222" s="50">
        <f>+VLOOKUP($B222,Hoja1!$C$113:$P$133,'Tarjeta de crédito año2016'!E$214,0)</f>
        <v>82074218.8800001</v>
      </c>
      <c r="F222" s="50">
        <f>+VLOOKUP($B222,Hoja1!$C$113:$P$133,'Tarjeta de crédito año2016'!F$214,0)</f>
        <v>85041895.48999998</v>
      </c>
      <c r="G222" s="50">
        <f>+VLOOKUP($B222,Hoja1!$C$113:$P$133,'Tarjeta de crédito año2016'!G$214,0)</f>
        <v>85275307.539999902</v>
      </c>
      <c r="H222" s="50">
        <f>+VLOOKUP($B222,Hoja1!$C$113:$P$133,'Tarjeta de crédito año2016'!H$214,0)</f>
        <v>86515596.60999994</v>
      </c>
      <c r="I222" s="50">
        <f>+VLOOKUP($B222,Hoja1!$C$113:$P$133,'Tarjeta de crédito año2016'!I$214,0)</f>
        <v>86467733.589999899</v>
      </c>
      <c r="J222" s="50">
        <f>+VLOOKUP($B222,Hoja1!$C$113:$P$133,'Tarjeta de crédito año2016'!J$214,0)</f>
        <v>90352574.5200001</v>
      </c>
      <c r="K222" s="50">
        <f>+VLOOKUP($B222,Hoja1!$C$113:$P$133,'Tarjeta de crédito año2016'!K$214,0)</f>
        <v>90853518.370000213</v>
      </c>
      <c r="L222" s="50">
        <f>+VLOOKUP($B222,Hoja1!$C$113:$P$133,'Tarjeta de crédito año2016'!L$214,0)</f>
        <v>91392056.469999805</v>
      </c>
      <c r="M222" s="50">
        <f>+VLOOKUP($B222,Hoja1!$C$113:$P$133,'Tarjeta de crédito año2016'!M$214,0)</f>
        <v>82838454.190000117</v>
      </c>
      <c r="N222" s="50">
        <f>+VLOOKUP($B222,Hoja1!$C$113:$P$133,'Tarjeta de crédito año2016'!N$214,0)</f>
        <v>91855323.920000196</v>
      </c>
      <c r="O222" s="39">
        <f t="shared" si="55"/>
        <v>87073744.711666688</v>
      </c>
      <c r="P222" s="54">
        <f t="shared" si="56"/>
        <v>4.5913558165017035E-2</v>
      </c>
    </row>
    <row r="223" spans="1:16" ht="15.75" x14ac:dyDescent="0.25">
      <c r="A223" s="221"/>
      <c r="B223" s="49" t="s">
        <v>52</v>
      </c>
      <c r="C223" s="50">
        <f>+VLOOKUP($B223,Hoja1!$C$113:$P$133,'Tarjeta de crédito año2016'!C$214,0)</f>
        <v>58368457.099999994</v>
      </c>
      <c r="D223" s="50">
        <f>+VLOOKUP($B223,Hoja1!$C$113:$P$133,'Tarjeta de crédito año2016'!D$214,0)</f>
        <v>57718865.810000055</v>
      </c>
      <c r="E223" s="50">
        <f>+VLOOKUP($B223,Hoja1!$C$113:$P$133,'Tarjeta de crédito año2016'!E$214,0)</f>
        <v>58085860.429999977</v>
      </c>
      <c r="F223" s="50">
        <f>+VLOOKUP($B223,Hoja1!$C$113:$P$133,'Tarjeta de crédito año2016'!F$214,0)</f>
        <v>58667809.059999943</v>
      </c>
      <c r="G223" s="50">
        <f>+VLOOKUP($B223,Hoja1!$C$113:$P$133,'Tarjeta de crédito año2016'!G$214,0)</f>
        <v>59501597.890000045</v>
      </c>
      <c r="H223" s="50">
        <f>+VLOOKUP($B223,Hoja1!$C$113:$P$133,'Tarjeta de crédito año2016'!H$214,0)</f>
        <v>61331504.179999955</v>
      </c>
      <c r="I223" s="50">
        <f>+VLOOKUP($B223,Hoja1!$C$113:$P$133,'Tarjeta de crédito año2016'!I$214,0)</f>
        <v>62955048.930000089</v>
      </c>
      <c r="J223" s="50">
        <f>+VLOOKUP($B223,Hoja1!$C$113:$P$133,'Tarjeta de crédito año2016'!J$214,0)</f>
        <v>66757416.24999994</v>
      </c>
      <c r="K223" s="50">
        <f>+VLOOKUP($B223,Hoja1!$C$113:$P$133,'Tarjeta de crédito año2016'!K$214,0)</f>
        <v>69556436.860000104</v>
      </c>
      <c r="L223" s="50">
        <f>+VLOOKUP($B223,Hoja1!$C$113:$P$133,'Tarjeta de crédito año2016'!L$214,0)</f>
        <v>72123189.239999965</v>
      </c>
      <c r="M223" s="50">
        <f>+VLOOKUP($B223,Hoja1!$C$113:$P$133,'Tarjeta de crédito año2016'!M$214,0)</f>
        <v>74705831.260000139</v>
      </c>
      <c r="N223" s="50">
        <f>+VLOOKUP($B223,Hoja1!$C$113:$P$133,'Tarjeta de crédito año2016'!N$214,0)</f>
        <v>77117859.049999878</v>
      </c>
      <c r="O223" s="39">
        <f t="shared" si="55"/>
        <v>64740823.005000003</v>
      </c>
      <c r="P223" s="54">
        <f t="shared" si="56"/>
        <v>3.4137518175359566E-2</v>
      </c>
    </row>
    <row r="224" spans="1:16" ht="15.75" x14ac:dyDescent="0.25">
      <c r="A224" s="221"/>
      <c r="B224" s="49" t="s">
        <v>361</v>
      </c>
      <c r="C224" s="50">
        <f>+VLOOKUP($B224,Hoja1!$C$113:$P$133,'Tarjeta de crédito año2016'!C$214,0)</f>
        <v>50067467.820000023</v>
      </c>
      <c r="D224" s="50">
        <f>+VLOOKUP($B224,Hoja1!$C$113:$P$133,'Tarjeta de crédito año2016'!D$214,0)</f>
        <v>48385090.300000042</v>
      </c>
      <c r="E224" s="50">
        <f>+VLOOKUP($B224,Hoja1!$C$113:$P$133,'Tarjeta de crédito año2016'!E$214,0)</f>
        <v>49242527.619999975</v>
      </c>
      <c r="F224" s="50">
        <f>+VLOOKUP($B224,Hoja1!$C$113:$P$133,'Tarjeta de crédito año2016'!F$214,0)</f>
        <v>49372518.800000019</v>
      </c>
      <c r="G224" s="50">
        <f>+VLOOKUP($B224,Hoja1!$C$113:$P$133,'Tarjeta de crédito año2016'!G$214,0)</f>
        <v>50648279.650000066</v>
      </c>
      <c r="H224" s="50">
        <f>+VLOOKUP($B224,Hoja1!$C$113:$P$133,'Tarjeta de crédito año2016'!H$214,0)</f>
        <v>51478682.839999922</v>
      </c>
      <c r="I224" s="50">
        <f>+VLOOKUP($B224,Hoja1!$C$113:$P$133,'Tarjeta de crédito año2016'!I$214,0)</f>
        <v>51010906.490000039</v>
      </c>
      <c r="J224" s="50">
        <f>+VLOOKUP($B224,Hoja1!$C$113:$P$133,'Tarjeta de crédito año2016'!J$214,0)</f>
        <v>51010906.490000039</v>
      </c>
      <c r="K224" s="50">
        <f>+VLOOKUP($B224,Hoja1!$C$113:$P$133,'Tarjeta de crédito año2016'!K$214,0)</f>
        <v>54794442.760000043</v>
      </c>
      <c r="L224" s="50">
        <f>+VLOOKUP($B224,Hoja1!$C$113:$P$133,'Tarjeta de crédito año2016'!L$214,0)</f>
        <v>0</v>
      </c>
      <c r="M224" s="50">
        <f>+VLOOKUP($B224,Hoja1!$C$113:$P$133,'Tarjeta de crédito año2016'!M$214,0)</f>
        <v>0</v>
      </c>
      <c r="N224" s="50">
        <f>+VLOOKUP($B224,Hoja1!$C$113:$P$133,'Tarjeta de crédito año2016'!N$214,0)</f>
        <v>0</v>
      </c>
      <c r="O224" s="39">
        <f t="shared" si="55"/>
        <v>38000901.897500016</v>
      </c>
      <c r="P224" s="54">
        <f t="shared" si="56"/>
        <v>2.0037689034409931E-2</v>
      </c>
    </row>
    <row r="225" spans="1:16" ht="15.75" x14ac:dyDescent="0.25">
      <c r="A225" s="221"/>
      <c r="B225" s="49" t="s">
        <v>44</v>
      </c>
      <c r="C225" s="50">
        <f>+VLOOKUP($B225,Hoja1!$C$113:$P$133,'Tarjeta de crédito año2016'!C$214,0)</f>
        <v>29621983.489999972</v>
      </c>
      <c r="D225" s="50">
        <f>+VLOOKUP($B225,Hoja1!$C$113:$P$133,'Tarjeta de crédito año2016'!D$214,0)</f>
        <v>28962223.670000069</v>
      </c>
      <c r="E225" s="50">
        <f>+VLOOKUP($B225,Hoja1!$C$113:$P$133,'Tarjeta de crédito año2016'!E$214,0)</f>
        <v>28959548.119999923</v>
      </c>
      <c r="F225" s="50">
        <f>+VLOOKUP($B225,Hoja1!$C$113:$P$133,'Tarjeta de crédito año2016'!F$214,0)</f>
        <v>31045106.110000033</v>
      </c>
      <c r="G225" s="50">
        <f>+VLOOKUP($B225,Hoja1!$C$113:$P$133,'Tarjeta de crédito año2016'!G$214,0)</f>
        <v>33003312.159999985</v>
      </c>
      <c r="H225" s="50">
        <f>+VLOOKUP($B225,Hoja1!$C$113:$P$133,'Tarjeta de crédito año2016'!H$214,0)</f>
        <v>32309987.74000001</v>
      </c>
      <c r="I225" s="50">
        <f>+VLOOKUP($B225,Hoja1!$C$113:$P$133,'Tarjeta de crédito año2016'!I$214,0)</f>
        <v>32258752.470000003</v>
      </c>
      <c r="J225" s="50">
        <f>+VLOOKUP($B225,Hoja1!$C$113:$P$133,'Tarjeta de crédito año2016'!J$214,0)</f>
        <v>33986297.599999934</v>
      </c>
      <c r="K225" s="50">
        <f>+VLOOKUP($B225,Hoja1!$C$113:$P$133,'Tarjeta de crédito año2016'!K$214,0)</f>
        <v>35665032.289999992</v>
      </c>
      <c r="L225" s="50">
        <f>+VLOOKUP($B225,Hoja1!$C$113:$P$133,'Tarjeta de crédito año2016'!L$214,0)</f>
        <v>36215028.399999946</v>
      </c>
      <c r="M225" s="50">
        <f>+VLOOKUP($B225,Hoja1!$C$113:$P$133,'Tarjeta de crédito año2016'!M$214,0)</f>
        <v>37076924.010000117</v>
      </c>
      <c r="N225" s="50">
        <f>+VLOOKUP($B225,Hoja1!$C$113:$P$133,'Tarjeta de crédito año2016'!N$214,0)</f>
        <v>38523422.139999978</v>
      </c>
      <c r="O225" s="39">
        <f t="shared" si="55"/>
        <v>33135634.849999994</v>
      </c>
      <c r="P225" s="54">
        <f t="shared" si="56"/>
        <v>1.7472257602542236E-2</v>
      </c>
    </row>
    <row r="226" spans="1:16" ht="15.75" x14ac:dyDescent="0.25">
      <c r="A226" s="221"/>
      <c r="B226" s="49" t="s">
        <v>49</v>
      </c>
      <c r="C226" s="50">
        <f>+VLOOKUP($B226,Hoja1!$C$113:$P$133,'Tarjeta de crédito año2016'!C$214,0)</f>
        <v>8596082.5500000045</v>
      </c>
      <c r="D226" s="50">
        <f>+VLOOKUP($B226,Hoja1!$C$113:$P$133,'Tarjeta de crédito año2016'!D$214,0)</f>
        <v>8342099.7600000026</v>
      </c>
      <c r="E226" s="50">
        <f>+VLOOKUP($B226,Hoja1!$C$113:$P$133,'Tarjeta de crédito año2016'!E$214,0)</f>
        <v>8337982.179999996</v>
      </c>
      <c r="F226" s="50">
        <f>+VLOOKUP($B226,Hoja1!$C$113:$P$133,'Tarjeta de crédito año2016'!F$214,0)</f>
        <v>8125081.1800000062</v>
      </c>
      <c r="G226" s="50">
        <f>+VLOOKUP($B226,Hoja1!$C$113:$P$133,'Tarjeta de crédito año2016'!G$214,0)</f>
        <v>8163024.8499999922</v>
      </c>
      <c r="H226" s="50">
        <f>+VLOOKUP($B226,Hoja1!$C$113:$P$133,'Tarjeta de crédito año2016'!H$214,0)</f>
        <v>7986384.299999984</v>
      </c>
      <c r="I226" s="50">
        <f>+VLOOKUP($B226,Hoja1!$C$113:$P$133,'Tarjeta de crédito año2016'!I$214,0)</f>
        <v>7913039.2700000014</v>
      </c>
      <c r="J226" s="50">
        <f>+VLOOKUP($B226,Hoja1!$C$113:$P$133,'Tarjeta de crédito año2016'!J$214,0)</f>
        <v>8020409.5699999938</v>
      </c>
      <c r="K226" s="50">
        <f>+VLOOKUP($B226,Hoja1!$C$113:$P$133,'Tarjeta de crédito año2016'!K$214,0)</f>
        <v>7787927.7600000026</v>
      </c>
      <c r="L226" s="50">
        <f>+VLOOKUP($B226,Hoja1!$C$113:$P$133,'Tarjeta de crédito año2016'!L$214,0)</f>
        <v>7798804.5899999989</v>
      </c>
      <c r="M226" s="50">
        <f>+VLOOKUP($B226,Hoja1!$C$113:$P$133,'Tarjeta de crédito año2016'!M$214,0)</f>
        <v>7627376.5700000059</v>
      </c>
      <c r="N226" s="50">
        <f>+VLOOKUP($B226,Hoja1!$C$113:$P$133,'Tarjeta de crédito año2016'!N$214,0)</f>
        <v>7821392.1999999955</v>
      </c>
      <c r="O226" s="39">
        <f t="shared" si="55"/>
        <v>8043300.3983333334</v>
      </c>
      <c r="P226" s="54">
        <f t="shared" si="56"/>
        <v>4.2411928176565661E-3</v>
      </c>
    </row>
    <row r="227" spans="1:16" ht="15.75" x14ac:dyDescent="0.25">
      <c r="A227" s="221"/>
      <c r="B227" s="49" t="s">
        <v>46</v>
      </c>
      <c r="C227" s="50">
        <f>+VLOOKUP($B227,Hoja1!$C$113:$P$133,'Tarjeta de crédito año2016'!C$214,0)</f>
        <v>7353730.5399999972</v>
      </c>
      <c r="D227" s="50">
        <f>+VLOOKUP($B227,Hoja1!$C$113:$P$133,'Tarjeta de crédito año2016'!D$214,0)</f>
        <v>6631132.9300000034</v>
      </c>
      <c r="E227" s="50">
        <f>+VLOOKUP($B227,Hoja1!$C$113:$P$133,'Tarjeta de crédito año2016'!E$214,0)</f>
        <v>6774851.6100000041</v>
      </c>
      <c r="F227" s="50">
        <f>+VLOOKUP($B227,Hoja1!$C$113:$P$133,'Tarjeta de crédito año2016'!F$214,0)</f>
        <v>6324665.4500000002</v>
      </c>
      <c r="G227" s="50">
        <f>+VLOOKUP($B227,Hoja1!$C$113:$P$133,'Tarjeta de crédito año2016'!G$214,0)</f>
        <v>6218707.5100000072</v>
      </c>
      <c r="H227" s="50">
        <f>+VLOOKUP($B227,Hoja1!$C$113:$P$133,'Tarjeta de crédito año2016'!H$214,0)</f>
        <v>6148689.2699999977</v>
      </c>
      <c r="I227" s="50">
        <f>+VLOOKUP($B227,Hoja1!$C$113:$P$133,'Tarjeta de crédito año2016'!I$214,0)</f>
        <v>6006739.4600000028</v>
      </c>
      <c r="J227" s="50">
        <f>+VLOOKUP($B227,Hoja1!$C$113:$P$133,'Tarjeta de crédito año2016'!J$214,0)</f>
        <v>6328470.7599999905</v>
      </c>
      <c r="K227" s="50">
        <f>+VLOOKUP($B227,Hoja1!$C$113:$P$133,'Tarjeta de crédito año2016'!K$214,0)</f>
        <v>6391060.8199999956</v>
      </c>
      <c r="L227" s="50">
        <f>+VLOOKUP($B227,Hoja1!$C$113:$P$133,'Tarjeta de crédito año2016'!L$214,0)</f>
        <v>6583062.7199999997</v>
      </c>
      <c r="M227" s="50">
        <f>+VLOOKUP($B227,Hoja1!$C$113:$P$133,'Tarjeta de crédito año2016'!M$214,0)</f>
        <v>6960973.8100000052</v>
      </c>
      <c r="N227" s="50">
        <f>+VLOOKUP($B227,Hoja1!$C$113:$P$133,'Tarjeta de crédito año2016'!N$214,0)</f>
        <v>8330620.7399999928</v>
      </c>
      <c r="O227" s="39">
        <f t="shared" si="55"/>
        <v>6671058.8016666658</v>
      </c>
      <c r="P227" s="54">
        <f t="shared" si="56"/>
        <v>3.5176165596968105E-3</v>
      </c>
    </row>
    <row r="228" spans="1:16" ht="15.75" x14ac:dyDescent="0.25">
      <c r="A228" s="221"/>
      <c r="B228" s="49" t="s">
        <v>48</v>
      </c>
      <c r="C228" s="50">
        <f>+VLOOKUP($B228,Hoja1!$C$113:$P$133,'Tarjeta de crédito año2016'!C$214,0)</f>
        <v>5648595.0900000008</v>
      </c>
      <c r="D228" s="50">
        <f>+VLOOKUP($B228,Hoja1!$C$113:$P$133,'Tarjeta de crédito año2016'!D$214,0)</f>
        <v>5496906.2999999989</v>
      </c>
      <c r="E228" s="50">
        <f>+VLOOKUP($B228,Hoja1!$C$113:$P$133,'Tarjeta de crédito año2016'!E$214,0)</f>
        <v>5736432.1700000037</v>
      </c>
      <c r="F228" s="50">
        <f>+VLOOKUP($B228,Hoja1!$C$113:$P$133,'Tarjeta de crédito año2016'!F$214,0)</f>
        <v>5515289.6800000025</v>
      </c>
      <c r="G228" s="50">
        <f>+VLOOKUP($B228,Hoja1!$C$113:$P$133,'Tarjeta de crédito año2016'!G$214,0)</f>
        <v>5515289.6800000025</v>
      </c>
      <c r="H228" s="50">
        <f>+VLOOKUP($B228,Hoja1!$C$113:$P$133,'Tarjeta de crédito año2016'!H$214,0)</f>
        <v>5400540.3100000005</v>
      </c>
      <c r="I228" s="50">
        <f>+VLOOKUP($B228,Hoja1!$C$113:$P$133,'Tarjeta de crédito año2016'!I$214,0)</f>
        <v>5297439.990000003</v>
      </c>
      <c r="J228" s="50">
        <f>+VLOOKUP($B228,Hoja1!$C$113:$P$133,'Tarjeta de crédito año2016'!J$214,0)</f>
        <v>5392898.1799999978</v>
      </c>
      <c r="K228" s="50">
        <f>+VLOOKUP($B228,Hoja1!$C$113:$P$133,'Tarjeta de crédito año2016'!K$214,0)</f>
        <v>5158713.4399999967</v>
      </c>
      <c r="L228" s="50">
        <f>+VLOOKUP($B228,Hoja1!$C$113:$P$133,'Tarjeta de crédito año2016'!L$214,0)</f>
        <v>4957319.7999999989</v>
      </c>
      <c r="M228" s="50">
        <f>+VLOOKUP($B228,Hoja1!$C$113:$P$133,'Tarjeta de crédito año2016'!M$214,0)</f>
        <v>4848434.9700000016</v>
      </c>
      <c r="N228" s="50">
        <f>+VLOOKUP($B228,Hoja1!$C$113:$P$133,'Tarjeta de crédito año2016'!N$214,0)</f>
        <v>4786001.0100000016</v>
      </c>
      <c r="O228" s="39">
        <f t="shared" si="55"/>
        <v>5312821.7183333337</v>
      </c>
      <c r="P228" s="54">
        <f t="shared" si="56"/>
        <v>2.8014248128733566E-3</v>
      </c>
    </row>
    <row r="229" spans="1:16" ht="15.75" x14ac:dyDescent="0.25">
      <c r="A229" s="221"/>
      <c r="B229" s="49" t="s">
        <v>45</v>
      </c>
      <c r="C229" s="50">
        <f>+VLOOKUP($B229,Hoja1!$C$113:$P$133,'Tarjeta de crédito año2016'!C$214,0)</f>
        <v>3478628.1900000004</v>
      </c>
      <c r="D229" s="50">
        <f>+VLOOKUP($B229,Hoja1!$C$113:$P$133,'Tarjeta de crédito año2016'!D$214,0)</f>
        <v>3331297.63</v>
      </c>
      <c r="E229" s="50">
        <f>+VLOOKUP($B229,Hoja1!$C$113:$P$133,'Tarjeta de crédito año2016'!E$214,0)</f>
        <v>3325133.149999999</v>
      </c>
      <c r="F229" s="50">
        <f>+VLOOKUP($B229,Hoja1!$C$113:$P$133,'Tarjeta de crédito año2016'!F$214,0)</f>
        <v>3559936.9899999998</v>
      </c>
      <c r="G229" s="50">
        <f>+VLOOKUP($B229,Hoja1!$C$113:$P$133,'Tarjeta de crédito año2016'!G$214,0)</f>
        <v>3639066.7</v>
      </c>
      <c r="H229" s="50">
        <f>+VLOOKUP($B229,Hoja1!$C$113:$P$133,'Tarjeta de crédito año2016'!H$214,0)</f>
        <v>3780648.0300000003</v>
      </c>
      <c r="I229" s="50">
        <f>+VLOOKUP($B229,Hoja1!$C$113:$P$133,'Tarjeta de crédito año2016'!I$214,0)</f>
        <v>3463303.47</v>
      </c>
      <c r="J229" s="50">
        <f>+VLOOKUP($B229,Hoja1!$C$113:$P$133,'Tarjeta de crédito año2016'!J$214,0)</f>
        <v>3296184.5399999996</v>
      </c>
      <c r="K229" s="50">
        <f>+VLOOKUP($B229,Hoja1!$C$113:$P$133,'Tarjeta de crédito año2016'!K$214,0)</f>
        <v>3157006.2899999996</v>
      </c>
      <c r="L229" s="50">
        <f>+VLOOKUP($B229,Hoja1!$C$113:$P$133,'Tarjeta de crédito año2016'!L$214,0)</f>
        <v>3093403.0599999991</v>
      </c>
      <c r="M229" s="50">
        <f>+VLOOKUP($B229,Hoja1!$C$113:$P$133,'Tarjeta de crédito año2016'!M$214,0)</f>
        <v>2975769.0799999996</v>
      </c>
      <c r="N229" s="50">
        <f>+VLOOKUP($B229,Hoja1!$C$113:$P$133,'Tarjeta de crédito año2016'!N$214,0)</f>
        <v>2569259.75</v>
      </c>
      <c r="O229" s="39">
        <f t="shared" si="55"/>
        <v>3305803.0733333328</v>
      </c>
      <c r="P229" s="54">
        <f t="shared" si="56"/>
        <v>1.7431337332761507E-3</v>
      </c>
    </row>
    <row r="230" spans="1:16" ht="15.75" x14ac:dyDescent="0.25">
      <c r="A230" s="221"/>
      <c r="B230" s="49" t="s">
        <v>56</v>
      </c>
      <c r="C230" s="50">
        <f>+VLOOKUP($B230,Hoja1!$C$113:$P$133,'Tarjeta de crédito año2016'!C$214,0)</f>
        <v>3086350.1199999992</v>
      </c>
      <c r="D230" s="50">
        <f>+VLOOKUP($B230,Hoja1!$C$113:$P$133,'Tarjeta de crédito año2016'!D$214,0)</f>
        <v>2896223.6500000004</v>
      </c>
      <c r="E230" s="50">
        <f>+VLOOKUP($B230,Hoja1!$C$113:$P$133,'Tarjeta de crédito año2016'!E$214,0)</f>
        <v>2837707.8900000006</v>
      </c>
      <c r="F230" s="50">
        <f>+VLOOKUP($B230,Hoja1!$C$113:$P$133,'Tarjeta de crédito año2016'!F$214,0)</f>
        <v>2772666.7899999996</v>
      </c>
      <c r="G230" s="50">
        <f>+VLOOKUP($B230,Hoja1!$C$113:$P$133,'Tarjeta de crédito año2016'!G$214,0)</f>
        <v>2698468.7400000007</v>
      </c>
      <c r="H230" s="50">
        <f>+VLOOKUP($B230,Hoja1!$C$113:$P$133,'Tarjeta de crédito año2016'!H$214,0)</f>
        <v>2725794.2499999972</v>
      </c>
      <c r="I230" s="50">
        <f>+VLOOKUP($B230,Hoja1!$C$113:$P$133,'Tarjeta de crédito año2016'!I$214,0)</f>
        <v>2588983.4500000007</v>
      </c>
      <c r="J230" s="50">
        <f>+VLOOKUP($B230,Hoja1!$C$113:$P$133,'Tarjeta de crédito año2016'!J$214,0)</f>
        <v>2538668.9300000002</v>
      </c>
      <c r="K230" s="50">
        <f>+VLOOKUP($B230,Hoja1!$C$113:$P$133,'Tarjeta de crédito año2016'!K$214,0)</f>
        <v>2491296.8800000013</v>
      </c>
      <c r="L230" s="50">
        <f>+VLOOKUP($B230,Hoja1!$C$113:$P$133,'Tarjeta de crédito año2016'!L$214,0)</f>
        <v>2403364.0700000012</v>
      </c>
      <c r="M230" s="50">
        <f>+VLOOKUP($B230,Hoja1!$C$113:$P$133,'Tarjeta de crédito año2016'!M$214,0)</f>
        <v>2392115.4099999997</v>
      </c>
      <c r="N230" s="50">
        <f>+VLOOKUP($B230,Hoja1!$C$113:$P$133,'Tarjeta de crédito año2016'!N$214,0)</f>
        <v>2369243.2299999981</v>
      </c>
      <c r="O230" s="39">
        <f t="shared" si="55"/>
        <v>2650073.6174999997</v>
      </c>
      <c r="P230" s="54">
        <f t="shared" si="56"/>
        <v>1.3973708100136488E-3</v>
      </c>
    </row>
    <row r="231" spans="1:16" ht="15.75" x14ac:dyDescent="0.25">
      <c r="A231" s="221"/>
      <c r="B231" s="49" t="s">
        <v>54</v>
      </c>
      <c r="C231" s="50">
        <f>+VLOOKUP($B231,Hoja1!$C$113:$P$133,'Tarjeta de crédito año2016'!C$214,0)</f>
        <v>1081917.7500000002</v>
      </c>
      <c r="D231" s="50">
        <f>+VLOOKUP($B231,Hoja1!$C$113:$P$133,'Tarjeta de crédito año2016'!D$214,0)</f>
        <v>1107208.7800000003</v>
      </c>
      <c r="E231" s="50">
        <f>+VLOOKUP($B231,Hoja1!$C$113:$P$133,'Tarjeta de crédito año2016'!E$214,0)</f>
        <v>1107031.6499999999</v>
      </c>
      <c r="F231" s="50">
        <f>+VLOOKUP($B231,Hoja1!$C$113:$P$133,'Tarjeta de crédito año2016'!F$214,0)</f>
        <v>1123661.8200000003</v>
      </c>
      <c r="G231" s="50">
        <f>+VLOOKUP($B231,Hoja1!$C$113:$P$133,'Tarjeta de crédito año2016'!G$214,0)</f>
        <v>1148893.04</v>
      </c>
      <c r="H231" s="50">
        <f>+VLOOKUP($B231,Hoja1!$C$113:$P$133,'Tarjeta de crédito año2016'!H$214,0)</f>
        <v>1142815.28</v>
      </c>
      <c r="I231" s="50">
        <f>+VLOOKUP($B231,Hoja1!$C$113:$P$133,'Tarjeta de crédito año2016'!I$214,0)</f>
        <v>1083369.2700000003</v>
      </c>
      <c r="J231" s="50">
        <f>+VLOOKUP($B231,Hoja1!$C$113:$P$133,'Tarjeta de crédito año2016'!J$214,0)</f>
        <v>1106366.3799999999</v>
      </c>
      <c r="K231" s="50">
        <f>+VLOOKUP($B231,Hoja1!$C$113:$P$133,'Tarjeta de crédito año2016'!K$214,0)</f>
        <v>1134814</v>
      </c>
      <c r="L231" s="50">
        <f>+VLOOKUP($B231,Hoja1!$C$113:$P$133,'Tarjeta de crédito año2016'!L$214,0)</f>
        <v>1112801.8400000001</v>
      </c>
      <c r="M231" s="50">
        <f>+VLOOKUP($B231,Hoja1!$C$113:$P$133,'Tarjeta de crédito año2016'!M$214,0)</f>
        <v>1098790.42</v>
      </c>
      <c r="N231" s="50">
        <f>+VLOOKUP($B231,Hoja1!$C$113:$P$133,'Tarjeta de crédito año2016'!N$214,0)</f>
        <v>1088849.5599999996</v>
      </c>
      <c r="O231" s="39">
        <f t="shared" si="55"/>
        <v>1111376.6491666667</v>
      </c>
      <c r="P231" s="54">
        <f t="shared" si="56"/>
        <v>5.8602345165842547E-4</v>
      </c>
    </row>
    <row r="232" spans="1:16" ht="15.75" x14ac:dyDescent="0.25">
      <c r="A232" s="221"/>
      <c r="B232" s="49" t="s">
        <v>59</v>
      </c>
      <c r="C232" s="50">
        <f>+VLOOKUP($B232,Hoja1!$C$113:$P$133,'Tarjeta de crédito año2016'!C$214,0)</f>
        <v>1302040.55</v>
      </c>
      <c r="D232" s="50">
        <f>+VLOOKUP($B232,Hoja1!$C$113:$P$133,'Tarjeta de crédito año2016'!D$214,0)</f>
        <v>1112083.57</v>
      </c>
      <c r="E232" s="50">
        <f>+VLOOKUP($B232,Hoja1!$C$113:$P$133,'Tarjeta de crédito año2016'!E$214,0)</f>
        <v>984877.6100000001</v>
      </c>
      <c r="F232" s="50">
        <f>+VLOOKUP($B232,Hoja1!$C$113:$P$133,'Tarjeta de crédito año2016'!F$214,0)</f>
        <v>877601.15999999992</v>
      </c>
      <c r="G232" s="50">
        <f>+VLOOKUP($B232,Hoja1!$C$113:$P$133,'Tarjeta de crédito año2016'!G$214,0)</f>
        <v>759570.4</v>
      </c>
      <c r="H232" s="50">
        <f>+VLOOKUP($B232,Hoja1!$C$113:$P$133,'Tarjeta de crédito año2016'!H$214,0)</f>
        <v>645920.03999999992</v>
      </c>
      <c r="I232" s="50">
        <f>+VLOOKUP($B232,Hoja1!$C$113:$P$133,'Tarjeta de crédito año2016'!I$214,0)</f>
        <v>592384.02999999991</v>
      </c>
      <c r="J232" s="50">
        <f>+VLOOKUP($B232,Hoja1!$C$113:$P$133,'Tarjeta de crédito año2016'!J$214,0)</f>
        <v>471806.83</v>
      </c>
      <c r="K232" s="50">
        <f>+VLOOKUP($B232,Hoja1!$C$113:$P$133,'Tarjeta de crédito año2016'!K$214,0)</f>
        <v>390904.25000000006</v>
      </c>
      <c r="L232" s="50">
        <f>+VLOOKUP($B232,Hoja1!$C$113:$P$133,'Tarjeta de crédito año2016'!L$214,0)</f>
        <v>296041.84999999998</v>
      </c>
      <c r="M232" s="50">
        <f>+VLOOKUP($B232,Hoja1!$C$113:$P$133,'Tarjeta de crédito año2016'!M$214,0)</f>
        <v>275275.21000000002</v>
      </c>
      <c r="N232" s="50">
        <f>+VLOOKUP($B232,Hoja1!$C$113:$P$133,'Tarjeta de crédito año2016'!N$214,0)</f>
        <v>230873.24</v>
      </c>
      <c r="O232" s="39">
        <f t="shared" si="55"/>
        <v>661614.89500000014</v>
      </c>
      <c r="P232" s="54">
        <f t="shared" si="56"/>
        <v>3.4886628644505775E-4</v>
      </c>
    </row>
    <row r="233" spans="1:16" ht="15.75" x14ac:dyDescent="0.25">
      <c r="A233" s="221"/>
      <c r="B233" s="49" t="s">
        <v>41</v>
      </c>
      <c r="C233" s="50">
        <f>+VLOOKUP($B233,Hoja1!$C$113:$P$133,'Tarjeta de crédito año2016'!C$214,0)</f>
        <v>361229.70000000007</v>
      </c>
      <c r="D233" s="50">
        <f>+VLOOKUP($B233,Hoja1!$C$113:$P$133,'Tarjeta de crédito año2016'!D$214,0)</f>
        <v>356039.88000000006</v>
      </c>
      <c r="E233" s="50">
        <f>+VLOOKUP($B233,Hoja1!$C$113:$P$133,'Tarjeta de crédito año2016'!E$214,0)</f>
        <v>385862.42</v>
      </c>
      <c r="F233" s="50">
        <f>+VLOOKUP($B233,Hoja1!$C$113:$P$133,'Tarjeta de crédito año2016'!F$214,0)</f>
        <v>379061.32999999996</v>
      </c>
      <c r="G233" s="50">
        <f>+VLOOKUP($B233,Hoja1!$C$113:$P$133,'Tarjeta de crédito año2016'!G$214,0)</f>
        <v>391147.83</v>
      </c>
      <c r="H233" s="50">
        <f>+VLOOKUP($B233,Hoja1!$C$113:$P$133,'Tarjeta de crédito año2016'!H$214,0)</f>
        <v>408116.00000000006</v>
      </c>
      <c r="I233" s="50">
        <f>+VLOOKUP($B233,Hoja1!$C$113:$P$133,'Tarjeta de crédito año2016'!I$214,0)</f>
        <v>396763.98999999993</v>
      </c>
      <c r="J233" s="50">
        <f>+VLOOKUP($B233,Hoja1!$C$113:$P$133,'Tarjeta de crédito año2016'!J$214,0)</f>
        <v>397352.80000000016</v>
      </c>
      <c r="K233" s="50">
        <f>+VLOOKUP($B233,Hoja1!$C$113:$P$133,'Tarjeta de crédito año2016'!K$214,0)</f>
        <v>403968.56999999995</v>
      </c>
      <c r="L233" s="50">
        <f>+VLOOKUP($B233,Hoja1!$C$113:$P$133,'Tarjeta de crédito año2016'!L$214,0)</f>
        <v>401786.04000000004</v>
      </c>
      <c r="M233" s="50">
        <f>+VLOOKUP($B233,Hoja1!$C$113:$P$133,'Tarjeta de crédito año2016'!M$214,0)</f>
        <v>846860.41999999993</v>
      </c>
      <c r="N233" s="50">
        <f>+VLOOKUP($B233,Hoja1!$C$113:$P$133,'Tarjeta de crédito año2016'!N$214,0)</f>
        <v>424142.6</v>
      </c>
      <c r="O233" s="39">
        <f t="shared" si="55"/>
        <v>429360.96500000003</v>
      </c>
      <c r="P233" s="54">
        <f t="shared" si="56"/>
        <v>2.2639992922773663E-4</v>
      </c>
    </row>
    <row r="234" spans="1:16" ht="15.75" x14ac:dyDescent="0.25">
      <c r="A234" s="221"/>
      <c r="B234" s="49" t="s">
        <v>55</v>
      </c>
      <c r="C234" s="50">
        <f>+VLOOKUP($B234,Hoja1!$C$113:$P$133,'Tarjeta de crédito año2016'!C$214,0)</f>
        <v>337581.77999999997</v>
      </c>
      <c r="D234" s="50">
        <f>+VLOOKUP($B234,Hoja1!$C$113:$P$133,'Tarjeta de crédito año2016'!D$214,0)</f>
        <v>356840.37000000005</v>
      </c>
      <c r="E234" s="50">
        <f>+VLOOKUP($B234,Hoja1!$C$113:$P$133,'Tarjeta de crédito año2016'!E$214,0)</f>
        <v>348828.77</v>
      </c>
      <c r="F234" s="50">
        <f>+VLOOKUP($B234,Hoja1!$C$113:$P$133,'Tarjeta de crédito año2016'!F$214,0)</f>
        <v>342924.03999999992</v>
      </c>
      <c r="G234" s="50">
        <f>+VLOOKUP($B234,Hoja1!$C$113:$P$133,'Tarjeta de crédito año2016'!G$214,0)</f>
        <v>333834.23</v>
      </c>
      <c r="H234" s="50">
        <f>+VLOOKUP($B234,Hoja1!$C$113:$P$133,'Tarjeta de crédito año2016'!H$214,0)</f>
        <v>312865.17999999993</v>
      </c>
      <c r="I234" s="50">
        <f>+VLOOKUP($B234,Hoja1!$C$113:$P$133,'Tarjeta de crédito año2016'!I$214,0)</f>
        <v>286528.68000000005</v>
      </c>
      <c r="J234" s="50">
        <f>+VLOOKUP($B234,Hoja1!$C$113:$P$133,'Tarjeta de crédito año2016'!J$214,0)</f>
        <v>345585.03</v>
      </c>
      <c r="K234" s="50">
        <f>+VLOOKUP($B234,Hoja1!$C$113:$P$133,'Tarjeta de crédito año2016'!K$214,0)</f>
        <v>326075.62000000005</v>
      </c>
      <c r="L234" s="50">
        <f>+VLOOKUP($B234,Hoja1!$C$113:$P$133,'Tarjeta de crédito año2016'!L$214,0)</f>
        <v>355737.28</v>
      </c>
      <c r="M234" s="50">
        <f>+VLOOKUP($B234,Hoja1!$C$113:$P$133,'Tarjeta de crédito año2016'!M$214,0)</f>
        <v>375116.60000000003</v>
      </c>
      <c r="N234" s="50">
        <f>+VLOOKUP($B234,Hoja1!$C$113:$P$133,'Tarjeta de crédito año2016'!N$214,0)</f>
        <v>383628.67999999993</v>
      </c>
      <c r="O234" s="39">
        <f t="shared" si="55"/>
        <v>342128.85500000004</v>
      </c>
      <c r="P234" s="54">
        <f t="shared" si="56"/>
        <v>1.8040286582355377E-4</v>
      </c>
    </row>
    <row r="235" spans="1:16" ht="15.75" x14ac:dyDescent="0.25">
      <c r="A235" s="221"/>
      <c r="B235" s="49" t="s">
        <v>57</v>
      </c>
      <c r="C235" s="50">
        <f>+VLOOKUP($B235,Hoja1!$C$113:$P$133,'Tarjeta de crédito año2016'!C$214,0)</f>
        <v>0</v>
      </c>
      <c r="D235" s="50">
        <f>+VLOOKUP($B235,Hoja1!$C$113:$P$133,'Tarjeta de crédito año2016'!D$214,0)</f>
        <v>0</v>
      </c>
      <c r="E235" s="50">
        <f>+VLOOKUP($B235,Hoja1!$C$113:$P$133,'Tarjeta de crédito año2016'!E$214,0)</f>
        <v>0</v>
      </c>
      <c r="F235" s="50">
        <f>+VLOOKUP($B235,Hoja1!$C$113:$P$133,'Tarjeta de crédito año2016'!F$214,0)</f>
        <v>0</v>
      </c>
      <c r="G235" s="50">
        <f>+VLOOKUP($B235,Hoja1!$C$113:$P$133,'Tarjeta de crédito año2016'!G$214,0)</f>
        <v>0</v>
      </c>
      <c r="H235" s="50">
        <f>+VLOOKUP($B235,Hoja1!$C$113:$P$133,'Tarjeta de crédito año2016'!H$214,0)</f>
        <v>0</v>
      </c>
      <c r="I235" s="50">
        <f>+VLOOKUP($B235,Hoja1!$C$113:$P$133,'Tarjeta de crédito año2016'!I$214,0)</f>
        <v>0</v>
      </c>
      <c r="J235" s="50">
        <f>+VLOOKUP($B235,Hoja1!$C$113:$P$133,'Tarjeta de crédito año2016'!J$214,0)</f>
        <v>0</v>
      </c>
      <c r="K235" s="50">
        <f>+VLOOKUP($B235,Hoja1!$C$113:$P$133,'Tarjeta de crédito año2016'!K$214,0)</f>
        <v>0</v>
      </c>
      <c r="L235" s="50">
        <f>+VLOOKUP($B235,Hoja1!$C$113:$P$133,'Tarjeta de crédito año2016'!L$214,0)</f>
        <v>0</v>
      </c>
      <c r="M235" s="50">
        <f>+VLOOKUP($B235,Hoja1!$C$113:$P$133,'Tarjeta de crédito año2016'!M$214,0)</f>
        <v>0</v>
      </c>
      <c r="N235" s="50">
        <f>+VLOOKUP($B235,Hoja1!$C$113:$P$133,'Tarjeta de crédito año2016'!N$214,0)</f>
        <v>0</v>
      </c>
      <c r="O235" s="39">
        <f t="shared" si="55"/>
        <v>0</v>
      </c>
      <c r="P235" s="54">
        <f t="shared" si="56"/>
        <v>0</v>
      </c>
    </row>
    <row r="236" spans="1:16" ht="16.5" thickBot="1" x14ac:dyDescent="0.3">
      <c r="A236" s="221"/>
      <c r="B236" s="51" t="s">
        <v>0</v>
      </c>
      <c r="C236" s="52">
        <f t="shared" ref="C236" si="57">SUM(C216:C235)</f>
        <v>1897790507.6400003</v>
      </c>
      <c r="D236" s="52">
        <f t="shared" ref="D236" si="58">SUM(D216:D235)</f>
        <v>1836703541.8099995</v>
      </c>
      <c r="E236" s="52">
        <f t="shared" ref="E236" si="59">SUM(E216:E235)</f>
        <v>1827717484.4399979</v>
      </c>
      <c r="F236" s="52">
        <f t="shared" ref="F236" si="60">SUM(F216:F235)</f>
        <v>1821638255.3000014</v>
      </c>
      <c r="G236" s="52">
        <f t="shared" ref="G236:H236" si="61">SUM(G216:G235)</f>
        <v>1839707340.6400023</v>
      </c>
      <c r="H236" s="52">
        <f t="shared" si="61"/>
        <v>1842231391.9000025</v>
      </c>
      <c r="I236" s="52">
        <f t="shared" ref="I236:J236" si="62">SUM(I216:I235)</f>
        <v>1841575340.9700022</v>
      </c>
      <c r="J236" s="52">
        <f t="shared" si="62"/>
        <v>1875342955.1700017</v>
      </c>
      <c r="K236" s="52">
        <f t="shared" ref="K236:L236" si="63">SUM(K216:K235)</f>
        <v>1953425813.2799995</v>
      </c>
      <c r="L236" s="52">
        <f t="shared" si="63"/>
        <v>1959666955.9599988</v>
      </c>
      <c r="M236" s="52">
        <f t="shared" ref="M236:N236" si="64">SUM(M216:M235)</f>
        <v>1998368359.7300007</v>
      </c>
      <c r="N236" s="52">
        <f t="shared" si="64"/>
        <v>2063487488.7199993</v>
      </c>
      <c r="O236" s="52">
        <f t="shared" ref="O236" si="65">SUM(O216:O235)</f>
        <v>1896471286.2966669</v>
      </c>
      <c r="P236" s="57">
        <f>SUM(P216:P235)</f>
        <v>1.0000000000000002</v>
      </c>
    </row>
    <row r="237" spans="1:16" ht="15" x14ac:dyDescent="0.2">
      <c r="A237" s="221"/>
      <c r="B237" s="31"/>
    </row>
    <row r="238" spans="1:16" ht="15" x14ac:dyDescent="0.2">
      <c r="A238" s="221"/>
      <c r="B238" s="31"/>
    </row>
    <row r="239" spans="1:16" ht="15" x14ac:dyDescent="0.2">
      <c r="A239" s="221"/>
      <c r="B239" s="31"/>
    </row>
    <row r="240" spans="1:16" ht="15" x14ac:dyDescent="0.2">
      <c r="A240" s="221"/>
      <c r="B240" s="31"/>
    </row>
    <row r="241" spans="1:2" ht="15" x14ac:dyDescent="0.2">
      <c r="A241" s="221"/>
      <c r="B241" s="31"/>
    </row>
    <row r="242" spans="1:2" ht="15" x14ac:dyDescent="0.2">
      <c r="A242" s="221"/>
      <c r="B242" s="31"/>
    </row>
    <row r="243" spans="1:2" ht="15" x14ac:dyDescent="0.2">
      <c r="A243" s="221"/>
      <c r="B243" s="31"/>
    </row>
    <row r="244" spans="1:2" ht="15" x14ac:dyDescent="0.2">
      <c r="A244" s="221"/>
      <c r="B244" s="31"/>
    </row>
    <row r="245" spans="1:2" ht="15" x14ac:dyDescent="0.2">
      <c r="A245" s="221"/>
      <c r="B245" s="31"/>
    </row>
    <row r="246" spans="1:2" ht="15" x14ac:dyDescent="0.2">
      <c r="A246" s="221"/>
      <c r="B246" s="31"/>
    </row>
    <row r="247" spans="1:2" ht="15" x14ac:dyDescent="0.2">
      <c r="A247" s="221"/>
      <c r="B247" s="31"/>
    </row>
    <row r="248" spans="1:2" ht="15" x14ac:dyDescent="0.2">
      <c r="A248" s="221"/>
      <c r="B248" s="31"/>
    </row>
    <row r="249" spans="1:2" ht="15" x14ac:dyDescent="0.2">
      <c r="A249" s="221"/>
      <c r="B249" s="31"/>
    </row>
    <row r="250" spans="1:2" ht="15" x14ac:dyDescent="0.2">
      <c r="A250" s="221"/>
      <c r="B250" s="31"/>
    </row>
    <row r="251" spans="1:2" ht="15" x14ac:dyDescent="0.2">
      <c r="A251" s="221"/>
      <c r="B251" s="31"/>
    </row>
    <row r="252" spans="1:2" ht="15" x14ac:dyDescent="0.2">
      <c r="A252" s="221"/>
      <c r="B252" s="31"/>
    </row>
    <row r="253" spans="1:2" ht="15" x14ac:dyDescent="0.2">
      <c r="A253" s="221"/>
      <c r="B253" s="31"/>
    </row>
    <row r="254" spans="1:2" ht="15" x14ac:dyDescent="0.2">
      <c r="A254" s="221"/>
      <c r="B254" s="31"/>
    </row>
    <row r="255" spans="1:2" ht="15" x14ac:dyDescent="0.2">
      <c r="A255" s="221"/>
      <c r="B255" s="31"/>
    </row>
    <row r="256" spans="1:2" ht="15" x14ac:dyDescent="0.2">
      <c r="A256" s="221"/>
      <c r="B256" s="31"/>
    </row>
    <row r="257" spans="1:16" ht="15" x14ac:dyDescent="0.2">
      <c r="A257" s="221"/>
      <c r="B257" s="31"/>
    </row>
    <row r="258" spans="1:16" ht="15" x14ac:dyDescent="0.2">
      <c r="A258" s="221"/>
      <c r="B258" s="31"/>
    </row>
    <row r="259" spans="1:16" ht="15" x14ac:dyDescent="0.2">
      <c r="A259" s="221"/>
      <c r="B259" s="31"/>
    </row>
    <row r="260" spans="1:16" ht="15" x14ac:dyDescent="0.2">
      <c r="A260" s="221"/>
      <c r="B260" s="31"/>
    </row>
    <row r="261" spans="1:16" ht="15" x14ac:dyDescent="0.2">
      <c r="A261" s="221"/>
      <c r="B261" s="31"/>
    </row>
    <row r="262" spans="1:16" ht="15" x14ac:dyDescent="0.2">
      <c r="A262" s="221"/>
      <c r="B262" s="31"/>
    </row>
    <row r="263" spans="1:16" ht="15" x14ac:dyDescent="0.2">
      <c r="A263" s="221"/>
      <c r="B263" s="31"/>
    </row>
    <row r="264" spans="1:16" ht="15" x14ac:dyDescent="0.2">
      <c r="A264" s="221"/>
      <c r="B264" s="31"/>
    </row>
    <row r="265" spans="1:16" ht="23.25" x14ac:dyDescent="0.35">
      <c r="A265" s="221"/>
      <c r="B265" s="14" t="s">
        <v>165</v>
      </c>
    </row>
    <row r="266" spans="1:16" ht="23.25" x14ac:dyDescent="0.35">
      <c r="A266" s="221"/>
      <c r="B266" s="14"/>
    </row>
    <row r="267" spans="1:16" ht="15" x14ac:dyDescent="0.2">
      <c r="A267" s="221"/>
      <c r="B267" s="31" t="s">
        <v>158</v>
      </c>
      <c r="C267" s="53">
        <v>2</v>
      </c>
      <c r="D267" s="53">
        <v>3</v>
      </c>
      <c r="E267" s="53">
        <v>4</v>
      </c>
      <c r="F267" s="53">
        <v>5</v>
      </c>
      <c r="G267" s="53">
        <v>6</v>
      </c>
      <c r="H267" s="53">
        <v>7</v>
      </c>
      <c r="I267" s="53">
        <v>8</v>
      </c>
      <c r="J267" s="53">
        <v>9</v>
      </c>
      <c r="K267" s="53">
        <v>10</v>
      </c>
      <c r="L267" s="53">
        <v>11</v>
      </c>
      <c r="M267" s="53">
        <v>12</v>
      </c>
      <c r="N267" s="53">
        <v>13</v>
      </c>
      <c r="O267" s="53"/>
    </row>
    <row r="268" spans="1:16" ht="32.25" thickBot="1" x14ac:dyDescent="0.25">
      <c r="A268" s="221"/>
      <c r="B268" s="34" t="s">
        <v>37</v>
      </c>
      <c r="C268" s="35" t="s">
        <v>172</v>
      </c>
      <c r="D268" s="35" t="s">
        <v>173</v>
      </c>
      <c r="E268" s="35" t="s">
        <v>174</v>
      </c>
      <c r="F268" s="35" t="s">
        <v>175</v>
      </c>
      <c r="G268" s="35" t="s">
        <v>176</v>
      </c>
      <c r="H268" s="36" t="s">
        <v>177</v>
      </c>
      <c r="I268" s="36" t="s">
        <v>178</v>
      </c>
      <c r="J268" s="36" t="s">
        <v>179</v>
      </c>
      <c r="K268" s="36" t="s">
        <v>180</v>
      </c>
      <c r="L268" s="36" t="s">
        <v>181</v>
      </c>
      <c r="M268" s="36" t="s">
        <v>182</v>
      </c>
      <c r="N268" s="36" t="s">
        <v>183</v>
      </c>
      <c r="O268" s="56" t="s">
        <v>204</v>
      </c>
      <c r="P268" s="56" t="s">
        <v>205</v>
      </c>
    </row>
    <row r="269" spans="1:16" ht="15.75" x14ac:dyDescent="0.25">
      <c r="A269" s="221"/>
      <c r="B269" s="49" t="s">
        <v>50</v>
      </c>
      <c r="C269" s="50">
        <f t="shared" ref="C269:N278" si="66">+VLOOKUP($B269,$B$111:$N$130,C$267,0)+VLOOKUP($B269,$B$163:$N$182,C$267,0)+VLOOKUP($B269,$B$216:$N$235,C$267,0)</f>
        <v>1032064014.6600041</v>
      </c>
      <c r="D269" s="50">
        <f t="shared" si="66"/>
        <v>1016686599.0200002</v>
      </c>
      <c r="E269" s="50">
        <f t="shared" si="66"/>
        <v>1010600187.5599989</v>
      </c>
      <c r="F269" s="50">
        <f t="shared" si="66"/>
        <v>1010359365.7600017</v>
      </c>
      <c r="G269" s="50">
        <f t="shared" si="66"/>
        <v>1019308357.8100028</v>
      </c>
      <c r="H269" s="50">
        <f t="shared" si="66"/>
        <v>1023399177.7600031</v>
      </c>
      <c r="I269" s="50">
        <f t="shared" si="66"/>
        <v>1030059215.2699988</v>
      </c>
      <c r="J269" s="50">
        <f t="shared" si="66"/>
        <v>1050380442.0099999</v>
      </c>
      <c r="K269" s="50">
        <f t="shared" si="66"/>
        <v>1063494707.300001</v>
      </c>
      <c r="L269" s="50">
        <f t="shared" si="66"/>
        <v>1078657296.8100021</v>
      </c>
      <c r="M269" s="50">
        <f t="shared" si="66"/>
        <v>1109925664.990001</v>
      </c>
      <c r="N269" s="50">
        <f t="shared" si="66"/>
        <v>1110440059.0000024</v>
      </c>
      <c r="O269" s="39">
        <f t="shared" ref="O269:O288" si="67">+AVERAGE(C269:N269)</f>
        <v>1046281257.3291678</v>
      </c>
      <c r="P269" s="54">
        <f t="shared" ref="P269:P288" si="68">+O269/$O$289</f>
        <v>0.23929718422667962</v>
      </c>
    </row>
    <row r="270" spans="1:16" ht="15.75" x14ac:dyDescent="0.25">
      <c r="A270" s="221"/>
      <c r="B270" s="49" t="s">
        <v>58</v>
      </c>
      <c r="C270" s="50">
        <f t="shared" si="66"/>
        <v>966474835.69000149</v>
      </c>
      <c r="D270" s="50">
        <f t="shared" si="66"/>
        <v>937614106.36999857</v>
      </c>
      <c r="E270" s="50">
        <f t="shared" si="66"/>
        <v>928192482.20999646</v>
      </c>
      <c r="F270" s="50">
        <f t="shared" si="66"/>
        <v>922787200.61000025</v>
      </c>
      <c r="G270" s="50">
        <f t="shared" si="66"/>
        <v>924032188.45999944</v>
      </c>
      <c r="H270" s="50">
        <f t="shared" si="66"/>
        <v>911202380.27000105</v>
      </c>
      <c r="I270" s="50">
        <f t="shared" si="66"/>
        <v>900048679.1400044</v>
      </c>
      <c r="J270" s="50">
        <f t="shared" si="66"/>
        <v>900083265.0100019</v>
      </c>
      <c r="K270" s="50">
        <f t="shared" si="66"/>
        <v>963838463.51000059</v>
      </c>
      <c r="L270" s="50">
        <f t="shared" si="66"/>
        <v>1191397838.8399992</v>
      </c>
      <c r="M270" s="50">
        <f t="shared" si="66"/>
        <v>1228223165.6399999</v>
      </c>
      <c r="N270" s="50">
        <f t="shared" si="66"/>
        <v>1221952926.2099977</v>
      </c>
      <c r="O270" s="39">
        <f t="shared" si="67"/>
        <v>999653960.99666679</v>
      </c>
      <c r="P270" s="54">
        <f t="shared" si="68"/>
        <v>0.22863295733519076</v>
      </c>
    </row>
    <row r="271" spans="1:16" ht="15.75" x14ac:dyDescent="0.25">
      <c r="A271" s="221"/>
      <c r="B271" s="49" t="s">
        <v>51</v>
      </c>
      <c r="C271" s="50">
        <f t="shared" si="66"/>
        <v>594013107.6600008</v>
      </c>
      <c r="D271" s="50">
        <f t="shared" si="66"/>
        <v>587664639.02000082</v>
      </c>
      <c r="E271" s="50">
        <f t="shared" si="66"/>
        <v>588712741.19999969</v>
      </c>
      <c r="F271" s="50">
        <f t="shared" si="66"/>
        <v>577275886.25000131</v>
      </c>
      <c r="G271" s="50">
        <f t="shared" si="66"/>
        <v>581964894.10000014</v>
      </c>
      <c r="H271" s="50">
        <f t="shared" si="66"/>
        <v>577359357.0400002</v>
      </c>
      <c r="I271" s="50">
        <f t="shared" si="66"/>
        <v>580114668.45999932</v>
      </c>
      <c r="J271" s="50">
        <f t="shared" si="66"/>
        <v>593946257.07999945</v>
      </c>
      <c r="K271" s="50">
        <f t="shared" si="66"/>
        <v>587302021.76999927</v>
      </c>
      <c r="L271" s="50">
        <f t="shared" si="66"/>
        <v>585909572.46000028</v>
      </c>
      <c r="M271" s="50">
        <f t="shared" si="66"/>
        <v>597271547.43999767</v>
      </c>
      <c r="N271" s="50">
        <f t="shared" si="66"/>
        <v>596411680.90000141</v>
      </c>
      <c r="O271" s="39">
        <f t="shared" si="67"/>
        <v>587328864.44833338</v>
      </c>
      <c r="P271" s="54">
        <f t="shared" si="68"/>
        <v>0.13432921835598027</v>
      </c>
    </row>
    <row r="272" spans="1:16" ht="15.75" x14ac:dyDescent="0.25">
      <c r="A272" s="221"/>
      <c r="B272" s="49" t="s">
        <v>43</v>
      </c>
      <c r="C272" s="50">
        <f t="shared" si="66"/>
        <v>505359948.24000037</v>
      </c>
      <c r="D272" s="50">
        <f t="shared" si="66"/>
        <v>503805071.69000047</v>
      </c>
      <c r="E272" s="50">
        <f t="shared" si="66"/>
        <v>497483110.46999896</v>
      </c>
      <c r="F272" s="50">
        <f t="shared" si="66"/>
        <v>500536846.2300002</v>
      </c>
      <c r="G272" s="50">
        <f t="shared" si="66"/>
        <v>502514841.66000068</v>
      </c>
      <c r="H272" s="50">
        <f t="shared" si="66"/>
        <v>500613949.02999979</v>
      </c>
      <c r="I272" s="50">
        <f t="shared" si="66"/>
        <v>495504708.58999926</v>
      </c>
      <c r="J272" s="50">
        <f t="shared" si="66"/>
        <v>498560314.58999926</v>
      </c>
      <c r="K272" s="50">
        <f t="shared" si="66"/>
        <v>498884179.62999988</v>
      </c>
      <c r="L272" s="50">
        <f t="shared" si="66"/>
        <v>487381655.65999997</v>
      </c>
      <c r="M272" s="50">
        <f t="shared" si="66"/>
        <v>492322628.73999941</v>
      </c>
      <c r="N272" s="50">
        <f t="shared" si="66"/>
        <v>487605802.98999941</v>
      </c>
      <c r="O272" s="39">
        <f t="shared" si="67"/>
        <v>497547754.79333311</v>
      </c>
      <c r="P272" s="54">
        <f t="shared" si="68"/>
        <v>0.11379519216876628</v>
      </c>
    </row>
    <row r="273" spans="1:16" ht="15.75" x14ac:dyDescent="0.25">
      <c r="A273" s="221"/>
      <c r="B273" s="49" t="s">
        <v>361</v>
      </c>
      <c r="C273" s="50">
        <f t="shared" si="66"/>
        <v>228609950.26000032</v>
      </c>
      <c r="D273" s="50">
        <f t="shared" si="66"/>
        <v>225852210.08999979</v>
      </c>
      <c r="E273" s="50">
        <f t="shared" si="66"/>
        <v>223847046.65000001</v>
      </c>
      <c r="F273" s="50">
        <f t="shared" si="66"/>
        <v>221909805.1800001</v>
      </c>
      <c r="G273" s="50">
        <f t="shared" si="66"/>
        <v>221807331.67000008</v>
      </c>
      <c r="H273" s="50">
        <f t="shared" si="66"/>
        <v>219756106.46999982</v>
      </c>
      <c r="I273" s="50">
        <f t="shared" si="66"/>
        <v>220674285.08000025</v>
      </c>
      <c r="J273" s="50">
        <f t="shared" si="66"/>
        <v>220674285.08000025</v>
      </c>
      <c r="K273" s="50">
        <f t="shared" si="66"/>
        <v>223807626.4899998</v>
      </c>
      <c r="L273" s="50">
        <f t="shared" si="66"/>
        <v>0</v>
      </c>
      <c r="M273" s="50">
        <f t="shared" si="66"/>
        <v>0</v>
      </c>
      <c r="N273" s="50">
        <f t="shared" si="66"/>
        <v>0</v>
      </c>
      <c r="O273" s="39">
        <f t="shared" si="67"/>
        <v>167244887.24750003</v>
      </c>
      <c r="P273" s="54">
        <f t="shared" si="68"/>
        <v>3.8250929484101713E-2</v>
      </c>
    </row>
    <row r="274" spans="1:16" ht="15.75" x14ac:dyDescent="0.25">
      <c r="A274" s="221"/>
      <c r="B274" s="49" t="s">
        <v>42</v>
      </c>
      <c r="C274" s="50">
        <f t="shared" si="66"/>
        <v>219029066.2399998</v>
      </c>
      <c r="D274" s="50">
        <f t="shared" si="66"/>
        <v>219471679.48999989</v>
      </c>
      <c r="E274" s="50">
        <f t="shared" si="66"/>
        <v>217283598.52999967</v>
      </c>
      <c r="F274" s="50">
        <f t="shared" si="66"/>
        <v>214863413.16000015</v>
      </c>
      <c r="G274" s="50">
        <f t="shared" si="66"/>
        <v>215853109.2299999</v>
      </c>
      <c r="H274" s="50">
        <f t="shared" si="66"/>
        <v>212672984.70999998</v>
      </c>
      <c r="I274" s="50">
        <f t="shared" si="66"/>
        <v>212458794.86999997</v>
      </c>
      <c r="J274" s="50">
        <f t="shared" si="66"/>
        <v>210506116.70000035</v>
      </c>
      <c r="K274" s="50">
        <f t="shared" si="66"/>
        <v>210247901.75999987</v>
      </c>
      <c r="L274" s="50">
        <f t="shared" si="66"/>
        <v>210486362.25999984</v>
      </c>
      <c r="M274" s="50">
        <f t="shared" si="66"/>
        <v>210120923.50000003</v>
      </c>
      <c r="N274" s="50">
        <f t="shared" si="66"/>
        <v>208735138.83999968</v>
      </c>
      <c r="O274" s="39">
        <f t="shared" si="67"/>
        <v>213477424.10749987</v>
      </c>
      <c r="P274" s="54">
        <f t="shared" si="68"/>
        <v>4.8824870107386273E-2</v>
      </c>
    </row>
    <row r="275" spans="1:16" ht="15.75" x14ac:dyDescent="0.25">
      <c r="A275" s="221"/>
      <c r="B275" s="49" t="s">
        <v>44</v>
      </c>
      <c r="C275" s="50">
        <f t="shared" si="66"/>
        <v>195635141.29999983</v>
      </c>
      <c r="D275" s="50">
        <f t="shared" si="66"/>
        <v>194242148.99000007</v>
      </c>
      <c r="E275" s="50">
        <f t="shared" si="66"/>
        <v>191925700.7599999</v>
      </c>
      <c r="F275" s="50">
        <f t="shared" si="66"/>
        <v>195275290.69000027</v>
      </c>
      <c r="G275" s="50">
        <f t="shared" si="66"/>
        <v>197506541.83999977</v>
      </c>
      <c r="H275" s="50">
        <f t="shared" si="66"/>
        <v>193251386.74999991</v>
      </c>
      <c r="I275" s="50">
        <f t="shared" si="66"/>
        <v>193750917.97999957</v>
      </c>
      <c r="J275" s="50">
        <f t="shared" si="66"/>
        <v>198495608.29999986</v>
      </c>
      <c r="K275" s="50">
        <f t="shared" si="66"/>
        <v>201129998.07999986</v>
      </c>
      <c r="L275" s="50">
        <f t="shared" si="66"/>
        <v>204195802.1000002</v>
      </c>
      <c r="M275" s="50">
        <f t="shared" si="66"/>
        <v>208243852.34999952</v>
      </c>
      <c r="N275" s="50">
        <f t="shared" si="66"/>
        <v>209264694.45000005</v>
      </c>
      <c r="O275" s="39">
        <f t="shared" si="67"/>
        <v>198576423.63249993</v>
      </c>
      <c r="P275" s="54">
        <f t="shared" si="68"/>
        <v>4.5416830987073442E-2</v>
      </c>
    </row>
    <row r="276" spans="1:16" ht="15.75" x14ac:dyDescent="0.25">
      <c r="A276" s="221"/>
      <c r="B276" s="49" t="s">
        <v>47</v>
      </c>
      <c r="C276" s="50">
        <f t="shared" si="66"/>
        <v>193455137.50999999</v>
      </c>
      <c r="D276" s="50">
        <f t="shared" si="66"/>
        <v>190721053.04000014</v>
      </c>
      <c r="E276" s="50">
        <f t="shared" si="66"/>
        <v>186350284.07999992</v>
      </c>
      <c r="F276" s="50">
        <f t="shared" si="66"/>
        <v>186850246.22999984</v>
      </c>
      <c r="G276" s="50">
        <f t="shared" si="66"/>
        <v>187178882.78</v>
      </c>
      <c r="H276" s="50">
        <f t="shared" si="66"/>
        <v>186176253.9499999</v>
      </c>
      <c r="I276" s="50">
        <f t="shared" si="66"/>
        <v>187647177.02999979</v>
      </c>
      <c r="J276" s="50">
        <f t="shared" si="66"/>
        <v>194372341.10000005</v>
      </c>
      <c r="K276" s="50">
        <f t="shared" si="66"/>
        <v>193083609.05000025</v>
      </c>
      <c r="L276" s="50">
        <f t="shared" si="66"/>
        <v>194709567.19999969</v>
      </c>
      <c r="M276" s="50">
        <f t="shared" si="66"/>
        <v>181382813.13000011</v>
      </c>
      <c r="N276" s="50">
        <f t="shared" si="66"/>
        <v>195781967.21999991</v>
      </c>
      <c r="O276" s="39">
        <f t="shared" si="67"/>
        <v>189809111.02666661</v>
      </c>
      <c r="P276" s="54">
        <f t="shared" si="68"/>
        <v>4.3411640504003417E-2</v>
      </c>
    </row>
    <row r="277" spans="1:16" ht="15.75" x14ac:dyDescent="0.25">
      <c r="A277" s="221"/>
      <c r="B277" s="49" t="s">
        <v>53</v>
      </c>
      <c r="C277" s="50">
        <f t="shared" si="66"/>
        <v>184324273.80999979</v>
      </c>
      <c r="D277" s="50">
        <f t="shared" si="66"/>
        <v>182774129.98000002</v>
      </c>
      <c r="E277" s="50">
        <f t="shared" si="66"/>
        <v>180911556.11999995</v>
      </c>
      <c r="F277" s="50">
        <f t="shared" si="66"/>
        <v>175632497.41999999</v>
      </c>
      <c r="G277" s="50">
        <f t="shared" si="66"/>
        <v>179219785.73000002</v>
      </c>
      <c r="H277" s="50">
        <f t="shared" si="66"/>
        <v>181828811.00999987</v>
      </c>
      <c r="I277" s="50">
        <f t="shared" si="66"/>
        <v>187584551.80999997</v>
      </c>
      <c r="J277" s="50">
        <f t="shared" si="66"/>
        <v>189661642.96000001</v>
      </c>
      <c r="K277" s="50">
        <f t="shared" si="66"/>
        <v>191893032.43999994</v>
      </c>
      <c r="L277" s="50">
        <f t="shared" si="66"/>
        <v>194303184.43999994</v>
      </c>
      <c r="M277" s="50">
        <f t="shared" si="66"/>
        <v>202712790.75000009</v>
      </c>
      <c r="N277" s="50">
        <f t="shared" si="66"/>
        <v>206219140.29999977</v>
      </c>
      <c r="O277" s="39">
        <f t="shared" si="67"/>
        <v>188088783.06416664</v>
      </c>
      <c r="P277" s="54">
        <f t="shared" si="68"/>
        <v>4.3018180681905938E-2</v>
      </c>
    </row>
    <row r="278" spans="1:16" ht="15.75" x14ac:dyDescent="0.25">
      <c r="A278" s="221"/>
      <c r="B278" s="49" t="s">
        <v>52</v>
      </c>
      <c r="C278" s="50">
        <f t="shared" si="66"/>
        <v>179297050.8100003</v>
      </c>
      <c r="D278" s="50">
        <f t="shared" si="66"/>
        <v>178702831.75000009</v>
      </c>
      <c r="E278" s="50">
        <f t="shared" si="66"/>
        <v>179300257.76000002</v>
      </c>
      <c r="F278" s="50">
        <f t="shared" si="66"/>
        <v>178675397.86999986</v>
      </c>
      <c r="G278" s="50">
        <f t="shared" si="66"/>
        <v>181453412.27999991</v>
      </c>
      <c r="H278" s="50">
        <f t="shared" si="66"/>
        <v>184999849.04000008</v>
      </c>
      <c r="I278" s="50">
        <f t="shared" si="66"/>
        <v>188083835.99000025</v>
      </c>
      <c r="J278" s="50">
        <f t="shared" si="66"/>
        <v>196543766.90000004</v>
      </c>
      <c r="K278" s="50">
        <f t="shared" si="66"/>
        <v>199848604.75999993</v>
      </c>
      <c r="L278" s="50">
        <f t="shared" si="66"/>
        <v>204354432.57000008</v>
      </c>
      <c r="M278" s="50">
        <f t="shared" si="66"/>
        <v>213214896.61000013</v>
      </c>
      <c r="N278" s="50">
        <f t="shared" si="66"/>
        <v>214474601.52999991</v>
      </c>
      <c r="O278" s="39">
        <f t="shared" si="67"/>
        <v>191579078.15583339</v>
      </c>
      <c r="P278" s="54">
        <f t="shared" si="68"/>
        <v>4.3816453404183414E-2</v>
      </c>
    </row>
    <row r="279" spans="1:16" ht="15.75" x14ac:dyDescent="0.25">
      <c r="A279" s="221"/>
      <c r="B279" s="49" t="s">
        <v>46</v>
      </c>
      <c r="C279" s="50">
        <f t="shared" ref="C279:N288" si="69">+VLOOKUP($B279,$B$111:$N$130,C$267,0)+VLOOKUP($B279,$B$163:$N$182,C$267,0)+VLOOKUP($B279,$B$216:$N$235,C$267,0)</f>
        <v>34290163.209999993</v>
      </c>
      <c r="D279" s="50">
        <f t="shared" si="69"/>
        <v>33333614.459999967</v>
      </c>
      <c r="E279" s="50">
        <f t="shared" si="69"/>
        <v>34744623.399999999</v>
      </c>
      <c r="F279" s="50">
        <f t="shared" si="69"/>
        <v>34266623.089999996</v>
      </c>
      <c r="G279" s="50">
        <f t="shared" si="69"/>
        <v>34178793.390000068</v>
      </c>
      <c r="H279" s="50">
        <f t="shared" si="69"/>
        <v>34651329.610000007</v>
      </c>
      <c r="I279" s="50">
        <f t="shared" si="69"/>
        <v>35020282.149999999</v>
      </c>
      <c r="J279" s="50">
        <f t="shared" si="69"/>
        <v>34890087.169999987</v>
      </c>
      <c r="K279" s="50">
        <f t="shared" si="69"/>
        <v>34490199.829999998</v>
      </c>
      <c r="L279" s="50">
        <f t="shared" si="69"/>
        <v>34645326.250000022</v>
      </c>
      <c r="M279" s="50">
        <f t="shared" si="69"/>
        <v>35988477.290000021</v>
      </c>
      <c r="N279" s="50">
        <f t="shared" si="69"/>
        <v>37730889.669999935</v>
      </c>
      <c r="O279" s="39">
        <f t="shared" si="67"/>
        <v>34852534.126666665</v>
      </c>
      <c r="P279" s="54">
        <f t="shared" si="68"/>
        <v>7.9711962928260029E-3</v>
      </c>
    </row>
    <row r="280" spans="1:16" ht="15.75" x14ac:dyDescent="0.25">
      <c r="A280" s="221"/>
      <c r="B280" s="49" t="s">
        <v>49</v>
      </c>
      <c r="C280" s="50">
        <f t="shared" si="69"/>
        <v>28270828.510000002</v>
      </c>
      <c r="D280" s="50">
        <f t="shared" si="69"/>
        <v>28080139.419999983</v>
      </c>
      <c r="E280" s="50">
        <f t="shared" si="69"/>
        <v>28198802.570000023</v>
      </c>
      <c r="F280" s="50">
        <f t="shared" si="69"/>
        <v>27608396.480000027</v>
      </c>
      <c r="G280" s="50">
        <f t="shared" si="69"/>
        <v>27798365.400000006</v>
      </c>
      <c r="H280" s="50">
        <f t="shared" si="69"/>
        <v>27512203.559999995</v>
      </c>
      <c r="I280" s="50">
        <f t="shared" si="69"/>
        <v>27713018.550000034</v>
      </c>
      <c r="J280" s="50">
        <f t="shared" si="69"/>
        <v>28974194.930000015</v>
      </c>
      <c r="K280" s="50">
        <f t="shared" si="69"/>
        <v>27902435.920000017</v>
      </c>
      <c r="L280" s="50">
        <f t="shared" si="69"/>
        <v>28348932.460000027</v>
      </c>
      <c r="M280" s="50">
        <f t="shared" si="69"/>
        <v>28059820.050000012</v>
      </c>
      <c r="N280" s="50">
        <f t="shared" si="69"/>
        <v>28956844.609999996</v>
      </c>
      <c r="O280" s="39">
        <f t="shared" si="67"/>
        <v>28118665.205000013</v>
      </c>
      <c r="P280" s="54">
        <f t="shared" si="68"/>
        <v>6.4310789863000579E-3</v>
      </c>
    </row>
    <row r="281" spans="1:16" ht="15.75" x14ac:dyDescent="0.25">
      <c r="A281" s="221"/>
      <c r="B281" s="49" t="s">
        <v>48</v>
      </c>
      <c r="C281" s="50">
        <f t="shared" si="69"/>
        <v>10162783.629999999</v>
      </c>
      <c r="D281" s="50">
        <f t="shared" si="69"/>
        <v>10327296.189999999</v>
      </c>
      <c r="E281" s="50">
        <f t="shared" si="69"/>
        <v>10534415.590000004</v>
      </c>
      <c r="F281" s="50">
        <f t="shared" si="69"/>
        <v>10223388.970000006</v>
      </c>
      <c r="G281" s="50">
        <f t="shared" si="69"/>
        <v>10223388.970000006</v>
      </c>
      <c r="H281" s="50">
        <f t="shared" si="69"/>
        <v>9797345.8599999994</v>
      </c>
      <c r="I281" s="50">
        <f t="shared" si="69"/>
        <v>9658303.7600000016</v>
      </c>
      <c r="J281" s="50">
        <f t="shared" si="69"/>
        <v>9907450.1099999957</v>
      </c>
      <c r="K281" s="50">
        <f t="shared" si="69"/>
        <v>9634950.9199999981</v>
      </c>
      <c r="L281" s="50">
        <f t="shared" si="69"/>
        <v>9475464.2300000004</v>
      </c>
      <c r="M281" s="50">
        <f t="shared" si="69"/>
        <v>9468376.4100000001</v>
      </c>
      <c r="N281" s="50">
        <f t="shared" si="69"/>
        <v>9309514.7100000009</v>
      </c>
      <c r="O281" s="39">
        <f t="shared" si="67"/>
        <v>9893556.6125000026</v>
      </c>
      <c r="P281" s="54">
        <f t="shared" si="68"/>
        <v>2.2627761156708403E-3</v>
      </c>
    </row>
    <row r="282" spans="1:16" ht="15.75" x14ac:dyDescent="0.25">
      <c r="A282" s="221"/>
      <c r="B282" s="49" t="s">
        <v>56</v>
      </c>
      <c r="C282" s="50">
        <f t="shared" si="69"/>
        <v>10810730.419999998</v>
      </c>
      <c r="D282" s="50">
        <f t="shared" si="69"/>
        <v>10392144.570000004</v>
      </c>
      <c r="E282" s="50">
        <f t="shared" si="69"/>
        <v>10196977.830000002</v>
      </c>
      <c r="F282" s="50">
        <f t="shared" si="69"/>
        <v>9857264.2599999942</v>
      </c>
      <c r="G282" s="50">
        <f t="shared" si="69"/>
        <v>9637596.1400000062</v>
      </c>
      <c r="H282" s="50">
        <f t="shared" si="69"/>
        <v>9531053.639999995</v>
      </c>
      <c r="I282" s="50">
        <f t="shared" si="69"/>
        <v>9366244.0300000068</v>
      </c>
      <c r="J282" s="50">
        <f t="shared" si="69"/>
        <v>9171568.1600000039</v>
      </c>
      <c r="K282" s="50">
        <f t="shared" si="69"/>
        <v>9029217.4300000016</v>
      </c>
      <c r="L282" s="50">
        <f t="shared" si="69"/>
        <v>8843232.3300000019</v>
      </c>
      <c r="M282" s="50">
        <f t="shared" si="69"/>
        <v>8857566.0299999993</v>
      </c>
      <c r="N282" s="50">
        <f t="shared" si="69"/>
        <v>8783403.7400000002</v>
      </c>
      <c r="O282" s="39">
        <f t="shared" si="67"/>
        <v>9539749.8816666678</v>
      </c>
      <c r="P282" s="54">
        <f t="shared" si="68"/>
        <v>2.181856235040476E-3</v>
      </c>
    </row>
    <row r="283" spans="1:16" ht="15.75" x14ac:dyDescent="0.25">
      <c r="A283" s="221"/>
      <c r="B283" s="49" t="s">
        <v>45</v>
      </c>
      <c r="C283" s="50">
        <f t="shared" si="69"/>
        <v>4686051.71</v>
      </c>
      <c r="D283" s="50">
        <f t="shared" si="69"/>
        <v>4555971.3999999994</v>
      </c>
      <c r="E283" s="50">
        <f t="shared" si="69"/>
        <v>4523707.5799999991</v>
      </c>
      <c r="F283" s="50">
        <f t="shared" si="69"/>
        <v>4602417.8999999994</v>
      </c>
      <c r="G283" s="50">
        <f t="shared" si="69"/>
        <v>4780255.43</v>
      </c>
      <c r="H283" s="50">
        <f t="shared" si="69"/>
        <v>4893878.4400000004</v>
      </c>
      <c r="I283" s="50">
        <f t="shared" si="69"/>
        <v>4770715.8900000006</v>
      </c>
      <c r="J283" s="50">
        <f t="shared" si="69"/>
        <v>4568626.63</v>
      </c>
      <c r="K283" s="50">
        <f t="shared" si="69"/>
        <v>4351055.5699999994</v>
      </c>
      <c r="L283" s="50">
        <f t="shared" si="69"/>
        <v>4301014.9799999995</v>
      </c>
      <c r="M283" s="50">
        <f t="shared" si="69"/>
        <v>4184007.5599999996</v>
      </c>
      <c r="N283" s="50">
        <f t="shared" si="69"/>
        <v>3428253.4699999997</v>
      </c>
      <c r="O283" s="39">
        <f t="shared" si="67"/>
        <v>4470496.38</v>
      </c>
      <c r="P283" s="54">
        <f t="shared" si="68"/>
        <v>1.0224566179847037E-3</v>
      </c>
    </row>
    <row r="284" spans="1:16" ht="15.75" x14ac:dyDescent="0.25">
      <c r="A284" s="221"/>
      <c r="B284" s="49" t="s">
        <v>41</v>
      </c>
      <c r="C284" s="50">
        <f t="shared" si="69"/>
        <v>2359718.0800000005</v>
      </c>
      <c r="D284" s="50">
        <f t="shared" si="69"/>
        <v>2370713.4799999986</v>
      </c>
      <c r="E284" s="50">
        <f t="shared" si="69"/>
        <v>2466065.34</v>
      </c>
      <c r="F284" s="50">
        <f t="shared" si="69"/>
        <v>2358022.419999999</v>
      </c>
      <c r="G284" s="50">
        <f t="shared" si="69"/>
        <v>2408517.9700000007</v>
      </c>
      <c r="H284" s="50">
        <f t="shared" si="69"/>
        <v>2424386.9599999995</v>
      </c>
      <c r="I284" s="50">
        <f t="shared" si="69"/>
        <v>2365588.2400000007</v>
      </c>
      <c r="J284" s="50">
        <f t="shared" si="69"/>
        <v>2379457.04</v>
      </c>
      <c r="K284" s="50">
        <f t="shared" si="69"/>
        <v>2365998.33</v>
      </c>
      <c r="L284" s="50">
        <f t="shared" si="69"/>
        <v>2341866.2600000002</v>
      </c>
      <c r="M284" s="50">
        <f t="shared" si="69"/>
        <v>4718310.0599999987</v>
      </c>
      <c r="N284" s="50">
        <f t="shared" si="69"/>
        <v>2285606.88</v>
      </c>
      <c r="O284" s="39">
        <f t="shared" si="67"/>
        <v>2570354.2549999999</v>
      </c>
      <c r="P284" s="54">
        <f t="shared" si="68"/>
        <v>5.8787112105655975E-4</v>
      </c>
    </row>
    <row r="285" spans="1:16" ht="15.75" x14ac:dyDescent="0.25">
      <c r="A285" s="221"/>
      <c r="B285" s="49" t="s">
        <v>54</v>
      </c>
      <c r="C285" s="50">
        <f t="shared" si="69"/>
        <v>2076353.4300000004</v>
      </c>
      <c r="D285" s="50">
        <f t="shared" si="69"/>
        <v>2119569.4900000007</v>
      </c>
      <c r="E285" s="50">
        <f t="shared" si="69"/>
        <v>2134952.69</v>
      </c>
      <c r="F285" s="50">
        <f t="shared" si="69"/>
        <v>2109354.3000000007</v>
      </c>
      <c r="G285" s="50">
        <f t="shared" si="69"/>
        <v>2163641.9400000004</v>
      </c>
      <c r="H285" s="50">
        <f t="shared" si="69"/>
        <v>2136174.2499999995</v>
      </c>
      <c r="I285" s="50">
        <f t="shared" si="69"/>
        <v>2045357.0600000003</v>
      </c>
      <c r="J285" s="50">
        <f t="shared" si="69"/>
        <v>2140789.9099999992</v>
      </c>
      <c r="K285" s="50">
        <f t="shared" si="69"/>
        <v>2146766.0900000003</v>
      </c>
      <c r="L285" s="50">
        <f t="shared" si="69"/>
        <v>2091983.3399999999</v>
      </c>
      <c r="M285" s="50">
        <f t="shared" si="69"/>
        <v>2093924.7400000002</v>
      </c>
      <c r="N285" s="50">
        <f t="shared" si="69"/>
        <v>2090121.15</v>
      </c>
      <c r="O285" s="39">
        <f t="shared" si="67"/>
        <v>2112415.6991666667</v>
      </c>
      <c r="P285" s="54">
        <f t="shared" si="68"/>
        <v>4.8313503198670369E-4</v>
      </c>
    </row>
    <row r="286" spans="1:16" ht="15.75" x14ac:dyDescent="0.25">
      <c r="A286" s="221"/>
      <c r="B286" s="49" t="s">
        <v>59</v>
      </c>
      <c r="C286" s="50">
        <f t="shared" si="69"/>
        <v>1302040.55</v>
      </c>
      <c r="D286" s="50">
        <f t="shared" si="69"/>
        <v>1112083.57</v>
      </c>
      <c r="E286" s="50">
        <f t="shared" si="69"/>
        <v>984877.6100000001</v>
      </c>
      <c r="F286" s="50">
        <f t="shared" si="69"/>
        <v>877601.15999999992</v>
      </c>
      <c r="G286" s="50">
        <f t="shared" si="69"/>
        <v>759570.4</v>
      </c>
      <c r="H286" s="50">
        <f t="shared" si="69"/>
        <v>645920.03999999992</v>
      </c>
      <c r="I286" s="50">
        <f t="shared" si="69"/>
        <v>592384.02999999991</v>
      </c>
      <c r="J286" s="50">
        <f t="shared" si="69"/>
        <v>471806.83</v>
      </c>
      <c r="K286" s="50">
        <f t="shared" si="69"/>
        <v>390904.25000000006</v>
      </c>
      <c r="L286" s="50">
        <f t="shared" si="69"/>
        <v>296041.84999999998</v>
      </c>
      <c r="M286" s="50">
        <f t="shared" si="69"/>
        <v>275275.21000000002</v>
      </c>
      <c r="N286" s="50">
        <f t="shared" si="69"/>
        <v>230873.24</v>
      </c>
      <c r="O286" s="39">
        <f t="shared" si="67"/>
        <v>661614.89500000014</v>
      </c>
      <c r="P286" s="54">
        <f t="shared" si="68"/>
        <v>1.5131933245184843E-4</v>
      </c>
    </row>
    <row r="287" spans="1:16" ht="15.75" x14ac:dyDescent="0.25">
      <c r="A287" s="221"/>
      <c r="B287" s="49" t="s">
        <v>55</v>
      </c>
      <c r="C287" s="50">
        <f t="shared" si="69"/>
        <v>498488.58999999997</v>
      </c>
      <c r="D287" s="50">
        <f t="shared" si="69"/>
        <v>524564.75000000012</v>
      </c>
      <c r="E287" s="50">
        <f t="shared" si="69"/>
        <v>513780.35</v>
      </c>
      <c r="F287" s="50">
        <f t="shared" si="69"/>
        <v>504473.03999999992</v>
      </c>
      <c r="G287" s="50">
        <f t="shared" si="69"/>
        <v>495872.44999999995</v>
      </c>
      <c r="H287" s="50">
        <f t="shared" si="69"/>
        <v>459496.35999999993</v>
      </c>
      <c r="I287" s="50">
        <f t="shared" si="69"/>
        <v>419060.26000000007</v>
      </c>
      <c r="J287" s="50">
        <f t="shared" si="69"/>
        <v>496756.89</v>
      </c>
      <c r="K287" s="50">
        <f t="shared" si="69"/>
        <v>468612.47000000009</v>
      </c>
      <c r="L287" s="50">
        <f t="shared" si="69"/>
        <v>483094.71</v>
      </c>
      <c r="M287" s="50">
        <f t="shared" si="69"/>
        <v>514569.77</v>
      </c>
      <c r="N287" s="50">
        <f t="shared" si="69"/>
        <v>532715.72</v>
      </c>
      <c r="O287" s="39">
        <f t="shared" si="67"/>
        <v>492623.78</v>
      </c>
      <c r="P287" s="54">
        <f t="shared" si="68"/>
        <v>1.1266901955027212E-4</v>
      </c>
    </row>
    <row r="288" spans="1:16" ht="15.75" x14ac:dyDescent="0.25">
      <c r="A288" s="221"/>
      <c r="B288" s="49" t="s">
        <v>57</v>
      </c>
      <c r="C288" s="50">
        <f t="shared" si="69"/>
        <v>9194.07</v>
      </c>
      <c r="D288" s="50">
        <f t="shared" si="69"/>
        <v>9820.5499999999993</v>
      </c>
      <c r="E288" s="50">
        <f t="shared" si="69"/>
        <v>11200.73</v>
      </c>
      <c r="F288" s="50">
        <f t="shared" si="69"/>
        <v>10749.77</v>
      </c>
      <c r="G288" s="50">
        <f t="shared" si="69"/>
        <v>11721.480000000001</v>
      </c>
      <c r="H288" s="50">
        <f t="shared" si="69"/>
        <v>10579.08</v>
      </c>
      <c r="I288" s="50">
        <f t="shared" si="69"/>
        <v>9306.9800000000014</v>
      </c>
      <c r="J288" s="50">
        <f t="shared" si="69"/>
        <v>9134.52</v>
      </c>
      <c r="K288" s="50">
        <f t="shared" si="69"/>
        <v>9019.58</v>
      </c>
      <c r="L288" s="50">
        <f t="shared" si="69"/>
        <v>7985.09</v>
      </c>
      <c r="M288" s="50">
        <f t="shared" si="69"/>
        <v>7938.6</v>
      </c>
      <c r="N288" s="50">
        <f t="shared" si="69"/>
        <v>7938.6</v>
      </c>
      <c r="O288" s="39">
        <f t="shared" si="67"/>
        <v>9549.0875000000015</v>
      </c>
      <c r="P288" s="54">
        <f t="shared" si="68"/>
        <v>2.1839918613444915E-6</v>
      </c>
    </row>
    <row r="289" spans="1:31" ht="16.5" thickBot="1" x14ac:dyDescent="0.3">
      <c r="A289" s="221"/>
      <c r="B289" s="51" t="s">
        <v>0</v>
      </c>
      <c r="C289" s="52">
        <f t="shared" ref="C289" si="70">SUM(C269:C288)</f>
        <v>4392728878.3800068</v>
      </c>
      <c r="D289" s="52">
        <f t="shared" ref="D289" si="71">SUM(D269:D288)</f>
        <v>4330360387.3199978</v>
      </c>
      <c r="E289" s="52">
        <f t="shared" ref="E289" si="72">SUM(E269:E288)</f>
        <v>4298916369.0299931</v>
      </c>
      <c r="F289" s="52">
        <f t="shared" ref="F289:G289" si="73">SUM(F269:F288)</f>
        <v>4276584240.7900043</v>
      </c>
      <c r="G289" s="52">
        <f t="shared" si="73"/>
        <v>4303297069.130002</v>
      </c>
      <c r="H289" s="52">
        <f t="shared" ref="H289" si="74">SUM(H269:H288)</f>
        <v>4283322623.8300037</v>
      </c>
      <c r="I289" s="52">
        <f t="shared" ref="I289:J289" si="75">SUM(I269:I288)</f>
        <v>4287887095.1700025</v>
      </c>
      <c r="J289" s="52">
        <f t="shared" si="75"/>
        <v>4346233911.920001</v>
      </c>
      <c r="K289" s="52">
        <f t="shared" ref="K289:L289" si="76">SUM(K269:K288)</f>
        <v>4424319305.1800013</v>
      </c>
      <c r="L289" s="52">
        <f t="shared" si="76"/>
        <v>4442230653.8400011</v>
      </c>
      <c r="M289" s="52">
        <f t="shared" ref="M289:N289" si="77">SUM(M269:M288)</f>
        <v>4537586548.8699989</v>
      </c>
      <c r="N289" s="52">
        <f t="shared" si="77"/>
        <v>4544242173.2299995</v>
      </c>
      <c r="O289" s="52">
        <f t="shared" ref="O289" si="78">SUM(O269:O288)</f>
        <v>4372309104.7241678</v>
      </c>
      <c r="P289" s="57">
        <f>SUM(P269:P288)</f>
        <v>1</v>
      </c>
    </row>
    <row r="290" spans="1:31" ht="15" x14ac:dyDescent="0.2">
      <c r="A290" s="221"/>
      <c r="B290" s="31"/>
    </row>
    <row r="291" spans="1:31" ht="15" x14ac:dyDescent="0.2">
      <c r="A291" s="221"/>
      <c r="B291" s="31"/>
    </row>
    <row r="292" spans="1:31" ht="15" x14ac:dyDescent="0.2">
      <c r="A292" s="221"/>
      <c r="B292" s="49"/>
      <c r="C292" s="49"/>
      <c r="D292" s="49"/>
      <c r="E292" s="49"/>
      <c r="F292" s="49"/>
      <c r="G292" s="49"/>
      <c r="H292" s="49"/>
      <c r="I292" s="49"/>
      <c r="J292" s="49"/>
      <c r="K292" s="49"/>
      <c r="L292" s="49"/>
      <c r="M292" s="49"/>
      <c r="N292" s="49"/>
      <c r="O292" s="49"/>
      <c r="P292" s="49"/>
      <c r="Q292" s="49"/>
      <c r="R292" s="49"/>
      <c r="S292" s="49"/>
      <c r="T292" s="49"/>
      <c r="U292" s="49"/>
      <c r="V292" s="49"/>
      <c r="W292" s="49"/>
      <c r="X292" s="49"/>
      <c r="Y292" s="49"/>
      <c r="Z292" s="49"/>
      <c r="AA292" s="49"/>
      <c r="AB292" s="49"/>
      <c r="AC292" s="49"/>
      <c r="AD292" s="49"/>
      <c r="AE292" s="49"/>
    </row>
    <row r="293" spans="1:31" ht="15" x14ac:dyDescent="0.2">
      <c r="A293" s="221"/>
      <c r="B293" s="49"/>
      <c r="C293" s="49"/>
      <c r="D293" s="49"/>
      <c r="E293" s="49"/>
      <c r="F293" s="49"/>
      <c r="G293" s="49"/>
      <c r="H293" s="49"/>
      <c r="I293" s="49"/>
      <c r="J293" s="49"/>
      <c r="K293" s="49"/>
      <c r="L293" s="49"/>
      <c r="M293" s="49"/>
      <c r="N293" s="49"/>
      <c r="O293" s="49"/>
      <c r="P293" s="49"/>
      <c r="Q293" s="49"/>
      <c r="R293" s="49"/>
      <c r="S293" s="49"/>
      <c r="T293" s="49"/>
      <c r="U293" s="49"/>
      <c r="V293" s="49"/>
      <c r="W293" s="49"/>
      <c r="X293" s="49"/>
      <c r="Y293" s="49"/>
      <c r="Z293" s="49"/>
      <c r="AA293" s="49"/>
      <c r="AB293" s="49"/>
      <c r="AC293" s="49"/>
      <c r="AD293" s="49"/>
      <c r="AE293" s="49"/>
    </row>
    <row r="294" spans="1:31" ht="15" x14ac:dyDescent="0.2">
      <c r="A294" s="221"/>
      <c r="B294" s="49"/>
      <c r="C294" s="49"/>
      <c r="D294" s="49"/>
      <c r="E294" s="49"/>
      <c r="F294" s="49"/>
      <c r="G294" s="49"/>
      <c r="H294" s="49"/>
      <c r="I294" s="49"/>
      <c r="J294" s="49"/>
      <c r="K294" s="49"/>
      <c r="L294" s="49"/>
      <c r="M294" s="49"/>
      <c r="N294" s="49"/>
      <c r="O294" s="49"/>
      <c r="P294" s="49"/>
      <c r="Q294" s="49"/>
      <c r="R294" s="49"/>
      <c r="S294" s="49"/>
      <c r="T294" s="49"/>
      <c r="U294" s="49"/>
      <c r="V294" s="49"/>
      <c r="W294" s="49"/>
      <c r="X294" s="49"/>
      <c r="Y294" s="49"/>
      <c r="Z294" s="49"/>
      <c r="AA294" s="49"/>
      <c r="AB294" s="49"/>
      <c r="AC294" s="49"/>
      <c r="AD294" s="49"/>
      <c r="AE294" s="49"/>
    </row>
    <row r="295" spans="1:31" ht="15" x14ac:dyDescent="0.2">
      <c r="A295" s="221"/>
      <c r="B295" s="49"/>
      <c r="C295" s="49"/>
      <c r="D295" s="49"/>
      <c r="E295" s="49"/>
      <c r="F295" s="49"/>
      <c r="G295" s="49"/>
      <c r="H295" s="49"/>
      <c r="I295" s="49"/>
      <c r="J295" s="49"/>
      <c r="K295" s="49"/>
      <c r="L295" s="49"/>
      <c r="M295" s="49"/>
      <c r="N295" s="49"/>
      <c r="O295" s="49"/>
      <c r="P295" s="49"/>
      <c r="Q295" s="49"/>
      <c r="R295" s="49"/>
      <c r="S295" s="49"/>
      <c r="T295" s="49"/>
      <c r="U295" s="49"/>
      <c r="V295" s="49"/>
      <c r="W295" s="49"/>
      <c r="X295" s="49"/>
      <c r="Y295" s="49"/>
      <c r="Z295" s="49"/>
      <c r="AA295" s="49"/>
      <c r="AB295" s="49"/>
      <c r="AC295" s="49"/>
      <c r="AD295" s="49"/>
      <c r="AE295" s="49"/>
    </row>
    <row r="296" spans="1:31" ht="15" x14ac:dyDescent="0.2">
      <c r="A296" s="221"/>
      <c r="B296" s="49"/>
      <c r="C296" s="49"/>
      <c r="D296" s="49"/>
      <c r="E296" s="49"/>
      <c r="F296" s="49"/>
      <c r="G296" s="49"/>
      <c r="H296" s="49"/>
      <c r="I296" s="49"/>
      <c r="J296" s="49"/>
      <c r="K296" s="49"/>
      <c r="L296" s="49"/>
      <c r="M296" s="49"/>
      <c r="N296" s="49"/>
      <c r="O296" s="49"/>
      <c r="P296" s="49"/>
      <c r="Q296" s="49"/>
      <c r="R296" s="49"/>
      <c r="S296" s="49"/>
      <c r="T296" s="49"/>
      <c r="U296" s="49"/>
      <c r="V296" s="49"/>
      <c r="W296" s="49"/>
      <c r="X296" s="49"/>
      <c r="Y296" s="49"/>
      <c r="Z296" s="49"/>
      <c r="AA296" s="49"/>
      <c r="AB296" s="49"/>
      <c r="AC296" s="49"/>
      <c r="AD296" s="49"/>
      <c r="AE296" s="49"/>
    </row>
    <row r="297" spans="1:31" ht="15" x14ac:dyDescent="0.2">
      <c r="A297" s="221"/>
      <c r="B297" s="49"/>
      <c r="C297" s="49"/>
      <c r="D297" s="49"/>
      <c r="E297" s="49"/>
      <c r="F297" s="49"/>
      <c r="G297" s="49"/>
      <c r="H297" s="49"/>
      <c r="I297" s="49"/>
      <c r="J297" s="49"/>
      <c r="K297" s="49"/>
      <c r="L297" s="49"/>
      <c r="M297" s="49"/>
      <c r="N297" s="49"/>
      <c r="O297" s="49"/>
      <c r="P297" s="49"/>
      <c r="Q297" s="49"/>
      <c r="R297" s="49"/>
      <c r="S297" s="49"/>
      <c r="T297" s="49"/>
      <c r="U297" s="49"/>
      <c r="V297" s="49"/>
      <c r="W297" s="49"/>
      <c r="X297" s="49"/>
      <c r="Y297" s="49"/>
      <c r="Z297" s="49"/>
      <c r="AA297" s="49"/>
      <c r="AB297" s="49"/>
      <c r="AC297" s="49"/>
      <c r="AD297" s="49"/>
      <c r="AE297" s="49"/>
    </row>
    <row r="298" spans="1:31" ht="15" x14ac:dyDescent="0.2">
      <c r="A298" s="221"/>
      <c r="B298" s="49"/>
      <c r="C298" s="49"/>
      <c r="D298" s="49"/>
      <c r="E298" s="49"/>
      <c r="F298" s="49"/>
      <c r="G298" s="49"/>
      <c r="H298" s="49"/>
      <c r="I298" s="49"/>
      <c r="J298" s="49"/>
      <c r="K298" s="49"/>
      <c r="L298" s="49"/>
      <c r="M298" s="49"/>
      <c r="N298" s="49"/>
      <c r="O298" s="49"/>
      <c r="P298" s="49"/>
      <c r="Q298" s="49"/>
      <c r="R298" s="49"/>
      <c r="S298" s="49"/>
      <c r="T298" s="49"/>
      <c r="U298" s="49"/>
      <c r="V298" s="49"/>
      <c r="W298" s="49"/>
      <c r="X298" s="49"/>
      <c r="Y298" s="49"/>
      <c r="Z298" s="49"/>
      <c r="AA298" s="49"/>
      <c r="AB298" s="49"/>
      <c r="AC298" s="49"/>
      <c r="AD298" s="49"/>
      <c r="AE298" s="49"/>
    </row>
    <row r="299" spans="1:31" ht="15" x14ac:dyDescent="0.2">
      <c r="A299" s="221"/>
      <c r="B299" s="49"/>
      <c r="C299" s="49"/>
      <c r="D299" s="49"/>
      <c r="E299" s="49"/>
      <c r="F299" s="49"/>
      <c r="G299" s="49"/>
      <c r="H299" s="49"/>
      <c r="I299" s="49"/>
      <c r="J299" s="49"/>
      <c r="K299" s="49"/>
      <c r="L299" s="49"/>
      <c r="M299" s="49"/>
      <c r="N299" s="49"/>
      <c r="O299" s="49"/>
      <c r="P299" s="49"/>
      <c r="Q299" s="49"/>
      <c r="R299" s="49"/>
      <c r="S299" s="49"/>
      <c r="T299" s="49"/>
      <c r="U299" s="49"/>
      <c r="V299" s="49"/>
      <c r="W299" s="49"/>
      <c r="X299" s="49"/>
      <c r="Y299" s="49"/>
      <c r="Z299" s="49"/>
      <c r="AA299" s="49"/>
      <c r="AB299" s="49"/>
      <c r="AC299" s="49"/>
      <c r="AD299" s="49"/>
      <c r="AE299" s="49"/>
    </row>
    <row r="300" spans="1:31" ht="15" x14ac:dyDescent="0.2">
      <c r="A300" s="221"/>
      <c r="B300" s="49"/>
      <c r="C300" s="49"/>
      <c r="D300" s="49"/>
      <c r="E300" s="49"/>
      <c r="F300" s="49"/>
      <c r="G300" s="49"/>
      <c r="H300" s="49"/>
      <c r="I300" s="49"/>
      <c r="J300" s="49"/>
      <c r="K300" s="49"/>
      <c r="L300" s="49"/>
      <c r="M300" s="49"/>
      <c r="N300" s="49"/>
      <c r="O300" s="49"/>
      <c r="P300" s="49"/>
      <c r="Q300" s="49"/>
      <c r="R300" s="49"/>
      <c r="S300" s="49"/>
      <c r="T300" s="49"/>
      <c r="U300" s="49"/>
      <c r="V300" s="49"/>
      <c r="W300" s="49"/>
      <c r="X300" s="49"/>
      <c r="Y300" s="49"/>
      <c r="Z300" s="49"/>
      <c r="AA300" s="49"/>
      <c r="AB300" s="49"/>
      <c r="AC300" s="49"/>
      <c r="AD300" s="49"/>
      <c r="AE300" s="49"/>
    </row>
    <row r="301" spans="1:31" ht="15" x14ac:dyDescent="0.2">
      <c r="A301" s="221"/>
      <c r="B301" s="49"/>
      <c r="C301" s="49"/>
      <c r="D301" s="49"/>
      <c r="E301" s="49"/>
      <c r="F301" s="49"/>
      <c r="G301" s="49"/>
      <c r="H301" s="49"/>
      <c r="I301" s="49"/>
      <c r="J301" s="49"/>
      <c r="K301" s="49"/>
      <c r="L301" s="49"/>
      <c r="M301" s="49"/>
      <c r="N301" s="49"/>
      <c r="O301" s="49"/>
      <c r="P301" s="49"/>
      <c r="Q301" s="49"/>
      <c r="R301" s="49"/>
      <c r="S301" s="49"/>
      <c r="T301" s="49"/>
      <c r="U301" s="49"/>
      <c r="V301" s="49"/>
      <c r="W301" s="49"/>
      <c r="X301" s="49"/>
      <c r="Y301" s="49"/>
      <c r="Z301" s="49"/>
      <c r="AA301" s="49"/>
      <c r="AB301" s="49"/>
      <c r="AC301" s="49"/>
      <c r="AD301" s="49"/>
      <c r="AE301" s="49"/>
    </row>
    <row r="302" spans="1:31" ht="15" x14ac:dyDescent="0.2">
      <c r="A302" s="221"/>
      <c r="B302" s="49"/>
      <c r="C302" s="49"/>
      <c r="D302" s="49"/>
      <c r="E302" s="49"/>
      <c r="F302" s="49"/>
      <c r="G302" s="49"/>
      <c r="H302" s="49"/>
      <c r="I302" s="49"/>
      <c r="J302" s="49"/>
      <c r="K302" s="49"/>
      <c r="L302" s="49"/>
      <c r="M302" s="49"/>
      <c r="N302" s="49"/>
      <c r="O302" s="49"/>
      <c r="P302" s="49"/>
      <c r="Q302" s="49"/>
      <c r="R302" s="49"/>
      <c r="S302" s="49"/>
      <c r="T302" s="49"/>
      <c r="U302" s="49"/>
      <c r="V302" s="49"/>
      <c r="W302" s="49"/>
      <c r="X302" s="49"/>
      <c r="Y302" s="49"/>
      <c r="Z302" s="49"/>
      <c r="AA302" s="49"/>
      <c r="AB302" s="49"/>
      <c r="AC302" s="49"/>
      <c r="AD302" s="49"/>
      <c r="AE302" s="49"/>
    </row>
    <row r="303" spans="1:31" ht="15" x14ac:dyDescent="0.2">
      <c r="A303" s="221"/>
      <c r="B303" s="49"/>
      <c r="C303" s="49"/>
      <c r="D303" s="49"/>
      <c r="E303" s="49"/>
      <c r="F303" s="49"/>
      <c r="G303" s="49"/>
      <c r="H303" s="49"/>
      <c r="I303" s="49"/>
      <c r="J303" s="49"/>
      <c r="K303" s="49"/>
      <c r="L303" s="49"/>
      <c r="M303" s="49"/>
      <c r="N303" s="49"/>
      <c r="O303" s="49"/>
      <c r="P303" s="49"/>
      <c r="Q303" s="49"/>
      <c r="R303" s="49"/>
      <c r="S303" s="49"/>
      <c r="T303" s="49"/>
      <c r="U303" s="49"/>
      <c r="V303" s="49"/>
      <c r="W303" s="49"/>
      <c r="X303" s="49"/>
      <c r="Y303" s="49"/>
      <c r="Z303" s="49"/>
      <c r="AA303" s="49"/>
      <c r="AB303" s="49"/>
      <c r="AC303" s="49"/>
      <c r="AD303" s="49"/>
      <c r="AE303" s="49"/>
    </row>
    <row r="304" spans="1:31" ht="15" x14ac:dyDescent="0.2">
      <c r="A304" s="221"/>
      <c r="B304" s="49"/>
      <c r="C304" s="49"/>
      <c r="D304" s="49"/>
      <c r="E304" s="49"/>
      <c r="F304" s="49"/>
      <c r="G304" s="49"/>
      <c r="H304" s="49"/>
      <c r="I304" s="49"/>
      <c r="J304" s="49"/>
      <c r="K304" s="49"/>
      <c r="L304" s="49"/>
      <c r="M304" s="49"/>
      <c r="N304" s="49"/>
      <c r="O304" s="49"/>
      <c r="P304" s="49"/>
      <c r="Q304" s="49"/>
      <c r="R304" s="49"/>
      <c r="S304" s="49"/>
      <c r="T304" s="49"/>
      <c r="U304" s="49"/>
      <c r="V304" s="49"/>
      <c r="W304" s="49"/>
      <c r="X304" s="49"/>
      <c r="Y304" s="49"/>
      <c r="Z304" s="49"/>
      <c r="AA304" s="49"/>
      <c r="AB304" s="49"/>
      <c r="AC304" s="49"/>
      <c r="AD304" s="49"/>
      <c r="AE304" s="49"/>
    </row>
    <row r="305" spans="1:31" ht="15" x14ac:dyDescent="0.2">
      <c r="A305" s="221"/>
      <c r="B305" s="49"/>
      <c r="C305" s="49"/>
      <c r="D305" s="49"/>
      <c r="E305" s="49"/>
      <c r="F305" s="49"/>
      <c r="G305" s="49"/>
      <c r="H305" s="49"/>
      <c r="I305" s="49"/>
      <c r="J305" s="49"/>
      <c r="K305" s="49"/>
      <c r="L305" s="49"/>
      <c r="M305" s="49"/>
      <c r="N305" s="49"/>
      <c r="O305" s="49"/>
      <c r="P305" s="49"/>
      <c r="Q305" s="49"/>
      <c r="R305" s="49"/>
      <c r="S305" s="49"/>
      <c r="T305" s="49"/>
      <c r="U305" s="49"/>
      <c r="V305" s="49"/>
      <c r="W305" s="49"/>
      <c r="X305" s="49"/>
      <c r="Y305" s="49"/>
      <c r="Z305" s="49"/>
      <c r="AA305" s="49"/>
      <c r="AB305" s="49"/>
      <c r="AC305" s="49"/>
      <c r="AD305" s="49"/>
      <c r="AE305" s="49"/>
    </row>
    <row r="306" spans="1:31" ht="15" x14ac:dyDescent="0.2">
      <c r="A306" s="221"/>
      <c r="B306" s="49"/>
      <c r="C306" s="49"/>
      <c r="D306" s="49"/>
      <c r="E306" s="49"/>
      <c r="F306" s="49"/>
      <c r="G306" s="49"/>
      <c r="H306" s="49"/>
      <c r="I306" s="49"/>
      <c r="J306" s="49"/>
      <c r="K306" s="49"/>
      <c r="L306" s="49"/>
      <c r="M306" s="49"/>
      <c r="N306" s="49"/>
      <c r="O306" s="49"/>
      <c r="P306" s="49"/>
      <c r="Q306" s="49"/>
      <c r="R306" s="49"/>
      <c r="S306" s="49"/>
      <c r="T306" s="49"/>
      <c r="U306" s="49"/>
      <c r="V306" s="49"/>
      <c r="W306" s="49"/>
      <c r="X306" s="49"/>
      <c r="Y306" s="49"/>
      <c r="Z306" s="49"/>
      <c r="AA306" s="49"/>
      <c r="AB306" s="49"/>
      <c r="AC306" s="49"/>
      <c r="AD306" s="49"/>
      <c r="AE306" s="49"/>
    </row>
    <row r="307" spans="1:31" ht="15" x14ac:dyDescent="0.2">
      <c r="A307" s="221"/>
      <c r="B307" s="49"/>
      <c r="C307" s="49"/>
      <c r="D307" s="49"/>
      <c r="E307" s="49"/>
      <c r="F307" s="49"/>
      <c r="G307" s="49"/>
      <c r="H307" s="49"/>
      <c r="I307" s="49"/>
      <c r="J307" s="49"/>
      <c r="K307" s="49"/>
      <c r="L307" s="49"/>
      <c r="M307" s="49"/>
      <c r="N307" s="49"/>
      <c r="O307" s="49"/>
      <c r="P307" s="49"/>
      <c r="Q307" s="49"/>
      <c r="R307" s="49"/>
      <c r="S307" s="49"/>
      <c r="T307" s="49"/>
      <c r="U307" s="49"/>
      <c r="V307" s="49"/>
      <c r="W307" s="49"/>
      <c r="X307" s="49"/>
      <c r="Y307" s="49"/>
      <c r="Z307" s="49"/>
      <c r="AA307" s="49"/>
      <c r="AB307" s="49"/>
      <c r="AC307" s="49"/>
      <c r="AD307" s="49"/>
      <c r="AE307" s="49"/>
    </row>
    <row r="308" spans="1:31" ht="15" x14ac:dyDescent="0.2">
      <c r="A308" s="221"/>
      <c r="B308" s="49"/>
      <c r="C308" s="49"/>
      <c r="D308" s="49"/>
      <c r="E308" s="49"/>
      <c r="F308" s="49"/>
      <c r="G308" s="49"/>
      <c r="H308" s="49"/>
      <c r="I308" s="49"/>
      <c r="J308" s="49"/>
      <c r="K308" s="49"/>
      <c r="L308" s="49"/>
      <c r="M308" s="49"/>
      <c r="N308" s="49"/>
      <c r="O308" s="49"/>
      <c r="P308" s="49"/>
      <c r="Q308" s="49"/>
      <c r="R308" s="49"/>
      <c r="S308" s="49"/>
      <c r="T308" s="49"/>
      <c r="U308" s="49"/>
      <c r="V308" s="49"/>
      <c r="W308" s="49"/>
      <c r="X308" s="49"/>
      <c r="Y308" s="49"/>
      <c r="Z308" s="49"/>
      <c r="AA308" s="49"/>
      <c r="AB308" s="49"/>
      <c r="AC308" s="49"/>
      <c r="AD308" s="49"/>
      <c r="AE308" s="49"/>
    </row>
    <row r="309" spans="1:31" ht="15" x14ac:dyDescent="0.2">
      <c r="A309" s="221"/>
      <c r="B309" s="49"/>
      <c r="C309" s="49"/>
      <c r="D309" s="49"/>
      <c r="E309" s="49"/>
      <c r="F309" s="49"/>
      <c r="G309" s="49"/>
      <c r="H309" s="49"/>
      <c r="I309" s="49"/>
      <c r="J309" s="49"/>
      <c r="K309" s="49"/>
      <c r="L309" s="49"/>
      <c r="M309" s="49"/>
      <c r="N309" s="49"/>
      <c r="O309" s="49"/>
      <c r="P309" s="49"/>
      <c r="Q309" s="49"/>
      <c r="R309" s="49"/>
      <c r="S309" s="49"/>
      <c r="T309" s="49"/>
      <c r="U309" s="49"/>
      <c r="V309" s="49"/>
      <c r="W309" s="49"/>
      <c r="X309" s="49"/>
      <c r="Y309" s="49"/>
      <c r="Z309" s="49"/>
      <c r="AA309" s="49"/>
      <c r="AB309" s="49"/>
      <c r="AC309" s="49"/>
      <c r="AD309" s="49"/>
      <c r="AE309" s="49"/>
    </row>
    <row r="310" spans="1:31" ht="15" x14ac:dyDescent="0.2">
      <c r="A310" s="221"/>
      <c r="B310" s="49"/>
      <c r="C310" s="49"/>
      <c r="D310" s="49"/>
      <c r="E310" s="49"/>
      <c r="F310" s="49"/>
      <c r="G310" s="49"/>
      <c r="H310" s="49"/>
      <c r="I310" s="49"/>
      <c r="J310" s="49"/>
      <c r="K310" s="49"/>
      <c r="L310" s="49"/>
      <c r="M310" s="49"/>
      <c r="N310" s="49"/>
      <c r="O310" s="49"/>
      <c r="P310" s="49"/>
      <c r="Q310" s="49"/>
      <c r="R310" s="49"/>
      <c r="S310" s="49"/>
      <c r="T310" s="49"/>
      <c r="U310" s="49"/>
      <c r="V310" s="49"/>
      <c r="W310" s="49"/>
      <c r="X310" s="49"/>
      <c r="Y310" s="49"/>
      <c r="Z310" s="49"/>
      <c r="AA310" s="49"/>
      <c r="AB310" s="49"/>
      <c r="AC310" s="49"/>
      <c r="AD310" s="49"/>
      <c r="AE310" s="49"/>
    </row>
    <row r="311" spans="1:31" ht="15" x14ac:dyDescent="0.2">
      <c r="A311" s="221"/>
      <c r="B311" s="49"/>
      <c r="C311" s="49"/>
      <c r="D311" s="49"/>
      <c r="E311" s="49"/>
      <c r="F311" s="49"/>
      <c r="G311" s="49"/>
      <c r="H311" s="49"/>
      <c r="I311" s="49"/>
      <c r="J311" s="49"/>
      <c r="K311" s="49"/>
      <c r="L311" s="49"/>
      <c r="M311" s="49"/>
      <c r="N311" s="49"/>
      <c r="O311" s="49"/>
      <c r="P311" s="49"/>
      <c r="Q311" s="49"/>
      <c r="R311" s="49"/>
      <c r="S311" s="49"/>
      <c r="T311" s="49"/>
      <c r="U311" s="49"/>
      <c r="V311" s="49"/>
      <c r="W311" s="49"/>
      <c r="X311" s="49"/>
      <c r="Y311" s="49"/>
      <c r="Z311" s="49"/>
      <c r="AA311" s="49"/>
      <c r="AB311" s="49"/>
      <c r="AC311" s="49"/>
      <c r="AD311" s="49"/>
      <c r="AE311" s="49"/>
    </row>
    <row r="312" spans="1:31" ht="15" x14ac:dyDescent="0.2">
      <c r="A312" s="221"/>
      <c r="B312" s="49"/>
      <c r="C312" s="49"/>
      <c r="D312" s="49"/>
      <c r="E312" s="49"/>
      <c r="F312" s="49"/>
      <c r="G312" s="49"/>
      <c r="H312" s="49"/>
      <c r="I312" s="49"/>
      <c r="J312" s="49"/>
      <c r="K312" s="49"/>
      <c r="L312" s="49"/>
      <c r="M312" s="49"/>
      <c r="N312" s="49"/>
      <c r="O312" s="49"/>
      <c r="P312" s="49"/>
      <c r="Q312" s="49"/>
      <c r="R312" s="49"/>
      <c r="S312" s="49"/>
      <c r="T312" s="49"/>
      <c r="U312" s="49"/>
      <c r="V312" s="49"/>
      <c r="W312" s="49"/>
      <c r="X312" s="49"/>
      <c r="Y312" s="49"/>
      <c r="Z312" s="49"/>
      <c r="AA312" s="49"/>
      <c r="AB312" s="49"/>
      <c r="AC312" s="49"/>
      <c r="AD312" s="49"/>
      <c r="AE312" s="49"/>
    </row>
    <row r="313" spans="1:31" ht="15" x14ac:dyDescent="0.2">
      <c r="A313" s="221"/>
      <c r="B313" s="49"/>
      <c r="C313" s="49"/>
      <c r="D313" s="49"/>
      <c r="E313" s="49"/>
      <c r="F313" s="49"/>
      <c r="G313" s="49"/>
      <c r="H313" s="49"/>
      <c r="I313" s="49"/>
      <c r="J313" s="49"/>
      <c r="K313" s="49"/>
      <c r="L313" s="49"/>
      <c r="M313" s="49"/>
      <c r="N313" s="49"/>
      <c r="O313" s="49"/>
      <c r="P313" s="49"/>
      <c r="Q313" s="49"/>
      <c r="R313" s="49"/>
      <c r="S313" s="49"/>
      <c r="T313" s="49"/>
      <c r="U313" s="49"/>
      <c r="V313" s="49"/>
      <c r="W313" s="49"/>
      <c r="X313" s="49"/>
      <c r="Y313" s="49"/>
      <c r="Z313" s="49"/>
      <c r="AA313" s="49"/>
      <c r="AB313" s="49"/>
      <c r="AC313" s="49"/>
      <c r="AD313" s="49"/>
      <c r="AE313" s="49"/>
    </row>
    <row r="314" spans="1:31" ht="15" x14ac:dyDescent="0.2">
      <c r="A314" s="221"/>
      <c r="B314" s="49"/>
      <c r="C314" s="49"/>
      <c r="D314" s="49"/>
      <c r="E314" s="49"/>
      <c r="F314" s="49"/>
      <c r="G314" s="49"/>
      <c r="H314" s="49"/>
      <c r="I314" s="49"/>
      <c r="J314" s="49"/>
      <c r="K314" s="49"/>
      <c r="L314" s="49"/>
      <c r="M314" s="49"/>
      <c r="N314" s="49"/>
      <c r="O314" s="49"/>
      <c r="P314" s="49"/>
      <c r="Q314" s="49"/>
      <c r="R314" s="49"/>
      <c r="S314" s="49"/>
      <c r="T314" s="49"/>
      <c r="U314" s="49"/>
      <c r="V314" s="49"/>
      <c r="W314" s="49"/>
      <c r="X314" s="49"/>
      <c r="Y314" s="49"/>
      <c r="Z314" s="49"/>
      <c r="AA314" s="49"/>
      <c r="AB314" s="49"/>
      <c r="AC314" s="49"/>
      <c r="AD314" s="49"/>
      <c r="AE314" s="49"/>
    </row>
    <row r="315" spans="1:31" ht="15" x14ac:dyDescent="0.2">
      <c r="A315" s="221"/>
      <c r="B315" s="49"/>
      <c r="C315" s="49"/>
      <c r="D315" s="49"/>
      <c r="E315" s="49"/>
      <c r="F315" s="49"/>
      <c r="G315" s="49"/>
      <c r="H315" s="49"/>
      <c r="I315" s="49"/>
      <c r="J315" s="49"/>
      <c r="K315" s="49"/>
      <c r="L315" s="49"/>
      <c r="M315" s="49"/>
      <c r="N315" s="49"/>
      <c r="O315" s="49"/>
      <c r="P315" s="49"/>
      <c r="Q315" s="49"/>
      <c r="R315" s="49"/>
      <c r="S315" s="49"/>
      <c r="T315" s="49"/>
      <c r="U315" s="49"/>
      <c r="V315" s="49"/>
      <c r="W315" s="49"/>
      <c r="X315" s="49"/>
      <c r="Y315" s="49"/>
      <c r="Z315" s="49"/>
      <c r="AA315" s="49"/>
      <c r="AB315" s="49"/>
      <c r="AC315" s="49"/>
      <c r="AD315" s="49"/>
      <c r="AE315" s="49"/>
    </row>
    <row r="316" spans="1:31" ht="15" x14ac:dyDescent="0.2">
      <c r="A316" s="221"/>
      <c r="B316" s="31"/>
    </row>
    <row r="317" spans="1:31" ht="15" x14ac:dyDescent="0.2">
      <c r="A317" s="221"/>
      <c r="B317" s="31"/>
      <c r="F317" s="1" t="s">
        <v>159</v>
      </c>
    </row>
    <row r="318" spans="1:31" ht="23.25" x14ac:dyDescent="0.35">
      <c r="A318" s="221"/>
      <c r="B318" s="14" t="s">
        <v>166</v>
      </c>
    </row>
    <row r="319" spans="1:31" ht="23.25" x14ac:dyDescent="0.35">
      <c r="A319" s="221"/>
      <c r="B319" s="14"/>
    </row>
    <row r="320" spans="1:31" ht="15" x14ac:dyDescent="0.2">
      <c r="A320" s="221"/>
      <c r="B320" s="31" t="s">
        <v>158</v>
      </c>
      <c r="C320" s="53">
        <v>3</v>
      </c>
      <c r="D320" s="53">
        <v>4</v>
      </c>
      <c r="E320" s="53">
        <v>5</v>
      </c>
      <c r="F320" s="53">
        <v>6</v>
      </c>
      <c r="G320" s="53">
        <v>7</v>
      </c>
      <c r="H320" s="53">
        <v>8</v>
      </c>
      <c r="I320" s="53">
        <v>9</v>
      </c>
      <c r="J320" s="53">
        <v>10</v>
      </c>
      <c r="K320" s="53">
        <v>11</v>
      </c>
      <c r="L320" s="53">
        <v>12</v>
      </c>
      <c r="M320" s="53">
        <v>13</v>
      </c>
      <c r="N320" s="53">
        <v>14</v>
      </c>
      <c r="O320" s="53"/>
    </row>
    <row r="321" spans="1:16" ht="32.25" thickBot="1" x14ac:dyDescent="0.25">
      <c r="A321" s="221"/>
      <c r="B321" s="34" t="s">
        <v>37</v>
      </c>
      <c r="C321" s="35" t="s">
        <v>172</v>
      </c>
      <c r="D321" s="35" t="s">
        <v>173</v>
      </c>
      <c r="E321" s="35" t="s">
        <v>174</v>
      </c>
      <c r="F321" s="35" t="s">
        <v>175</v>
      </c>
      <c r="G321" s="35" t="s">
        <v>176</v>
      </c>
      <c r="H321" s="36" t="s">
        <v>177</v>
      </c>
      <c r="I321" s="36" t="s">
        <v>178</v>
      </c>
      <c r="J321" s="36" t="s">
        <v>179</v>
      </c>
      <c r="K321" s="36" t="s">
        <v>180</v>
      </c>
      <c r="L321" s="36" t="s">
        <v>181</v>
      </c>
      <c r="M321" s="36" t="s">
        <v>182</v>
      </c>
      <c r="N321" s="36" t="s">
        <v>183</v>
      </c>
      <c r="O321" s="56" t="s">
        <v>206</v>
      </c>
      <c r="P321" s="56" t="s">
        <v>207</v>
      </c>
    </row>
    <row r="322" spans="1:16" ht="15.75" x14ac:dyDescent="0.25">
      <c r="A322" s="221"/>
      <c r="B322" s="49" t="s">
        <v>42</v>
      </c>
      <c r="C322" s="50">
        <f>+VLOOKUP($B322,Hoja1!$C$171:$P$191,'Tarjeta de crédito año2016'!C$320,0)</f>
        <v>22679277.380000014</v>
      </c>
      <c r="D322" s="50">
        <f>+VLOOKUP($B322,Hoja1!$C$171:$P$191,'Tarjeta de crédito año2016'!D$320,0)</f>
        <v>25234256.099999946</v>
      </c>
      <c r="E322" s="50">
        <f>+VLOOKUP($B322,Hoja1!$C$171:$P$191,'Tarjeta de crédito año2016'!E$320,0)</f>
        <v>23706624.329999998</v>
      </c>
      <c r="F322" s="50">
        <f>+VLOOKUP($B322,Hoja1!$C$171:$P$191,'Tarjeta de crédito año2016'!F$320,0)</f>
        <v>24019693.419999998</v>
      </c>
      <c r="G322" s="50">
        <f>+VLOOKUP($B322,Hoja1!$C$171:$P$191,'Tarjeta de crédito año2016'!G$320,0)</f>
        <v>25235563.940000046</v>
      </c>
      <c r="H322" s="50">
        <f>+VLOOKUP($B322,Hoja1!$C$171:$P$191,'Tarjeta de crédito año2016'!H$320,0)</f>
        <v>22377540.359999985</v>
      </c>
      <c r="I322" s="50">
        <f>+VLOOKUP($B322,Hoja1!$C$171:$P$191,'Tarjeta de crédito año2016'!I$320,0)</f>
        <v>25094826.689999994</v>
      </c>
      <c r="J322" s="50">
        <f>+VLOOKUP($B322,Hoja1!$C$171:$P$191,'Tarjeta de crédito año2016'!J$320,0)</f>
        <v>24866723.219999924</v>
      </c>
      <c r="K322" s="50">
        <f>+VLOOKUP($B322,Hoja1!$C$171:$P$191,'Tarjeta de crédito año2016'!K$320,0)</f>
        <v>24519099.950000018</v>
      </c>
      <c r="L322" s="50">
        <f>+VLOOKUP($B322,Hoja1!$C$171:$P$191,'Tarjeta de crédito año2016'!L$320,0)</f>
        <v>27042769.140000056</v>
      </c>
      <c r="M322" s="50">
        <f>+VLOOKUP($B322,Hoja1!$C$171:$P$191,'Tarjeta de crédito año2016'!M$320,0)</f>
        <v>28770071.730000038</v>
      </c>
      <c r="N322" s="50">
        <f>+VLOOKUP($B322,Hoja1!$C$171:$P$191,'Tarjeta de crédito año2016'!N$320,0)</f>
        <v>26581122.68000007</v>
      </c>
      <c r="O322" s="39">
        <f t="shared" ref="O322:O341" si="79">+AVERAGE(C322:N322)</f>
        <v>25010630.745000005</v>
      </c>
      <c r="P322" s="54">
        <f t="shared" ref="P322:P341" si="80">+O322/$O$342</f>
        <v>0.22745603804874831</v>
      </c>
    </row>
    <row r="323" spans="1:16" ht="15.75" x14ac:dyDescent="0.25">
      <c r="A323" s="221"/>
      <c r="B323" s="49" t="s">
        <v>43</v>
      </c>
      <c r="C323" s="50">
        <f>+VLOOKUP($B323,Hoja1!$C$171:$P$191,'Tarjeta de crédito año2016'!C$320,0)</f>
        <v>24999712.079999976</v>
      </c>
      <c r="D323" s="50">
        <f>+VLOOKUP($B323,Hoja1!$C$171:$P$191,'Tarjeta de crédito año2016'!D$320,0)</f>
        <v>22331567.709999993</v>
      </c>
      <c r="E323" s="50">
        <f>+VLOOKUP($B323,Hoja1!$C$171:$P$191,'Tarjeta de crédito año2016'!E$320,0)</f>
        <v>17522639.079999994</v>
      </c>
      <c r="F323" s="50">
        <f>+VLOOKUP($B323,Hoja1!$C$171:$P$191,'Tarjeta de crédito año2016'!F$320,0)</f>
        <v>20802650.879999958</v>
      </c>
      <c r="G323" s="50">
        <f>+VLOOKUP($B323,Hoja1!$C$171:$P$191,'Tarjeta de crédito año2016'!G$320,0)</f>
        <v>27386696.979999989</v>
      </c>
      <c r="H323" s="50">
        <f>+VLOOKUP($B323,Hoja1!$C$171:$P$191,'Tarjeta de crédito año2016'!H$320,0)</f>
        <v>27759596.750000015</v>
      </c>
      <c r="I323" s="50">
        <f>+VLOOKUP($B323,Hoja1!$C$171:$P$191,'Tarjeta de crédito año2016'!I$320,0)</f>
        <v>25461510.230000071</v>
      </c>
      <c r="J323" s="50">
        <f>+VLOOKUP($B323,Hoja1!$C$171:$P$191,'Tarjeta de crédito año2016'!J$320,0)</f>
        <v>34556732.640000127</v>
      </c>
      <c r="K323" s="50">
        <f>+VLOOKUP($B323,Hoja1!$C$171:$P$191,'Tarjeta de crédito año2016'!K$320,0)</f>
        <v>35898378.929999948</v>
      </c>
      <c r="L323" s="50">
        <f>+VLOOKUP($B323,Hoja1!$C$171:$P$191,'Tarjeta de crédito año2016'!L$320,0)</f>
        <v>34291730.859999962</v>
      </c>
      <c r="M323" s="50">
        <f>+VLOOKUP($B323,Hoja1!$C$171:$P$191,'Tarjeta de crédito año2016'!M$320,0)</f>
        <v>34697244.120000012</v>
      </c>
      <c r="N323" s="50">
        <f>+VLOOKUP($B323,Hoja1!$C$171:$P$191,'Tarjeta de crédito año2016'!N$320,0)</f>
        <v>32328573.420000006</v>
      </c>
      <c r="O323" s="39">
        <f t="shared" si="79"/>
        <v>28169752.806666672</v>
      </c>
      <c r="P323" s="54">
        <f t="shared" si="80"/>
        <v>0.25618627660951487</v>
      </c>
    </row>
    <row r="324" spans="1:16" ht="15.75" x14ac:dyDescent="0.25">
      <c r="A324" s="221"/>
      <c r="B324" s="49" t="s">
        <v>53</v>
      </c>
      <c r="C324" s="50">
        <f>+VLOOKUP($B324,Hoja1!$C$171:$P$191,'Tarjeta de crédito año2016'!C$320,0)</f>
        <v>22402985.59</v>
      </c>
      <c r="D324" s="50">
        <f>+VLOOKUP($B324,Hoja1!$C$171:$P$191,'Tarjeta de crédito año2016'!D$320,0)</f>
        <v>21108517.230000015</v>
      </c>
      <c r="E324" s="50">
        <f>+VLOOKUP($B324,Hoja1!$C$171:$P$191,'Tarjeta de crédito año2016'!E$320,0)</f>
        <v>21268040.07</v>
      </c>
      <c r="F324" s="50">
        <f>+VLOOKUP($B324,Hoja1!$C$171:$P$191,'Tarjeta de crédito año2016'!F$320,0)</f>
        <v>18246746.530000005</v>
      </c>
      <c r="G324" s="50">
        <f>+VLOOKUP($B324,Hoja1!$C$171:$P$191,'Tarjeta de crédito año2016'!G$320,0)</f>
        <v>17806771.240000002</v>
      </c>
      <c r="H324" s="50">
        <f>+VLOOKUP($B324,Hoja1!$C$171:$P$191,'Tarjeta de crédito año2016'!H$320,0)</f>
        <v>16262321.12999999</v>
      </c>
      <c r="I324" s="50">
        <f>+VLOOKUP($B324,Hoja1!$C$171:$P$191,'Tarjeta de crédito año2016'!I$320,0)</f>
        <v>16411327.000000006</v>
      </c>
      <c r="J324" s="50">
        <f>+VLOOKUP($B324,Hoja1!$C$171:$P$191,'Tarjeta de crédito año2016'!J$320,0)</f>
        <v>16174325.550000006</v>
      </c>
      <c r="K324" s="50">
        <f>+VLOOKUP($B324,Hoja1!$C$171:$P$191,'Tarjeta de crédito año2016'!K$320,0)</f>
        <v>15379893.499999994</v>
      </c>
      <c r="L324" s="50">
        <f>+VLOOKUP($B324,Hoja1!$C$171:$P$191,'Tarjeta de crédito año2016'!L$320,0)</f>
        <v>15540058.219999993</v>
      </c>
      <c r="M324" s="50">
        <f>+VLOOKUP($B324,Hoja1!$C$171:$P$191,'Tarjeta de crédito año2016'!M$320,0)</f>
        <v>15927566.229999995</v>
      </c>
      <c r="N324" s="50">
        <f>+VLOOKUP($B324,Hoja1!$C$171:$P$191,'Tarjeta de crédito año2016'!N$320,0)</f>
        <v>14464840.830000006</v>
      </c>
      <c r="O324" s="39">
        <f t="shared" si="79"/>
        <v>17582782.760000002</v>
      </c>
      <c r="P324" s="54">
        <f t="shared" si="80"/>
        <v>0.15990440805899936</v>
      </c>
    </row>
    <row r="325" spans="1:16" ht="15.75" x14ac:dyDescent="0.25">
      <c r="A325" s="221"/>
      <c r="B325" s="49" t="s">
        <v>58</v>
      </c>
      <c r="C325" s="50">
        <f>+VLOOKUP($B325,Hoja1!$C$171:$P$191,'Tarjeta de crédito año2016'!C$320,0)</f>
        <v>21425218.440000024</v>
      </c>
      <c r="D325" s="50">
        <f>+VLOOKUP($B325,Hoja1!$C$171:$P$191,'Tarjeta de crédito año2016'!D$320,0)</f>
        <v>21336134.67000005</v>
      </c>
      <c r="E325" s="50">
        <f>+VLOOKUP($B325,Hoja1!$C$171:$P$191,'Tarjeta de crédito año2016'!E$320,0)</f>
        <v>14655215.180000009</v>
      </c>
      <c r="F325" s="50">
        <f>+VLOOKUP($B325,Hoja1!$C$171:$P$191,'Tarjeta de crédito año2016'!F$320,0)</f>
        <v>13399725.770000005</v>
      </c>
      <c r="G325" s="50">
        <f>+VLOOKUP($B325,Hoja1!$C$171:$P$191,'Tarjeta de crédito año2016'!G$320,0)</f>
        <v>13507298.040000007</v>
      </c>
      <c r="H325" s="50">
        <f>+VLOOKUP($B325,Hoja1!$C$171:$P$191,'Tarjeta de crédito año2016'!H$320,0)</f>
        <v>12599314.390000042</v>
      </c>
      <c r="I325" s="50">
        <f>+VLOOKUP($B325,Hoja1!$C$171:$P$191,'Tarjeta de crédito año2016'!I$320,0)</f>
        <v>12517828.489999969</v>
      </c>
      <c r="J325" s="50">
        <f>+VLOOKUP($B325,Hoja1!$C$171:$P$191,'Tarjeta de crédito año2016'!J$320,0)</f>
        <v>12518086.610000027</v>
      </c>
      <c r="K325" s="50">
        <f>+VLOOKUP($B325,Hoja1!$C$171:$P$191,'Tarjeta de crédito año2016'!K$320,0)</f>
        <v>13247704.089999961</v>
      </c>
      <c r="L325" s="50">
        <f>+VLOOKUP($B325,Hoja1!$C$171:$P$191,'Tarjeta de crédito año2016'!L$320,0)</f>
        <v>15694888.579999983</v>
      </c>
      <c r="M325" s="50">
        <f>+VLOOKUP($B325,Hoja1!$C$171:$P$191,'Tarjeta de crédito año2016'!M$320,0)</f>
        <v>16479458.74</v>
      </c>
      <c r="N325" s="50">
        <f>+VLOOKUP($B325,Hoja1!$C$171:$P$191,'Tarjeta de crédito año2016'!N$320,0)</f>
        <v>11263547.940000033</v>
      </c>
      <c r="O325" s="39">
        <f t="shared" si="79"/>
        <v>14887035.078333342</v>
      </c>
      <c r="P325" s="54">
        <f t="shared" si="80"/>
        <v>0.13538826956162953</v>
      </c>
    </row>
    <row r="326" spans="1:16" ht="15.75" x14ac:dyDescent="0.25">
      <c r="A326" s="221"/>
      <c r="B326" s="49" t="s">
        <v>50</v>
      </c>
      <c r="C326" s="50">
        <f>+VLOOKUP($B326,Hoja1!$C$171:$P$191,'Tarjeta de crédito año2016'!C$320,0)</f>
        <v>9651988.0299999956</v>
      </c>
      <c r="D326" s="50">
        <f>+VLOOKUP($B326,Hoja1!$C$171:$P$191,'Tarjeta de crédito año2016'!D$320,0)</f>
        <v>8349376.8000000138</v>
      </c>
      <c r="E326" s="50">
        <f>+VLOOKUP($B326,Hoja1!$C$171:$P$191,'Tarjeta de crédito año2016'!E$320,0)</f>
        <v>9400048.9400000218</v>
      </c>
      <c r="F326" s="50">
        <f>+VLOOKUP($B326,Hoja1!$C$171:$P$191,'Tarjeta de crédito año2016'!F$320,0)</f>
        <v>9678626.3300000019</v>
      </c>
      <c r="G326" s="50">
        <f>+VLOOKUP($B326,Hoja1!$C$171:$P$191,'Tarjeta de crédito año2016'!G$320,0)</f>
        <v>9600322.3600000273</v>
      </c>
      <c r="H326" s="50">
        <f>+VLOOKUP($B326,Hoja1!$C$171:$P$191,'Tarjeta de crédito año2016'!H$320,0)</f>
        <v>9740984.8299999721</v>
      </c>
      <c r="I326" s="50">
        <f>+VLOOKUP($B326,Hoja1!$C$171:$P$191,'Tarjeta de crédito año2016'!I$320,0)</f>
        <v>8722424.8399999887</v>
      </c>
      <c r="J326" s="50">
        <f>+VLOOKUP($B326,Hoja1!$C$171:$P$191,'Tarjeta de crédito año2016'!J$320,0)</f>
        <v>8551644.5500000026</v>
      </c>
      <c r="K326" s="50">
        <f>+VLOOKUP($B326,Hoja1!$C$171:$P$191,'Tarjeta de crédito año2016'!K$320,0)</f>
        <v>8285177.5000000261</v>
      </c>
      <c r="L326" s="50">
        <f>+VLOOKUP($B326,Hoja1!$C$171:$P$191,'Tarjeta de crédito año2016'!L$320,0)</f>
        <v>7505802.0999999931</v>
      </c>
      <c r="M326" s="50">
        <f>+VLOOKUP($B326,Hoja1!$C$171:$P$191,'Tarjeta de crédito año2016'!M$320,0)</f>
        <v>7563554.8400000259</v>
      </c>
      <c r="N326" s="50">
        <f>+VLOOKUP($B326,Hoja1!$C$171:$P$191,'Tarjeta de crédito año2016'!N$320,0)</f>
        <v>7947255.1899999883</v>
      </c>
      <c r="O326" s="39">
        <f t="shared" si="79"/>
        <v>8749767.1925000045</v>
      </c>
      <c r="P326" s="54">
        <f t="shared" si="80"/>
        <v>7.9573658087484997E-2</v>
      </c>
    </row>
    <row r="327" spans="1:16" ht="15.75" x14ac:dyDescent="0.25">
      <c r="A327" s="221"/>
      <c r="B327" s="49" t="s">
        <v>51</v>
      </c>
      <c r="C327" s="50">
        <f>+VLOOKUP($B327,Hoja1!$C$171:$P$191,'Tarjeta de crédito año2016'!C$320,0)</f>
        <v>4661766.0900000036</v>
      </c>
      <c r="D327" s="50">
        <f>+VLOOKUP($B327,Hoja1!$C$171:$P$191,'Tarjeta de crédito año2016'!D$320,0)</f>
        <v>4785206.4199999962</v>
      </c>
      <c r="E327" s="50">
        <f>+VLOOKUP($B327,Hoja1!$C$171:$P$191,'Tarjeta de crédito año2016'!E$320,0)</f>
        <v>6821954.7199999737</v>
      </c>
      <c r="F327" s="50">
        <f>+VLOOKUP($B327,Hoja1!$C$171:$P$191,'Tarjeta de crédito año2016'!F$320,0)</f>
        <v>8688175.8200000096</v>
      </c>
      <c r="G327" s="50">
        <f>+VLOOKUP($B327,Hoja1!$C$171:$P$191,'Tarjeta de crédito año2016'!G$320,0)</f>
        <v>11017961.099999977</v>
      </c>
      <c r="H327" s="50">
        <f>+VLOOKUP($B327,Hoja1!$C$171:$P$191,'Tarjeta de crédito año2016'!H$320,0)</f>
        <v>6001973.7199999914</v>
      </c>
      <c r="I327" s="50">
        <f>+VLOOKUP($B327,Hoja1!$C$171:$P$191,'Tarjeta de crédito año2016'!I$320,0)</f>
        <v>5400420.8300000085</v>
      </c>
      <c r="J327" s="50">
        <f>+VLOOKUP($B327,Hoja1!$C$171:$P$191,'Tarjeta de crédito año2016'!J$320,0)</f>
        <v>5562989.669999999</v>
      </c>
      <c r="K327" s="50">
        <f>+VLOOKUP($B327,Hoja1!$C$171:$P$191,'Tarjeta de crédito año2016'!K$320,0)</f>
        <v>4858344.2400000077</v>
      </c>
      <c r="L327" s="50">
        <f>+VLOOKUP($B327,Hoja1!$C$171:$P$191,'Tarjeta de crédito año2016'!L$320,0)</f>
        <v>5830321.2200000063</v>
      </c>
      <c r="M327" s="50">
        <f>+VLOOKUP($B327,Hoja1!$C$171:$P$191,'Tarjeta de crédito año2016'!M$320,0)</f>
        <v>5222656.8000000082</v>
      </c>
      <c r="N327" s="50">
        <f>+VLOOKUP($B327,Hoja1!$C$171:$P$191,'Tarjeta de crédito año2016'!N$320,0)</f>
        <v>4871426.03</v>
      </c>
      <c r="O327" s="39">
        <f t="shared" si="79"/>
        <v>6143599.7216666648</v>
      </c>
      <c r="P327" s="54">
        <f t="shared" si="80"/>
        <v>5.5872195559364415E-2</v>
      </c>
    </row>
    <row r="328" spans="1:16" ht="15.75" x14ac:dyDescent="0.25">
      <c r="A328" s="221"/>
      <c r="B328" s="49" t="s">
        <v>47</v>
      </c>
      <c r="C328" s="50">
        <f>+VLOOKUP($B328,Hoja1!$C$171:$P$191,'Tarjeta de crédito año2016'!C$320,0)</f>
        <v>5461889.2300000079</v>
      </c>
      <c r="D328" s="50">
        <f>+VLOOKUP($B328,Hoja1!$C$171:$P$191,'Tarjeta de crédito año2016'!D$320,0)</f>
        <v>6457977.4599999832</v>
      </c>
      <c r="E328" s="50">
        <f>+VLOOKUP($B328,Hoja1!$C$171:$P$191,'Tarjeta de crédito año2016'!E$320,0)</f>
        <v>5578687.7099999981</v>
      </c>
      <c r="F328" s="50">
        <f>+VLOOKUP($B328,Hoja1!$C$171:$P$191,'Tarjeta de crédito año2016'!F$320,0)</f>
        <v>6579820.0200000098</v>
      </c>
      <c r="G328" s="50">
        <f>+VLOOKUP($B328,Hoja1!$C$171:$P$191,'Tarjeta de crédito año2016'!G$320,0)</f>
        <v>7147189.1000000071</v>
      </c>
      <c r="H328" s="50">
        <f>+VLOOKUP($B328,Hoja1!$C$171:$P$191,'Tarjeta de crédito año2016'!H$320,0)</f>
        <v>5021383.7300000014</v>
      </c>
      <c r="I328" s="50">
        <f>+VLOOKUP($B328,Hoja1!$C$171:$P$191,'Tarjeta de crédito año2016'!I$320,0)</f>
        <v>5273189.2299999902</v>
      </c>
      <c r="J328" s="50">
        <f>+VLOOKUP($B328,Hoja1!$C$171:$P$191,'Tarjeta de crédito año2016'!J$320,0)</f>
        <v>5682331.4300000044</v>
      </c>
      <c r="K328" s="50">
        <f>+VLOOKUP($B328,Hoja1!$C$171:$P$191,'Tarjeta de crédito año2016'!K$320,0)</f>
        <v>4125208.3700000029</v>
      </c>
      <c r="L328" s="50">
        <f>+VLOOKUP($B328,Hoja1!$C$171:$P$191,'Tarjeta de crédito año2016'!L$320,0)</f>
        <v>4486735.8199999975</v>
      </c>
      <c r="M328" s="50">
        <f>+VLOOKUP($B328,Hoja1!$C$171:$P$191,'Tarjeta de crédito año2016'!M$320,0)</f>
        <v>4740474.3299999926</v>
      </c>
      <c r="N328" s="50">
        <f>+VLOOKUP($B328,Hoja1!$C$171:$P$191,'Tarjeta de crédito año2016'!N$320,0)</f>
        <v>3717860.8899999941</v>
      </c>
      <c r="O328" s="39">
        <f t="shared" si="79"/>
        <v>5356062.2766666664</v>
      </c>
      <c r="P328" s="54">
        <f t="shared" si="80"/>
        <v>4.8710035241174746E-2</v>
      </c>
    </row>
    <row r="329" spans="1:16" ht="15.75" x14ac:dyDescent="0.25">
      <c r="A329" s="221"/>
      <c r="B329" s="49" t="s">
        <v>361</v>
      </c>
      <c r="C329" s="50">
        <f>+VLOOKUP($B329,Hoja1!$C$171:$P$191,'Tarjeta de crédito año2016'!C$320,0)</f>
        <v>1360746.3100000019</v>
      </c>
      <c r="D329" s="50">
        <f>+VLOOKUP($B329,Hoja1!$C$171:$P$191,'Tarjeta de crédito año2016'!D$320,0)</f>
        <v>1677229.0999999992</v>
      </c>
      <c r="E329" s="50">
        <f>+VLOOKUP($B329,Hoja1!$C$171:$P$191,'Tarjeta de crédito año2016'!E$320,0)</f>
        <v>1724000.9000000015</v>
      </c>
      <c r="F329" s="50">
        <f>+VLOOKUP($B329,Hoja1!$C$171:$P$191,'Tarjeta de crédito año2016'!F$320,0)</f>
        <v>1599326.130000002</v>
      </c>
      <c r="G329" s="50">
        <f>+VLOOKUP($B329,Hoja1!$C$171:$P$191,'Tarjeta de crédito año2016'!G$320,0)</f>
        <v>1439018.3299999998</v>
      </c>
      <c r="H329" s="50">
        <f>+VLOOKUP($B329,Hoja1!$C$171:$P$191,'Tarjeta de crédito año2016'!H$320,0)</f>
        <v>1091748.5000000005</v>
      </c>
      <c r="I329" s="50">
        <f>+VLOOKUP($B329,Hoja1!$C$171:$P$191,'Tarjeta de crédito año2016'!I$320,0)</f>
        <v>1086018.9200000002</v>
      </c>
      <c r="J329" s="50">
        <f>+VLOOKUP($B329,Hoja1!$C$171:$P$191,'Tarjeta de crédito año2016'!J$320,0)</f>
        <v>1086018.9200000002</v>
      </c>
      <c r="K329" s="50">
        <f>+VLOOKUP($B329,Hoja1!$C$171:$P$191,'Tarjeta de crédito año2016'!K$320,0)</f>
        <v>1120076.52</v>
      </c>
      <c r="L329" s="50">
        <f>+VLOOKUP($B329,Hoja1!$C$171:$P$191,'Tarjeta de crédito año2016'!L$320,0)</f>
        <v>0</v>
      </c>
      <c r="M329" s="50">
        <f>+VLOOKUP($B329,Hoja1!$C$171:$P$191,'Tarjeta de crédito año2016'!M$320,0)</f>
        <v>0</v>
      </c>
      <c r="N329" s="50">
        <f>+VLOOKUP($B329,Hoja1!$C$171:$P$191,'Tarjeta de crédito año2016'!N$320,0)</f>
        <v>0</v>
      </c>
      <c r="O329" s="39">
        <f t="shared" si="79"/>
        <v>1015348.6358333337</v>
      </c>
      <c r="P329" s="54">
        <f t="shared" si="80"/>
        <v>9.2339605625908171E-3</v>
      </c>
    </row>
    <row r="330" spans="1:16" ht="15.75" x14ac:dyDescent="0.25">
      <c r="A330" s="221"/>
      <c r="B330" s="49" t="s">
        <v>46</v>
      </c>
      <c r="C330" s="50">
        <f>+VLOOKUP($B330,Hoja1!$C$171:$P$191,'Tarjeta de crédito año2016'!C$320,0)</f>
        <v>976000.99999999872</v>
      </c>
      <c r="D330" s="50">
        <f>+VLOOKUP($B330,Hoja1!$C$171:$P$191,'Tarjeta de crédito año2016'!D$320,0)</f>
        <v>1036570.9900000005</v>
      </c>
      <c r="E330" s="50">
        <f>+VLOOKUP($B330,Hoja1!$C$171:$P$191,'Tarjeta de crédito año2016'!E$320,0)</f>
        <v>992270.38000000047</v>
      </c>
      <c r="F330" s="50">
        <f>+VLOOKUP($B330,Hoja1!$C$171:$P$191,'Tarjeta de crédito año2016'!F$320,0)</f>
        <v>1213394.1800000018</v>
      </c>
      <c r="G330" s="50">
        <f>+VLOOKUP($B330,Hoja1!$C$171:$P$191,'Tarjeta de crédito año2016'!G$320,0)</f>
        <v>1012185.3799999986</v>
      </c>
      <c r="H330" s="50">
        <f>+VLOOKUP($B330,Hoja1!$C$171:$P$191,'Tarjeta de crédito año2016'!H$320,0)</f>
        <v>1002578.6699999995</v>
      </c>
      <c r="I330" s="50">
        <f>+VLOOKUP($B330,Hoja1!$C$171:$P$191,'Tarjeta de crédito año2016'!I$320,0)</f>
        <v>1095657.6800000016</v>
      </c>
      <c r="J330" s="50">
        <f>+VLOOKUP($B330,Hoja1!$C$171:$P$191,'Tarjeta de crédito año2016'!J$320,0)</f>
        <v>845752.64000000071</v>
      </c>
      <c r="K330" s="50">
        <f>+VLOOKUP($B330,Hoja1!$C$171:$P$191,'Tarjeta de crédito año2016'!K$320,0)</f>
        <v>654156.28999999876</v>
      </c>
      <c r="L330" s="50">
        <f>+VLOOKUP($B330,Hoja1!$C$171:$P$191,'Tarjeta de crédito año2016'!L$320,0)</f>
        <v>516797.29999999993</v>
      </c>
      <c r="M330" s="50">
        <f>+VLOOKUP($B330,Hoja1!$C$171:$P$191,'Tarjeta de crédito año2016'!M$320,0)</f>
        <v>521951.03000000014</v>
      </c>
      <c r="N330" s="50">
        <f>+VLOOKUP($B330,Hoja1!$C$171:$P$191,'Tarjeta de crédito año2016'!N$320,0)</f>
        <v>465134.24000000005</v>
      </c>
      <c r="O330" s="39">
        <f t="shared" si="79"/>
        <v>861037.4816666668</v>
      </c>
      <c r="P330" s="54">
        <f t="shared" si="80"/>
        <v>7.8305971643887768E-3</v>
      </c>
    </row>
    <row r="331" spans="1:16" ht="15.75" x14ac:dyDescent="0.25">
      <c r="A331" s="221"/>
      <c r="B331" s="49" t="s">
        <v>48</v>
      </c>
      <c r="C331" s="50">
        <f>+VLOOKUP($B331,Hoja1!$C$171:$P$191,'Tarjeta de crédito año2016'!C$320,0)</f>
        <v>338517.95000000007</v>
      </c>
      <c r="D331" s="50">
        <f>+VLOOKUP($B331,Hoja1!$C$171:$P$191,'Tarjeta de crédito año2016'!D$320,0)</f>
        <v>825740.85999999987</v>
      </c>
      <c r="E331" s="50">
        <f>+VLOOKUP($B331,Hoja1!$C$171:$P$191,'Tarjeta de crédito año2016'!E$320,0)</f>
        <v>941414.92000000016</v>
      </c>
      <c r="F331" s="50">
        <f>+VLOOKUP($B331,Hoja1!$C$171:$P$191,'Tarjeta de crédito año2016'!F$320,0)</f>
        <v>1003581.8599999995</v>
      </c>
      <c r="G331" s="50">
        <f>+VLOOKUP($B331,Hoja1!$C$171:$P$191,'Tarjeta de crédito año2016'!G$320,0)</f>
        <v>1003581.8599999995</v>
      </c>
      <c r="H331" s="50">
        <f>+VLOOKUP($B331,Hoja1!$C$171:$P$191,'Tarjeta de crédito año2016'!H$320,0)</f>
        <v>747887.11999999988</v>
      </c>
      <c r="I331" s="50">
        <f>+VLOOKUP($B331,Hoja1!$C$171:$P$191,'Tarjeta de crédito año2016'!I$320,0)</f>
        <v>774934.08999999973</v>
      </c>
      <c r="J331" s="50">
        <f>+VLOOKUP($B331,Hoja1!$C$171:$P$191,'Tarjeta de crédito año2016'!J$320,0)</f>
        <v>793251.6100000001</v>
      </c>
      <c r="K331" s="50">
        <f>+VLOOKUP($B331,Hoja1!$C$171:$P$191,'Tarjeta de crédito año2016'!K$320,0)</f>
        <v>853418.22000000009</v>
      </c>
      <c r="L331" s="50">
        <f>+VLOOKUP($B331,Hoja1!$C$171:$P$191,'Tarjeta de crédito año2016'!L$320,0)</f>
        <v>874700.74999999988</v>
      </c>
      <c r="M331" s="50">
        <f>+VLOOKUP($B331,Hoja1!$C$171:$P$191,'Tarjeta de crédito año2016'!M$320,0)</f>
        <v>906881.47</v>
      </c>
      <c r="N331" s="50">
        <f>+VLOOKUP($B331,Hoja1!$C$171:$P$191,'Tarjeta de crédito año2016'!N$320,0)</f>
        <v>901043.82000000007</v>
      </c>
      <c r="O331" s="39">
        <f t="shared" si="79"/>
        <v>830412.87749999994</v>
      </c>
      <c r="P331" s="54">
        <f t="shared" si="80"/>
        <v>7.5520855506041543E-3</v>
      </c>
    </row>
    <row r="332" spans="1:16" ht="15.75" x14ac:dyDescent="0.25">
      <c r="A332" s="221"/>
      <c r="B332" s="49" t="s">
        <v>52</v>
      </c>
      <c r="C332" s="50">
        <f>+VLOOKUP($B332,Hoja1!$C$171:$P$191,'Tarjeta de crédito año2016'!C$320,0)</f>
        <v>537200.02000000025</v>
      </c>
      <c r="D332" s="50">
        <f>+VLOOKUP($B332,Hoja1!$C$171:$P$191,'Tarjeta de crédito año2016'!D$320,0)</f>
        <v>672065.3699999993</v>
      </c>
      <c r="E332" s="50">
        <f>+VLOOKUP($B332,Hoja1!$C$171:$P$191,'Tarjeta de crédito año2016'!E$320,0)</f>
        <v>578655.35999999894</v>
      </c>
      <c r="F332" s="50">
        <f>+VLOOKUP($B332,Hoja1!$C$171:$P$191,'Tarjeta de crédito año2016'!F$320,0)</f>
        <v>526290.9700000002</v>
      </c>
      <c r="G332" s="50">
        <f>+VLOOKUP($B332,Hoja1!$C$171:$P$191,'Tarjeta de crédito año2016'!G$320,0)</f>
        <v>448226.5999999998</v>
      </c>
      <c r="H332" s="50">
        <f>+VLOOKUP($B332,Hoja1!$C$171:$P$191,'Tarjeta de crédito año2016'!H$320,0)</f>
        <v>473675.69999999955</v>
      </c>
      <c r="I332" s="50">
        <f>+VLOOKUP($B332,Hoja1!$C$171:$P$191,'Tarjeta de crédito año2016'!I$320,0)</f>
        <v>414549.4700000002</v>
      </c>
      <c r="J332" s="50">
        <f>+VLOOKUP($B332,Hoja1!$C$171:$P$191,'Tarjeta de crédito año2016'!J$320,0)</f>
        <v>389884.15999999916</v>
      </c>
      <c r="K332" s="50">
        <f>+VLOOKUP($B332,Hoja1!$C$171:$P$191,'Tarjeta de crédito año2016'!K$320,0)</f>
        <v>347322.4499999992</v>
      </c>
      <c r="L332" s="50">
        <f>+VLOOKUP($B332,Hoja1!$C$171:$P$191,'Tarjeta de crédito año2016'!L$320,0)</f>
        <v>389723.12000000005</v>
      </c>
      <c r="M332" s="50">
        <f>+VLOOKUP($B332,Hoja1!$C$171:$P$191,'Tarjeta de crédito año2016'!M$320,0)</f>
        <v>418281.88999999961</v>
      </c>
      <c r="N332" s="50">
        <f>+VLOOKUP($B332,Hoja1!$C$171:$P$191,'Tarjeta de crédito año2016'!N$320,0)</f>
        <v>333361.12000000017</v>
      </c>
      <c r="O332" s="39">
        <f t="shared" si="79"/>
        <v>460769.68583333306</v>
      </c>
      <c r="P332" s="54">
        <f t="shared" si="80"/>
        <v>4.190411999648128E-3</v>
      </c>
    </row>
    <row r="333" spans="1:16" ht="15.75" x14ac:dyDescent="0.25">
      <c r="A333" s="221"/>
      <c r="B333" s="49" t="s">
        <v>41</v>
      </c>
      <c r="C333" s="50">
        <f>+VLOOKUP($B333,Hoja1!$C$171:$P$191,'Tarjeta de crédito año2016'!C$320,0)</f>
        <v>357615.37000000011</v>
      </c>
      <c r="D333" s="50">
        <f>+VLOOKUP($B333,Hoja1!$C$171:$P$191,'Tarjeta de crédito año2016'!D$320,0)</f>
        <v>380438.65999999992</v>
      </c>
      <c r="E333" s="50">
        <f>+VLOOKUP($B333,Hoja1!$C$171:$P$191,'Tarjeta de crédito año2016'!E$320,0)</f>
        <v>394981.98000000004</v>
      </c>
      <c r="F333" s="50">
        <f>+VLOOKUP($B333,Hoja1!$C$171:$P$191,'Tarjeta de crédito año2016'!F$320,0)</f>
        <v>379999.17999999993</v>
      </c>
      <c r="G333" s="50">
        <f>+VLOOKUP($B333,Hoja1!$C$171:$P$191,'Tarjeta de crédito año2016'!G$320,0)</f>
        <v>406041.43</v>
      </c>
      <c r="H333" s="50">
        <f>+VLOOKUP($B333,Hoja1!$C$171:$P$191,'Tarjeta de crédito año2016'!H$320,0)</f>
        <v>422084.08</v>
      </c>
      <c r="I333" s="50">
        <f>+VLOOKUP($B333,Hoja1!$C$171:$P$191,'Tarjeta de crédito año2016'!I$320,0)</f>
        <v>468501.22999999981</v>
      </c>
      <c r="J333" s="50">
        <f>+VLOOKUP($B333,Hoja1!$C$171:$P$191,'Tarjeta de crédito año2016'!J$320,0)</f>
        <v>446150.58999999997</v>
      </c>
      <c r="K333" s="50">
        <f>+VLOOKUP($B333,Hoja1!$C$171:$P$191,'Tarjeta de crédito año2016'!K$320,0)</f>
        <v>451785.3600000001</v>
      </c>
      <c r="L333" s="50">
        <f>+VLOOKUP($B333,Hoja1!$C$171:$P$191,'Tarjeta de crédito año2016'!L$320,0)</f>
        <v>469855.70000000019</v>
      </c>
      <c r="M333" s="50">
        <f>+VLOOKUP($B333,Hoja1!$C$171:$P$191,'Tarjeta de crédito año2016'!M$320,0)</f>
        <v>903271.05999999982</v>
      </c>
      <c r="N333" s="50">
        <f>+VLOOKUP($B333,Hoja1!$C$171:$P$191,'Tarjeta de crédito año2016'!N$320,0)</f>
        <v>420125</v>
      </c>
      <c r="O333" s="39">
        <f t="shared" si="79"/>
        <v>458404.13666666666</v>
      </c>
      <c r="P333" s="54">
        <f t="shared" si="80"/>
        <v>4.1688988100470606E-3</v>
      </c>
    </row>
    <row r="334" spans="1:16" ht="15.75" x14ac:dyDescent="0.25">
      <c r="A334" s="221"/>
      <c r="B334" s="49" t="s">
        <v>59</v>
      </c>
      <c r="C334" s="50">
        <f>+VLOOKUP($B334,Hoja1!$C$171:$P$191,'Tarjeta de crédito año2016'!C$320,0)</f>
        <v>237375.42</v>
      </c>
      <c r="D334" s="50">
        <f>+VLOOKUP($B334,Hoja1!$C$171:$P$191,'Tarjeta de crédito año2016'!D$320,0)</f>
        <v>172325.63</v>
      </c>
      <c r="E334" s="50">
        <f>+VLOOKUP($B334,Hoja1!$C$171:$P$191,'Tarjeta de crédito año2016'!E$320,0)</f>
        <v>165429.07999999999</v>
      </c>
      <c r="F334" s="50">
        <f>+VLOOKUP($B334,Hoja1!$C$171:$P$191,'Tarjeta de crédito año2016'!F$320,0)</f>
        <v>154775.4</v>
      </c>
      <c r="G334" s="50">
        <f>+VLOOKUP($B334,Hoja1!$C$171:$P$191,'Tarjeta de crédito año2016'!G$320,0)</f>
        <v>55725.659999999996</v>
      </c>
      <c r="H334" s="50">
        <f>+VLOOKUP($B334,Hoja1!$C$171:$P$191,'Tarjeta de crédito año2016'!H$320,0)</f>
        <v>86522.98</v>
      </c>
      <c r="I334" s="50">
        <f>+VLOOKUP($B334,Hoja1!$C$171:$P$191,'Tarjeta de crédito año2016'!I$320,0)</f>
        <v>91890.880000000005</v>
      </c>
      <c r="J334" s="50">
        <f>+VLOOKUP($B334,Hoja1!$C$171:$P$191,'Tarjeta de crédito año2016'!J$320,0)</f>
        <v>61412.82</v>
      </c>
      <c r="K334" s="50">
        <f>+VLOOKUP($B334,Hoja1!$C$171:$P$191,'Tarjeta de crédito año2016'!K$320,0)</f>
        <v>61569.84</v>
      </c>
      <c r="L334" s="50">
        <f>+VLOOKUP($B334,Hoja1!$C$171:$P$191,'Tarjeta de crédito año2016'!L$320,0)</f>
        <v>33685.269999999997</v>
      </c>
      <c r="M334" s="50">
        <f>+VLOOKUP($B334,Hoja1!$C$171:$P$191,'Tarjeta de crédito año2016'!M$320,0)</f>
        <v>33801.71</v>
      </c>
      <c r="N334" s="50">
        <f>+VLOOKUP($B334,Hoja1!$C$171:$P$191,'Tarjeta de crédito año2016'!N$320,0)</f>
        <v>27699.439999999995</v>
      </c>
      <c r="O334" s="39">
        <f t="shared" si="79"/>
        <v>98517.844166666662</v>
      </c>
      <c r="P334" s="54">
        <f t="shared" si="80"/>
        <v>8.9595815234422966E-4</v>
      </c>
    </row>
    <row r="335" spans="1:16" ht="15.75" x14ac:dyDescent="0.25">
      <c r="A335" s="221"/>
      <c r="B335" s="49" t="s">
        <v>45</v>
      </c>
      <c r="C335" s="50">
        <f>+VLOOKUP($B335,Hoja1!$C$171:$P$191,'Tarjeta de crédito año2016'!C$320,0)</f>
        <v>153692.95999999993</v>
      </c>
      <c r="D335" s="50">
        <f>+VLOOKUP($B335,Hoja1!$C$171:$P$191,'Tarjeta de crédito año2016'!D$320,0)</f>
        <v>170453.07000000004</v>
      </c>
      <c r="E335" s="50">
        <f>+VLOOKUP($B335,Hoja1!$C$171:$P$191,'Tarjeta de crédito año2016'!E$320,0)</f>
        <v>191036.78000000006</v>
      </c>
      <c r="F335" s="50">
        <f>+VLOOKUP($B335,Hoja1!$C$171:$P$191,'Tarjeta de crédito año2016'!F$320,0)</f>
        <v>160319.32999999999</v>
      </c>
      <c r="G335" s="50">
        <f>+VLOOKUP($B335,Hoja1!$C$171:$P$191,'Tarjeta de crédito año2016'!G$320,0)</f>
        <v>0</v>
      </c>
      <c r="H335" s="50">
        <f>+VLOOKUP($B335,Hoja1!$C$171:$P$191,'Tarjeta de crédito año2016'!H$320,0)</f>
        <v>0</v>
      </c>
      <c r="I335" s="50">
        <f>+VLOOKUP($B335,Hoja1!$C$171:$P$191,'Tarjeta de crédito año2016'!I$320,0)</f>
        <v>0</v>
      </c>
      <c r="J335" s="50">
        <f>+VLOOKUP($B335,Hoja1!$C$171:$P$191,'Tarjeta de crédito año2016'!J$320,0)</f>
        <v>8735.1000000000022</v>
      </c>
      <c r="K335" s="50">
        <f>+VLOOKUP($B335,Hoja1!$C$171:$P$191,'Tarjeta de crédito año2016'!K$320,0)</f>
        <v>264291.39999999997</v>
      </c>
      <c r="L335" s="50">
        <f>+VLOOKUP($B335,Hoja1!$C$171:$P$191,'Tarjeta de crédito año2016'!L$320,0)</f>
        <v>276716.52999999997</v>
      </c>
      <c r="M335" s="50">
        <f>+VLOOKUP($B335,Hoja1!$C$171:$P$191,'Tarjeta de crédito año2016'!M$320,0)</f>
        <v>283695.78000000003</v>
      </c>
      <c r="N335" s="50">
        <f>+VLOOKUP($B335,Hoja1!$C$171:$P$191,'Tarjeta de crédito año2016'!N$320,0)</f>
        <v>16883.48</v>
      </c>
      <c r="O335" s="39">
        <f t="shared" si="79"/>
        <v>127152.03583333333</v>
      </c>
      <c r="P335" s="54">
        <f t="shared" si="80"/>
        <v>1.1563682097967204E-3</v>
      </c>
    </row>
    <row r="336" spans="1:16" ht="15.75" x14ac:dyDescent="0.25">
      <c r="A336" s="221"/>
      <c r="B336" s="49" t="s">
        <v>44</v>
      </c>
      <c r="C336" s="50">
        <f>+VLOOKUP($B336,Hoja1!$C$171:$P$191,'Tarjeta de crédito año2016'!C$320,0)</f>
        <v>107876.55000000008</v>
      </c>
      <c r="D336" s="50">
        <f>+VLOOKUP($B336,Hoja1!$C$171:$P$191,'Tarjeta de crédito año2016'!D$320,0)</f>
        <v>184813.52000000031</v>
      </c>
      <c r="E336" s="50">
        <f>+VLOOKUP($B336,Hoja1!$C$171:$P$191,'Tarjeta de crédito año2016'!E$320,0)</f>
        <v>143558.57999999996</v>
      </c>
      <c r="F336" s="50">
        <f>+VLOOKUP($B336,Hoja1!$C$171:$P$191,'Tarjeta de crédito año2016'!F$320,0)</f>
        <v>124557.90999999992</v>
      </c>
      <c r="G336" s="50">
        <f>+VLOOKUP($B336,Hoja1!$C$171:$P$191,'Tarjeta de crédito año2016'!G$320,0)</f>
        <v>115495.40999999986</v>
      </c>
      <c r="H336" s="50">
        <f>+VLOOKUP($B336,Hoja1!$C$171:$P$191,'Tarjeta de crédito año2016'!H$320,0)</f>
        <v>101745.40999999999</v>
      </c>
      <c r="I336" s="50">
        <f>+VLOOKUP($B336,Hoja1!$C$171:$P$191,'Tarjeta de crédito año2016'!I$320,0)</f>
        <v>104968.86000000004</v>
      </c>
      <c r="J336" s="50">
        <f>+VLOOKUP($B336,Hoja1!$C$171:$P$191,'Tarjeta de crédito año2016'!J$320,0)</f>
        <v>90657.959999999948</v>
      </c>
      <c r="K336" s="50">
        <f>+VLOOKUP($B336,Hoja1!$C$171:$P$191,'Tarjeta de crédito año2016'!K$320,0)</f>
        <v>94054.70000000023</v>
      </c>
      <c r="L336" s="50">
        <f>+VLOOKUP($B336,Hoja1!$C$171:$P$191,'Tarjeta de crédito año2016'!L$320,0)</f>
        <v>92229.870000000286</v>
      </c>
      <c r="M336" s="50">
        <f>+VLOOKUP($B336,Hoja1!$C$171:$P$191,'Tarjeta de crédito año2016'!M$320,0)</f>
        <v>117268.04000000001</v>
      </c>
      <c r="N336" s="50">
        <f>+VLOOKUP($B336,Hoja1!$C$171:$P$191,'Tarjeta de crédito año2016'!N$320,0)</f>
        <v>39145.569999999985</v>
      </c>
      <c r="O336" s="39">
        <f t="shared" si="79"/>
        <v>109697.69833333341</v>
      </c>
      <c r="P336" s="54">
        <f t="shared" si="80"/>
        <v>9.9763193101217373E-4</v>
      </c>
    </row>
    <row r="337" spans="1:16" ht="15.75" x14ac:dyDescent="0.25">
      <c r="A337" s="221"/>
      <c r="B337" s="49" t="s">
        <v>49</v>
      </c>
      <c r="C337" s="50">
        <f>+VLOOKUP($B337,Hoja1!$C$171:$P$191,'Tarjeta de crédito año2016'!C$320,0)</f>
        <v>52680.41</v>
      </c>
      <c r="D337" s="50">
        <f>+VLOOKUP($B337,Hoja1!$C$171:$P$191,'Tarjeta de crédito año2016'!D$320,0)</f>
        <v>73126.38</v>
      </c>
      <c r="E337" s="50">
        <f>+VLOOKUP($B337,Hoja1!$C$171:$P$191,'Tarjeta de crédito año2016'!E$320,0)</f>
        <v>70334.659999999974</v>
      </c>
      <c r="F337" s="50">
        <f>+VLOOKUP($B337,Hoja1!$C$171:$P$191,'Tarjeta de crédito año2016'!F$320,0)</f>
        <v>78391.790000000066</v>
      </c>
      <c r="G337" s="50">
        <f>+VLOOKUP($B337,Hoja1!$C$171:$P$191,'Tarjeta de crédito año2016'!G$320,0)</f>
        <v>78833.940000000017</v>
      </c>
      <c r="H337" s="50">
        <f>+VLOOKUP($B337,Hoja1!$C$171:$P$191,'Tarjeta de crédito año2016'!H$320,0)</f>
        <v>86740.829999999973</v>
      </c>
      <c r="I337" s="50">
        <f>+VLOOKUP($B337,Hoja1!$C$171:$P$191,'Tarjeta de crédito año2016'!I$320,0)</f>
        <v>90211.389999999941</v>
      </c>
      <c r="J337" s="50">
        <f>+VLOOKUP($B337,Hoja1!$C$171:$P$191,'Tarjeta de crédito año2016'!J$320,0)</f>
        <v>77543.009999999995</v>
      </c>
      <c r="K337" s="50">
        <f>+VLOOKUP($B337,Hoja1!$C$171:$P$191,'Tarjeta de crédito año2016'!K$320,0)</f>
        <v>78533.37999999999</v>
      </c>
      <c r="L337" s="50">
        <f>+VLOOKUP($B337,Hoja1!$C$171:$P$191,'Tarjeta de crédito año2016'!L$320,0)</f>
        <v>117093.24999999999</v>
      </c>
      <c r="M337" s="50">
        <f>+VLOOKUP($B337,Hoja1!$C$171:$P$191,'Tarjeta de crédito año2016'!M$320,0)</f>
        <v>102566.15000000007</v>
      </c>
      <c r="N337" s="50">
        <f>+VLOOKUP($B337,Hoja1!$C$171:$P$191,'Tarjeta de crédito año2016'!N$320,0)</f>
        <v>91670.049999999974</v>
      </c>
      <c r="O337" s="39">
        <f t="shared" si="79"/>
        <v>83143.76999999999</v>
      </c>
      <c r="P337" s="54">
        <f t="shared" si="80"/>
        <v>7.561405670033762E-4</v>
      </c>
    </row>
    <row r="338" spans="1:16" ht="15.75" x14ac:dyDescent="0.25">
      <c r="A338" s="221"/>
      <c r="B338" s="49" t="s">
        <v>56</v>
      </c>
      <c r="C338" s="50">
        <f>+VLOOKUP($B338,Hoja1!$C$171:$P$191,'Tarjeta de crédito año2016'!C$320,0)</f>
        <v>13613.320000000018</v>
      </c>
      <c r="D338" s="50">
        <f>+VLOOKUP($B338,Hoja1!$C$171:$P$191,'Tarjeta de crédito año2016'!D$320,0)</f>
        <v>11487.049999999996</v>
      </c>
      <c r="E338" s="50">
        <f>+VLOOKUP($B338,Hoja1!$C$171:$P$191,'Tarjeta de crédito año2016'!E$320,0)</f>
        <v>7243.5400000000091</v>
      </c>
      <c r="F338" s="50">
        <f>+VLOOKUP($B338,Hoja1!$C$171:$P$191,'Tarjeta de crédito año2016'!F$320,0)</f>
        <v>9467.8100000000031</v>
      </c>
      <c r="G338" s="50">
        <f>+VLOOKUP($B338,Hoja1!$C$171:$P$191,'Tarjeta de crédito año2016'!G$320,0)</f>
        <v>7627.42</v>
      </c>
      <c r="H338" s="50">
        <f>+VLOOKUP($B338,Hoja1!$C$171:$P$191,'Tarjeta de crédito año2016'!H$320,0)</f>
        <v>6419.1100000000051</v>
      </c>
      <c r="I338" s="50">
        <f>+VLOOKUP($B338,Hoja1!$C$171:$P$191,'Tarjeta de crédito año2016'!I$320,0)</f>
        <v>2780.4900000000016</v>
      </c>
      <c r="J338" s="50">
        <f>+VLOOKUP($B338,Hoja1!$C$171:$P$191,'Tarjeta de crédito año2016'!J$320,0)</f>
        <v>2806.0999999999967</v>
      </c>
      <c r="K338" s="50">
        <f>+VLOOKUP($B338,Hoja1!$C$171:$P$191,'Tarjeta de crédito año2016'!K$320,0)</f>
        <v>3632.46</v>
      </c>
      <c r="L338" s="50">
        <f>+VLOOKUP($B338,Hoja1!$C$171:$P$191,'Tarjeta de crédito año2016'!L$320,0)</f>
        <v>3562.0800000000004</v>
      </c>
      <c r="M338" s="50">
        <f>+VLOOKUP($B338,Hoja1!$C$171:$P$191,'Tarjeta de crédito año2016'!M$320,0)</f>
        <v>3110.9100000000026</v>
      </c>
      <c r="N338" s="50">
        <f>+VLOOKUP($B338,Hoja1!$C$171:$P$191,'Tarjeta de crédito año2016'!N$320,0)</f>
        <v>2768.31</v>
      </c>
      <c r="O338" s="39">
        <f t="shared" si="79"/>
        <v>6209.8833333333359</v>
      </c>
      <c r="P338" s="54">
        <f t="shared" si="80"/>
        <v>5.6475003535339865E-5</v>
      </c>
    </row>
    <row r="339" spans="1:16" ht="15.75" x14ac:dyDescent="0.25">
      <c r="A339" s="221"/>
      <c r="B339" s="49" t="s">
        <v>57</v>
      </c>
      <c r="C339" s="50">
        <f>+VLOOKUP($B339,Hoja1!$C$171:$P$191,'Tarjeta de crédito año2016'!C$320,0)</f>
        <v>4356.1200000000008</v>
      </c>
      <c r="D339" s="50">
        <f>+VLOOKUP($B339,Hoja1!$C$171:$P$191,'Tarjeta de crédito año2016'!D$320,0)</f>
        <v>4894.0200000000004</v>
      </c>
      <c r="E339" s="50">
        <f>+VLOOKUP($B339,Hoja1!$C$171:$P$191,'Tarjeta de crédito año2016'!E$320,0)</f>
        <v>5762.7999999999993</v>
      </c>
      <c r="F339" s="50">
        <f>+VLOOKUP($B339,Hoja1!$C$171:$P$191,'Tarjeta de crédito año2016'!F$320,0)</f>
        <v>6396.23</v>
      </c>
      <c r="G339" s="50">
        <f>+VLOOKUP($B339,Hoja1!$C$171:$P$191,'Tarjeta de crédito año2016'!G$320,0)</f>
        <v>7821.99</v>
      </c>
      <c r="H339" s="50">
        <f>+VLOOKUP($B339,Hoja1!$C$171:$P$191,'Tarjeta de crédito año2016'!H$320,0)</f>
        <v>7821.99</v>
      </c>
      <c r="I339" s="50">
        <f>+VLOOKUP($B339,Hoja1!$C$171:$P$191,'Tarjeta de crédito año2016'!I$320,0)</f>
        <v>7821.9900000000007</v>
      </c>
      <c r="J339" s="50">
        <f>+VLOOKUP($B339,Hoja1!$C$171:$P$191,'Tarjeta de crédito año2016'!J$320,0)</f>
        <v>7821.9900000000007</v>
      </c>
      <c r="K339" s="50">
        <f>+VLOOKUP($B339,Hoja1!$C$171:$P$191,'Tarjeta de crédito año2016'!K$320,0)</f>
        <v>7985.09</v>
      </c>
      <c r="L339" s="50">
        <f>+VLOOKUP($B339,Hoja1!$C$171:$P$191,'Tarjeta de crédito año2016'!L$320,0)</f>
        <v>7985.09</v>
      </c>
      <c r="M339" s="50">
        <f>+VLOOKUP($B339,Hoja1!$C$171:$P$191,'Tarjeta de crédito año2016'!M$320,0)</f>
        <v>7938.6</v>
      </c>
      <c r="N339" s="50">
        <f>+VLOOKUP($B339,Hoja1!$C$171:$P$191,'Tarjeta de crédito año2016'!N$320,0)</f>
        <v>7938.6</v>
      </c>
      <c r="O339" s="39">
        <f t="shared" si="79"/>
        <v>7045.3758333333326</v>
      </c>
      <c r="P339" s="54">
        <f t="shared" si="80"/>
        <v>6.4073285074378404E-5</v>
      </c>
    </row>
    <row r="340" spans="1:16" ht="15.75" x14ac:dyDescent="0.25">
      <c r="A340" s="221"/>
      <c r="B340" s="49" t="s">
        <v>54</v>
      </c>
      <c r="C340" s="50">
        <f>+VLOOKUP($B340,Hoja1!$C$171:$P$191,'Tarjeta de crédito año2016'!C$320,0)</f>
        <v>0</v>
      </c>
      <c r="D340" s="50">
        <f>+VLOOKUP($B340,Hoja1!$C$171:$P$191,'Tarjeta de crédito año2016'!D$320,0)</f>
        <v>1143.0099999999998</v>
      </c>
      <c r="E340" s="50">
        <f>+VLOOKUP($B340,Hoja1!$C$171:$P$191,'Tarjeta de crédito año2016'!E$320,0)</f>
        <v>1163</v>
      </c>
      <c r="F340" s="50">
        <f>+VLOOKUP($B340,Hoja1!$C$171:$P$191,'Tarjeta de crédito año2016'!F$320,0)</f>
        <v>1148.18</v>
      </c>
      <c r="G340" s="50">
        <f>+VLOOKUP($B340,Hoja1!$C$171:$P$191,'Tarjeta de crédito año2016'!G$320,0)</f>
        <v>952.81999999999971</v>
      </c>
      <c r="H340" s="50">
        <f>+VLOOKUP($B340,Hoja1!$C$171:$P$191,'Tarjeta de crédito año2016'!H$320,0)</f>
        <v>703.24000000000012</v>
      </c>
      <c r="I340" s="50">
        <f>+VLOOKUP($B340,Hoja1!$C$171:$P$191,'Tarjeta de crédito año2016'!I$320,0)</f>
        <v>0</v>
      </c>
      <c r="J340" s="50">
        <f>+VLOOKUP($B340,Hoja1!$C$171:$P$191,'Tarjeta de crédito año2016'!J$320,0)</f>
        <v>22.360000000000003</v>
      </c>
      <c r="K340" s="50">
        <f>+VLOOKUP($B340,Hoja1!$C$171:$P$191,'Tarjeta de crédito año2016'!K$320,0)</f>
        <v>1692.0000000000005</v>
      </c>
      <c r="L340" s="50">
        <f>+VLOOKUP($B340,Hoja1!$C$171:$P$191,'Tarjeta de crédito año2016'!L$320,0)</f>
        <v>944.15999999999985</v>
      </c>
      <c r="M340" s="50">
        <f>+VLOOKUP($B340,Hoja1!$C$171:$P$191,'Tarjeta de crédito año2016'!M$320,0)</f>
        <v>313.15000000000003</v>
      </c>
      <c r="N340" s="50">
        <f>+VLOOKUP($B340,Hoja1!$C$171:$P$191,'Tarjeta de crédito año2016'!N$320,0)</f>
        <v>0</v>
      </c>
      <c r="O340" s="39">
        <f t="shared" si="79"/>
        <v>673.49333333333323</v>
      </c>
      <c r="P340" s="54">
        <f t="shared" si="80"/>
        <v>6.125000477361809E-6</v>
      </c>
    </row>
    <row r="341" spans="1:16" ht="15.75" x14ac:dyDescent="0.25">
      <c r="A341" s="221"/>
      <c r="B341" s="49" t="s">
        <v>55</v>
      </c>
      <c r="C341" s="50">
        <f>+VLOOKUP($B341,Hoja1!$C$171:$P$191,'Tarjeta de crédito año2016'!C$320,0)</f>
        <v>0</v>
      </c>
      <c r="D341" s="50">
        <f>+VLOOKUP($B341,Hoja1!$C$171:$P$191,'Tarjeta de crédito año2016'!D$320,0)</f>
        <v>0</v>
      </c>
      <c r="E341" s="50">
        <f>+VLOOKUP($B341,Hoja1!$C$171:$P$191,'Tarjeta de crédito año2016'!E$320,0)</f>
        <v>0</v>
      </c>
      <c r="F341" s="50">
        <f>+VLOOKUP($B341,Hoja1!$C$171:$P$191,'Tarjeta de crédito año2016'!F$320,0)</f>
        <v>0</v>
      </c>
      <c r="G341" s="50">
        <f>+VLOOKUP($B341,Hoja1!$C$171:$P$191,'Tarjeta de crédito año2016'!G$320,0)</f>
        <v>0</v>
      </c>
      <c r="H341" s="50">
        <f>+VLOOKUP($B341,Hoja1!$C$171:$P$191,'Tarjeta de crédito año2016'!H$320,0)</f>
        <v>0</v>
      </c>
      <c r="I341" s="50">
        <f>+VLOOKUP($B341,Hoja1!$C$171:$P$191,'Tarjeta de crédito año2016'!I$320,0)</f>
        <v>0</v>
      </c>
      <c r="J341" s="50">
        <f>+VLOOKUP($B341,Hoja1!$C$171:$P$191,'Tarjeta de crédito año2016'!J$320,0)</f>
        <v>407.83</v>
      </c>
      <c r="K341" s="50">
        <f>+VLOOKUP($B341,Hoja1!$C$171:$P$191,'Tarjeta de crédito año2016'!K$320,0)</f>
        <v>0</v>
      </c>
      <c r="L341" s="50">
        <f>+VLOOKUP($B341,Hoja1!$C$171:$P$191,'Tarjeta de crédito año2016'!L$320,0)</f>
        <v>0</v>
      </c>
      <c r="M341" s="50">
        <f>+VLOOKUP($B341,Hoja1!$C$171:$P$191,'Tarjeta de crédito año2016'!M$320,0)</f>
        <v>0</v>
      </c>
      <c r="N341" s="50">
        <f>+VLOOKUP($B341,Hoja1!$C$171:$P$191,'Tarjeta de crédito año2016'!N$320,0)</f>
        <v>110.20000000000002</v>
      </c>
      <c r="O341" s="39">
        <f t="shared" si="79"/>
        <v>43.169166666666662</v>
      </c>
      <c r="P341" s="54">
        <f t="shared" si="80"/>
        <v>3.9259656087758084E-7</v>
      </c>
    </row>
    <row r="342" spans="1:16" ht="16.5" thickBot="1" x14ac:dyDescent="0.3">
      <c r="A342" s="221"/>
      <c r="B342" s="51" t="s">
        <v>0</v>
      </c>
      <c r="C342" s="52">
        <f t="shared" ref="C342" si="81">SUM(C322:C341)</f>
        <v>115422512.27000003</v>
      </c>
      <c r="D342" s="52">
        <f t="shared" ref="D342" si="82">SUM(D322:D341)</f>
        <v>114813324.04999997</v>
      </c>
      <c r="E342" s="52">
        <f t="shared" ref="E342" si="83">SUM(E322:E341)</f>
        <v>104169062.01000001</v>
      </c>
      <c r="F342" s="52">
        <f t="shared" ref="F342:G342" si="84">SUM(F322:F341)</f>
        <v>106673087.74000001</v>
      </c>
      <c r="G342" s="52">
        <f t="shared" si="84"/>
        <v>116277313.60000002</v>
      </c>
      <c r="H342" s="52">
        <f t="shared" ref="H342" si="85">SUM(H322:H341)</f>
        <v>103791042.53999998</v>
      </c>
      <c r="I342" s="52">
        <f t="shared" ref="I342:J342" si="86">SUM(I322:I341)</f>
        <v>103018862.31000003</v>
      </c>
      <c r="J342" s="52">
        <f t="shared" si="86"/>
        <v>111723298.76000006</v>
      </c>
      <c r="K342" s="52">
        <f t="shared" ref="K342:L342" si="87">SUM(K322:K341)</f>
        <v>110252324.28999996</v>
      </c>
      <c r="L342" s="52">
        <f t="shared" si="87"/>
        <v>113175599.06</v>
      </c>
      <c r="M342" s="52">
        <f t="shared" ref="M342:N342" si="88">SUM(M322:M341)</f>
        <v>116700106.58000007</v>
      </c>
      <c r="N342" s="52">
        <f t="shared" si="88"/>
        <v>103480506.81000008</v>
      </c>
      <c r="O342" s="52">
        <f t="shared" ref="O342" si="89">SUM(O322:O341)</f>
        <v>109958086.6683334</v>
      </c>
      <c r="P342" s="57">
        <f>SUM(P322:P341)</f>
        <v>0.99999999999999967</v>
      </c>
    </row>
    <row r="343" spans="1:16" ht="15" x14ac:dyDescent="0.2">
      <c r="A343" s="221"/>
      <c r="B343" s="31"/>
    </row>
    <row r="344" spans="1:16" ht="15" x14ac:dyDescent="0.2">
      <c r="A344" s="221"/>
      <c r="B344" s="31"/>
    </row>
    <row r="345" spans="1:16" ht="15" x14ac:dyDescent="0.2">
      <c r="A345" s="221"/>
      <c r="B345" s="31"/>
    </row>
    <row r="346" spans="1:16" ht="15" x14ac:dyDescent="0.2">
      <c r="A346" s="221"/>
      <c r="B346" s="31"/>
    </row>
    <row r="347" spans="1:16" ht="15" x14ac:dyDescent="0.2">
      <c r="A347" s="221"/>
      <c r="B347" s="31"/>
    </row>
    <row r="348" spans="1:16" ht="15" x14ac:dyDescent="0.2">
      <c r="A348" s="221"/>
      <c r="B348" s="31"/>
    </row>
    <row r="349" spans="1:16" ht="15" x14ac:dyDescent="0.2">
      <c r="A349" s="221"/>
      <c r="B349" s="31"/>
    </row>
    <row r="350" spans="1:16" ht="15" x14ac:dyDescent="0.2">
      <c r="A350" s="221"/>
      <c r="B350" s="31"/>
    </row>
    <row r="351" spans="1:16" ht="15" x14ac:dyDescent="0.2">
      <c r="A351" s="221"/>
      <c r="B351" s="31"/>
    </row>
    <row r="352" spans="1:16" ht="15" x14ac:dyDescent="0.2">
      <c r="A352" s="221"/>
      <c r="B352" s="31"/>
    </row>
    <row r="353" spans="1:2" ht="15" x14ac:dyDescent="0.2">
      <c r="A353" s="221"/>
      <c r="B353" s="31"/>
    </row>
    <row r="354" spans="1:2" ht="15" x14ac:dyDescent="0.2">
      <c r="A354" s="221"/>
      <c r="B354" s="31"/>
    </row>
    <row r="355" spans="1:2" ht="15" x14ac:dyDescent="0.2">
      <c r="A355" s="221"/>
      <c r="B355" s="31"/>
    </row>
    <row r="356" spans="1:2" ht="15" x14ac:dyDescent="0.2">
      <c r="A356" s="221"/>
      <c r="B356" s="31"/>
    </row>
    <row r="357" spans="1:2" ht="15" x14ac:dyDescent="0.2">
      <c r="A357" s="221"/>
      <c r="B357" s="31"/>
    </row>
    <row r="358" spans="1:2" ht="15" x14ac:dyDescent="0.2">
      <c r="A358" s="221"/>
      <c r="B358" s="31"/>
    </row>
    <row r="359" spans="1:2" ht="15" x14ac:dyDescent="0.2">
      <c r="A359" s="221"/>
      <c r="B359" s="31"/>
    </row>
    <row r="360" spans="1:2" ht="15" x14ac:dyDescent="0.2">
      <c r="A360" s="221"/>
      <c r="B360" s="31"/>
    </row>
    <row r="361" spans="1:2" ht="15" x14ac:dyDescent="0.2">
      <c r="A361" s="221"/>
      <c r="B361" s="31"/>
    </row>
    <row r="362" spans="1:2" ht="15" x14ac:dyDescent="0.2">
      <c r="A362" s="221"/>
      <c r="B362" s="31"/>
    </row>
    <row r="363" spans="1:2" ht="15" x14ac:dyDescent="0.2">
      <c r="A363" s="221"/>
      <c r="B363" s="31"/>
    </row>
    <row r="364" spans="1:2" ht="15" x14ac:dyDescent="0.2">
      <c r="A364" s="221"/>
      <c r="B364" s="31"/>
    </row>
    <row r="365" spans="1:2" ht="15" x14ac:dyDescent="0.2">
      <c r="A365" s="221"/>
      <c r="B365" s="31"/>
    </row>
    <row r="366" spans="1:2" ht="15" x14ac:dyDescent="0.2">
      <c r="A366" s="221"/>
      <c r="B366" s="31"/>
    </row>
    <row r="367" spans="1:2" ht="15" x14ac:dyDescent="0.2">
      <c r="A367" s="221"/>
      <c r="B367" s="31"/>
    </row>
    <row r="368" spans="1:2" ht="15" x14ac:dyDescent="0.2">
      <c r="A368" s="221"/>
      <c r="B368" s="31"/>
    </row>
    <row r="369" spans="1:16" ht="23.25" x14ac:dyDescent="0.35">
      <c r="A369" s="221"/>
      <c r="B369" s="14" t="s">
        <v>167</v>
      </c>
    </row>
    <row r="370" spans="1:16" ht="23.25" x14ac:dyDescent="0.35">
      <c r="A370" s="221"/>
      <c r="B370" s="14"/>
    </row>
    <row r="371" spans="1:16" ht="15" x14ac:dyDescent="0.2">
      <c r="A371" s="221"/>
      <c r="B371" s="31" t="s">
        <v>158</v>
      </c>
      <c r="C371" s="53">
        <v>3</v>
      </c>
      <c r="D371" s="53">
        <v>4</v>
      </c>
      <c r="E371" s="53">
        <v>5</v>
      </c>
      <c r="F371" s="53">
        <v>6</v>
      </c>
      <c r="G371" s="53">
        <v>7</v>
      </c>
      <c r="H371" s="53">
        <v>8</v>
      </c>
      <c r="I371" s="53">
        <v>9</v>
      </c>
      <c r="J371" s="53">
        <v>10</v>
      </c>
      <c r="K371" s="53">
        <v>11</v>
      </c>
      <c r="L371" s="53">
        <v>12</v>
      </c>
      <c r="M371" s="53">
        <v>13</v>
      </c>
      <c r="N371" s="53">
        <v>14</v>
      </c>
      <c r="O371" s="53"/>
    </row>
    <row r="372" spans="1:16" ht="32.25" thickBot="1" x14ac:dyDescent="0.25">
      <c r="A372" s="221"/>
      <c r="B372" s="34" t="s">
        <v>37</v>
      </c>
      <c r="C372" s="35" t="s">
        <v>172</v>
      </c>
      <c r="D372" s="35" t="s">
        <v>173</v>
      </c>
      <c r="E372" s="35" t="s">
        <v>174</v>
      </c>
      <c r="F372" s="35" t="s">
        <v>175</v>
      </c>
      <c r="G372" s="35" t="s">
        <v>176</v>
      </c>
      <c r="H372" s="36" t="s">
        <v>177</v>
      </c>
      <c r="I372" s="36" t="s">
        <v>178</v>
      </c>
      <c r="J372" s="36" t="s">
        <v>179</v>
      </c>
      <c r="K372" s="36" t="s">
        <v>180</v>
      </c>
      <c r="L372" s="36" t="s">
        <v>181</v>
      </c>
      <c r="M372" s="36" t="s">
        <v>182</v>
      </c>
      <c r="N372" s="36" t="s">
        <v>183</v>
      </c>
      <c r="O372" s="56" t="s">
        <v>208</v>
      </c>
    </row>
    <row r="373" spans="1:16" ht="15.75" x14ac:dyDescent="0.25">
      <c r="A373" s="221"/>
      <c r="B373" s="49" t="s">
        <v>59</v>
      </c>
      <c r="C373" s="50">
        <f>+VLOOKUP($B373,Hoja1!$C$200:$P$220,'Tarjeta de crédito año2016'!C$371,0)</f>
        <v>25000</v>
      </c>
      <c r="D373" s="50">
        <f>+VLOOKUP($B373,Hoja1!$C$200:$P$220,'Tarjeta de crédito año2016'!D$371,0)</f>
        <v>25000</v>
      </c>
      <c r="E373" s="50">
        <f>+VLOOKUP($B373,Hoja1!$C$200:$P$220,'Tarjeta de crédito año2016'!E$371,0)</f>
        <v>25000</v>
      </c>
      <c r="F373" s="50">
        <f>+VLOOKUP($B373,Hoja1!$C$200:$P$220,'Tarjeta de crédito año2016'!F$371,0)</f>
        <v>25000</v>
      </c>
      <c r="G373" s="50">
        <f>+VLOOKUP($B373,Hoja1!$C$200:$P$220,'Tarjeta de crédito año2016'!G$371,0)</f>
        <v>25000</v>
      </c>
      <c r="H373" s="50">
        <f>+VLOOKUP($B373,Hoja1!$C$200:$P$220,'Tarjeta de crédito año2016'!H$371,0)</f>
        <v>25000</v>
      </c>
      <c r="I373" s="50">
        <f>+VLOOKUP($B373,Hoja1!$C$200:$P$220,'Tarjeta de crédito año2016'!I$371,0)</f>
        <v>25000</v>
      </c>
      <c r="J373" s="50">
        <f>+VLOOKUP($B373,Hoja1!$C$200:$P$220,'Tarjeta de crédito año2016'!J$371,0)</f>
        <v>25000</v>
      </c>
      <c r="K373" s="50">
        <f>+VLOOKUP($B373,Hoja1!$C$200:$P$220,'Tarjeta de crédito año2016'!K$371,0)</f>
        <v>25000</v>
      </c>
      <c r="L373" s="50">
        <f>+VLOOKUP($B373,Hoja1!$C$200:$P$220,'Tarjeta de crédito año2016'!L$371,0)</f>
        <v>25000</v>
      </c>
      <c r="M373" s="50">
        <f>+VLOOKUP($B373,Hoja1!$C$200:$P$220,'Tarjeta de crédito año2016'!M$371,0)</f>
        <v>25000</v>
      </c>
      <c r="N373" s="50">
        <f>+VLOOKUP($B373,Hoja1!$C$200:$P$220,'Tarjeta de crédito año2016'!N$371,0)</f>
        <v>25000</v>
      </c>
      <c r="O373" s="39">
        <f t="shared" ref="O373:O392" si="90">+AVERAGE(C373:N373)</f>
        <v>25000</v>
      </c>
      <c r="P373" s="54"/>
    </row>
    <row r="374" spans="1:16" ht="15.75" x14ac:dyDescent="0.25">
      <c r="A374" s="221"/>
      <c r="B374" s="49" t="s">
        <v>45</v>
      </c>
      <c r="C374" s="50">
        <f>+VLOOKUP($B374,Hoja1!$C$200:$P$220,'Tarjeta de crédito año2016'!C$371,0)</f>
        <v>14828.915254237292</v>
      </c>
      <c r="D374" s="50">
        <f>+VLOOKUP($B374,Hoja1!$C$200:$P$220,'Tarjeta de crédito año2016'!D$371,0)</f>
        <v>14995.254237288138</v>
      </c>
      <c r="E374" s="50">
        <f>+VLOOKUP($B374,Hoja1!$C$200:$P$220,'Tarjeta de crédito año2016'!E$371,0)</f>
        <v>13813.416666666668</v>
      </c>
      <c r="F374" s="50">
        <f>+VLOOKUP($B374,Hoja1!$C$200:$P$220,'Tarjeta de crédito año2016'!F$371,0)</f>
        <v>18822.322580645166</v>
      </c>
      <c r="G374" s="50">
        <f>+VLOOKUP($B374,Hoja1!$C$200:$P$220,'Tarjeta de crédito año2016'!G$371,0)</f>
        <v>34126</v>
      </c>
      <c r="H374" s="50">
        <f>+VLOOKUP($B374,Hoja1!$C$200:$P$220,'Tarjeta de crédito año2016'!H$371,0)</f>
        <v>33719.333333333336</v>
      </c>
      <c r="I374" s="50">
        <f>+VLOOKUP($B374,Hoja1!$C$200:$P$220,'Tarjeta de crédito año2016'!I$371,0)</f>
        <v>29600.666666666664</v>
      </c>
      <c r="J374" s="50">
        <f>+VLOOKUP($B374,Hoja1!$C$200:$P$220,'Tarjeta de crédito año2016'!J$371,0)</f>
        <v>25572.068965517243</v>
      </c>
      <c r="K374" s="50">
        <f>+VLOOKUP($B374,Hoja1!$C$200:$P$220,'Tarjeta de crédito año2016'!K$371,0)</f>
        <v>18291.282051282054</v>
      </c>
      <c r="L374" s="50">
        <f>+VLOOKUP($B374,Hoja1!$C$200:$P$220,'Tarjeta de crédito año2016'!L$371,0)</f>
        <v>17198.367346938776</v>
      </c>
      <c r="M374" s="50">
        <f>+VLOOKUP($B374,Hoja1!$C$200:$P$220,'Tarjeta de crédito año2016'!M$371,0)</f>
        <v>15538.236363636363</v>
      </c>
      <c r="N374" s="50">
        <f>+VLOOKUP($B374,Hoja1!$C$200:$P$220,'Tarjeta de crédito año2016'!N$371,0)</f>
        <v>14404.048780487803</v>
      </c>
      <c r="O374" s="39">
        <f t="shared" si="90"/>
        <v>20909.159353891624</v>
      </c>
      <c r="P374" s="54"/>
    </row>
    <row r="375" spans="1:16" ht="15.75" x14ac:dyDescent="0.25">
      <c r="A375" s="221"/>
      <c r="B375" s="49" t="s">
        <v>58</v>
      </c>
      <c r="C375" s="50">
        <f>+VLOOKUP($B375,Hoja1!$C$200:$P$220,'Tarjeta de crédito año2016'!C$371,0)</f>
        <v>11196.341219246804</v>
      </c>
      <c r="D375" s="50">
        <f>+VLOOKUP($B375,Hoja1!$C$200:$P$220,'Tarjeta de crédito año2016'!D$371,0)</f>
        <v>10962.403741814049</v>
      </c>
      <c r="E375" s="50">
        <f>+VLOOKUP($B375,Hoja1!$C$200:$P$220,'Tarjeta de crédito año2016'!E$371,0)</f>
        <v>10857.33813158788</v>
      </c>
      <c r="F375" s="50">
        <f>+VLOOKUP($B375,Hoja1!$C$200:$P$220,'Tarjeta de crédito año2016'!F$371,0)</f>
        <v>11045.474135493108</v>
      </c>
      <c r="G375" s="50">
        <f>+VLOOKUP($B375,Hoja1!$C$200:$P$220,'Tarjeta de crédito año2016'!G$371,0)</f>
        <v>11048.091708743012</v>
      </c>
      <c r="H375" s="50">
        <f>+VLOOKUP($B375,Hoja1!$C$200:$P$220,'Tarjeta de crédito año2016'!H$371,0)</f>
        <v>10999.29398973352</v>
      </c>
      <c r="I375" s="50">
        <f>+VLOOKUP($B375,Hoja1!$C$200:$P$220,'Tarjeta de crédito año2016'!I$371,0)</f>
        <v>10882.56151080382</v>
      </c>
      <c r="J375" s="50">
        <f>+VLOOKUP($B375,Hoja1!$C$200:$P$220,'Tarjeta de crédito año2016'!J$371,0)</f>
        <v>10868.674952964509</v>
      </c>
      <c r="K375" s="50">
        <f>+VLOOKUP($B375,Hoja1!$C$200:$P$220,'Tarjeta de crédito año2016'!K$371,0)</f>
        <v>11006.701739207338</v>
      </c>
      <c r="L375" s="50">
        <f>+VLOOKUP($B375,Hoja1!$C$200:$P$220,'Tarjeta de crédito año2016'!L$371,0)</f>
        <v>10399.452042947511</v>
      </c>
      <c r="M375" s="50">
        <f>+VLOOKUP($B375,Hoja1!$C$200:$P$220,'Tarjeta de crédito año2016'!M$371,0)</f>
        <v>10379.402220367254</v>
      </c>
      <c r="N375" s="50">
        <f>+VLOOKUP($B375,Hoja1!$C$200:$P$220,'Tarjeta de crédito año2016'!N$371,0)</f>
        <v>10761.317823298332</v>
      </c>
      <c r="O375" s="39">
        <f t="shared" si="90"/>
        <v>10867.254434683928</v>
      </c>
      <c r="P375" s="54"/>
    </row>
    <row r="376" spans="1:16" ht="15.75" x14ac:dyDescent="0.25">
      <c r="A376" s="221"/>
      <c r="B376" s="49" t="s">
        <v>361</v>
      </c>
      <c r="C376" s="50">
        <f>+VLOOKUP($B376,Hoja1!$C$200:$P$220,'Tarjeta de crédito año2016'!C$371,0)</f>
        <v>8677.6348066594965</v>
      </c>
      <c r="D376" s="50">
        <f>+VLOOKUP($B376,Hoja1!$C$200:$P$220,'Tarjeta de crédito año2016'!D$371,0)</f>
        <v>8527.957237454717</v>
      </c>
      <c r="E376" s="50">
        <f>+VLOOKUP($B376,Hoja1!$C$200:$P$220,'Tarjeta de crédito año2016'!E$371,0)</f>
        <v>8705.6848381788241</v>
      </c>
      <c r="F376" s="50">
        <f>+VLOOKUP($B376,Hoja1!$C$200:$P$220,'Tarjeta de crédito año2016'!F$371,0)</f>
        <v>8855.5240887850487</v>
      </c>
      <c r="G376" s="50">
        <f>+VLOOKUP($B376,Hoja1!$C$200:$P$220,'Tarjeta de crédito año2016'!G$371,0)</f>
        <v>8873.7675953078997</v>
      </c>
      <c r="H376" s="50">
        <f>+VLOOKUP($B376,Hoja1!$C$200:$P$220,'Tarjeta de crédito año2016'!H$371,0)</f>
        <v>8887.4710507674281</v>
      </c>
      <c r="I376" s="50">
        <f>+VLOOKUP($B376,Hoja1!$C$200:$P$220,'Tarjeta de crédito año2016'!I$371,0)</f>
        <v>8623.8277399205108</v>
      </c>
      <c r="J376" s="50">
        <f>+VLOOKUP($B376,Hoja1!$C$200:$P$220,'Tarjeta de crédito año2016'!J$371,0)</f>
        <v>8623.8277399205108</v>
      </c>
      <c r="K376" s="50">
        <f>+VLOOKUP($B376,Hoja1!$C$200:$P$220,'Tarjeta de crédito año2016'!K$371,0)</f>
        <v>8592.4384807916067</v>
      </c>
      <c r="L376" s="50"/>
      <c r="M376" s="50"/>
      <c r="N376" s="50"/>
      <c r="O376" s="39">
        <f t="shared" si="90"/>
        <v>8707.5703975317829</v>
      </c>
      <c r="P376" s="54"/>
    </row>
    <row r="377" spans="1:16" ht="15.75" x14ac:dyDescent="0.25">
      <c r="A377" s="221"/>
      <c r="B377" s="49" t="s">
        <v>52</v>
      </c>
      <c r="C377" s="50">
        <f>+VLOOKUP($B377,Hoja1!$C$200:$P$220,'Tarjeta de crédito año2016'!C$371,0)</f>
        <v>8107.4961051606506</v>
      </c>
      <c r="D377" s="50">
        <f>+VLOOKUP($B377,Hoja1!$C$200:$P$220,'Tarjeta de crédito año2016'!D$371,0)</f>
        <v>8069.209469153504</v>
      </c>
      <c r="E377" s="50">
        <f>+VLOOKUP($B377,Hoja1!$C$200:$P$220,'Tarjeta de crédito año2016'!E$371,0)</f>
        <v>8178.3527738264665</v>
      </c>
      <c r="F377" s="50">
        <f>+VLOOKUP($B377,Hoja1!$C$200:$P$220,'Tarjeta de crédito año2016'!F$371,0)</f>
        <v>9132.3730347784713</v>
      </c>
      <c r="G377" s="50">
        <f>+VLOOKUP($B377,Hoja1!$C$200:$P$220,'Tarjeta de crédito año2016'!G$371,0)</f>
        <v>8921.8126760563555</v>
      </c>
      <c r="H377" s="50">
        <f>+VLOOKUP($B377,Hoja1!$C$200:$P$220,'Tarjeta de crédito año2016'!H$371,0)</f>
        <v>8644.9564606741569</v>
      </c>
      <c r="I377" s="50">
        <f>+VLOOKUP($B377,Hoja1!$C$200:$P$220,'Tarjeta de crédito año2016'!I$371,0)</f>
        <v>8691.2493074792492</v>
      </c>
      <c r="J377" s="50">
        <f>+VLOOKUP($B377,Hoja1!$C$200:$P$220,'Tarjeta de crédito año2016'!J$371,0)</f>
        <v>8623.9641544117603</v>
      </c>
      <c r="K377" s="50">
        <f>+VLOOKUP($B377,Hoja1!$C$200:$P$220,'Tarjeta de crédito año2016'!K$371,0)</f>
        <v>8507.4040356640326</v>
      </c>
      <c r="L377" s="50">
        <f>+VLOOKUP($B377,Hoja1!$C$200:$P$220,'Tarjeta de crédito año2016'!L$371,0)</f>
        <v>9034.3677024481949</v>
      </c>
      <c r="M377" s="50">
        <f>+VLOOKUP($B377,Hoja1!$C$200:$P$220,'Tarjeta de crédito año2016'!M$371,0)</f>
        <v>9106.8208119458741</v>
      </c>
      <c r="N377" s="50">
        <f>+VLOOKUP($B377,Hoja1!$C$200:$P$220,'Tarjeta de crédito año2016'!N$371,0)</f>
        <v>9417.8560291060257</v>
      </c>
      <c r="O377" s="39">
        <f t="shared" si="90"/>
        <v>8702.9885467253935</v>
      </c>
      <c r="P377" s="54"/>
    </row>
    <row r="378" spans="1:16" ht="15.75" x14ac:dyDescent="0.25">
      <c r="A378" s="221"/>
      <c r="B378" s="49" t="s">
        <v>48</v>
      </c>
      <c r="C378" s="50">
        <f>+VLOOKUP($B378,Hoja1!$C$200:$P$220,'Tarjeta de crédito año2016'!C$371,0)</f>
        <v>7020.4545454545469</v>
      </c>
      <c r="D378" s="50">
        <f>+VLOOKUP($B378,Hoja1!$C$200:$P$220,'Tarjeta de crédito año2016'!D$371,0)</f>
        <v>8602.7777777777774</v>
      </c>
      <c r="E378" s="50">
        <f>+VLOOKUP($B378,Hoja1!$C$200:$P$220,'Tarjeta de crédito año2016'!E$371,0)</f>
        <v>7010.9999999999991</v>
      </c>
      <c r="F378" s="50">
        <f>+VLOOKUP($B378,Hoja1!$C$200:$P$220,'Tarjeta de crédito año2016'!F$371,0)</f>
        <v>6994.7916666666642</v>
      </c>
      <c r="G378" s="50">
        <f>+VLOOKUP($B378,Hoja1!$C$200:$P$220,'Tarjeta de crédito año2016'!G$371,0)</f>
        <v>6994.7916666666642</v>
      </c>
      <c r="H378" s="50">
        <f>+VLOOKUP($B378,Hoja1!$C$200:$P$220,'Tarjeta de crédito año2016'!H$371,0)</f>
        <v>6865.9340659340642</v>
      </c>
      <c r="I378" s="50">
        <f>+VLOOKUP($B378,Hoja1!$C$200:$P$220,'Tarjeta de crédito año2016'!I$371,0)</f>
        <v>6917.2043010752686</v>
      </c>
      <c r="J378" s="50">
        <f>+VLOOKUP($B378,Hoja1!$C$200:$P$220,'Tarjeta de crédito año2016'!J$371,0)</f>
        <v>6875.8241758241766</v>
      </c>
      <c r="K378" s="50">
        <f>+VLOOKUP($B378,Hoja1!$C$200:$P$220,'Tarjeta de crédito año2016'!K$371,0)</f>
        <v>6872.4489795918353</v>
      </c>
      <c r="L378" s="50">
        <f>+VLOOKUP($B378,Hoja1!$C$200:$P$220,'Tarjeta de crédito año2016'!L$371,0)</f>
        <v>6757.4468085106382</v>
      </c>
      <c r="M378" s="50">
        <f>+VLOOKUP($B378,Hoja1!$C$200:$P$220,'Tarjeta de crédito año2016'!M$371,0)</f>
        <v>6814.1304347826081</v>
      </c>
      <c r="N378" s="50">
        <f>+VLOOKUP($B378,Hoja1!$C$200:$P$220,'Tarjeta de crédito año2016'!N$371,0)</f>
        <v>6966.6666666666697</v>
      </c>
      <c r="O378" s="39">
        <f t="shared" si="90"/>
        <v>7057.7892574125763</v>
      </c>
      <c r="P378" s="54"/>
    </row>
    <row r="379" spans="1:16" ht="15.75" x14ac:dyDescent="0.25">
      <c r="A379" s="221"/>
      <c r="B379" s="49" t="s">
        <v>41</v>
      </c>
      <c r="C379" s="50">
        <f>+VLOOKUP($B379,Hoja1!$C$200:$P$220,'Tarjeta de crédito año2016'!C$371,0)</f>
        <v>6660.9722222222217</v>
      </c>
      <c r="D379" s="50">
        <f>+VLOOKUP($B379,Hoja1!$C$200:$P$220,'Tarjeta de crédito año2016'!D$371,0)</f>
        <v>7290.3378378378375</v>
      </c>
      <c r="E379" s="50">
        <f>+VLOOKUP($B379,Hoja1!$C$200:$P$220,'Tarjeta de crédito año2016'!E$371,0)</f>
        <v>7085.3037974683548</v>
      </c>
      <c r="F379" s="50">
        <f>+VLOOKUP($B379,Hoja1!$C$200:$P$220,'Tarjeta de crédito año2016'!F$371,0)</f>
        <v>7085.961038961038</v>
      </c>
      <c r="G379" s="50">
        <f>+VLOOKUP($B379,Hoja1!$C$200:$P$220,'Tarjeta de crédito año2016'!G$371,0)</f>
        <v>7037.0921052631575</v>
      </c>
      <c r="H379" s="50">
        <f>+VLOOKUP($B379,Hoja1!$C$200:$P$220,'Tarjeta de crédito año2016'!H$371,0)</f>
        <v>7037.6329113924057</v>
      </c>
      <c r="I379" s="50">
        <f>+VLOOKUP($B379,Hoja1!$C$200:$P$220,'Tarjeta de crédito año2016'!I$371,0)</f>
        <v>7611.5394736842127</v>
      </c>
      <c r="J379" s="50">
        <f>+VLOOKUP($B379,Hoja1!$C$200:$P$220,'Tarjeta de crédito año2016'!J$371,0)</f>
        <v>7293.9436619718308</v>
      </c>
      <c r="K379" s="50">
        <f>+VLOOKUP($B379,Hoja1!$C$200:$P$220,'Tarjeta de crédito año2016'!K$371,0)</f>
        <v>7558.666666666667</v>
      </c>
      <c r="L379" s="50">
        <f>+VLOOKUP($B379,Hoja1!$C$200:$P$220,'Tarjeta de crédito año2016'!L$371,0)</f>
        <v>7390.1805555555547</v>
      </c>
      <c r="M379" s="50">
        <f>+VLOOKUP($B379,Hoja1!$C$200:$P$220,'Tarjeta de crédito año2016'!M$371,0)</f>
        <v>7376.0588235294117</v>
      </c>
      <c r="N379" s="50">
        <f>+VLOOKUP($B379,Hoja1!$C$200:$P$220,'Tarjeta de crédito año2016'!N$371,0)</f>
        <v>7975.9692307692312</v>
      </c>
      <c r="O379" s="39">
        <f t="shared" si="90"/>
        <v>7283.6381937768274</v>
      </c>
      <c r="P379" s="54"/>
    </row>
    <row r="380" spans="1:16" ht="15.75" x14ac:dyDescent="0.25">
      <c r="A380" s="221"/>
      <c r="B380" s="49" t="s">
        <v>47</v>
      </c>
      <c r="C380" s="50">
        <f>+VLOOKUP($B380,Hoja1!$C$200:$P$220,'Tarjeta de crédito año2016'!C$371,0)</f>
        <v>6990.2208006603369</v>
      </c>
      <c r="D380" s="50">
        <f>+VLOOKUP($B380,Hoja1!$C$200:$P$220,'Tarjeta de crédito año2016'!D$371,0)</f>
        <v>7083.4177777777695</v>
      </c>
      <c r="E380" s="50">
        <f>+VLOOKUP($B380,Hoja1!$C$200:$P$220,'Tarjeta de crédito año2016'!E$371,0)</f>
        <v>7036.71468475658</v>
      </c>
      <c r="F380" s="50">
        <f>+VLOOKUP($B380,Hoja1!$C$200:$P$220,'Tarjeta de crédito año2016'!F$371,0)</f>
        <v>7278.5950734658572</v>
      </c>
      <c r="G380" s="50">
        <f>+VLOOKUP($B380,Hoja1!$C$200:$P$220,'Tarjeta de crédito año2016'!G$371,0)</f>
        <v>7197.1730937773846</v>
      </c>
      <c r="H380" s="50">
        <f>+VLOOKUP($B380,Hoja1!$C$200:$P$220,'Tarjeta de crédito año2016'!H$371,0)</f>
        <v>7044.3476702508933</v>
      </c>
      <c r="I380" s="50">
        <f>+VLOOKUP($B380,Hoja1!$C$200:$P$220,'Tarjeta de crédito año2016'!I$371,0)</f>
        <v>7041.7464114832565</v>
      </c>
      <c r="J380" s="50">
        <f>+VLOOKUP($B380,Hoja1!$C$200:$P$220,'Tarjeta de crédito año2016'!J$371,0)</f>
        <v>6943.3388299960698</v>
      </c>
      <c r="K380" s="50">
        <f>+VLOOKUP($B380,Hoja1!$C$200:$P$220,'Tarjeta de crédito año2016'!K$371,0)</f>
        <v>7002.3248306098067</v>
      </c>
      <c r="L380" s="50">
        <f>+VLOOKUP($B380,Hoja1!$C$200:$P$220,'Tarjeta de crédito año2016'!L$371,0)</f>
        <v>7022.90278322226</v>
      </c>
      <c r="M380" s="50">
        <f>+VLOOKUP($B380,Hoja1!$C$200:$P$220,'Tarjeta de crédito año2016'!M$371,0)</f>
        <v>8298.1306199715891</v>
      </c>
      <c r="N380" s="50">
        <f>+VLOOKUP($B380,Hoja1!$C$200:$P$220,'Tarjeta de crédito año2016'!N$371,0)</f>
        <v>7955.7504835589798</v>
      </c>
      <c r="O380" s="39">
        <f t="shared" si="90"/>
        <v>7241.2219216275662</v>
      </c>
      <c r="P380" s="54"/>
    </row>
    <row r="381" spans="1:16" ht="15.75" x14ac:dyDescent="0.25">
      <c r="A381" s="221"/>
      <c r="B381" s="49" t="s">
        <v>50</v>
      </c>
      <c r="C381" s="50">
        <f>+VLOOKUP($B381,Hoja1!$C$200:$P$220,'Tarjeta de crédito año2016'!C$371,0)</f>
        <v>7140.3770640126668</v>
      </c>
      <c r="D381" s="50">
        <f>+VLOOKUP($B381,Hoja1!$C$200:$P$220,'Tarjeta de crédito año2016'!D$371,0)</f>
        <v>6934.4171597633149</v>
      </c>
      <c r="E381" s="50">
        <f>+VLOOKUP($B381,Hoja1!$C$200:$P$220,'Tarjeta de crédito año2016'!E$371,0)</f>
        <v>7002.667871571347</v>
      </c>
      <c r="F381" s="50">
        <f>+VLOOKUP($B381,Hoja1!$C$200:$P$220,'Tarjeta de crédito año2016'!F$371,0)</f>
        <v>6924.0145167980172</v>
      </c>
      <c r="G381" s="50">
        <f>+VLOOKUP($B381,Hoja1!$C$200:$P$220,'Tarjeta de crédito año2016'!G$371,0)</f>
        <v>6896.8646601146502</v>
      </c>
      <c r="H381" s="50">
        <f>+VLOOKUP($B381,Hoja1!$C$200:$P$220,'Tarjeta de crédito año2016'!H$371,0)</f>
        <v>6908.0941348361639</v>
      </c>
      <c r="I381" s="50">
        <f>+VLOOKUP($B381,Hoja1!$C$200:$P$220,'Tarjeta de crédito año2016'!I$371,0)</f>
        <v>6772.0308888003174</v>
      </c>
      <c r="J381" s="50">
        <f>+VLOOKUP($B381,Hoja1!$C$200:$P$220,'Tarjeta de crédito año2016'!J$371,0)</f>
        <v>6772.0559910414458</v>
      </c>
      <c r="K381" s="50">
        <f>+VLOOKUP($B381,Hoja1!$C$200:$P$220,'Tarjeta de crédito año2016'!K$371,0)</f>
        <v>6723.4085115575645</v>
      </c>
      <c r="L381" s="50">
        <f>+VLOOKUP($B381,Hoja1!$C$200:$P$220,'Tarjeta de crédito año2016'!L$371,0)</f>
        <v>6655.2890935733758</v>
      </c>
      <c r="M381" s="50">
        <f>+VLOOKUP($B381,Hoja1!$C$200:$P$220,'Tarjeta de crédito año2016'!M$371,0)</f>
        <v>6603.3136614253663</v>
      </c>
      <c r="N381" s="50">
        <f>+VLOOKUP($B381,Hoja1!$C$200:$P$220,'Tarjeta de crédito año2016'!N$371,0)</f>
        <v>6600.0142129826145</v>
      </c>
      <c r="O381" s="39">
        <f t="shared" si="90"/>
        <v>6827.7123138730703</v>
      </c>
      <c r="P381" s="54"/>
    </row>
    <row r="382" spans="1:16" ht="15.75" x14ac:dyDescent="0.25">
      <c r="A382" s="221"/>
      <c r="B382" s="49" t="s">
        <v>44</v>
      </c>
      <c r="C382" s="50">
        <f>+VLOOKUP($B382,Hoja1!$C$200:$P$220,'Tarjeta de crédito año2016'!C$371,0)</f>
        <v>6362.8447178616898</v>
      </c>
      <c r="D382" s="50">
        <f>+VLOOKUP($B382,Hoja1!$C$200:$P$220,'Tarjeta de crédito año2016'!D$371,0)</f>
        <v>6217.6126272912252</v>
      </c>
      <c r="E382" s="50">
        <f>+VLOOKUP($B382,Hoja1!$C$200:$P$220,'Tarjeta de crédito año2016'!E$371,0)</f>
        <v>6512.996171841769</v>
      </c>
      <c r="F382" s="50">
        <f>+VLOOKUP($B382,Hoja1!$C$200:$P$220,'Tarjeta de crédito año2016'!F$371,0)</f>
        <v>6798.391071428573</v>
      </c>
      <c r="G382" s="50">
        <f>+VLOOKUP($B382,Hoja1!$C$200:$P$220,'Tarjeta de crédito año2016'!G$371,0)</f>
        <v>6931.9678442029026</v>
      </c>
      <c r="H382" s="50">
        <f>+VLOOKUP($B382,Hoja1!$C$200:$P$220,'Tarjeta de crédito año2016'!H$371,0)</f>
        <v>7037.5909712722341</v>
      </c>
      <c r="I382" s="50">
        <f>+VLOOKUP($B382,Hoja1!$C$200:$P$220,'Tarjeta de crédito año2016'!I$371,0)</f>
        <v>7050.6052871467646</v>
      </c>
      <c r="J382" s="50">
        <f>+VLOOKUP($B382,Hoja1!$C$200:$P$220,'Tarjeta de crédito año2016'!J$371,0)</f>
        <v>6825.3407656710187</v>
      </c>
      <c r="K382" s="50">
        <f>+VLOOKUP($B382,Hoja1!$C$200:$P$220,'Tarjeta de crédito año2016'!K$371,0)</f>
        <v>6769.7158808932982</v>
      </c>
      <c r="L382" s="50">
        <f>+VLOOKUP($B382,Hoja1!$C$200:$P$220,'Tarjeta de crédito año2016'!L$371,0)</f>
        <v>6559.5391340549722</v>
      </c>
      <c r="M382" s="50">
        <f>+VLOOKUP($B382,Hoja1!$C$200:$P$220,'Tarjeta de crédito año2016'!M$371,0)</f>
        <v>6523.9966859983488</v>
      </c>
      <c r="N382" s="50">
        <f>+VLOOKUP($B382,Hoja1!$C$200:$P$220,'Tarjeta de crédito año2016'!N$371,0)</f>
        <v>6784.2850658193311</v>
      </c>
      <c r="O382" s="39">
        <f t="shared" si="90"/>
        <v>6697.907185290177</v>
      </c>
      <c r="P382" s="54"/>
    </row>
    <row r="383" spans="1:16" ht="15.75" x14ac:dyDescent="0.25">
      <c r="A383" s="221"/>
      <c r="B383" s="49" t="s">
        <v>43</v>
      </c>
      <c r="C383" s="50">
        <f>+VLOOKUP($B383,Hoja1!$C$200:$P$220,'Tarjeta de crédito año2016'!C$371,0)</f>
        <v>6305.8685420447619</v>
      </c>
      <c r="D383" s="50">
        <f>+VLOOKUP($B383,Hoja1!$C$200:$P$220,'Tarjeta de crédito año2016'!D$371,0)</f>
        <v>6348.5201307785992</v>
      </c>
      <c r="E383" s="50">
        <f>+VLOOKUP($B383,Hoja1!$C$200:$P$220,'Tarjeta de crédito año2016'!E$371,0)</f>
        <v>6593.3867931977047</v>
      </c>
      <c r="F383" s="50">
        <f>+VLOOKUP($B383,Hoja1!$C$200:$P$220,'Tarjeta de crédito año2016'!F$371,0)</f>
        <v>6629.4843967342058</v>
      </c>
      <c r="G383" s="50">
        <f>+VLOOKUP($B383,Hoja1!$C$200:$P$220,'Tarjeta de crédito año2016'!G$371,0)</f>
        <v>6741.0915512465317</v>
      </c>
      <c r="H383" s="50">
        <f>+VLOOKUP($B383,Hoja1!$C$200:$P$220,'Tarjeta de crédito año2016'!H$371,0)</f>
        <v>7040.8253653316942</v>
      </c>
      <c r="I383" s="50">
        <f>+VLOOKUP($B383,Hoja1!$C$200:$P$220,'Tarjeta de crédito año2016'!I$371,0)</f>
        <v>6750.1480174226563</v>
      </c>
      <c r="J383" s="50">
        <f>+VLOOKUP($B383,Hoja1!$C$200:$P$220,'Tarjeta de crédito año2016'!J$371,0)</f>
        <v>6501.6191877702176</v>
      </c>
      <c r="K383" s="50">
        <f>+VLOOKUP($B383,Hoja1!$C$200:$P$220,'Tarjeta de crédito año2016'!K$371,0)</f>
        <v>6496.3359236826218</v>
      </c>
      <c r="L383" s="50">
        <f>+VLOOKUP($B383,Hoja1!$C$200:$P$220,'Tarjeta de crédito año2016'!L$371,0)</f>
        <v>6690.3081178707253</v>
      </c>
      <c r="M383" s="50">
        <f>+VLOOKUP($B383,Hoja1!$C$200:$P$220,'Tarjeta de crédito año2016'!M$371,0)</f>
        <v>6776.8405008025811</v>
      </c>
      <c r="N383" s="50">
        <f>+VLOOKUP($B383,Hoja1!$C$200:$P$220,'Tarjeta de crédito año2016'!N$371,0)</f>
        <v>6957.8588049495011</v>
      </c>
      <c r="O383" s="39">
        <f t="shared" si="90"/>
        <v>6652.6906109859847</v>
      </c>
      <c r="P383" s="54"/>
    </row>
    <row r="384" spans="1:16" ht="15.75" x14ac:dyDescent="0.25">
      <c r="A384" s="221"/>
      <c r="B384" s="49" t="s">
        <v>51</v>
      </c>
      <c r="C384" s="50">
        <f>+VLOOKUP($B384,Hoja1!$C$200:$P$220,'Tarjeta de crédito año2016'!C$371,0)</f>
        <v>5822.2593697098018</v>
      </c>
      <c r="D384" s="50">
        <f>+VLOOKUP($B384,Hoja1!$C$200:$P$220,'Tarjeta de crédito año2016'!D$371,0)</f>
        <v>5602.244170451092</v>
      </c>
      <c r="E384" s="50">
        <f>+VLOOKUP($B384,Hoja1!$C$200:$P$220,'Tarjeta de crédito año2016'!E$371,0)</f>
        <v>5813.6469287570044</v>
      </c>
      <c r="F384" s="50">
        <f>+VLOOKUP($B384,Hoja1!$C$200:$P$220,'Tarjeta de crédito año2016'!F$371,0)</f>
        <v>5714.3875999999955</v>
      </c>
      <c r="G384" s="50">
        <f>+VLOOKUP($B384,Hoja1!$C$200:$P$220,'Tarjeta de crédito año2016'!G$371,0)</f>
        <v>5723.077943965508</v>
      </c>
      <c r="H384" s="50">
        <f>+VLOOKUP($B384,Hoja1!$C$200:$P$220,'Tarjeta de crédito año2016'!H$371,0)</f>
        <v>5838.7901915520615</v>
      </c>
      <c r="I384" s="50">
        <f>+VLOOKUP($B384,Hoja1!$C$200:$P$220,'Tarjeta de crédito año2016'!I$371,0)</f>
        <v>5760.7178008752535</v>
      </c>
      <c r="J384" s="50">
        <f>+VLOOKUP($B384,Hoja1!$C$200:$P$220,'Tarjeta de crédito año2016'!J$371,0)</f>
        <v>5890.2882822883375</v>
      </c>
      <c r="K384" s="50">
        <f>+VLOOKUP($B384,Hoja1!$C$200:$P$220,'Tarjeta de crédito año2016'!K$371,0)</f>
        <v>5686.9778364157883</v>
      </c>
      <c r="L384" s="50">
        <f>+VLOOKUP($B384,Hoja1!$C$200:$P$220,'Tarjeta de crédito año2016'!L$371,0)</f>
        <v>5676.9234918392913</v>
      </c>
      <c r="M384" s="50">
        <f>+VLOOKUP($B384,Hoja1!$C$200:$P$220,'Tarjeta de crédito año2016'!M$371,0)</f>
        <v>5710.2387350983108</v>
      </c>
      <c r="N384" s="50">
        <f>+VLOOKUP($B384,Hoja1!$C$200:$P$220,'Tarjeta de crédito año2016'!N$371,0)</f>
        <v>5861.5418611298073</v>
      </c>
      <c r="O384" s="39">
        <f t="shared" si="90"/>
        <v>5758.4245176735212</v>
      </c>
      <c r="P384" s="54"/>
    </row>
    <row r="385" spans="1:16" ht="15.75" x14ac:dyDescent="0.25">
      <c r="A385" s="221"/>
      <c r="B385" s="49" t="s">
        <v>49</v>
      </c>
      <c r="C385" s="50">
        <f>+VLOOKUP($B385,Hoja1!$C$200:$P$220,'Tarjeta de crédito año2016'!C$371,0)</f>
        <v>5502.533437013999</v>
      </c>
      <c r="D385" s="50">
        <f>+VLOOKUP($B385,Hoja1!$C$200:$P$220,'Tarjeta de crédito año2016'!D$371,0)</f>
        <v>5734.1338461538408</v>
      </c>
      <c r="E385" s="50">
        <f>+VLOOKUP($B385,Hoja1!$C$200:$P$220,'Tarjeta de crédito año2016'!E$371,0)</f>
        <v>5489.8049921996817</v>
      </c>
      <c r="F385" s="50">
        <f>+VLOOKUP($B385,Hoja1!$C$200:$P$220,'Tarjeta de crédito año2016'!F$371,0)</f>
        <v>5460.084112149535</v>
      </c>
      <c r="G385" s="50">
        <f>+VLOOKUP($B385,Hoja1!$C$200:$P$220,'Tarjeta de crédito año2016'!G$371,0)</f>
        <v>5649.1896551724139</v>
      </c>
      <c r="H385" s="50">
        <f>+VLOOKUP($B385,Hoja1!$C$200:$P$220,'Tarjeta de crédito año2016'!H$371,0)</f>
        <v>5611.5913461538466</v>
      </c>
      <c r="I385" s="50">
        <f>+VLOOKUP($B385,Hoja1!$C$200:$P$220,'Tarjeta de crédito año2016'!I$371,0)</f>
        <v>5616.9483568075111</v>
      </c>
      <c r="J385" s="50">
        <f>+VLOOKUP($B385,Hoja1!$C$200:$P$220,'Tarjeta de crédito año2016'!J$371,0)</f>
        <v>6363.817995910018</v>
      </c>
      <c r="K385" s="50">
        <f>+VLOOKUP($B385,Hoja1!$C$200:$P$220,'Tarjeta de crédito año2016'!K$371,0)</f>
        <v>5955.1811594202863</v>
      </c>
      <c r="L385" s="50">
        <f>+VLOOKUP($B385,Hoja1!$C$200:$P$220,'Tarjeta de crédito año2016'!L$371,0)</f>
        <v>5679.0484652665555</v>
      </c>
      <c r="M385" s="50">
        <f>+VLOOKUP($B385,Hoja1!$C$200:$P$220,'Tarjeta de crédito año2016'!M$371,0)</f>
        <v>5589.6064000000015</v>
      </c>
      <c r="N385" s="50">
        <f>+VLOOKUP($B385,Hoja1!$C$200:$P$220,'Tarjeta de crédito año2016'!N$371,0)</f>
        <v>5969.7658802177857</v>
      </c>
      <c r="O385" s="39">
        <f t="shared" si="90"/>
        <v>5718.4754705387895</v>
      </c>
      <c r="P385" s="54"/>
    </row>
    <row r="386" spans="1:16" ht="15.75" x14ac:dyDescent="0.25">
      <c r="A386" s="221"/>
      <c r="B386" s="49" t="s">
        <v>42</v>
      </c>
      <c r="C386" s="50">
        <f>+VLOOKUP($B386,Hoja1!$C$200:$P$220,'Tarjeta de crédito año2016'!C$371,0)</f>
        <v>4979.6002082465657</v>
      </c>
      <c r="D386" s="50">
        <f>+VLOOKUP($B386,Hoja1!$C$200:$P$220,'Tarjeta de crédito año2016'!D$371,0)</f>
        <v>4948.4172402597405</v>
      </c>
      <c r="E386" s="50">
        <f>+VLOOKUP($B386,Hoja1!$C$200:$P$220,'Tarjeta de crédito año2016'!E$371,0)</f>
        <v>4663.1761778656173</v>
      </c>
      <c r="F386" s="50">
        <f>+VLOOKUP($B386,Hoja1!$C$200:$P$220,'Tarjeta de crédito año2016'!F$371,0)</f>
        <v>4682.5550473186186</v>
      </c>
      <c r="G386" s="50">
        <f>+VLOOKUP($B386,Hoja1!$C$200:$P$220,'Tarjeta de crédito año2016'!G$371,0)</f>
        <v>4787.5350413874703</v>
      </c>
      <c r="H386" s="50">
        <f>+VLOOKUP($B386,Hoja1!$C$200:$P$220,'Tarjeta de crédito año2016'!H$371,0)</f>
        <v>4914.4183250000015</v>
      </c>
      <c r="I386" s="50">
        <f>+VLOOKUP($B386,Hoja1!$C$200:$P$220,'Tarjeta de crédito año2016'!I$371,0)</f>
        <v>4923.0463664476301</v>
      </c>
      <c r="J386" s="50">
        <f>+VLOOKUP($B386,Hoja1!$C$200:$P$220,'Tarjeta de crédito año2016'!J$371,0)</f>
        <v>4909.447140165802</v>
      </c>
      <c r="K386" s="50">
        <f>+VLOOKUP($B386,Hoja1!$C$200:$P$220,'Tarjeta de crédito año2016'!K$371,0)</f>
        <v>4820.0290184279702</v>
      </c>
      <c r="L386" s="50">
        <f>+VLOOKUP($B386,Hoja1!$C$200:$P$220,'Tarjeta de crédito año2016'!L$371,0)</f>
        <v>4848.3851788375514</v>
      </c>
      <c r="M386" s="50">
        <f>+VLOOKUP($B386,Hoja1!$C$200:$P$220,'Tarjeta de crédito año2016'!M$371,0)</f>
        <v>4818.384303526881</v>
      </c>
      <c r="N386" s="50">
        <f>+VLOOKUP($B386,Hoja1!$C$200:$P$220,'Tarjeta de crédito año2016'!N$371,0)</f>
        <v>4855.7495187362238</v>
      </c>
      <c r="O386" s="39">
        <f t="shared" si="90"/>
        <v>4845.8952971850058</v>
      </c>
      <c r="P386" s="54"/>
    </row>
    <row r="387" spans="1:16" ht="15.75" x14ac:dyDescent="0.25">
      <c r="A387" s="221"/>
      <c r="B387" s="49" t="s">
        <v>55</v>
      </c>
      <c r="C387" s="50">
        <f>+VLOOKUP($B387,Hoja1!$C$200:$P$220,'Tarjeta de crédito año2016'!C$371,0)</f>
        <v>4940.8333333333339</v>
      </c>
      <c r="D387" s="50">
        <f>+VLOOKUP($B387,Hoja1!$C$200:$P$220,'Tarjeta de crédito año2016'!D$371,0)</f>
        <v>4847.090909090909</v>
      </c>
      <c r="E387" s="50">
        <f>+VLOOKUP($B387,Hoja1!$C$200:$P$220,'Tarjeta de crédito año2016'!E$371,0)</f>
        <v>4342.642857142856</v>
      </c>
      <c r="F387" s="50">
        <f>+VLOOKUP($B387,Hoja1!$C$200:$P$220,'Tarjeta de crédito año2016'!F$371,0)</f>
        <v>5111.363636363636</v>
      </c>
      <c r="G387" s="50">
        <f>+VLOOKUP($B387,Hoja1!$C$200:$P$220,'Tarjeta de crédito año2016'!G$371,0)</f>
        <v>4452.75</v>
      </c>
      <c r="H387" s="50">
        <f>+VLOOKUP($B387,Hoja1!$C$200:$P$220,'Tarjeta de crédito año2016'!H$371,0)</f>
        <v>4469.5</v>
      </c>
      <c r="I387" s="50">
        <f>+VLOOKUP($B387,Hoja1!$C$200:$P$220,'Tarjeta de crédito año2016'!I$371,0)</f>
        <v>4485.3846153846152</v>
      </c>
      <c r="J387" s="50">
        <f>+VLOOKUP($B387,Hoja1!$C$200:$P$220,'Tarjeta de crédito año2016'!J$371,0)</f>
        <v>4210.9285714285706</v>
      </c>
      <c r="K387" s="50">
        <f>+VLOOKUP($B387,Hoja1!$C$200:$P$220,'Tarjeta de crédito año2016'!K$371,0)</f>
        <v>4455.2</v>
      </c>
      <c r="L387" s="50">
        <f>+VLOOKUP($B387,Hoja1!$C$200:$P$220,'Tarjeta de crédito año2016'!L$371,0)</f>
        <v>4628.8333333333339</v>
      </c>
      <c r="M387" s="50">
        <f>+VLOOKUP($B387,Hoja1!$C$200:$P$220,'Tarjeta de crédito año2016'!M$371,0)</f>
        <v>4672.333333333333</v>
      </c>
      <c r="N387" s="50">
        <f>+VLOOKUP($B387,Hoja1!$C$200:$P$220,'Tarjeta de crédito año2016'!N$371,0)</f>
        <v>4610</v>
      </c>
      <c r="O387" s="39">
        <f t="shared" si="90"/>
        <v>4602.2383824508825</v>
      </c>
      <c r="P387" s="54"/>
    </row>
    <row r="388" spans="1:16" ht="15.75" x14ac:dyDescent="0.25">
      <c r="A388" s="221"/>
      <c r="B388" s="49" t="s">
        <v>56</v>
      </c>
      <c r="C388" s="50">
        <f>+VLOOKUP($B388,Hoja1!$C$200:$P$220,'Tarjeta de crédito año2016'!C$371,0)</f>
        <v>3774.8824833702888</v>
      </c>
      <c r="D388" s="50">
        <f>+VLOOKUP($B388,Hoja1!$C$200:$P$220,'Tarjeta de crédito año2016'!D$371,0)</f>
        <v>3674.204347826088</v>
      </c>
      <c r="E388" s="50">
        <f>+VLOOKUP($B388,Hoja1!$C$200:$P$220,'Tarjeta de crédito año2016'!E$371,0)</f>
        <v>3716.4185022026445</v>
      </c>
      <c r="F388" s="50">
        <f>+VLOOKUP($B388,Hoja1!$C$200:$P$220,'Tarjeta de crédito año2016'!F$371,0)</f>
        <v>3717.5923423423428</v>
      </c>
      <c r="G388" s="50">
        <f>+VLOOKUP($B388,Hoja1!$C$200:$P$220,'Tarjeta de crédito año2016'!G$371,0)</f>
        <v>3681.7119815668216</v>
      </c>
      <c r="H388" s="50">
        <f>+VLOOKUP($B388,Hoja1!$C$200:$P$220,'Tarjeta de crédito año2016'!H$371,0)</f>
        <v>3446.2457983193267</v>
      </c>
      <c r="I388" s="50">
        <f>+VLOOKUP($B388,Hoja1!$C$200:$P$220,'Tarjeta de crédito año2016'!I$371,0)</f>
        <v>3458.5778894472337</v>
      </c>
      <c r="J388" s="50">
        <f>+VLOOKUP($B388,Hoja1!$C$200:$P$220,'Tarjeta de crédito año2016'!J$371,0)</f>
        <v>3385.9485981308421</v>
      </c>
      <c r="K388" s="50">
        <f>+VLOOKUP($B388,Hoja1!$C$200:$P$220,'Tarjeta de crédito año2016'!K$371,0)</f>
        <v>3515.9951690821254</v>
      </c>
      <c r="L388" s="50">
        <f>+VLOOKUP($B388,Hoja1!$C$200:$P$220,'Tarjeta de crédito año2016'!L$371,0)</f>
        <v>3394.6681614349768</v>
      </c>
      <c r="M388" s="50">
        <f>+VLOOKUP($B388,Hoja1!$C$200:$P$220,'Tarjeta de crédito año2016'!M$371,0)</f>
        <v>3386.0663615560629</v>
      </c>
      <c r="N388" s="50">
        <f>+VLOOKUP($B388,Hoja1!$C$200:$P$220,'Tarjeta de crédito año2016'!N$371,0)</f>
        <v>3541.330900243313</v>
      </c>
      <c r="O388" s="39">
        <f t="shared" si="90"/>
        <v>3557.8035446268391</v>
      </c>
    </row>
    <row r="389" spans="1:16" ht="15.75" x14ac:dyDescent="0.25">
      <c r="A389" s="221"/>
      <c r="B389" s="49" t="s">
        <v>54</v>
      </c>
      <c r="C389" s="50">
        <f>+VLOOKUP($B389,Hoja1!$C$200:$P$220,'Tarjeta de crédito año2016'!C$371,0)</f>
        <v>3168.3333333333344</v>
      </c>
      <c r="D389" s="50">
        <f>+VLOOKUP($B389,Hoja1!$C$200:$P$220,'Tarjeta de crédito año2016'!D$371,0)</f>
        <v>3280</v>
      </c>
      <c r="E389" s="50">
        <f>+VLOOKUP($B389,Hoja1!$C$200:$P$220,'Tarjeta de crédito año2016'!E$371,0)</f>
        <v>3292.2812500000005</v>
      </c>
      <c r="F389" s="50">
        <f>+VLOOKUP($B389,Hoja1!$C$200:$P$220,'Tarjeta de crédito año2016'!F$371,0)</f>
        <v>3244.2058823529414</v>
      </c>
      <c r="G389" s="50">
        <f>+VLOOKUP($B389,Hoja1!$C$200:$P$220,'Tarjeta de crédito año2016'!G$371,0)</f>
        <v>3516.9</v>
      </c>
      <c r="H389" s="50">
        <f>+VLOOKUP($B389,Hoja1!$C$200:$P$220,'Tarjeta de crédito año2016'!H$371,0)</f>
        <v>3411.7000000000003</v>
      </c>
      <c r="I389" s="50">
        <f>+VLOOKUP($B389,Hoja1!$C$200:$P$220,'Tarjeta de crédito año2016'!I$371,0)</f>
        <v>3477.8620689655168</v>
      </c>
      <c r="J389" s="50">
        <f>+VLOOKUP($B389,Hoja1!$C$200:$P$220,'Tarjeta de crédito año2016'!J$371,0)</f>
        <v>3521.3793103448274</v>
      </c>
      <c r="K389" s="50">
        <f>+VLOOKUP($B389,Hoja1!$C$200:$P$220,'Tarjeta de crédito año2016'!K$371,0)</f>
        <v>3816.4333333333334</v>
      </c>
      <c r="L389" s="50">
        <f>+VLOOKUP($B389,Hoja1!$C$200:$P$220,'Tarjeta de crédito año2016'!L$371,0)</f>
        <v>3362.9032258064517</v>
      </c>
      <c r="M389" s="50">
        <f>+VLOOKUP($B389,Hoja1!$C$200:$P$220,'Tarjeta de crédito año2016'!M$371,0)</f>
        <v>3533.896551724139</v>
      </c>
      <c r="N389" s="50">
        <f>+VLOOKUP($B389,Hoja1!$C$200:$P$220,'Tarjeta de crédito año2016'!N$371,0)</f>
        <v>3598.4285714285711</v>
      </c>
      <c r="O389" s="39">
        <f t="shared" si="90"/>
        <v>3435.3602939407597</v>
      </c>
    </row>
    <row r="390" spans="1:16" ht="15.75" x14ac:dyDescent="0.25">
      <c r="A390" s="221"/>
      <c r="B390" s="49" t="s">
        <v>46</v>
      </c>
      <c r="C390" s="50">
        <f>+VLOOKUP($B390,Hoja1!$C$200:$P$220,'Tarjeta de crédito año2016'!C$371,0)</f>
        <v>3172.5914735866536</v>
      </c>
      <c r="D390" s="50">
        <f>+VLOOKUP($B390,Hoja1!$C$200:$P$220,'Tarjeta de crédito año2016'!D$371,0)</f>
        <v>3221.9849133537214</v>
      </c>
      <c r="E390" s="50">
        <f>+VLOOKUP($B390,Hoja1!$C$200:$P$220,'Tarjeta de crédito año2016'!E$371,0)</f>
        <v>3124.6248302618828</v>
      </c>
      <c r="F390" s="50">
        <f>+VLOOKUP($B390,Hoja1!$C$200:$P$220,'Tarjeta de crédito año2016'!F$371,0)</f>
        <v>3068.0745030250641</v>
      </c>
      <c r="G390" s="50">
        <f>+VLOOKUP($B390,Hoja1!$C$200:$P$220,'Tarjeta de crédito año2016'!G$371,0)</f>
        <v>3068.5396226415114</v>
      </c>
      <c r="H390" s="50">
        <f>+VLOOKUP($B390,Hoja1!$C$200:$P$220,'Tarjeta de crédito año2016'!H$371,0)</f>
        <v>3107.8925347222234</v>
      </c>
      <c r="I390" s="50">
        <f>+VLOOKUP($B390,Hoja1!$C$200:$P$220,'Tarjeta de crédito año2016'!I$371,0)</f>
        <v>3191.0385740402171</v>
      </c>
      <c r="J390" s="50">
        <f>+VLOOKUP($B390,Hoja1!$C$200:$P$220,'Tarjeta de crédito año2016'!J$371,0)</f>
        <v>3139.4919708029192</v>
      </c>
      <c r="K390" s="50">
        <f>+VLOOKUP($B390,Hoja1!$C$200:$P$220,'Tarjeta de crédito año2016'!K$371,0)</f>
        <v>3119.4309743589743</v>
      </c>
      <c r="L390" s="50">
        <f>+VLOOKUP($B390,Hoja1!$C$200:$P$220,'Tarjeta de crédito año2016'!L$371,0)</f>
        <v>3103.6924335378312</v>
      </c>
      <c r="M390" s="50">
        <f>+VLOOKUP($B390,Hoja1!$C$200:$P$220,'Tarjeta de crédito año2016'!M$371,0)</f>
        <v>3066.4591182364711</v>
      </c>
      <c r="N390" s="50">
        <f>+VLOOKUP($B390,Hoja1!$C$200:$P$220,'Tarjeta de crédito año2016'!N$371,0)</f>
        <v>5381.7435344827591</v>
      </c>
      <c r="O390" s="39">
        <f t="shared" si="90"/>
        <v>3313.7970402541855</v>
      </c>
    </row>
    <row r="391" spans="1:16" ht="15.75" x14ac:dyDescent="0.25">
      <c r="A391" s="221"/>
      <c r="B391" s="49" t="s">
        <v>53</v>
      </c>
      <c r="C391" s="50">
        <f>+VLOOKUP($B391,Hoja1!$C$200:$P$220,'Tarjeta de crédito año2016'!C$371,0)</f>
        <v>2663.8923091725469</v>
      </c>
      <c r="D391" s="50">
        <f>+VLOOKUP($B391,Hoja1!$C$200:$P$220,'Tarjeta de crédito año2016'!D$371,0)</f>
        <v>2692.7758224543049</v>
      </c>
      <c r="E391" s="50">
        <f>+VLOOKUP($B391,Hoja1!$C$200:$P$220,'Tarjeta de crédito año2016'!E$371,0)</f>
        <v>2767.1897534068789</v>
      </c>
      <c r="F391" s="50">
        <f>+VLOOKUP($B391,Hoja1!$C$200:$P$220,'Tarjeta de crédito año2016'!F$371,0)</f>
        <v>2735.9989396951592</v>
      </c>
      <c r="G391" s="50">
        <f>+VLOOKUP($B391,Hoja1!$C$200:$P$220,'Tarjeta de crédito año2016'!G$371,0)</f>
        <v>2755.8577881412352</v>
      </c>
      <c r="H391" s="50">
        <f>+VLOOKUP($B391,Hoja1!$C$200:$P$220,'Tarjeta de crédito año2016'!H$371,0)</f>
        <v>2949.1767587601066</v>
      </c>
      <c r="I391" s="50">
        <f>+VLOOKUP($B391,Hoja1!$C$200:$P$220,'Tarjeta de crédito año2016'!I$371,0)</f>
        <v>2921.6055488215457</v>
      </c>
      <c r="J391" s="50">
        <f>+VLOOKUP($B391,Hoja1!$C$200:$P$220,'Tarjeta de crédito año2016'!J$371,0)</f>
        <v>3014.1317180013675</v>
      </c>
      <c r="K391" s="50">
        <f>+VLOOKUP($B391,Hoja1!$C$200:$P$220,'Tarjeta de crédito año2016'!K$371,0)</f>
        <v>3106.2941543859615</v>
      </c>
      <c r="L391" s="50">
        <f>+VLOOKUP($B391,Hoja1!$C$200:$P$220,'Tarjeta de crédito año2016'!L$371,0)</f>
        <v>2999.7038665710184</v>
      </c>
      <c r="M391" s="50">
        <f>+VLOOKUP($B391,Hoja1!$C$200:$P$220,'Tarjeta de crédito año2016'!M$371,0)</f>
        <v>3147.9725487364599</v>
      </c>
      <c r="N391" s="50">
        <f>+VLOOKUP($B391,Hoja1!$C$200:$P$220,'Tarjeta de crédito año2016'!N$371,0)</f>
        <v>3224.3464981132056</v>
      </c>
      <c r="O391" s="39">
        <f t="shared" si="90"/>
        <v>2914.9121421883156</v>
      </c>
    </row>
    <row r="392" spans="1:16" ht="15.75" x14ac:dyDescent="0.25">
      <c r="A392" s="221"/>
      <c r="B392" s="49" t="s">
        <v>57</v>
      </c>
      <c r="C392" s="50">
        <f>+VLOOKUP($B392,Hoja1!$C$200:$P$220,'Tarjeta de crédito año2016'!C$371,0)</f>
        <v>2000</v>
      </c>
      <c r="D392" s="50">
        <f>+VLOOKUP($B392,Hoja1!$C$200:$P$220,'Tarjeta de crédito año2016'!D$371,0)</f>
        <v>2000</v>
      </c>
      <c r="E392" s="50">
        <f>+VLOOKUP($B392,Hoja1!$C$200:$P$220,'Tarjeta de crédito año2016'!E$371,0)</f>
        <v>2000</v>
      </c>
      <c r="F392" s="50">
        <f>+VLOOKUP($B392,Hoja1!$C$200:$P$220,'Tarjeta de crédito año2016'!F$371,0)</f>
        <v>2000</v>
      </c>
      <c r="G392" s="50">
        <f>+VLOOKUP($B392,Hoja1!$C$200:$P$220,'Tarjeta de crédito año2016'!G$371,0)</f>
        <v>2000</v>
      </c>
      <c r="H392" s="50">
        <f>+VLOOKUP($B392,Hoja1!$C$200:$P$220,'Tarjeta de crédito año2016'!H$371,0)</f>
        <v>2000</v>
      </c>
      <c r="I392" s="50">
        <f>+VLOOKUP($B392,Hoja1!$C$200:$P$220,'Tarjeta de crédito año2016'!I$371,0)</f>
        <v>2000</v>
      </c>
      <c r="J392" s="50">
        <f>+VLOOKUP($B392,Hoja1!$C$200:$P$220,'Tarjeta de crédito año2016'!J$371,0)</f>
        <v>2000</v>
      </c>
      <c r="K392" s="50">
        <f>+VLOOKUP($B392,Hoja1!$C$200:$P$220,'Tarjeta de crédito año2016'!K$371,0)</f>
        <v>2000</v>
      </c>
      <c r="L392" s="50">
        <f>+VLOOKUP($B392,Hoja1!$C$200:$P$220,'Tarjeta de crédito año2016'!L$371,0)</f>
        <v>2000</v>
      </c>
      <c r="M392" s="50">
        <f>+VLOOKUP($B392,Hoja1!$C$200:$P$220,'Tarjeta de crédito año2016'!M$371,0)</f>
        <v>2000</v>
      </c>
      <c r="N392" s="50">
        <f>+VLOOKUP($B392,Hoja1!$C$200:$P$220,'Tarjeta de crédito año2016'!N$371,0)</f>
        <v>2000</v>
      </c>
      <c r="O392" s="39">
        <f t="shared" si="90"/>
        <v>2000</v>
      </c>
    </row>
    <row r="393" spans="1:16" ht="16.5" thickBot="1" x14ac:dyDescent="0.3">
      <c r="A393" s="221"/>
      <c r="B393" s="51" t="s">
        <v>0</v>
      </c>
      <c r="C393" s="52">
        <f t="shared" ref="C393:F393" si="91">AVERAGE(C373:C392)</f>
        <v>7215.8025612663496</v>
      </c>
      <c r="D393" s="52">
        <f t="shared" si="91"/>
        <v>7301.6379623263301</v>
      </c>
      <c r="E393" s="52">
        <f t="shared" si="91"/>
        <v>7150.3323510466089</v>
      </c>
      <c r="F393" s="52">
        <f t="shared" si="91"/>
        <v>7515.0596833501722</v>
      </c>
      <c r="G393" s="52">
        <f t="shared" ref="G393:H393" si="92">AVERAGE(G373:G392)</f>
        <v>8270.2107467126771</v>
      </c>
      <c r="H393" s="52">
        <f t="shared" si="92"/>
        <v>8246.7397454016736</v>
      </c>
      <c r="I393" s="52">
        <f t="shared" ref="I393:J393" si="93">AVERAGE(I373:I392)</f>
        <v>8038.8380412636134</v>
      </c>
      <c r="J393" s="52">
        <f t="shared" si="93"/>
        <v>7816.8046006080749</v>
      </c>
      <c r="K393" s="52">
        <f t="shared" ref="K393:L393" si="94">AVERAGE(K373:K392)</f>
        <v>7464.8134372685627</v>
      </c>
      <c r="L393" s="52">
        <f t="shared" si="94"/>
        <v>7284.3164074604747</v>
      </c>
      <c r="M393" s="52">
        <f t="shared" ref="M393:N393" si="95">AVERAGE(M373:M392)</f>
        <v>7281.1519723511083</v>
      </c>
      <c r="N393" s="52">
        <f t="shared" si="95"/>
        <v>7466.6670453679035</v>
      </c>
      <c r="O393" s="52">
        <f>AVERAGE(O373:O392)</f>
        <v>7604.7419452328631</v>
      </c>
    </row>
    <row r="394" spans="1:16" ht="15" x14ac:dyDescent="0.2">
      <c r="A394" s="221"/>
      <c r="B394" s="31"/>
    </row>
    <row r="395" spans="1:16" ht="15" x14ac:dyDescent="0.2">
      <c r="A395" s="221"/>
      <c r="B395" s="31"/>
    </row>
    <row r="396" spans="1:16" ht="23.25" x14ac:dyDescent="0.35">
      <c r="A396" s="221"/>
      <c r="B396" s="14" t="s">
        <v>168</v>
      </c>
    </row>
    <row r="397" spans="1:16" ht="23.25" x14ac:dyDescent="0.35">
      <c r="A397" s="221"/>
      <c r="B397" s="14"/>
    </row>
    <row r="398" spans="1:16" ht="15" x14ac:dyDescent="0.2">
      <c r="A398" s="221"/>
      <c r="B398" s="31" t="s">
        <v>158</v>
      </c>
      <c r="C398" s="53">
        <v>3</v>
      </c>
      <c r="D398" s="53">
        <v>4</v>
      </c>
      <c r="E398" s="53">
        <v>5</v>
      </c>
      <c r="F398" s="53">
        <v>6</v>
      </c>
      <c r="G398" s="53">
        <v>7</v>
      </c>
      <c r="H398" s="53">
        <v>8</v>
      </c>
      <c r="I398" s="53">
        <v>9</v>
      </c>
      <c r="J398" s="53">
        <v>10</v>
      </c>
      <c r="K398" s="53">
        <v>11</v>
      </c>
      <c r="L398" s="53">
        <v>12</v>
      </c>
      <c r="M398" s="53">
        <v>13</v>
      </c>
      <c r="N398" s="53">
        <v>14</v>
      </c>
      <c r="O398" s="53"/>
    </row>
    <row r="399" spans="1:16" ht="32.25" thickBot="1" x14ac:dyDescent="0.25">
      <c r="A399" s="221"/>
      <c r="B399" s="34" t="s">
        <v>37</v>
      </c>
      <c r="C399" s="35" t="s">
        <v>172</v>
      </c>
      <c r="D399" s="35" t="s">
        <v>173</v>
      </c>
      <c r="E399" s="35" t="s">
        <v>174</v>
      </c>
      <c r="F399" s="35" t="s">
        <v>175</v>
      </c>
      <c r="G399" s="35" t="s">
        <v>176</v>
      </c>
      <c r="H399" s="36" t="s">
        <v>177</v>
      </c>
      <c r="I399" s="36" t="s">
        <v>178</v>
      </c>
      <c r="J399" s="36" t="s">
        <v>179</v>
      </c>
      <c r="K399" s="36" t="s">
        <v>180</v>
      </c>
      <c r="L399" s="36" t="s">
        <v>181</v>
      </c>
      <c r="M399" s="36" t="s">
        <v>182</v>
      </c>
      <c r="N399" s="36" t="s">
        <v>183</v>
      </c>
      <c r="O399" s="56" t="s">
        <v>209</v>
      </c>
    </row>
    <row r="400" spans="1:16" ht="15.75" x14ac:dyDescent="0.25">
      <c r="A400" s="221"/>
      <c r="B400" s="49" t="s">
        <v>58</v>
      </c>
      <c r="C400" s="50">
        <f>+VLOOKUP($B400,Hoja1!$C$228:$P$248,'Tarjeta de crédito año2016'!C$398,0)</f>
        <v>7186.4458686192675</v>
      </c>
      <c r="D400" s="50">
        <f>+VLOOKUP($B400,Hoja1!$C$228:$P$248,'Tarjeta de crédito año2016'!D$398,0)</f>
        <v>7024.2152946954893</v>
      </c>
      <c r="E400" s="50">
        <f>+VLOOKUP($B400,Hoja1!$C$228:$P$248,'Tarjeta de crédito año2016'!E$398,0)</f>
        <v>6996.8057437946263</v>
      </c>
      <c r="F400" s="50">
        <f>+VLOOKUP($B400,Hoja1!$C$228:$P$248,'Tarjeta de crédito año2016'!F$398,0)</f>
        <v>7030.2435278324783</v>
      </c>
      <c r="G400" s="50">
        <f>+VLOOKUP($B400,Hoja1!$C$228:$P$248,'Tarjeta de crédito año2016'!G$398,0)</f>
        <v>7048.9465293648746</v>
      </c>
      <c r="H400" s="50">
        <f>+VLOOKUP($B400,Hoja1!$C$228:$P$248,'Tarjeta de crédito año2016'!H$398,0)</f>
        <v>6934.4797451101776</v>
      </c>
      <c r="I400" s="50">
        <f>+VLOOKUP($B400,Hoja1!$C$228:$P$248,'Tarjeta de crédito año2016'!I$398,0)</f>
        <v>6845.5662575626657</v>
      </c>
      <c r="J400" s="50">
        <f>+VLOOKUP($B400,Hoja1!$C$228:$P$248,'Tarjeta de crédito año2016'!J$398,0)</f>
        <v>6837.4054707862351</v>
      </c>
      <c r="K400" s="50">
        <f>+VLOOKUP($B400,Hoja1!$C$228:$P$248,'Tarjeta de crédito año2016'!K$398,0)</f>
        <v>6820.5015109695678</v>
      </c>
      <c r="L400" s="50">
        <f>+VLOOKUP($B400,Hoja1!$C$228:$P$248,'Tarjeta de crédito año2016'!L$398,0)</f>
        <v>6365.8186483306608</v>
      </c>
      <c r="M400" s="50">
        <f>+VLOOKUP($B400,Hoja1!$C$228:$P$248,'Tarjeta de crédito año2016'!M$398,0)</f>
        <v>6378.6084307178608</v>
      </c>
      <c r="N400" s="50">
        <f>+VLOOKUP($B400,Hoja1!$C$228:$P$248,'Tarjeta de crédito año2016'!N$398,0)</f>
        <v>6547.2747606830699</v>
      </c>
      <c r="O400" s="39">
        <f t="shared" ref="O400:O419" si="96">+AVERAGE(C400:N400)</f>
        <v>6834.6926490389133</v>
      </c>
    </row>
    <row r="401" spans="1:16" ht="15.75" x14ac:dyDescent="0.25">
      <c r="A401" s="221"/>
      <c r="B401" s="49" t="s">
        <v>361</v>
      </c>
      <c r="C401" s="50">
        <f>+VLOOKUP($B401,Hoja1!$C$228:$P$248,'Tarjeta de crédito año2016'!C$398,0)</f>
        <v>5488.5958378087962</v>
      </c>
      <c r="D401" s="50">
        <f>+VLOOKUP($B401,Hoja1!$C$228:$P$248,'Tarjeta de crédito año2016'!D$398,0)</f>
        <v>5371.7391464045504</v>
      </c>
      <c r="E401" s="50">
        <f>+VLOOKUP($B401,Hoja1!$C$228:$P$248,'Tarjeta de crédito año2016'!E$398,0)</f>
        <v>5271.0026055951676</v>
      </c>
      <c r="F401" s="50">
        <f>+VLOOKUP($B401,Hoja1!$C$228:$P$248,'Tarjeta de crédito año2016'!F$398,0)</f>
        <v>5349.0520385514001</v>
      </c>
      <c r="G401" s="50">
        <f>+VLOOKUP($B401,Hoja1!$C$228:$P$248,'Tarjeta de crédito año2016'!G$398,0)</f>
        <v>5334.052099706747</v>
      </c>
      <c r="H401" s="50">
        <f>+VLOOKUP($B401,Hoja1!$C$228:$P$248,'Tarjeta de crédito año2016'!H$398,0)</f>
        <v>5344.8782703659926</v>
      </c>
      <c r="I401" s="50">
        <f>+VLOOKUP($B401,Hoja1!$C$228:$P$248,'Tarjeta de crédito año2016'!I$398,0)</f>
        <v>5188.9162407722824</v>
      </c>
      <c r="J401" s="50">
        <f>+VLOOKUP($B401,Hoja1!$C$228:$P$248,'Tarjeta de crédito año2016'!J$398,0)</f>
        <v>5188.9162407722824</v>
      </c>
      <c r="K401" s="50">
        <f>+VLOOKUP($B401,Hoja1!$C$228:$P$248,'Tarjeta de crédito año2016'!K$398,0)</f>
        <v>4991.6278637951127</v>
      </c>
      <c r="L401" s="50"/>
      <c r="M401" s="50"/>
      <c r="N401" s="50"/>
      <c r="O401" s="39">
        <f t="shared" si="96"/>
        <v>5280.9755937524806</v>
      </c>
    </row>
    <row r="402" spans="1:16" ht="15.75" x14ac:dyDescent="0.25">
      <c r="A402" s="221"/>
      <c r="B402" s="49" t="s">
        <v>52</v>
      </c>
      <c r="C402" s="50">
        <f>+VLOOKUP($B402,Hoja1!$C$228:$P$248,'Tarjeta de crédito año2016'!C$398,0)</f>
        <v>4813.392405063295</v>
      </c>
      <c r="D402" s="50">
        <f>+VLOOKUP($B402,Hoja1!$C$228:$P$248,'Tarjeta de crédito año2016'!D$398,0)</f>
        <v>4773.7297943567683</v>
      </c>
      <c r="E402" s="50">
        <f>+VLOOKUP($B402,Hoja1!$C$228:$P$248,'Tarjeta de crédito año2016'!E$398,0)</f>
        <v>4896.7695590327194</v>
      </c>
      <c r="F402" s="50">
        <f>+VLOOKUP($B402,Hoja1!$C$228:$P$248,'Tarjeta de crédito año2016'!F$398,0)</f>
        <v>5365.6107670319161</v>
      </c>
      <c r="G402" s="50">
        <f>+VLOOKUP($B402,Hoja1!$C$228:$P$248,'Tarjeta de crédito año2016'!G$398,0)</f>
        <v>5173.1624413145646</v>
      </c>
      <c r="H402" s="50">
        <f>+VLOOKUP($B402,Hoja1!$C$228:$P$248,'Tarjeta de crédito año2016'!H$398,0)</f>
        <v>5103.1053370786503</v>
      </c>
      <c r="I402" s="50">
        <f>+VLOOKUP($B402,Hoja1!$C$228:$P$248,'Tarjeta de crédito año2016'!I$398,0)</f>
        <v>5178.3448753462617</v>
      </c>
      <c r="J402" s="50">
        <f>+VLOOKUP($B402,Hoja1!$C$228:$P$248,'Tarjeta de crédito año2016'!J$398,0)</f>
        <v>5233.5758272058838</v>
      </c>
      <c r="K402" s="50">
        <f>+VLOOKUP($B402,Hoja1!$C$228:$P$248,'Tarjeta de crédito año2016'!K$398,0)</f>
        <v>5261.595025809479</v>
      </c>
      <c r="L402" s="50">
        <f>+VLOOKUP($B402,Hoja1!$C$228:$P$248,'Tarjeta de crédito año2016'!L$398,0)</f>
        <v>5414.3973634651593</v>
      </c>
      <c r="M402" s="50">
        <f>+VLOOKUP($B402,Hoja1!$C$228:$P$248,'Tarjeta de crédito año2016'!M$398,0)</f>
        <v>5485.5305646290271</v>
      </c>
      <c r="N402" s="50">
        <f>+VLOOKUP($B402,Hoja1!$C$228:$P$248,'Tarjeta de crédito año2016'!N$398,0)</f>
        <v>5644.4085239085334</v>
      </c>
      <c r="O402" s="39">
        <f t="shared" si="96"/>
        <v>5195.3018736868544</v>
      </c>
    </row>
    <row r="403" spans="1:16" ht="15.75" x14ac:dyDescent="0.25">
      <c r="A403" s="221"/>
      <c r="B403" s="49" t="s">
        <v>45</v>
      </c>
      <c r="C403" s="50">
        <f>+VLOOKUP($B403,Hoja1!$C$228:$P$248,'Tarjeta de crédito año2016'!C$398,0)</f>
        <v>4105.1616949152549</v>
      </c>
      <c r="D403" s="50">
        <f>+VLOOKUP($B403,Hoja1!$C$228:$P$248,'Tarjeta de crédito año2016'!D$398,0)</f>
        <v>5091.3405084745782</v>
      </c>
      <c r="E403" s="50">
        <f>+VLOOKUP($B403,Hoja1!$C$228:$P$248,'Tarjeta de crédito año2016'!E$398,0)</f>
        <v>4552.0130000000008</v>
      </c>
      <c r="F403" s="50">
        <f>+VLOOKUP($B403,Hoja1!$C$228:$P$248,'Tarjeta de crédito año2016'!F$398,0)</f>
        <v>4320.677419354839</v>
      </c>
      <c r="G403" s="50">
        <f>+VLOOKUP($B403,Hoja1!$C$228:$P$248,'Tarjeta de crédito año2016'!G$398,0)</f>
        <v>5663.0593333333327</v>
      </c>
      <c r="H403" s="50">
        <f>+VLOOKUP($B403,Hoja1!$C$228:$P$248,'Tarjeta de crédito año2016'!H$398,0)</f>
        <v>5594.32</v>
      </c>
      <c r="I403" s="50">
        <f>+VLOOKUP($B403,Hoja1!$C$228:$P$248,'Tarjeta de crédito año2016'!I$398,0)</f>
        <v>4872.3193333333338</v>
      </c>
      <c r="J403" s="50">
        <f>+VLOOKUP($B403,Hoja1!$C$228:$P$248,'Tarjeta de crédito año2016'!J$398,0)</f>
        <v>5405.2431034482761</v>
      </c>
      <c r="K403" s="50">
        <f>+VLOOKUP($B403,Hoja1!$C$228:$P$248,'Tarjeta de crédito año2016'!K$398,0)</f>
        <v>4236.0282051282056</v>
      </c>
      <c r="L403" s="50">
        <f>+VLOOKUP($B403,Hoja1!$C$228:$P$248,'Tarjeta de crédito año2016'!L$398,0)</f>
        <v>17198.367346938776</v>
      </c>
      <c r="M403" s="50">
        <f>+VLOOKUP($B403,Hoja1!$C$228:$P$248,'Tarjeta de crédito año2016'!M$398,0)</f>
        <v>4890.7934545454555</v>
      </c>
      <c r="N403" s="50">
        <f>+VLOOKUP($B403,Hoja1!$C$228:$P$248,'Tarjeta de crédito año2016'!N$398,0)</f>
        <v>4677.6197560975606</v>
      </c>
      <c r="O403" s="39">
        <f t="shared" si="96"/>
        <v>5883.9119296308008</v>
      </c>
      <c r="P403" s="54"/>
    </row>
    <row r="404" spans="1:16" ht="15.75" x14ac:dyDescent="0.25">
      <c r="A404" s="221"/>
      <c r="B404" s="49" t="s">
        <v>47</v>
      </c>
      <c r="C404" s="50">
        <f>+VLOOKUP($B404,Hoja1!$C$228:$P$248,'Tarjeta de crédito año2016'!C$398,0)</f>
        <v>4183.7734213784561</v>
      </c>
      <c r="D404" s="50">
        <f>+VLOOKUP($B404,Hoja1!$C$228:$P$248,'Tarjeta de crédito año2016'!D$398,0)</f>
        <v>4306.6165656565609</v>
      </c>
      <c r="E404" s="50">
        <f>+VLOOKUP($B404,Hoja1!$C$228:$P$248,'Tarjeta de crédito año2016'!E$398,0)</f>
        <v>4388.1600159616964</v>
      </c>
      <c r="F404" s="50">
        <f>+VLOOKUP($B404,Hoja1!$C$228:$P$248,'Tarjeta de crédito año2016'!F$398,0)</f>
        <v>4531.0198789973983</v>
      </c>
      <c r="G404" s="50">
        <f>+VLOOKUP($B404,Hoja1!$C$228:$P$248,'Tarjeta de crédito año2016'!G$398,0)</f>
        <v>4424.1459246275163</v>
      </c>
      <c r="H404" s="50">
        <f>+VLOOKUP($B404,Hoja1!$C$228:$P$248,'Tarjeta de crédito año2016'!H$398,0)</f>
        <v>4390.1290322580626</v>
      </c>
      <c r="I404" s="50">
        <f>+VLOOKUP($B404,Hoja1!$C$228:$P$248,'Tarjeta de crédito año2016'!I$398,0)</f>
        <v>4436.8030303030382</v>
      </c>
      <c r="J404" s="50">
        <f>+VLOOKUP($B404,Hoja1!$C$228:$P$248,'Tarjeta de crédito año2016'!J$398,0)</f>
        <v>4358.6792304672053</v>
      </c>
      <c r="K404" s="50">
        <f>+VLOOKUP($B404,Hoja1!$C$228:$P$248,'Tarjeta de crédito año2016'!K$398,0)</f>
        <v>4376.0358708648837</v>
      </c>
      <c r="L404" s="50">
        <f>+VLOOKUP($B404,Hoja1!$C$228:$P$248,'Tarjeta de crédito año2016'!L$398,0)</f>
        <v>4368.9690317522582</v>
      </c>
      <c r="M404" s="50">
        <f>+VLOOKUP($B404,Hoja1!$C$228:$P$248,'Tarjeta de crédito año2016'!M$398,0)</f>
        <v>4993.4429720776143</v>
      </c>
      <c r="N404" s="50">
        <f>+VLOOKUP($B404,Hoja1!$C$228:$P$248,'Tarjeta de crédito año2016'!N$398,0)</f>
        <v>4830.599999999994</v>
      </c>
      <c r="O404" s="39">
        <f t="shared" si="96"/>
        <v>4465.6979145287241</v>
      </c>
      <c r="P404" s="54"/>
    </row>
    <row r="405" spans="1:16" ht="15.75" x14ac:dyDescent="0.25">
      <c r="A405" s="221"/>
      <c r="B405" s="49" t="s">
        <v>48</v>
      </c>
      <c r="C405" s="50">
        <f>+VLOOKUP($B405,Hoja1!$C$228:$P$248,'Tarjeta de crédito año2016'!C$398,0)</f>
        <v>4582.2170454545458</v>
      </c>
      <c r="D405" s="50">
        <f>+VLOOKUP($B405,Hoja1!$C$228:$P$248,'Tarjeta de crédito año2016'!D$398,0)</f>
        <v>4475.7272222222227</v>
      </c>
      <c r="E405" s="50">
        <f>+VLOOKUP($B405,Hoja1!$C$228:$P$248,'Tarjeta de crédito año2016'!E$398,0)</f>
        <v>4178.5718000000006</v>
      </c>
      <c r="F405" s="50">
        <f>+VLOOKUP($B405,Hoja1!$C$228:$P$248,'Tarjeta de crédito año2016'!F$398,0)</f>
        <v>4105.8068750000011</v>
      </c>
      <c r="G405" s="50">
        <f>+VLOOKUP($B405,Hoja1!$C$228:$P$248,'Tarjeta de crédito año2016'!G$398,0)</f>
        <v>4105.8068750000011</v>
      </c>
      <c r="H405" s="50">
        <f>+VLOOKUP($B405,Hoja1!$C$228:$P$248,'Tarjeta de crédito año2016'!H$398,0)</f>
        <v>4093.2457142857143</v>
      </c>
      <c r="I405" s="50">
        <f>+VLOOKUP($B405,Hoja1!$C$228:$P$248,'Tarjeta de crédito año2016'!I$398,0)</f>
        <v>4100.9836559139785</v>
      </c>
      <c r="J405" s="50">
        <f>+VLOOKUP($B405,Hoja1!$C$228:$P$248,'Tarjeta de crédito año2016'!J$398,0)</f>
        <v>4181.074725274726</v>
      </c>
      <c r="K405" s="50">
        <f>+VLOOKUP($B405,Hoja1!$C$228:$P$248,'Tarjeta de crédito año2016'!K$398,0)</f>
        <v>4299.2932653061243</v>
      </c>
      <c r="L405" s="50">
        <f>+VLOOKUP($B405,Hoja1!$C$228:$P$248,'Tarjeta de crédito año2016'!L$398,0)</f>
        <v>4189.7728723404261</v>
      </c>
      <c r="M405" s="50">
        <f>+VLOOKUP($B405,Hoja1!$C$228:$P$248,'Tarjeta de crédito año2016'!M$398,0)</f>
        <v>3938.4102173913043</v>
      </c>
      <c r="N405" s="50">
        <f>+VLOOKUP($B405,Hoja1!$C$228:$P$248,'Tarjeta de crédito año2016'!N$398,0)</f>
        <v>4139.916666666667</v>
      </c>
      <c r="O405" s="39">
        <f t="shared" si="96"/>
        <v>4199.235577904642</v>
      </c>
      <c r="P405" s="54"/>
    </row>
    <row r="406" spans="1:16" ht="15.75" x14ac:dyDescent="0.25">
      <c r="A406" s="221"/>
      <c r="B406" s="49" t="s">
        <v>50</v>
      </c>
      <c r="C406" s="50">
        <f>+VLOOKUP($B406,Hoja1!$C$228:$P$248,'Tarjeta de crédito año2016'!C$398,0)</f>
        <v>4191.517254014936</v>
      </c>
      <c r="D406" s="50">
        <f>+VLOOKUP($B406,Hoja1!$C$228:$P$248,'Tarjeta de crédito año2016'!D$398,0)</f>
        <v>4052.0594759087121</v>
      </c>
      <c r="E406" s="50">
        <f>+VLOOKUP($B406,Hoja1!$C$228:$P$248,'Tarjeta de crédito año2016'!E$398,0)</f>
        <v>4110.0845183925148</v>
      </c>
      <c r="F406" s="50">
        <f>+VLOOKUP($B406,Hoja1!$C$228:$P$248,'Tarjeta de crédito año2016'!F$398,0)</f>
        <v>4108.2709892161092</v>
      </c>
      <c r="G406" s="50">
        <f>+VLOOKUP($B406,Hoja1!$C$228:$P$248,'Tarjeta de crédito año2016'!G$398,0)</f>
        <v>4057.215413595422</v>
      </c>
      <c r="H406" s="50">
        <f>+VLOOKUP($B406,Hoja1!$C$228:$P$248,'Tarjeta de crédito año2016'!H$398,0)</f>
        <v>4073.5544145272524</v>
      </c>
      <c r="I406" s="50">
        <f>+VLOOKUP($B406,Hoja1!$C$228:$P$248,'Tarjeta de crédito año2016'!I$398,0)</f>
        <v>3999.1719609406059</v>
      </c>
      <c r="J406" s="50">
        <f>+VLOOKUP($B406,Hoja1!$C$228:$P$248,'Tarjeta de crédito año2016'!J$398,0)</f>
        <v>3899.9274221724568</v>
      </c>
      <c r="K406" s="50">
        <f>+VLOOKUP($B406,Hoja1!$C$228:$P$248,'Tarjeta de crédito año2016'!K$398,0)</f>
        <v>3899.2246575934378</v>
      </c>
      <c r="L406" s="50">
        <f>+VLOOKUP($B406,Hoja1!$C$228:$P$248,'Tarjeta de crédito año2016'!L$398,0)</f>
        <v>3850.7985241783531</v>
      </c>
      <c r="M406" s="50">
        <f>+VLOOKUP($B406,Hoja1!$C$228:$P$248,'Tarjeta de crédito año2016'!M$398,0)</f>
        <v>3833.8240575862856</v>
      </c>
      <c r="N406" s="50">
        <f>+VLOOKUP($B406,Hoja1!$C$228:$P$248,'Tarjeta de crédito año2016'!N$398,0)</f>
        <v>3824.9528362325045</v>
      </c>
      <c r="O406" s="39">
        <f t="shared" si="96"/>
        <v>3991.7167936965502</v>
      </c>
      <c r="P406" s="54"/>
    </row>
    <row r="407" spans="1:16" ht="15.75" x14ac:dyDescent="0.25">
      <c r="A407" s="221"/>
      <c r="B407" s="49" t="s">
        <v>41</v>
      </c>
      <c r="C407" s="50">
        <f>+VLOOKUP($B407,Hoja1!$C$228:$P$248,'Tarjeta de crédito año2016'!C$398,0)</f>
        <v>3085.7916666666665</v>
      </c>
      <c r="D407" s="50">
        <f>+VLOOKUP($B407,Hoja1!$C$228:$P$248,'Tarjeta de crédito año2016'!D$398,0)</f>
        <v>3485.4864864864862</v>
      </c>
      <c r="E407" s="50">
        <f>+VLOOKUP($B407,Hoja1!$C$228:$P$248,'Tarjeta de crédito año2016'!E$398,0)</f>
        <v>3938.3544303797471</v>
      </c>
      <c r="F407" s="50">
        <f>+VLOOKUP($B407,Hoja1!$C$228:$P$248,'Tarjeta de crédito año2016'!F$398,0)</f>
        <v>3636.7402597402597</v>
      </c>
      <c r="G407" s="50">
        <f>+VLOOKUP($B407,Hoja1!$C$228:$P$248,'Tarjeta de crédito año2016'!G$398,0)</f>
        <v>3521.0131578947367</v>
      </c>
      <c r="H407" s="50">
        <f>+VLOOKUP($B407,Hoja1!$C$228:$P$248,'Tarjeta de crédito año2016'!H$398,0)</f>
        <v>3644.1772151898736</v>
      </c>
      <c r="I407" s="50">
        <f>+VLOOKUP($B407,Hoja1!$C$228:$P$248,'Tarjeta de crédito año2016'!I$398,0)</f>
        <v>3770.9605263157878</v>
      </c>
      <c r="J407" s="50">
        <f>+VLOOKUP($B407,Hoja1!$C$228:$P$248,'Tarjeta de crédito año2016'!J$398,0)</f>
        <v>3742.2816901408451</v>
      </c>
      <c r="K407" s="50">
        <f>+VLOOKUP($B407,Hoja1!$C$228:$P$248,'Tarjeta de crédito año2016'!K$398,0)</f>
        <v>3680.1805555555557</v>
      </c>
      <c r="L407" s="50">
        <f>+VLOOKUP($B407,Hoja1!$C$228:$P$248,'Tarjeta de crédito año2016'!L$398,0)</f>
        <v>3693.7222222222222</v>
      </c>
      <c r="M407" s="50">
        <f>+VLOOKUP($B407,Hoja1!$C$228:$P$248,'Tarjeta de crédito año2016'!M$398,0)</f>
        <v>3511.25</v>
      </c>
      <c r="N407" s="50">
        <f>+VLOOKUP($B407,Hoja1!$C$228:$P$248,'Tarjeta de crédito año2016'!N$398,0)</f>
        <v>4009.8</v>
      </c>
      <c r="O407" s="39">
        <f t="shared" si="96"/>
        <v>3643.3131842160151</v>
      </c>
      <c r="P407" s="54"/>
    </row>
    <row r="408" spans="1:16" ht="15.75" x14ac:dyDescent="0.25">
      <c r="A408" s="221"/>
      <c r="B408" s="49" t="s">
        <v>51</v>
      </c>
      <c r="C408" s="50">
        <f>+VLOOKUP($B408,Hoja1!$C$228:$P$248,'Tarjeta de crédito año2016'!C$398,0)</f>
        <v>3351.0122490931012</v>
      </c>
      <c r="D408" s="50">
        <f>+VLOOKUP($B408,Hoja1!$C$228:$P$248,'Tarjeta de crédito año2016'!D$398,0)</f>
        <v>3274.215028761736</v>
      </c>
      <c r="E408" s="50">
        <f>+VLOOKUP($B408,Hoja1!$C$228:$P$248,'Tarjeta de crédito año2016'!E$398,0)</f>
        <v>3440.9396854915922</v>
      </c>
      <c r="F408" s="50">
        <f>+VLOOKUP($B408,Hoja1!$C$228:$P$248,'Tarjeta de crédito año2016'!F$398,0)</f>
        <v>3347.4242435424403</v>
      </c>
      <c r="G408" s="50">
        <f>+VLOOKUP($B408,Hoja1!$C$228:$P$248,'Tarjeta de crédito año2016'!G$398,0)</f>
        <v>3378.1637428160907</v>
      </c>
      <c r="H408" s="50">
        <f>+VLOOKUP($B408,Hoja1!$C$228:$P$248,'Tarjeta de crédito año2016'!H$398,0)</f>
        <v>3292.4804567779997</v>
      </c>
      <c r="I408" s="50">
        <f>+VLOOKUP($B408,Hoja1!$C$228:$P$248,'Tarjeta de crédito año2016'!I$398,0)</f>
        <v>3261.2217536730263</v>
      </c>
      <c r="J408" s="50">
        <f>+VLOOKUP($B408,Hoja1!$C$228:$P$248,'Tarjeta de crédito año2016'!J$398,0)</f>
        <v>3379.2205244149054</v>
      </c>
      <c r="K408" s="50">
        <f>+VLOOKUP($B408,Hoja1!$C$228:$P$248,'Tarjeta de crédito año2016'!K$398,0)</f>
        <v>3215.7622991071403</v>
      </c>
      <c r="L408" s="50">
        <f>+VLOOKUP($B408,Hoja1!$C$228:$P$248,'Tarjeta de crédito año2016'!L$398,0)</f>
        <v>3180.3008992467016</v>
      </c>
      <c r="M408" s="50">
        <f>+VLOOKUP($B408,Hoja1!$C$228:$P$248,'Tarjeta de crédito año2016'!M$398,0)</f>
        <v>3208.2938984362922</v>
      </c>
      <c r="N408" s="50">
        <f>+VLOOKUP($B408,Hoja1!$C$228:$P$248,'Tarjeta de crédito año2016'!N$398,0)</f>
        <v>3234.8165450571687</v>
      </c>
      <c r="O408" s="39">
        <f t="shared" si="96"/>
        <v>3296.9876105348499</v>
      </c>
      <c r="P408" s="54"/>
    </row>
    <row r="409" spans="1:16" ht="15.75" x14ac:dyDescent="0.25">
      <c r="A409" s="221"/>
      <c r="B409" s="49" t="s">
        <v>49</v>
      </c>
      <c r="C409" s="50">
        <f>+VLOOKUP($B409,Hoja1!$C$228:$P$248,'Tarjeta de crédito año2016'!C$398,0)</f>
        <v>3128.5365474339037</v>
      </c>
      <c r="D409" s="50">
        <f>+VLOOKUP($B409,Hoja1!$C$228:$P$248,'Tarjeta de crédito año2016'!D$398,0)</f>
        <v>3399.6323076923095</v>
      </c>
      <c r="E409" s="50">
        <f>+VLOOKUP($B409,Hoja1!$C$228:$P$248,'Tarjeta de crédito año2016'!E$398,0)</f>
        <v>3190.1154446177861</v>
      </c>
      <c r="F409" s="50">
        <f>+VLOOKUP($B409,Hoja1!$C$228:$P$248,'Tarjeta de crédito año2016'!F$398,0)</f>
        <v>3140.7383177570086</v>
      </c>
      <c r="G409" s="50">
        <f>+VLOOKUP($B409,Hoja1!$C$228:$P$248,'Tarjeta de crédito año2016'!G$398,0)</f>
        <v>3344.8761755485884</v>
      </c>
      <c r="H409" s="50">
        <f>+VLOOKUP($B409,Hoja1!$C$228:$P$248,'Tarjeta de crédito año2016'!H$398,0)</f>
        <v>3251.6858974358956</v>
      </c>
      <c r="I409" s="50">
        <f>+VLOOKUP($B409,Hoja1!$C$228:$P$248,'Tarjeta de crédito año2016'!I$398,0)</f>
        <v>3267.5258215962422</v>
      </c>
      <c r="J409" s="50">
        <f>+VLOOKUP($B409,Hoja1!$C$228:$P$248,'Tarjeta de crédito año2016'!J$398,0)</f>
        <v>3598.2535787321035</v>
      </c>
      <c r="K409" s="50">
        <f>+VLOOKUP($B409,Hoja1!$C$228:$P$248,'Tarjeta de crédito año2016'!K$398,0)</f>
        <v>3372.9293478260838</v>
      </c>
      <c r="L409" s="50">
        <f>+VLOOKUP($B409,Hoja1!$C$228:$P$248,'Tarjeta de crédito año2016'!L$398,0)</f>
        <v>3325.179321486271</v>
      </c>
      <c r="M409" s="50">
        <f>+VLOOKUP($B409,Hoja1!$C$228:$P$248,'Tarjeta de crédito año2016'!M$398,0)</f>
        <v>3242.7743999999961</v>
      </c>
      <c r="N409" s="50">
        <f>+VLOOKUP($B409,Hoja1!$C$228:$P$248,'Tarjeta de crédito año2016'!N$398,0)</f>
        <v>3426.7150635208723</v>
      </c>
      <c r="O409" s="39">
        <f t="shared" si="96"/>
        <v>3307.413518637255</v>
      </c>
      <c r="P409" s="54"/>
    </row>
    <row r="410" spans="1:16" ht="15.75" x14ac:dyDescent="0.25">
      <c r="A410" s="221"/>
      <c r="B410" s="49" t="s">
        <v>44</v>
      </c>
      <c r="C410" s="50">
        <f>+VLOOKUP($B410,Hoja1!$C$228:$P$248,'Tarjeta de crédito año2016'!C$398,0)</f>
        <v>3113.7899872719527</v>
      </c>
      <c r="D410" s="50">
        <f>+VLOOKUP($B410,Hoja1!$C$228:$P$248,'Tarjeta de crédito año2016'!D$398,0)</f>
        <v>3085.0949083503037</v>
      </c>
      <c r="E410" s="50">
        <f>+VLOOKUP($B410,Hoja1!$C$228:$P$248,'Tarjeta de crédito año2016'!E$398,0)</f>
        <v>3102.9732028923872</v>
      </c>
      <c r="F410" s="50">
        <f>+VLOOKUP($B410,Hoja1!$C$228:$P$248,'Tarjeta de crédito año2016'!F$398,0)</f>
        <v>3224.2531249999997</v>
      </c>
      <c r="G410" s="50">
        <f>+VLOOKUP($B410,Hoja1!$C$228:$P$248,'Tarjeta de crédito año2016'!G$398,0)</f>
        <v>3250.2839673913099</v>
      </c>
      <c r="H410" s="50">
        <f>+VLOOKUP($B410,Hoja1!$C$228:$P$248,'Tarjeta de crédito año2016'!H$398,0)</f>
        <v>3249.4642042863643</v>
      </c>
      <c r="I410" s="50">
        <f>+VLOOKUP($B410,Hoja1!$C$228:$P$248,'Tarjeta de crédito año2016'!I$398,0)</f>
        <v>3239.2515952598005</v>
      </c>
      <c r="J410" s="50">
        <f>+VLOOKUP($B410,Hoja1!$C$228:$P$248,'Tarjeta de crédito año2016'!J$398,0)</f>
        <v>3234.3079511989895</v>
      </c>
      <c r="K410" s="50">
        <f>+VLOOKUP($B410,Hoja1!$C$228:$P$248,'Tarjeta de crédito año2016'!K$398,0)</f>
        <v>3217.6017369727051</v>
      </c>
      <c r="L410" s="50">
        <f>+VLOOKUP($B410,Hoja1!$C$228:$P$248,'Tarjeta de crédito año2016'!L$398,0)</f>
        <v>3220.2581182348044</v>
      </c>
      <c r="M410" s="50">
        <f>+VLOOKUP($B410,Hoja1!$C$228:$P$248,'Tarjeta de crédito año2016'!M$398,0)</f>
        <v>3187.9726594863259</v>
      </c>
      <c r="N410" s="50">
        <f>+VLOOKUP($B410,Hoja1!$C$228:$P$248,'Tarjeta de crédito año2016'!N$398,0)</f>
        <v>3258.7462551066719</v>
      </c>
      <c r="O410" s="39">
        <f t="shared" si="96"/>
        <v>3198.6664759543014</v>
      </c>
      <c r="P410" s="54"/>
    </row>
    <row r="411" spans="1:16" ht="15.75" x14ac:dyDescent="0.25">
      <c r="A411" s="221"/>
      <c r="B411" s="49" t="s">
        <v>43</v>
      </c>
      <c r="C411" s="50">
        <f>+VLOOKUP($B411,Hoja1!$C$228:$P$248,'Tarjeta de crédito año2016'!C$398,0)</f>
        <v>2752.1724410163456</v>
      </c>
      <c r="D411" s="50">
        <f>+VLOOKUP($B411,Hoja1!$C$228:$P$248,'Tarjeta de crédito año2016'!D$398,0)</f>
        <v>2831.0853832116763</v>
      </c>
      <c r="E411" s="50">
        <f>+VLOOKUP($B411,Hoja1!$C$228:$P$248,'Tarjeta de crédito año2016'!E$398,0)</f>
        <v>2893.8069996963268</v>
      </c>
      <c r="F411" s="50">
        <f>+VLOOKUP($B411,Hoja1!$C$228:$P$248,'Tarjeta de crédito año2016'!F$398,0)</f>
        <v>2925.8689900211625</v>
      </c>
      <c r="G411" s="50">
        <f>+VLOOKUP($B411,Hoja1!$C$228:$P$248,'Tarjeta de crédito año2016'!G$398,0)</f>
        <v>3036.9899415204663</v>
      </c>
      <c r="H411" s="50">
        <f>+VLOOKUP($B411,Hoja1!$C$228:$P$248,'Tarjeta de crédito año2016'!H$398,0)</f>
        <v>3073.4793243656368</v>
      </c>
      <c r="I411" s="50">
        <f>+VLOOKUP($B411,Hoja1!$C$228:$P$248,'Tarjeta de crédito año2016'!I$398,0)</f>
        <v>2975.1764613998143</v>
      </c>
      <c r="J411" s="50">
        <f>+VLOOKUP($B411,Hoja1!$C$228:$P$248,'Tarjeta de crédito año2016'!J$398,0)</f>
        <v>2949.8879184681891</v>
      </c>
      <c r="K411" s="50">
        <f>+VLOOKUP($B411,Hoja1!$C$228:$P$248,'Tarjeta de crédito año2016'!K$398,0)</f>
        <v>2817.4354451847366</v>
      </c>
      <c r="L411" s="50">
        <f>+VLOOKUP($B411,Hoja1!$C$228:$P$248,'Tarjeta de crédito año2016'!L$398,0)</f>
        <v>2901.1141318124191</v>
      </c>
      <c r="M411" s="50">
        <f>+VLOOKUP($B411,Hoja1!$C$228:$P$248,'Tarjeta de crédito año2016'!M$398,0)</f>
        <v>2856.2499743178173</v>
      </c>
      <c r="N411" s="50">
        <f>+VLOOKUP($B411,Hoja1!$C$228:$P$248,'Tarjeta de crédito año2016'!N$398,0)</f>
        <v>2877.8325464018294</v>
      </c>
      <c r="O411" s="39">
        <f t="shared" si="96"/>
        <v>2907.5916297847016</v>
      </c>
      <c r="P411" s="54"/>
    </row>
    <row r="412" spans="1:16" ht="15.75" x14ac:dyDescent="0.25">
      <c r="A412" s="221"/>
      <c r="B412" s="49" t="s">
        <v>55</v>
      </c>
      <c r="C412" s="50">
        <f>+VLOOKUP($B412,Hoja1!$C$228:$P$248,'Tarjeta de crédito año2016'!C$398,0)</f>
        <v>2497.5833333333335</v>
      </c>
      <c r="D412" s="50">
        <f>+VLOOKUP($B412,Hoja1!$C$228:$P$248,'Tarjeta de crédito año2016'!D$398,0)</f>
        <v>2256.8181818181815</v>
      </c>
      <c r="E412" s="50">
        <f>+VLOOKUP($B412,Hoja1!$C$228:$P$248,'Tarjeta de crédito año2016'!E$398,0)</f>
        <v>2271.9285714285716</v>
      </c>
      <c r="F412" s="50">
        <f>+VLOOKUP($B412,Hoja1!$C$228:$P$248,'Tarjeta de crédito año2016'!F$398,0)</f>
        <v>2724.7272727272734</v>
      </c>
      <c r="G412" s="50">
        <f>+VLOOKUP($B412,Hoja1!$C$228:$P$248,'Tarjeta de crédito año2016'!G$398,0)</f>
        <v>2153.1666666666665</v>
      </c>
      <c r="H412" s="50">
        <f>+VLOOKUP($B412,Hoja1!$C$228:$P$248,'Tarjeta de crédito año2016'!H$398,0)</f>
        <v>2316.4285714285716</v>
      </c>
      <c r="I412" s="50">
        <f>+VLOOKUP($B412,Hoja1!$C$228:$P$248,'Tarjeta de crédito año2016'!I$398,0)</f>
        <v>2539.9230769230771</v>
      </c>
      <c r="J412" s="50">
        <f>+VLOOKUP($B412,Hoja1!$C$228:$P$248,'Tarjeta de crédito año2016'!J$398,0)</f>
        <v>2283.2142857142858</v>
      </c>
      <c r="K412" s="50">
        <f>+VLOOKUP($B412,Hoja1!$C$228:$P$248,'Tarjeta de crédito año2016'!K$398,0)</f>
        <v>2355.4666666666667</v>
      </c>
      <c r="L412" s="50">
        <f>+VLOOKUP($B412,Hoja1!$C$228:$P$248,'Tarjeta de crédito año2016'!L$398,0)</f>
        <v>2289.0000000000005</v>
      </c>
      <c r="M412" s="50">
        <f>+VLOOKUP($B412,Hoja1!$C$228:$P$248,'Tarjeta de crédito año2016'!M$398,0)</f>
        <v>2861.4000000000005</v>
      </c>
      <c r="N412" s="50">
        <f>+VLOOKUP($B412,Hoja1!$C$228:$P$248,'Tarjeta de crédito año2016'!N$398,0)</f>
        <v>1958.7272727272727</v>
      </c>
      <c r="O412" s="39">
        <f t="shared" si="96"/>
        <v>2375.6986582861587</v>
      </c>
      <c r="P412" s="54"/>
    </row>
    <row r="413" spans="1:16" ht="15.75" x14ac:dyDescent="0.25">
      <c r="A413" s="221"/>
      <c r="B413" s="49" t="s">
        <v>56</v>
      </c>
      <c r="C413" s="50">
        <f>+VLOOKUP($B413,Hoja1!$C$228:$P$248,'Tarjeta de crédito año2016'!C$398,0)</f>
        <v>2227.2926829268308</v>
      </c>
      <c r="D413" s="50">
        <f>+VLOOKUP($B413,Hoja1!$C$228:$P$248,'Tarjeta de crédito año2016'!D$398,0)</f>
        <v>2204.5956521739108</v>
      </c>
      <c r="E413" s="50">
        <f>+VLOOKUP($B413,Hoja1!$C$228:$P$248,'Tarjeta de crédito año2016'!E$398,0)</f>
        <v>2233.0044052863454</v>
      </c>
      <c r="F413" s="50">
        <f>+VLOOKUP($B413,Hoja1!$C$228:$P$248,'Tarjeta de crédito año2016'!F$398,0)</f>
        <v>2241.6306306306337</v>
      </c>
      <c r="G413" s="50">
        <f>+VLOOKUP($B413,Hoja1!$C$228:$P$248,'Tarjeta de crédito año2016'!G$398,0)</f>
        <v>2288.0622119815675</v>
      </c>
      <c r="H413" s="50">
        <f>+VLOOKUP($B413,Hoja1!$C$228:$P$248,'Tarjeta de crédito año2016'!H$398,0)</f>
        <v>2237.7289915966398</v>
      </c>
      <c r="I413" s="50">
        <f>+VLOOKUP($B413,Hoja1!$C$228:$P$248,'Tarjeta de crédito año2016'!I$398,0)</f>
        <v>2183.8434673366837</v>
      </c>
      <c r="J413" s="50">
        <f>+VLOOKUP($B413,Hoja1!$C$228:$P$248,'Tarjeta de crédito año2016'!J$398,0)</f>
        <v>2081.3092757009358</v>
      </c>
      <c r="K413" s="50">
        <f>+VLOOKUP($B413,Hoja1!$C$228:$P$248,'Tarjeta de crédito año2016'!K$398,0)</f>
        <v>2140.0493961352663</v>
      </c>
      <c r="L413" s="50">
        <f>+VLOOKUP($B413,Hoja1!$C$228:$P$248,'Tarjeta de crédito año2016'!L$398,0)</f>
        <v>2119.3831390134528</v>
      </c>
      <c r="M413" s="50">
        <f>+VLOOKUP($B413,Hoja1!$C$228:$P$248,'Tarjeta de crédito año2016'!M$398,0)</f>
        <v>2113.6310983981684</v>
      </c>
      <c r="N413" s="50">
        <f>+VLOOKUP($B413,Hoja1!$C$228:$P$248,'Tarjeta de crédito año2016'!N$398,0)</f>
        <v>2179.5022627737212</v>
      </c>
      <c r="O413" s="39">
        <f t="shared" si="96"/>
        <v>2187.5027678295132</v>
      </c>
      <c r="P413" s="54"/>
    </row>
    <row r="414" spans="1:16" ht="15.75" x14ac:dyDescent="0.25">
      <c r="A414" s="221"/>
      <c r="B414" s="49" t="s">
        <v>42</v>
      </c>
      <c r="C414" s="50">
        <f>+VLOOKUP($B414,Hoja1!$C$228:$P$248,'Tarjeta de crédito año2016'!C$398,0)</f>
        <v>1414.8146355685133</v>
      </c>
      <c r="D414" s="50">
        <f>+VLOOKUP($B414,Hoja1!$C$228:$P$248,'Tarjeta de crédito año2016'!D$398,0)</f>
        <v>1437.1735673701287</v>
      </c>
      <c r="E414" s="50">
        <f>+VLOOKUP($B414,Hoja1!$C$228:$P$248,'Tarjeta de crédito año2016'!E$398,0)</f>
        <v>2236.9461106719382</v>
      </c>
      <c r="F414" s="50">
        <f>+VLOOKUP($B414,Hoja1!$C$228:$P$248,'Tarjeta de crédito año2016'!F$398,0)</f>
        <v>2222.1412973186148</v>
      </c>
      <c r="G414" s="50">
        <f>+VLOOKUP($B414,Hoja1!$C$228:$P$248,'Tarjeta de crédito año2016'!G$398,0)</f>
        <v>2311.4227158060744</v>
      </c>
      <c r="H414" s="50">
        <f>+VLOOKUP($B414,Hoja1!$C$228:$P$248,'Tarjeta de crédito año2016'!H$398,0)</f>
        <v>2378.3107916666672</v>
      </c>
      <c r="I414" s="50">
        <f>+VLOOKUP($B414,Hoja1!$C$228:$P$248,'Tarjeta de crédito año2016'!I$398,0)</f>
        <v>2451.1040548898354</v>
      </c>
      <c r="J414" s="50">
        <f>+VLOOKUP($B414,Hoja1!$C$228:$P$248,'Tarjeta de crédito año2016'!J$398,0)</f>
        <v>2440.3656556141614</v>
      </c>
      <c r="K414" s="50">
        <f>+VLOOKUP($B414,Hoja1!$C$228:$P$248,'Tarjeta de crédito año2016'!K$398,0)</f>
        <v>2400.0816773223023</v>
      </c>
      <c r="L414" s="50">
        <f>+VLOOKUP($B414,Hoja1!$C$228:$P$248,'Tarjeta de crédito año2016'!L$398,0)</f>
        <v>2421.5664828614031</v>
      </c>
      <c r="M414" s="50">
        <f>+VLOOKUP($B414,Hoja1!$C$228:$P$248,'Tarjeta de crédito año2016'!M$398,0)</f>
        <v>2454.1356145350969</v>
      </c>
      <c r="N414" s="50">
        <f>+VLOOKUP($B414,Hoja1!$C$228:$P$248,'Tarjeta de crédito año2016'!N$398,0)</f>
        <v>2454.5591109478241</v>
      </c>
      <c r="O414" s="39">
        <f t="shared" si="96"/>
        <v>2218.5518095477132</v>
      </c>
      <c r="P414" s="54"/>
    </row>
    <row r="415" spans="1:16" ht="15.75" x14ac:dyDescent="0.25">
      <c r="A415" s="221"/>
      <c r="B415" s="49" t="s">
        <v>54</v>
      </c>
      <c r="C415" s="50">
        <f>+VLOOKUP($B415,Hoja1!$C$228:$P$248,'Tarjeta de crédito año2016'!C$398,0)</f>
        <v>1958.1999999999998</v>
      </c>
      <c r="D415" s="50">
        <f>+VLOOKUP($B415,Hoja1!$C$228:$P$248,'Tarjeta de crédito año2016'!D$398,0)</f>
        <v>2029.5454545454545</v>
      </c>
      <c r="E415" s="50">
        <f>+VLOOKUP($B415,Hoja1!$C$228:$P$248,'Tarjeta de crédito año2016'!E$398,0)</f>
        <v>2045.5625000000002</v>
      </c>
      <c r="F415" s="50">
        <f>+VLOOKUP($B415,Hoja1!$C$228:$P$248,'Tarjeta de crédito año2016'!F$398,0)</f>
        <v>2059.3823529411766</v>
      </c>
      <c r="G415" s="50">
        <f>+VLOOKUP($B415,Hoja1!$C$228:$P$248,'Tarjeta de crédito año2016'!G$398,0)</f>
        <v>2159.6</v>
      </c>
      <c r="H415" s="50">
        <f>+VLOOKUP($B415,Hoja1!$C$228:$P$248,'Tarjeta de crédito año2016'!H$398,0)</f>
        <v>2131.0666666666671</v>
      </c>
      <c r="I415" s="50">
        <f>+VLOOKUP($B415,Hoja1!$C$228:$P$248,'Tarjeta de crédito año2016'!I$398,0)</f>
        <v>2139.2068965517242</v>
      </c>
      <c r="J415" s="50">
        <f>+VLOOKUP($B415,Hoja1!$C$228:$P$248,'Tarjeta de crédito año2016'!J$398,0)</f>
        <v>2214.0689655172414</v>
      </c>
      <c r="K415" s="50">
        <f>+VLOOKUP($B415,Hoja1!$C$228:$P$248,'Tarjeta de crédito año2016'!K$398,0)</f>
        <v>2144.1333333333332</v>
      </c>
      <c r="L415" s="50">
        <f>+VLOOKUP($B415,Hoja1!$C$228:$P$248,'Tarjeta de crédito año2016'!L$398,0)</f>
        <v>2094.5483870967741</v>
      </c>
      <c r="M415" s="50">
        <f>+VLOOKUP($B415,Hoja1!$C$228:$P$248,'Tarjeta de crédito año2016'!M$398,0)</f>
        <v>2146.0344827586205</v>
      </c>
      <c r="N415" s="50">
        <f>+VLOOKUP($B415,Hoja1!$C$228:$P$248,'Tarjeta de crédito año2016'!N$398,0)</f>
        <v>2216.1785714285711</v>
      </c>
      <c r="O415" s="39">
        <f t="shared" si="96"/>
        <v>2111.4606342366305</v>
      </c>
      <c r="P415" s="54"/>
    </row>
    <row r="416" spans="1:16" ht="15.75" x14ac:dyDescent="0.25">
      <c r="A416" s="221"/>
      <c r="B416" s="49" t="s">
        <v>57</v>
      </c>
      <c r="C416" s="50">
        <f>+VLOOKUP($B416,Hoja1!$C$228:$P$248,'Tarjeta de crédito año2016'!C$398,0)</f>
        <v>2000</v>
      </c>
      <c r="D416" s="50">
        <f>+VLOOKUP($B416,Hoja1!$C$228:$P$248,'Tarjeta de crédito año2016'!D$398,0)</f>
        <v>2000</v>
      </c>
      <c r="E416" s="50">
        <f>+VLOOKUP($B416,Hoja1!$C$228:$P$248,'Tarjeta de crédito año2016'!E$398,0)</f>
        <v>2000</v>
      </c>
      <c r="F416" s="50">
        <f>+VLOOKUP($B416,Hoja1!$C$228:$P$248,'Tarjeta de crédito año2016'!F$398,0)</f>
        <v>2000</v>
      </c>
      <c r="G416" s="50">
        <f>+VLOOKUP($B416,Hoja1!$C$228:$P$248,'Tarjeta de crédito año2016'!G$398,0)</f>
        <v>2000</v>
      </c>
      <c r="H416" s="50">
        <f>+VLOOKUP($B416,Hoja1!$C$228:$P$248,'Tarjeta de crédito año2016'!H$398,0)</f>
        <v>2000</v>
      </c>
      <c r="I416" s="50">
        <f>+VLOOKUP($B416,Hoja1!$C$228:$P$248,'Tarjeta de crédito año2016'!I$398,0)</f>
        <v>2000</v>
      </c>
      <c r="J416" s="50">
        <f>+VLOOKUP($B416,Hoja1!$C$228:$P$248,'Tarjeta de crédito año2016'!J$398,0)</f>
        <v>2000</v>
      </c>
      <c r="K416" s="50">
        <f>+VLOOKUP($B416,Hoja1!$C$228:$P$248,'Tarjeta de crédito año2016'!K$398,0)</f>
        <v>2000</v>
      </c>
      <c r="L416" s="50">
        <f>+VLOOKUP($B416,Hoja1!$C$228:$P$248,'Tarjeta de crédito año2016'!L$398,0)</f>
        <v>2000</v>
      </c>
      <c r="M416" s="50">
        <f>+VLOOKUP($B416,Hoja1!$C$228:$P$248,'Tarjeta de crédito año2016'!M$398,0)</f>
        <v>2000</v>
      </c>
      <c r="N416" s="50">
        <f>+VLOOKUP($B416,Hoja1!$C$228:$P$248,'Tarjeta de crédito año2016'!N$398,0)</f>
        <v>2000</v>
      </c>
      <c r="O416" s="39">
        <f t="shared" si="96"/>
        <v>2000</v>
      </c>
      <c r="P416" s="54"/>
    </row>
    <row r="417" spans="1:16" ht="15.75" x14ac:dyDescent="0.25">
      <c r="A417" s="221"/>
      <c r="B417" s="49" t="s">
        <v>46</v>
      </c>
      <c r="C417" s="50">
        <f>+VLOOKUP($B417,Hoja1!$C$228:$P$248,'Tarjeta de crédito año2016'!C$398,0)</f>
        <v>1795.7102594995326</v>
      </c>
      <c r="D417" s="50">
        <f>+VLOOKUP($B417,Hoja1!$C$228:$P$248,'Tarjeta de crédito año2016'!D$398,0)</f>
        <v>1862.2519979612625</v>
      </c>
      <c r="E417" s="50">
        <f>+VLOOKUP($B417,Hoja1!$C$228:$P$248,'Tarjeta de crédito año2016'!E$398,0)</f>
        <v>1840.753482056256</v>
      </c>
      <c r="F417" s="50">
        <f>+VLOOKUP($B417,Hoja1!$C$228:$P$248,'Tarjeta de crédito año2016'!F$398,0)</f>
        <v>1779.003379429558</v>
      </c>
      <c r="G417" s="50">
        <f>+VLOOKUP($B417,Hoja1!$C$228:$P$248,'Tarjeta de crédito año2016'!G$398,0)</f>
        <v>1791.3628387650083</v>
      </c>
      <c r="H417" s="50">
        <f>+VLOOKUP($B417,Hoja1!$C$228:$P$248,'Tarjeta de crédito año2016'!H$398,0)</f>
        <v>1781.846762152777</v>
      </c>
      <c r="I417" s="50">
        <f>+VLOOKUP($B417,Hoja1!$C$228:$P$248,'Tarjeta de crédito año2016'!I$398,0)</f>
        <v>1842.4047897623432</v>
      </c>
      <c r="J417" s="50">
        <f>+VLOOKUP($B417,Hoja1!$C$228:$P$248,'Tarjeta de crédito año2016'!J$398,0)</f>
        <v>1833.3045164233581</v>
      </c>
      <c r="K417" s="50">
        <f>+VLOOKUP($B417,Hoja1!$C$228:$P$248,'Tarjeta de crédito año2016'!K$398,0)</f>
        <v>1841.0708820512848</v>
      </c>
      <c r="L417" s="50">
        <f>+VLOOKUP($B417,Hoja1!$C$228:$P$248,'Tarjeta de crédito año2016'!L$398,0)</f>
        <v>1856.9978732106317</v>
      </c>
      <c r="M417" s="50">
        <f>+VLOOKUP($B417,Hoja1!$C$228:$P$248,'Tarjeta de crédito año2016'!M$398,0)</f>
        <v>1825.4700400801601</v>
      </c>
      <c r="N417" s="50">
        <f>+VLOOKUP($B417,Hoja1!$C$228:$P$248,'Tarjeta de crédito año2016'!N$398,0)</f>
        <v>2848.5273060344825</v>
      </c>
      <c r="O417" s="39">
        <f t="shared" si="96"/>
        <v>1908.225343952221</v>
      </c>
      <c r="P417" s="54"/>
    </row>
    <row r="418" spans="1:16" ht="15.75" x14ac:dyDescent="0.25">
      <c r="A418" s="221"/>
      <c r="B418" s="49" t="s">
        <v>53</v>
      </c>
      <c r="C418" s="50">
        <f>+VLOOKUP($B418,Hoja1!$C$228:$P$248,'Tarjeta de crédito año2016'!C$398,0)</f>
        <v>1510.1462155227687</v>
      </c>
      <c r="D418" s="50">
        <f>+VLOOKUP($B418,Hoja1!$C$228:$P$248,'Tarjeta de crédito año2016'!D$398,0)</f>
        <v>1520.1279177545707</v>
      </c>
      <c r="E418" s="50">
        <f>+VLOOKUP($B418,Hoja1!$C$228:$P$248,'Tarjeta de crédito año2016'!E$398,0)</f>
        <v>1539.0331213497723</v>
      </c>
      <c r="F418" s="50">
        <f>+VLOOKUP($B418,Hoja1!$C$228:$P$248,'Tarjeta de crédito año2016'!F$398,0)</f>
        <v>1533.5511795891332</v>
      </c>
      <c r="G418" s="50">
        <f>+VLOOKUP($B418,Hoja1!$C$228:$P$248,'Tarjeta de crédito año2016'!G$398,0)</f>
        <v>1559.0662758161218</v>
      </c>
      <c r="H418" s="50">
        <f>+VLOOKUP($B418,Hoja1!$C$228:$P$248,'Tarjeta de crédito año2016'!H$398,0)</f>
        <v>1617.2047304582218</v>
      </c>
      <c r="I418" s="50">
        <f>+VLOOKUP($B418,Hoja1!$C$228:$P$248,'Tarjeta de crédito año2016'!I$398,0)</f>
        <v>1634.7562087542094</v>
      </c>
      <c r="J418" s="50">
        <f>+VLOOKUP($B418,Hoja1!$C$228:$P$248,'Tarjeta de crédito año2016'!J$398,0)</f>
        <v>1721.6948049281316</v>
      </c>
      <c r="K418" s="50">
        <f>+VLOOKUP($B418,Hoja1!$C$228:$P$248,'Tarjeta de crédito año2016'!K$398,0)</f>
        <v>1754.6063298245633</v>
      </c>
      <c r="L418" s="50">
        <f>+VLOOKUP($B418,Hoja1!$C$228:$P$248,'Tarjeta de crédito año2016'!L$398,0)</f>
        <v>1705.4025107604027</v>
      </c>
      <c r="M418" s="50">
        <f>+VLOOKUP($B418,Hoja1!$C$228:$P$248,'Tarjeta de crédito año2016'!M$398,0)</f>
        <v>1783.3291046931417</v>
      </c>
      <c r="N418" s="50">
        <f>+VLOOKUP($B418,Hoja1!$C$228:$P$248,'Tarjeta de crédito año2016'!N$398,0)</f>
        <v>1817.4513962264139</v>
      </c>
      <c r="O418" s="39">
        <f t="shared" si="96"/>
        <v>1641.3641496397875</v>
      </c>
      <c r="P418" s="54"/>
    </row>
    <row r="419" spans="1:16" ht="15.75" x14ac:dyDescent="0.25">
      <c r="A419" s="221"/>
      <c r="B419" s="49" t="s">
        <v>59</v>
      </c>
      <c r="C419" s="50">
        <f>+VLOOKUP($B419,Hoja1!$C$228:$P$248,'Tarjeta de crédito año2016'!C$398,0)</f>
        <v>1000</v>
      </c>
      <c r="D419" s="50">
        <f>+VLOOKUP($B419,Hoja1!$C$228:$P$248,'Tarjeta de crédito año2016'!D$398,0)</f>
        <v>1000</v>
      </c>
      <c r="E419" s="50">
        <f>+VLOOKUP($B419,Hoja1!$C$228:$P$248,'Tarjeta de crédito año2016'!E$398,0)</f>
        <v>1000</v>
      </c>
      <c r="F419" s="50">
        <f>+VLOOKUP($B419,Hoja1!$C$228:$P$248,'Tarjeta de crédito año2016'!F$398,0)</f>
        <v>1000</v>
      </c>
      <c r="G419" s="50">
        <f>+VLOOKUP($B419,Hoja1!$C$228:$P$248,'Tarjeta de crédito año2016'!G$398,0)</f>
        <v>1000</v>
      </c>
      <c r="H419" s="50">
        <f>+VLOOKUP($B419,Hoja1!$C$228:$P$248,'Tarjeta de crédito año2016'!H$398,0)</f>
        <v>1000</v>
      </c>
      <c r="I419" s="50">
        <f>+VLOOKUP($B419,Hoja1!$C$228:$P$248,'Tarjeta de crédito año2016'!I$398,0)</f>
        <v>1000</v>
      </c>
      <c r="J419" s="50">
        <f>+VLOOKUP($B419,Hoja1!$C$228:$P$248,'Tarjeta de crédito año2016'!J$398,0)</f>
        <v>1000</v>
      </c>
      <c r="K419" s="50">
        <f>+VLOOKUP($B419,Hoja1!$C$228:$P$248,'Tarjeta de crédito año2016'!K$398,0)</f>
        <v>1000</v>
      </c>
      <c r="L419" s="50">
        <f>+VLOOKUP($B419,Hoja1!$C$228:$P$248,'Tarjeta de crédito año2016'!L$398,0)</f>
        <v>1000</v>
      </c>
      <c r="M419" s="50">
        <f>+VLOOKUP($B419,Hoja1!$C$228:$P$248,'Tarjeta de crédito año2016'!M$398,0)</f>
        <v>1000</v>
      </c>
      <c r="N419" s="50">
        <f>+VLOOKUP($B419,Hoja1!$C$228:$P$248,'Tarjeta de crédito año2016'!N$398,0)</f>
        <v>1000</v>
      </c>
      <c r="O419" s="39">
        <f t="shared" si="96"/>
        <v>1000</v>
      </c>
    </row>
    <row r="420" spans="1:16" ht="16.5" thickBot="1" x14ac:dyDescent="0.3">
      <c r="A420" s="221"/>
      <c r="B420" s="51" t="s">
        <v>0</v>
      </c>
      <c r="C420" s="52">
        <f t="shared" ref="C420" si="97">AVERAGE(C400:C419)</f>
        <v>3219.3076772793752</v>
      </c>
      <c r="D420" s="52">
        <f t="shared" ref="D420" si="98">AVERAGE(D400:D419)</f>
        <v>3274.0727446922456</v>
      </c>
      <c r="E420" s="52">
        <f t="shared" ref="E420" si="99">AVERAGE(E400:E419)</f>
        <v>3306.3412598323716</v>
      </c>
      <c r="F420" s="52">
        <f t="shared" ref="F420:G420" si="100">AVERAGE(F400:F419)</f>
        <v>3332.3071272340703</v>
      </c>
      <c r="G420" s="52">
        <f t="shared" si="100"/>
        <v>3380.0198155574544</v>
      </c>
      <c r="H420" s="52">
        <f t="shared" ref="H420:I420" si="101">AVERAGE(H400:H419)</f>
        <v>3375.3793062825584</v>
      </c>
      <c r="I420" s="52">
        <f t="shared" si="101"/>
        <v>3346.3740003317362</v>
      </c>
      <c r="J420" s="52">
        <f t="shared" ref="J420:K420" si="102">AVERAGE(J400:J419)</f>
        <v>3379.1365593490104</v>
      </c>
      <c r="K420" s="52">
        <f t="shared" si="102"/>
        <v>3291.1812034723234</v>
      </c>
      <c r="L420" s="52">
        <f t="shared" ref="L420:N420" si="103">AVERAGE(L400:L419)</f>
        <v>3852.3998354184578</v>
      </c>
      <c r="M420" s="52">
        <f t="shared" si="103"/>
        <v>3247.955314192272</v>
      </c>
      <c r="N420" s="52">
        <f t="shared" si="103"/>
        <v>3313.0330986217455</v>
      </c>
      <c r="O420" s="52">
        <f>AVERAGE(O400:O419)</f>
        <v>3382.4154057429064</v>
      </c>
    </row>
    <row r="421" spans="1:16" ht="15" x14ac:dyDescent="0.2">
      <c r="A421" s="221"/>
      <c r="B421" s="31"/>
    </row>
    <row r="422" spans="1:16" ht="15" x14ac:dyDescent="0.2">
      <c r="A422" s="221"/>
      <c r="B422" s="31"/>
    </row>
    <row r="423" spans="1:16" ht="23.25" x14ac:dyDescent="0.35">
      <c r="A423" s="221"/>
      <c r="B423" s="14" t="s">
        <v>169</v>
      </c>
    </row>
    <row r="424" spans="1:16" ht="23.25" x14ac:dyDescent="0.35">
      <c r="A424" s="221"/>
      <c r="B424" s="14"/>
    </row>
    <row r="425" spans="1:16" ht="15" x14ac:dyDescent="0.2">
      <c r="A425" s="221"/>
      <c r="B425" s="31" t="s">
        <v>158</v>
      </c>
      <c r="C425" s="53">
        <v>3</v>
      </c>
      <c r="D425" s="53">
        <v>4</v>
      </c>
      <c r="E425" s="53">
        <v>5</v>
      </c>
      <c r="F425" s="53">
        <v>6</v>
      </c>
      <c r="G425" s="53">
        <v>7</v>
      </c>
      <c r="H425" s="53">
        <v>8</v>
      </c>
      <c r="I425" s="53">
        <v>9</v>
      </c>
      <c r="J425" s="53">
        <v>10</v>
      </c>
      <c r="K425" s="53">
        <v>11</v>
      </c>
      <c r="L425" s="53">
        <v>12</v>
      </c>
      <c r="M425" s="53">
        <v>13</v>
      </c>
      <c r="N425" s="53">
        <v>14</v>
      </c>
      <c r="O425" s="53"/>
    </row>
    <row r="426" spans="1:16" ht="32.25" thickBot="1" x14ac:dyDescent="0.25">
      <c r="A426" s="221"/>
      <c r="B426" s="34" t="s">
        <v>37</v>
      </c>
      <c r="C426" s="99" t="s">
        <v>172</v>
      </c>
      <c r="D426" s="99" t="s">
        <v>173</v>
      </c>
      <c r="E426" s="99" t="s">
        <v>174</v>
      </c>
      <c r="F426" s="99" t="s">
        <v>175</v>
      </c>
      <c r="G426" s="99" t="s">
        <v>176</v>
      </c>
      <c r="H426" s="37" t="s">
        <v>177</v>
      </c>
      <c r="I426" s="37" t="s">
        <v>178</v>
      </c>
      <c r="J426" s="37" t="s">
        <v>179</v>
      </c>
      <c r="K426" s="37" t="s">
        <v>180</v>
      </c>
      <c r="L426" s="37" t="s">
        <v>181</v>
      </c>
      <c r="M426" s="37" t="s">
        <v>182</v>
      </c>
      <c r="N426" s="37" t="s">
        <v>183</v>
      </c>
      <c r="O426" s="56" t="s">
        <v>210</v>
      </c>
    </row>
    <row r="427" spans="1:16" ht="15.75" x14ac:dyDescent="0.25">
      <c r="A427" s="221"/>
      <c r="B427" s="49" t="s">
        <v>58</v>
      </c>
      <c r="C427" s="50">
        <f>+VLOOKUP($B427,Hoja1!$C$257:$P$277,'Tarjeta de crédito año2016'!C$425,0)</f>
        <v>5082.3214000000271</v>
      </c>
      <c r="D427" s="50">
        <f>+VLOOKUP($B427,Hoja1!$C$257:$P$277,'Tarjeta de crédito año2016'!D$425,0)</f>
        <v>4947.9339775703911</v>
      </c>
      <c r="E427" s="50">
        <f>+VLOOKUP($B427,Hoja1!$C$257:$P$277,'Tarjeta de crédito año2016'!E$425,0)</f>
        <v>5013.313562563756</v>
      </c>
      <c r="F427" s="50">
        <f>+VLOOKUP($B427,Hoja1!$C$257:$P$277,'Tarjeta de crédito año2016'!F$425,0)</f>
        <v>4966.609316269899</v>
      </c>
      <c r="G427" s="50">
        <f>+VLOOKUP($B427,Hoja1!$C$257:$P$277,'Tarjeta de crédito año2016'!G$425,0)</f>
        <v>5032.2981583842347</v>
      </c>
      <c r="H427" s="50">
        <f>+VLOOKUP($B427,Hoja1!$C$257:$P$277,'Tarjeta de crédito año2016'!H$425,0)</f>
        <v>4897.2221745287225</v>
      </c>
      <c r="I427" s="50">
        <f>+VLOOKUP($B427,Hoja1!$C$257:$P$277,'Tarjeta de crédito año2016'!I$425,0)</f>
        <v>4834.5182134831475</v>
      </c>
      <c r="J427" s="50">
        <f>+VLOOKUP($B427,Hoja1!$C$257:$P$277,'Tarjeta de crédito año2016'!J$425,0)</f>
        <v>4829.1037999482178</v>
      </c>
      <c r="K427" s="50">
        <f>+VLOOKUP($B427,Hoja1!$C$257:$P$277,'Tarjeta de crédito año2016'!K$425,0)</f>
        <v>4743.7988579263665</v>
      </c>
      <c r="L427" s="50">
        <f>+VLOOKUP($B427,Hoja1!$C$257:$P$277,'Tarjeta de crédito año2016'!L$425,0)</f>
        <v>4437.1893344609498</v>
      </c>
      <c r="M427" s="50">
        <f>+VLOOKUP($B427,Hoja1!$C$257:$P$277,'Tarjeta de crédito año2016'!M$425,0)</f>
        <v>4451.918201350064</v>
      </c>
      <c r="N427" s="50">
        <f>+VLOOKUP($B427,Hoja1!$C$257:$P$277,'Tarjeta de crédito año2016'!N$425,0)</f>
        <v>4560.1180052914315</v>
      </c>
      <c r="O427" s="39">
        <f t="shared" ref="O427:O446" si="104">+AVERAGE(C427:N427)</f>
        <v>4816.3620834814346</v>
      </c>
    </row>
    <row r="428" spans="1:16" ht="15.75" x14ac:dyDescent="0.25">
      <c r="A428" s="221"/>
      <c r="B428" s="49" t="s">
        <v>361</v>
      </c>
      <c r="C428" s="50">
        <f>+VLOOKUP($B428,Hoja1!$C$257:$P$277,'Tarjeta de crédito año2016'!C$425,0)</f>
        <v>4134.8251987110607</v>
      </c>
      <c r="D428" s="50">
        <f>+VLOOKUP($B428,Hoja1!$C$257:$P$277,'Tarjeta de crédito año2016'!D$425,0)</f>
        <v>4025.8300206932263</v>
      </c>
      <c r="E428" s="50">
        <f>+VLOOKUP($B428,Hoja1!$C$257:$P$277,'Tarjeta de crédito año2016'!E$425,0)</f>
        <v>3795.1691552386237</v>
      </c>
      <c r="F428" s="50">
        <f>+VLOOKUP($B428,Hoja1!$C$257:$P$277,'Tarjeta de crédito año2016'!F$425,0)</f>
        <v>3827.8618633177621</v>
      </c>
      <c r="G428" s="50">
        <f>+VLOOKUP($B428,Hoja1!$C$257:$P$277,'Tarjeta de crédito año2016'!G$425,0)</f>
        <v>3830.57869794722</v>
      </c>
      <c r="H428" s="50">
        <f>+VLOOKUP($B428,Hoja1!$C$257:$P$277,'Tarjeta de crédito año2016'!H$425,0)</f>
        <v>3771.5263164108646</v>
      </c>
      <c r="I428" s="50">
        <f>+VLOOKUP($B428,Hoja1!$C$257:$P$277,'Tarjeta de crédito año2016'!I$425,0)</f>
        <v>3657.186660988069</v>
      </c>
      <c r="J428" s="50">
        <f>+VLOOKUP($B428,Hoja1!$C$257:$P$277,'Tarjeta de crédito año2016'!J$425,0)</f>
        <v>3657.186660988069</v>
      </c>
      <c r="K428" s="50">
        <f>+VLOOKUP($B428,Hoja1!$C$257:$P$277,'Tarjeta de crédito año2016'!K$425,0)</f>
        <v>3594.9995401629799</v>
      </c>
      <c r="L428" s="50">
        <f>+VLOOKUP($B428,Hoja1!$C$257:$P$277,'Tarjeta de crédito año2016'!L$425,0)</f>
        <v>0</v>
      </c>
      <c r="M428" s="50">
        <f>+VLOOKUP($B428,Hoja1!$C$257:$P$277,'Tarjeta de crédito año2016'!M$425,0)</f>
        <v>0</v>
      </c>
      <c r="N428" s="50">
        <f>+VLOOKUP($B428,Hoja1!$C$257:$P$277,'Tarjeta de crédito año2016'!N$425,0)</f>
        <v>0</v>
      </c>
      <c r="O428" s="39">
        <f t="shared" si="104"/>
        <v>2857.9303428714898</v>
      </c>
    </row>
    <row r="429" spans="1:16" ht="15.75" x14ac:dyDescent="0.25">
      <c r="A429" s="221"/>
      <c r="B429" s="49" t="s">
        <v>52</v>
      </c>
      <c r="C429" s="50">
        <f>+VLOOKUP($B429,Hoja1!$C$257:$P$277,'Tarjeta de crédito año2016'!C$425,0)</f>
        <v>3512.9995131450814</v>
      </c>
      <c r="D429" s="50">
        <f>+VLOOKUP($B429,Hoja1!$C$257:$P$277,'Tarjeta de crédito año2016'!D$425,0)</f>
        <v>3475.1190817790489</v>
      </c>
      <c r="E429" s="50">
        <f>+VLOOKUP($B429,Hoja1!$C$257:$P$277,'Tarjeta de crédito año2016'!E$425,0)</f>
        <v>3615.5855855855893</v>
      </c>
      <c r="F429" s="50">
        <f>+VLOOKUP($B429,Hoja1!$C$257:$P$277,'Tarjeta de crédito año2016'!F$425,0)</f>
        <v>3949.6336350643146</v>
      </c>
      <c r="G429" s="50">
        <f>+VLOOKUP($B429,Hoja1!$C$257:$P$277,'Tarjeta de crédito año2016'!G$425,0)</f>
        <v>3826.9751173708883</v>
      </c>
      <c r="H429" s="50">
        <f>+VLOOKUP($B429,Hoja1!$C$257:$P$277,'Tarjeta de crédito año2016'!H$425,0)</f>
        <v>3758.5112359550585</v>
      </c>
      <c r="I429" s="50">
        <f>+VLOOKUP($B429,Hoja1!$C$257:$P$277,'Tarjeta de crédito año2016'!I$425,0)</f>
        <v>3840.9722991689787</v>
      </c>
      <c r="J429" s="50">
        <f>+VLOOKUP($B429,Hoja1!$C$257:$P$277,'Tarjeta de crédito año2016'!J$425,0)</f>
        <v>3943.7339154411802</v>
      </c>
      <c r="K429" s="50">
        <f>+VLOOKUP($B429,Hoja1!$C$257:$P$277,'Tarjeta de crédito año2016'!K$425,0)</f>
        <v>3980.5969028625022</v>
      </c>
      <c r="L429" s="50">
        <f>+VLOOKUP($B429,Hoja1!$C$257:$P$277,'Tarjeta de crédito año2016'!L$425,0)</f>
        <v>4029.6393596986863</v>
      </c>
      <c r="M429" s="50">
        <f>+VLOOKUP($B429,Hoja1!$C$257:$P$277,'Tarjeta de crédito año2016'!M$425,0)</f>
        <v>4130.4839010732658</v>
      </c>
      <c r="N429" s="50">
        <f>+VLOOKUP($B429,Hoja1!$C$257:$P$277,'Tarjeta de crédito año2016'!N$425,0)</f>
        <v>4238.8809771309752</v>
      </c>
      <c r="O429" s="39">
        <f t="shared" si="104"/>
        <v>3858.5942936896313</v>
      </c>
    </row>
    <row r="430" spans="1:16" ht="15.75" x14ac:dyDescent="0.25">
      <c r="A430" s="221"/>
      <c r="B430" s="49" t="s">
        <v>47</v>
      </c>
      <c r="C430" s="50">
        <f>+VLOOKUP($B430,Hoja1!$C$257:$P$277,'Tarjeta de crédito año2016'!C$425,0)</f>
        <v>2613.4754436648741</v>
      </c>
      <c r="D430" s="50">
        <f>+VLOOKUP($B430,Hoja1!$C$257:$P$277,'Tarjeta de crédito año2016'!D$425,0)</f>
        <v>2762.0537373737347</v>
      </c>
      <c r="E430" s="50">
        <f>+VLOOKUP($B430,Hoja1!$C$257:$P$277,'Tarjeta de crédito año2016'!E$425,0)</f>
        <v>2851.0762170790044</v>
      </c>
      <c r="F430" s="50">
        <f>+VLOOKUP($B430,Hoja1!$C$257:$P$277,'Tarjeta de crédito año2016'!F$425,0)</f>
        <v>2965.9732065687153</v>
      </c>
      <c r="G430" s="50">
        <f>+VLOOKUP($B430,Hoja1!$C$257:$P$277,'Tarjeta de crédito año2016'!G$425,0)</f>
        <v>2840.6805433829923</v>
      </c>
      <c r="H430" s="50">
        <f>+VLOOKUP($B430,Hoja1!$C$257:$P$277,'Tarjeta de crédito año2016'!H$425,0)</f>
        <v>2872.9534050179227</v>
      </c>
      <c r="I430" s="50">
        <f>+VLOOKUP($B430,Hoja1!$C$257:$P$277,'Tarjeta de crédito año2016'!I$425,0)</f>
        <v>2944.3129984051052</v>
      </c>
      <c r="J430" s="50">
        <f>+VLOOKUP($B430,Hoja1!$C$257:$P$277,'Tarjeta de crédito año2016'!J$425,0)</f>
        <v>2884.786022771887</v>
      </c>
      <c r="K430" s="50">
        <f>+VLOOKUP($B430,Hoja1!$C$257:$P$277,'Tarjeta de crédito año2016'!K$425,0)</f>
        <v>2883.8445595854928</v>
      </c>
      <c r="L430" s="50">
        <f>+VLOOKUP($B430,Hoja1!$C$257:$P$277,'Tarjeta de crédito año2016'!L$425,0)</f>
        <v>2910.9694237553963</v>
      </c>
      <c r="M430" s="50">
        <f>+VLOOKUP($B430,Hoja1!$C$257:$P$277,'Tarjeta de crédito año2016'!M$425,0)</f>
        <v>3288.9304306673002</v>
      </c>
      <c r="N430" s="50">
        <f>+VLOOKUP($B430,Hoja1!$C$257:$P$277,'Tarjeta de crédito año2016'!N$425,0)</f>
        <v>3186.6796905222436</v>
      </c>
      <c r="O430" s="39">
        <f t="shared" si="104"/>
        <v>2917.1446398995558</v>
      </c>
    </row>
    <row r="431" spans="1:16" ht="15.75" x14ac:dyDescent="0.25">
      <c r="A431" s="221"/>
      <c r="B431" s="49" t="s">
        <v>48</v>
      </c>
      <c r="C431" s="50">
        <f>+VLOOKUP($B431,Hoja1!$C$257:$P$277,'Tarjeta de crédito año2016'!C$425,0)</f>
        <v>3460.3522727272725</v>
      </c>
      <c r="D431" s="50">
        <f>+VLOOKUP($B431,Hoja1!$C$257:$P$277,'Tarjeta de crédito año2016'!D$425,0)</f>
        <v>2391.833333333333</v>
      </c>
      <c r="E431" s="50">
        <f>+VLOOKUP($B431,Hoja1!$C$257:$P$277,'Tarjeta de crédito año2016'!E$425,0)</f>
        <v>2710.86</v>
      </c>
      <c r="F431" s="50">
        <f>+VLOOKUP($B431,Hoja1!$C$257:$P$277,'Tarjeta de crédito año2016'!F$425,0)</f>
        <v>2536.3125</v>
      </c>
      <c r="G431" s="50">
        <f>+VLOOKUP($B431,Hoja1!$C$257:$P$277,'Tarjeta de crédito año2016'!G$425,0)</f>
        <v>2536.3125</v>
      </c>
      <c r="H431" s="50">
        <f>+VLOOKUP($B431,Hoja1!$C$257:$P$277,'Tarjeta de crédito año2016'!H$425,0)</f>
        <v>2529.9560439560441</v>
      </c>
      <c r="I431" s="50">
        <f>+VLOOKUP($B431,Hoja1!$C$257:$P$277,'Tarjeta de crédito año2016'!I$425,0)</f>
        <v>2451.1397849462364</v>
      </c>
      <c r="J431" s="50">
        <f>+VLOOKUP($B431,Hoja1!$C$257:$P$277,'Tarjeta de crédito año2016'!J$425,0)</f>
        <v>2593.4725274725283</v>
      </c>
      <c r="K431" s="50">
        <f>+VLOOKUP($B431,Hoja1!$C$257:$P$277,'Tarjeta de crédito año2016'!K$425,0)</f>
        <v>2925.0612244897957</v>
      </c>
      <c r="L431" s="50">
        <f>+VLOOKUP($B431,Hoja1!$C$257:$P$277,'Tarjeta de crédito año2016'!L$425,0)</f>
        <v>2751.1276595744675</v>
      </c>
      <c r="M431" s="50">
        <f>+VLOOKUP($B431,Hoja1!$C$257:$P$277,'Tarjeta de crédito año2016'!M$425,0)</f>
        <v>2343.5434782608695</v>
      </c>
      <c r="N431" s="50">
        <f>+VLOOKUP($B431,Hoja1!$C$257:$P$277,'Tarjeta de crédito año2016'!N$425,0)</f>
        <v>2707.5625000000005</v>
      </c>
      <c r="O431" s="39">
        <f t="shared" si="104"/>
        <v>2661.4611520633789</v>
      </c>
    </row>
    <row r="432" spans="1:16" ht="15.75" x14ac:dyDescent="0.25">
      <c r="A432" s="221"/>
      <c r="B432" s="49" t="s">
        <v>50</v>
      </c>
      <c r="C432" s="50">
        <f>+VLOOKUP($B432,Hoja1!$C$257:$P$277,'Tarjeta de crédito año2016'!C$425,0)</f>
        <v>2781.0974892558256</v>
      </c>
      <c r="D432" s="50">
        <f>+VLOOKUP($B432,Hoja1!$C$257:$P$277,'Tarjeta de crédito año2016'!D$425,0)</f>
        <v>2685.762679628072</v>
      </c>
      <c r="E432" s="50">
        <f>+VLOOKUP($B432,Hoja1!$C$257:$P$277,'Tarjeta de crédito año2016'!E$425,0)</f>
        <v>2720.0204125026548</v>
      </c>
      <c r="F432" s="50">
        <f>+VLOOKUP($B432,Hoja1!$C$257:$P$277,'Tarjeta de crédito año2016'!F$425,0)</f>
        <v>2761.5358772293685</v>
      </c>
      <c r="G432" s="50">
        <f>+VLOOKUP($B432,Hoja1!$C$257:$P$277,'Tarjeta de crédito año2016'!G$425,0)</f>
        <v>2712.0200655200647</v>
      </c>
      <c r="H432" s="50">
        <f>+VLOOKUP($B432,Hoja1!$C$257:$P$277,'Tarjeta de crédito año2016'!H$425,0)</f>
        <v>2726.332915883946</v>
      </c>
      <c r="I432" s="50">
        <f>+VLOOKUP($B432,Hoja1!$C$257:$P$277,'Tarjeta de crédito año2016'!I$425,0)</f>
        <v>2718.1452770027968</v>
      </c>
      <c r="J432" s="50">
        <f>+VLOOKUP($B432,Hoja1!$C$257:$P$277,'Tarjeta de crédito año2016'!J$425,0)</f>
        <v>2634.1133258678724</v>
      </c>
      <c r="K432" s="50">
        <f>+VLOOKUP($B432,Hoja1!$C$257:$P$277,'Tarjeta de crédito año2016'!K$425,0)</f>
        <v>2648.1304817455089</v>
      </c>
      <c r="L432" s="50">
        <f>+VLOOKUP($B432,Hoja1!$C$257:$P$277,'Tarjeta de crédito año2016'!L$425,0)</f>
        <v>2613.3906217291205</v>
      </c>
      <c r="M432" s="50">
        <f>+VLOOKUP($B432,Hoja1!$C$257:$P$277,'Tarjeta de crédito año2016'!M$425,0)</f>
        <v>2611.4715131713215</v>
      </c>
      <c r="N432" s="50">
        <f>+VLOOKUP($B432,Hoja1!$C$257:$P$277,'Tarjeta de crédito año2016'!N$425,0)</f>
        <v>2596.3145948239276</v>
      </c>
      <c r="O432" s="39">
        <f t="shared" si="104"/>
        <v>2684.0279378633732</v>
      </c>
    </row>
    <row r="433" spans="1:15" ht="15.75" x14ac:dyDescent="0.25">
      <c r="A433" s="221"/>
      <c r="B433" s="49" t="s">
        <v>41</v>
      </c>
      <c r="C433" s="50">
        <f>+VLOOKUP($B433,Hoja1!$C$257:$P$277,'Tarjeta de crédito año2016'!C$425,0)</f>
        <v>2092.8333333333335</v>
      </c>
      <c r="D433" s="50">
        <f>+VLOOKUP($B433,Hoja1!$C$257:$P$277,'Tarjeta de crédito año2016'!D$425,0)</f>
        <v>2574.1081081081084</v>
      </c>
      <c r="E433" s="50">
        <f>+VLOOKUP($B433,Hoja1!$C$257:$P$277,'Tarjeta de crédito año2016'!E$425,0)</f>
        <v>3067.4683544303798</v>
      </c>
      <c r="F433" s="50">
        <f>+VLOOKUP($B433,Hoja1!$C$257:$P$277,'Tarjeta de crédito año2016'!F$425,0)</f>
        <v>2696.2857142857147</v>
      </c>
      <c r="G433" s="50">
        <f>+VLOOKUP($B433,Hoja1!$C$257:$P$277,'Tarjeta de crédito año2016'!G$425,0)</f>
        <v>2513.2894736842113</v>
      </c>
      <c r="H433" s="50">
        <f>+VLOOKUP($B433,Hoja1!$C$257:$P$277,'Tarjeta de crédito año2016'!H$425,0)</f>
        <v>2665.0379746835451</v>
      </c>
      <c r="I433" s="50">
        <f>+VLOOKUP($B433,Hoja1!$C$257:$P$277,'Tarjeta de crédito año2016'!I$425,0)</f>
        <v>2605.5526315789475</v>
      </c>
      <c r="J433" s="50">
        <f>+VLOOKUP($B433,Hoja1!$C$257:$P$277,'Tarjeta de crédito año2016'!J$425,0)</f>
        <v>2728.0563380281696</v>
      </c>
      <c r="K433" s="50">
        <f>+VLOOKUP($B433,Hoja1!$C$257:$P$277,'Tarjeta de crédito año2016'!K$425,0)</f>
        <v>2570.0694444444439</v>
      </c>
      <c r="L433" s="50">
        <f>+VLOOKUP($B433,Hoja1!$C$257:$P$277,'Tarjeta de crédito año2016'!L$425,0)</f>
        <v>2678.9027777777783</v>
      </c>
      <c r="M433" s="50">
        <f>+VLOOKUP($B433,Hoja1!$C$257:$P$277,'Tarjeta de crédito año2016'!M$425,0)</f>
        <v>2470.7794117647063</v>
      </c>
      <c r="N433" s="50">
        <f>+VLOOKUP($B433,Hoja1!$C$257:$P$277,'Tarjeta de crédito año2016'!N$425,0)</f>
        <v>2889.2</v>
      </c>
      <c r="O433" s="39">
        <f t="shared" si="104"/>
        <v>2629.2986301766118</v>
      </c>
    </row>
    <row r="434" spans="1:15" ht="15.75" x14ac:dyDescent="0.25">
      <c r="A434" s="221"/>
      <c r="B434" s="49" t="s">
        <v>51</v>
      </c>
      <c r="C434" s="50">
        <f>+VLOOKUP($B434,Hoja1!$C$257:$P$277,'Tarjeta de crédito año2016'!C$425,0)</f>
        <v>2403.9238210399076</v>
      </c>
      <c r="D434" s="50">
        <f>+VLOOKUP($B434,Hoja1!$C$257:$P$277,'Tarjeta de crédito año2016'!D$425,0)</f>
        <v>2393.2004995458683</v>
      </c>
      <c r="E434" s="50">
        <f>+VLOOKUP($B434,Hoja1!$C$257:$P$277,'Tarjeta de crédito año2016'!E$425,0)</f>
        <v>2507.8578558731147</v>
      </c>
      <c r="F434" s="50">
        <f>+VLOOKUP($B434,Hoja1!$C$257:$P$277,'Tarjeta de crédito año2016'!F$425,0)</f>
        <v>2459.5926937269419</v>
      </c>
      <c r="G434" s="50">
        <f>+VLOOKUP($B434,Hoja1!$C$257:$P$277,'Tarjeta de crédito año2016'!G$425,0)</f>
        <v>2479.5905890804706</v>
      </c>
      <c r="H434" s="50">
        <f>+VLOOKUP($B434,Hoja1!$C$257:$P$277,'Tarjeta de crédito año2016'!H$425,0)</f>
        <v>2347.2790602488521</v>
      </c>
      <c r="I434" s="50">
        <f>+VLOOKUP($B434,Hoja1!$C$257:$P$277,'Tarjeta de crédito año2016'!I$425,0)</f>
        <v>2329.0910440762814</v>
      </c>
      <c r="J434" s="50">
        <f>+VLOOKUP($B434,Hoja1!$C$257:$P$277,'Tarjeta de crédito año2016'!J$425,0)</f>
        <v>2413.478084368684</v>
      </c>
      <c r="K434" s="50">
        <f>+VLOOKUP($B434,Hoja1!$C$257:$P$277,'Tarjeta de crédito año2016'!K$425,0)</f>
        <v>2311.3255739795836</v>
      </c>
      <c r="L434" s="50">
        <f>+VLOOKUP($B434,Hoja1!$C$257:$P$277,'Tarjeta de crédito año2016'!L$425,0)</f>
        <v>2265.3669962335189</v>
      </c>
      <c r="M434" s="50">
        <f>+VLOOKUP($B434,Hoja1!$C$257:$P$277,'Tarjeta de crédito año2016'!M$425,0)</f>
        <v>2273.9766991794463</v>
      </c>
      <c r="N434" s="50">
        <f>+VLOOKUP($B434,Hoja1!$C$257:$P$277,'Tarjeta de crédito año2016'!N$425,0)</f>
        <v>2265.8038836583701</v>
      </c>
      <c r="O434" s="39">
        <f t="shared" si="104"/>
        <v>2370.8739000842529</v>
      </c>
    </row>
    <row r="435" spans="1:15" ht="15.75" x14ac:dyDescent="0.25">
      <c r="A435" s="221"/>
      <c r="B435" s="49" t="s">
        <v>44</v>
      </c>
      <c r="C435" s="50">
        <f>+VLOOKUP($B435,Hoja1!$C$257:$P$277,'Tarjeta de crédito año2016'!C$425,0)</f>
        <v>2039.5557912600771</v>
      </c>
      <c r="D435" s="50">
        <f>+VLOOKUP($B435,Hoja1!$C$257:$P$277,'Tarjeta de crédito año2016'!D$425,0)</f>
        <v>2024.6256619144604</v>
      </c>
      <c r="E435" s="50">
        <f>+VLOOKUP($B435,Hoja1!$C$257:$P$277,'Tarjeta de crédito año2016'!E$425,0)</f>
        <v>2030.364100382817</v>
      </c>
      <c r="F435" s="50">
        <f>+VLOOKUP($B435,Hoja1!$C$257:$P$277,'Tarjeta de crédito año2016'!F$425,0)</f>
        <v>2066.5870535714243</v>
      </c>
      <c r="G435" s="50">
        <f>+VLOOKUP($B435,Hoja1!$C$257:$P$277,'Tarjeta de crédito año2016'!G$425,0)</f>
        <v>2081.3541666666642</v>
      </c>
      <c r="H435" s="50">
        <f>+VLOOKUP($B435,Hoja1!$C$257:$P$277,'Tarjeta de crédito año2016'!H$425,0)</f>
        <v>2059.4368445052469</v>
      </c>
      <c r="I435" s="50">
        <f>+VLOOKUP($B435,Hoja1!$C$257:$P$277,'Tarjeta de crédito año2016'!I$425,0)</f>
        <v>2051.2921604375551</v>
      </c>
      <c r="J435" s="50">
        <f>+VLOOKUP($B435,Hoja1!$C$257:$P$277,'Tarjeta de crédito año2016'!J$425,0)</f>
        <v>2078.7282288599094</v>
      </c>
      <c r="K435" s="50">
        <f>+VLOOKUP($B435,Hoja1!$C$257:$P$277,'Tarjeta de crédito año2016'!K$425,0)</f>
        <v>2065.3779983457371</v>
      </c>
      <c r="L435" s="50">
        <f>+VLOOKUP($B435,Hoja1!$C$257:$P$277,'Tarjeta de crédito año2016'!L$425,0)</f>
        <v>2077.7023313905092</v>
      </c>
      <c r="M435" s="50">
        <f>+VLOOKUP($B435,Hoja1!$C$257:$P$277,'Tarjeta de crédito año2016'!M$425,0)</f>
        <v>2060.6743993372006</v>
      </c>
      <c r="N435" s="50">
        <f>+VLOOKUP($B435,Hoja1!$C$257:$P$277,'Tarjeta de crédito año2016'!N$425,0)</f>
        <v>2091.1275533363569</v>
      </c>
      <c r="O435" s="39">
        <f t="shared" si="104"/>
        <v>2060.5688575006629</v>
      </c>
    </row>
    <row r="436" spans="1:15" ht="15.75" x14ac:dyDescent="0.25">
      <c r="A436" s="221"/>
      <c r="B436" s="49" t="s">
        <v>57</v>
      </c>
      <c r="C436" s="50">
        <f>+VLOOKUP($B436,Hoja1!$C$257:$P$277,'Tarjeta de crédito año2016'!C$425,0)</f>
        <v>2000</v>
      </c>
      <c r="D436" s="50">
        <f>+VLOOKUP($B436,Hoja1!$C$257:$P$277,'Tarjeta de crédito año2016'!D$425,0)</f>
        <v>2000</v>
      </c>
      <c r="E436" s="50">
        <f>+VLOOKUP($B436,Hoja1!$C$257:$P$277,'Tarjeta de crédito año2016'!E$425,0)</f>
        <v>2000</v>
      </c>
      <c r="F436" s="50">
        <f>+VLOOKUP($B436,Hoja1!$C$257:$P$277,'Tarjeta de crédito año2016'!F$425,0)</f>
        <v>2000</v>
      </c>
      <c r="G436" s="50">
        <f>+VLOOKUP($B436,Hoja1!$C$257:$P$277,'Tarjeta de crédito año2016'!G$425,0)</f>
        <v>2000</v>
      </c>
      <c r="H436" s="50">
        <f>+VLOOKUP($B436,Hoja1!$C$257:$P$277,'Tarjeta de crédito año2016'!H$425,0)</f>
        <v>2000</v>
      </c>
      <c r="I436" s="50">
        <f>+VLOOKUP($B436,Hoja1!$C$257:$P$277,'Tarjeta de crédito año2016'!I$425,0)</f>
        <v>2000</v>
      </c>
      <c r="J436" s="50">
        <f>+VLOOKUP($B436,Hoja1!$C$257:$P$277,'Tarjeta de crédito año2016'!J$425,0)</f>
        <v>2000</v>
      </c>
      <c r="K436" s="50">
        <f>+VLOOKUP($B436,Hoja1!$C$257:$P$277,'Tarjeta de crédito año2016'!K$425,0)</f>
        <v>2000</v>
      </c>
      <c r="L436" s="50">
        <f>+VLOOKUP($B436,Hoja1!$C$257:$P$277,'Tarjeta de crédito año2016'!L$425,0)</f>
        <v>2000</v>
      </c>
      <c r="M436" s="50">
        <f>+VLOOKUP($B436,Hoja1!$C$257:$P$277,'Tarjeta de crédito año2016'!M$425,0)</f>
        <v>2000</v>
      </c>
      <c r="N436" s="50">
        <f>+VLOOKUP($B436,Hoja1!$C$257:$P$277,'Tarjeta de crédito año2016'!N$425,0)</f>
        <v>2000</v>
      </c>
      <c r="O436" s="39">
        <f t="shared" si="104"/>
        <v>2000</v>
      </c>
    </row>
    <row r="437" spans="1:15" ht="15.75" x14ac:dyDescent="0.25">
      <c r="A437" s="221"/>
      <c r="B437" s="49" t="s">
        <v>49</v>
      </c>
      <c r="C437" s="50">
        <f>+VLOOKUP($B437,Hoja1!$C$257:$P$277,'Tarjeta de crédito año2016'!C$425,0)</f>
        <v>1812.8444790046663</v>
      </c>
      <c r="D437" s="50">
        <f>+VLOOKUP($B437,Hoja1!$C$257:$P$277,'Tarjeta de crédito año2016'!D$425,0)</f>
        <v>2073.3876923076932</v>
      </c>
      <c r="E437" s="50">
        <f>+VLOOKUP($B437,Hoja1!$C$257:$P$277,'Tarjeta de crédito año2016'!E$425,0)</f>
        <v>1939.9001560062402</v>
      </c>
      <c r="F437" s="50">
        <f>+VLOOKUP($B437,Hoja1!$C$257:$P$277,'Tarjeta de crédito año2016'!F$425,0)</f>
        <v>1887.8894080996904</v>
      </c>
      <c r="G437" s="50">
        <f>+VLOOKUP($B437,Hoja1!$C$257:$P$277,'Tarjeta de crédito año2016'!G$425,0)</f>
        <v>2107.6410658307204</v>
      </c>
      <c r="H437" s="50">
        <f>+VLOOKUP($B437,Hoja1!$C$257:$P$277,'Tarjeta de crédito año2016'!H$425,0)</f>
        <v>1984.4711538461524</v>
      </c>
      <c r="I437" s="50">
        <f>+VLOOKUP($B437,Hoja1!$C$257:$P$277,'Tarjeta de crédito año2016'!I$425,0)</f>
        <v>2015.6838810641602</v>
      </c>
      <c r="J437" s="50">
        <f>+VLOOKUP($B437,Hoja1!$C$257:$P$277,'Tarjeta de crédito año2016'!J$425,0)</f>
        <v>2194.139059304704</v>
      </c>
      <c r="K437" s="50">
        <f>+VLOOKUP($B437,Hoja1!$C$257:$P$277,'Tarjeta de crédito año2016'!K$425,0)</f>
        <v>2013.2481884057975</v>
      </c>
      <c r="L437" s="50">
        <f>+VLOOKUP($B437,Hoja1!$C$257:$P$277,'Tarjeta de crédito año2016'!L$425,0)</f>
        <v>2075.03392568659</v>
      </c>
      <c r="M437" s="50">
        <f>+VLOOKUP($B437,Hoja1!$C$257:$P$277,'Tarjeta de crédito año2016'!M$425,0)</f>
        <v>2019.3167999999989</v>
      </c>
      <c r="N437" s="50">
        <f>+VLOOKUP($B437,Hoja1!$C$257:$P$277,'Tarjeta de crédito año2016'!N$425,0)</f>
        <v>2109.4882032667883</v>
      </c>
      <c r="O437" s="39">
        <f t="shared" si="104"/>
        <v>2019.4203344019334</v>
      </c>
    </row>
    <row r="438" spans="1:15" ht="15.75" x14ac:dyDescent="0.25">
      <c r="A438" s="221"/>
      <c r="B438" s="49" t="s">
        <v>42</v>
      </c>
      <c r="C438" s="50">
        <f>+VLOOKUP($B438,Hoja1!$C$257:$P$277,'Tarjeta de crédito año2016'!C$425,0)</f>
        <v>2475.642457309455</v>
      </c>
      <c r="D438" s="50">
        <f>+VLOOKUP($B438,Hoja1!$C$257:$P$277,'Tarjeta de crédito año2016'!D$425,0)</f>
        <v>2501.9938676948068</v>
      </c>
      <c r="E438" s="50">
        <f>+VLOOKUP($B438,Hoja1!$C$257:$P$277,'Tarjeta de crédito año2016'!E$425,0)</f>
        <v>1175.9071106719368</v>
      </c>
      <c r="F438" s="50">
        <f>+VLOOKUP($B438,Hoja1!$C$257:$P$277,'Tarjeta de crédito año2016'!F$425,0)</f>
        <v>1152.0980757097796</v>
      </c>
      <c r="G438" s="50">
        <f>+VLOOKUP($B438,Hoja1!$C$257:$P$277,'Tarjeta de crédito año2016'!G$425,0)</f>
        <v>1237.2060189199849</v>
      </c>
      <c r="H438" s="50">
        <f>+VLOOKUP($B438,Hoja1!$C$257:$P$277,'Tarjeta de crédito año2016'!H$425,0)</f>
        <v>1296.1496916666642</v>
      </c>
      <c r="I438" s="50">
        <f>+VLOOKUP($B438,Hoja1!$C$257:$P$277,'Tarjeta de crédito año2016'!I$425,0)</f>
        <v>1393.9656667955151</v>
      </c>
      <c r="J438" s="50">
        <f>+VLOOKUP($B438,Hoja1!$C$257:$P$277,'Tarjeta de crédito año2016'!J$425,0)</f>
        <v>1376.285553880934</v>
      </c>
      <c r="K438" s="50">
        <f>+VLOOKUP($B438,Hoja1!$C$257:$P$277,'Tarjeta de crédito año2016'!K$425,0)</f>
        <v>1354.9080180518972</v>
      </c>
      <c r="L438" s="50">
        <f>+VLOOKUP($B438,Hoja1!$C$257:$P$277,'Tarjeta de crédito año2016'!L$425,0)</f>
        <v>1372.7472615499216</v>
      </c>
      <c r="M438" s="50">
        <f>+VLOOKUP($B438,Hoja1!$C$257:$P$277,'Tarjeta de crédito año2016'!M$425,0)</f>
        <v>1424.1599465621655</v>
      </c>
      <c r="N438" s="50">
        <f>+VLOOKUP($B438,Hoja1!$C$257:$P$277,'Tarjeta de crédito año2016'!N$425,0)</f>
        <v>1412.1932218956629</v>
      </c>
      <c r="O438" s="39">
        <f t="shared" si="104"/>
        <v>1514.438074225727</v>
      </c>
    </row>
    <row r="439" spans="1:15" ht="15.75" x14ac:dyDescent="0.25">
      <c r="A439" s="221"/>
      <c r="B439" s="49" t="s">
        <v>43</v>
      </c>
      <c r="C439" s="50">
        <f>+VLOOKUP($B439,Hoja1!$C$257:$P$277,'Tarjeta de crédito año2016'!C$425,0)</f>
        <v>1641.6362341197821</v>
      </c>
      <c r="D439" s="50">
        <f>+VLOOKUP($B439,Hoja1!$C$257:$P$277,'Tarjeta de crédito año2016'!D$425,0)</f>
        <v>1718.8119799270034</v>
      </c>
      <c r="E439" s="50">
        <f>+VLOOKUP($B439,Hoja1!$C$257:$P$277,'Tarjeta de crédito año2016'!E$425,0)</f>
        <v>1782.1348982690556</v>
      </c>
      <c r="F439" s="50">
        <f>+VLOOKUP($B439,Hoja1!$C$257:$P$277,'Tarjeta de crédito año2016'!F$425,0)</f>
        <v>1803.1911883882683</v>
      </c>
      <c r="G439" s="50">
        <f>+VLOOKUP($B439,Hoja1!$C$257:$P$277,'Tarjeta de crédito año2016'!G$425,0)</f>
        <v>1871.6167036011104</v>
      </c>
      <c r="H439" s="50">
        <f>+VLOOKUP($B439,Hoja1!$C$257:$P$277,'Tarjeta de crédito año2016'!H$425,0)</f>
        <v>1910.081011922962</v>
      </c>
      <c r="I439" s="50">
        <f>+VLOOKUP($B439,Hoja1!$C$257:$P$277,'Tarjeta de crédito año2016'!I$425,0)</f>
        <v>1825.3612346049852</v>
      </c>
      <c r="J439" s="50">
        <f>+VLOOKUP($B439,Hoja1!$C$257:$P$277,'Tarjeta de crédito año2016'!J$425,0)</f>
        <v>1807.2768993205693</v>
      </c>
      <c r="K439" s="50">
        <f>+VLOOKUP($B439,Hoja1!$C$257:$P$277,'Tarjeta de crédito año2016'!K$425,0)</f>
        <v>1715.6313234403385</v>
      </c>
      <c r="L439" s="50">
        <f>+VLOOKUP($B439,Hoja1!$C$257:$P$277,'Tarjeta de crédito año2016'!L$425,0)</f>
        <v>1759.5200538656504</v>
      </c>
      <c r="M439" s="50">
        <f>+VLOOKUP($B439,Hoja1!$C$257:$P$277,'Tarjeta de crédito año2016'!M$425,0)</f>
        <v>1721.4813418940546</v>
      </c>
      <c r="N439" s="50">
        <f>+VLOOKUP($B439,Hoja1!$C$257:$P$277,'Tarjeta de crédito año2016'!N$425,0)</f>
        <v>1758.7908401172263</v>
      </c>
      <c r="O439" s="39">
        <f t="shared" si="104"/>
        <v>1776.2944757892503</v>
      </c>
    </row>
    <row r="440" spans="1:15" ht="15.75" x14ac:dyDescent="0.25">
      <c r="A440" s="221"/>
      <c r="B440" s="49" t="s">
        <v>45</v>
      </c>
      <c r="C440" s="50">
        <f>+VLOOKUP($B440,Hoja1!$C$257:$P$277,'Tarjeta de crédito año2016'!C$425,0)</f>
        <v>1223.457627118644</v>
      </c>
      <c r="D440" s="50">
        <f>+VLOOKUP($B440,Hoja1!$C$257:$P$277,'Tarjeta de crédito año2016'!D$425,0)</f>
        <v>2064.2203389830511</v>
      </c>
      <c r="E440" s="50">
        <f>+VLOOKUP($B440,Hoja1!$C$257:$P$277,'Tarjeta de crédito año2016'!E$425,0)</f>
        <v>2111.4000000000005</v>
      </c>
      <c r="F440" s="50">
        <f>+VLOOKUP($B440,Hoja1!$C$257:$P$277,'Tarjeta de crédito año2016'!F$425,0)</f>
        <v>1230.3225806451612</v>
      </c>
      <c r="G440" s="50">
        <f>+VLOOKUP($B440,Hoja1!$C$257:$P$277,'Tarjeta de crédito año2016'!G$425,0)</f>
        <v>773.33333333333326</v>
      </c>
      <c r="H440" s="50">
        <f>+VLOOKUP($B440,Hoja1!$C$257:$P$277,'Tarjeta de crédito año2016'!H$425,0)</f>
        <v>773.33333333333326</v>
      </c>
      <c r="I440" s="50">
        <f>+VLOOKUP($B440,Hoja1!$C$257:$P$277,'Tarjeta de crédito año2016'!I$425,0)</f>
        <v>773.33333333333326</v>
      </c>
      <c r="J440" s="50">
        <f>+VLOOKUP($B440,Hoja1!$C$257:$P$277,'Tarjeta de crédito año2016'!J$425,0)</f>
        <v>1244.4827586206895</v>
      </c>
      <c r="K440" s="50">
        <f>+VLOOKUP($B440,Hoja1!$C$257:$P$277,'Tarjeta de crédito año2016'!K$425,0)</f>
        <v>1429.0769230769231</v>
      </c>
      <c r="L440" s="50">
        <f>+VLOOKUP($B440,Hoja1!$C$257:$P$277,'Tarjeta de crédito año2016'!L$425,0)</f>
        <v>1739.0612244897954</v>
      </c>
      <c r="M440" s="50">
        <f>+VLOOKUP($B440,Hoja1!$C$257:$P$277,'Tarjeta de crédito año2016'!M$425,0)</f>
        <v>1711.7090909090914</v>
      </c>
      <c r="N440" s="50">
        <f>+VLOOKUP($B440,Hoja1!$C$257:$P$277,'Tarjeta de crédito año2016'!N$425,0)</f>
        <v>1986.6097560975609</v>
      </c>
      <c r="O440" s="39">
        <f t="shared" si="104"/>
        <v>1421.6950249950762</v>
      </c>
    </row>
    <row r="441" spans="1:15" ht="15.75" x14ac:dyDescent="0.25">
      <c r="A441" s="221"/>
      <c r="B441" s="49" t="s">
        <v>54</v>
      </c>
      <c r="C441" s="50">
        <f>+VLOOKUP($B441,Hoja1!$C$257:$P$277,'Tarjeta de crédito año2016'!C$425,0)</f>
        <v>1570.333333333333</v>
      </c>
      <c r="D441" s="50">
        <f>+VLOOKUP($B441,Hoja1!$C$257:$P$277,'Tarjeta de crédito año2016'!D$425,0)</f>
        <v>1645.7575757575755</v>
      </c>
      <c r="E441" s="50">
        <f>+VLOOKUP($B441,Hoja1!$C$257:$P$277,'Tarjeta de crédito año2016'!E$425,0)</f>
        <v>1669.15625</v>
      </c>
      <c r="F441" s="50">
        <f>+VLOOKUP($B441,Hoja1!$C$257:$P$277,'Tarjeta de crédito año2016'!F$425,0)</f>
        <v>1657.5588235294117</v>
      </c>
      <c r="G441" s="50">
        <f>+VLOOKUP($B441,Hoja1!$C$257:$P$277,'Tarjeta de crédito año2016'!G$425,0)</f>
        <v>1691.1000000000001</v>
      </c>
      <c r="H441" s="50">
        <f>+VLOOKUP($B441,Hoja1!$C$257:$P$277,'Tarjeta de crédito año2016'!H$425,0)</f>
        <v>1672.3666666666668</v>
      </c>
      <c r="I441" s="50">
        <f>+VLOOKUP($B441,Hoja1!$C$257:$P$277,'Tarjeta de crédito año2016'!I$425,0)</f>
        <v>1703.793103448276</v>
      </c>
      <c r="J441" s="50">
        <f>+VLOOKUP($B441,Hoja1!$C$257:$P$277,'Tarjeta de crédito año2016'!J$425,0)</f>
        <v>1843.3103448275865</v>
      </c>
      <c r="K441" s="50">
        <f>+VLOOKUP($B441,Hoja1!$C$257:$P$277,'Tarjeta de crédito año2016'!K$425,0)</f>
        <v>1670.899999999999</v>
      </c>
      <c r="L441" s="50">
        <f>+VLOOKUP($B441,Hoja1!$C$257:$P$277,'Tarjeta de crédito año2016'!L$425,0)</f>
        <v>1722.9032258064515</v>
      </c>
      <c r="M441" s="50">
        <f>+VLOOKUP($B441,Hoja1!$C$257:$P$277,'Tarjeta de crédito año2016'!M$425,0)</f>
        <v>1787.6896551724135</v>
      </c>
      <c r="N441" s="50">
        <f>+VLOOKUP($B441,Hoja1!$C$257:$P$277,'Tarjeta de crédito año2016'!N$425,0)</f>
        <v>1787.6785714285711</v>
      </c>
      <c r="O441" s="39">
        <f t="shared" si="104"/>
        <v>1701.8789624975236</v>
      </c>
    </row>
    <row r="442" spans="1:15" ht="15.75" x14ac:dyDescent="0.25">
      <c r="A442" s="221"/>
      <c r="B442" s="49" t="s">
        <v>56</v>
      </c>
      <c r="C442" s="50">
        <f>+VLOOKUP($B442,Hoja1!$C$257:$P$277,'Tarjeta de crédito año2016'!C$425,0)</f>
        <v>1500.5188470066519</v>
      </c>
      <c r="D442" s="50">
        <f>+VLOOKUP($B442,Hoja1!$C$257:$P$277,'Tarjeta de crédito año2016'!D$425,0)</f>
        <v>1506.8826086956528</v>
      </c>
      <c r="E442" s="50">
        <f>+VLOOKUP($B442,Hoja1!$C$257:$P$277,'Tarjeta de crédito año2016'!E$425,0)</f>
        <v>1532.8325991189438</v>
      </c>
      <c r="F442" s="50">
        <f>+VLOOKUP($B442,Hoja1!$C$257:$P$277,'Tarjeta de crédito año2016'!F$425,0)</f>
        <v>1522.8220720720735</v>
      </c>
      <c r="G442" s="50">
        <f>+VLOOKUP($B442,Hoja1!$C$257:$P$277,'Tarjeta de crédito año2016'!G$425,0)</f>
        <v>1569.8133640553008</v>
      </c>
      <c r="H442" s="50">
        <f>+VLOOKUP($B442,Hoja1!$C$257:$P$277,'Tarjeta de crédito año2016'!H$425,0)</f>
        <v>1589.0924369747902</v>
      </c>
      <c r="I442" s="50">
        <f>+VLOOKUP($B442,Hoja1!$C$257:$P$277,'Tarjeta de crédito año2016'!I$425,0)</f>
        <v>1513.9422110552759</v>
      </c>
      <c r="J442" s="50">
        <f>+VLOOKUP($B442,Hoja1!$C$257:$P$277,'Tarjeta de crédito año2016'!J$425,0)</f>
        <v>1384.64953271028</v>
      </c>
      <c r="K442" s="50">
        <f>+VLOOKUP($B442,Hoja1!$C$257:$P$277,'Tarjeta de crédito año2016'!K$425,0)</f>
        <v>1427.7657004830917</v>
      </c>
      <c r="L442" s="50">
        <f>+VLOOKUP($B442,Hoja1!$C$257:$P$277,'Tarjeta de crédito año2016'!L$425,0)</f>
        <v>1442.0941704035874</v>
      </c>
      <c r="M442" s="50">
        <f>+VLOOKUP($B442,Hoja1!$C$257:$P$277,'Tarjeta de crédito año2016'!M$425,0)</f>
        <v>1458.718535469108</v>
      </c>
      <c r="N442" s="50">
        <f>+VLOOKUP($B442,Hoja1!$C$257:$P$277,'Tarjeta de crédito año2016'!N$425,0)</f>
        <v>1433.7737226277384</v>
      </c>
      <c r="O442" s="39">
        <f t="shared" si="104"/>
        <v>1490.2421500560413</v>
      </c>
    </row>
    <row r="443" spans="1:15" ht="15.75" x14ac:dyDescent="0.25">
      <c r="A443" s="221"/>
      <c r="B443" s="49" t="s">
        <v>55</v>
      </c>
      <c r="C443" s="50">
        <f>+VLOOKUP($B443,Hoja1!$C$257:$P$277,'Tarjeta de crédito año2016'!C$425,0)</f>
        <v>1319.6666666666667</v>
      </c>
      <c r="D443" s="50">
        <f>+VLOOKUP($B443,Hoja1!$C$257:$P$277,'Tarjeta de crédito año2016'!D$425,0)</f>
        <v>959.5454545454545</v>
      </c>
      <c r="E443" s="50">
        <f>+VLOOKUP($B443,Hoja1!$C$257:$P$277,'Tarjeta de crédito año2016'!E$425,0)</f>
        <v>1249.0714285714287</v>
      </c>
      <c r="F443" s="50">
        <f>+VLOOKUP($B443,Hoja1!$C$257:$P$277,'Tarjeta de crédito año2016'!F$425,0)</f>
        <v>1501.6363636363635</v>
      </c>
      <c r="G443" s="50">
        <f>+VLOOKUP($B443,Hoja1!$C$257:$P$277,'Tarjeta de crédito año2016'!G$425,0)</f>
        <v>989.16666666666663</v>
      </c>
      <c r="H443" s="50">
        <f>+VLOOKUP($B443,Hoja1!$C$257:$P$277,'Tarjeta de crédito año2016'!H$425,0)</f>
        <v>1137.2857142857142</v>
      </c>
      <c r="I443" s="50">
        <f>+VLOOKUP($B443,Hoja1!$C$257:$P$277,'Tarjeta de crédito año2016'!I$425,0)</f>
        <v>1643.1538461538464</v>
      </c>
      <c r="J443" s="50">
        <f>+VLOOKUP($B443,Hoja1!$C$257:$P$277,'Tarjeta de crédito año2016'!J$425,0)</f>
        <v>1314.5714285714289</v>
      </c>
      <c r="K443" s="50">
        <f>+VLOOKUP($B443,Hoja1!$C$257:$P$277,'Tarjeta de crédito año2016'!K$425,0)</f>
        <v>1296.6666666666667</v>
      </c>
      <c r="L443" s="50">
        <f>+VLOOKUP($B443,Hoja1!$C$257:$P$277,'Tarjeta de crédito año2016'!L$425,0)</f>
        <v>1023.25</v>
      </c>
      <c r="M443" s="50">
        <f>+VLOOKUP($B443,Hoja1!$C$257:$P$277,'Tarjeta de crédito año2016'!M$425,0)</f>
        <v>1948.3333333333337</v>
      </c>
      <c r="N443" s="50">
        <f>+VLOOKUP($B443,Hoja1!$C$257:$P$277,'Tarjeta de crédito año2016'!N$425,0)</f>
        <v>950</v>
      </c>
      <c r="O443" s="39">
        <f t="shared" si="104"/>
        <v>1277.6956307581308</v>
      </c>
    </row>
    <row r="444" spans="1:15" ht="15.75" x14ac:dyDescent="0.25">
      <c r="A444" s="221"/>
      <c r="B444" s="49" t="s">
        <v>46</v>
      </c>
      <c r="C444" s="50">
        <f>+VLOOKUP($B444,Hoja1!$C$257:$P$277,'Tarjeta de crédito año2016'!C$425,0)</f>
        <v>1182.4643188137136</v>
      </c>
      <c r="D444" s="50">
        <f>+VLOOKUP($B444,Hoja1!$C$257:$P$277,'Tarjeta de crédito año2016'!D$425,0)</f>
        <v>1253.8970438328263</v>
      </c>
      <c r="E444" s="50">
        <f>+VLOOKUP($B444,Hoja1!$C$257:$P$277,'Tarjeta de crédito año2016'!E$425,0)</f>
        <v>1258.5324927255078</v>
      </c>
      <c r="F444" s="50">
        <f>+VLOOKUP($B444,Hoja1!$C$257:$P$277,'Tarjeta de crédito año2016'!F$425,0)</f>
        <v>1203.0380293863413</v>
      </c>
      <c r="G444" s="50">
        <f>+VLOOKUP($B444,Hoja1!$C$257:$P$277,'Tarjeta de crédito año2016'!G$425,0)</f>
        <v>1206.5291595197266</v>
      </c>
      <c r="H444" s="50">
        <f>+VLOOKUP($B444,Hoja1!$C$257:$P$277,'Tarjeta de crédito año2016'!H$425,0)</f>
        <v>1183.9071180555543</v>
      </c>
      <c r="I444" s="50">
        <f>+VLOOKUP($B444,Hoja1!$C$257:$P$277,'Tarjeta de crédito año2016'!I$425,0)</f>
        <v>1220.9012797074986</v>
      </c>
      <c r="J444" s="50">
        <f>+VLOOKUP($B444,Hoja1!$C$257:$P$277,'Tarjeta de crédito año2016'!J$425,0)</f>
        <v>1249.7627737226278</v>
      </c>
      <c r="K444" s="50">
        <f>+VLOOKUP($B444,Hoja1!$C$257:$P$277,'Tarjeta de crédito año2016'!K$425,0)</f>
        <v>1284.9733333333327</v>
      </c>
      <c r="L444" s="50">
        <f>+VLOOKUP($B444,Hoja1!$C$257:$P$277,'Tarjeta de crédito año2016'!L$425,0)</f>
        <v>1303.3844580777097</v>
      </c>
      <c r="M444" s="50">
        <f>+VLOOKUP($B444,Hoja1!$C$257:$P$277,'Tarjeta de crédito año2016'!M$425,0)</f>
        <v>1274.4879759519035</v>
      </c>
      <c r="N444" s="50">
        <f>+VLOOKUP($B444,Hoja1!$C$257:$P$277,'Tarjeta de crédito año2016'!N$425,0)</f>
        <v>1737.3814655172414</v>
      </c>
      <c r="O444" s="39">
        <f t="shared" si="104"/>
        <v>1279.9382873869988</v>
      </c>
    </row>
    <row r="445" spans="1:15" ht="15.75" x14ac:dyDescent="0.25">
      <c r="A445" s="221"/>
      <c r="B445" s="49" t="s">
        <v>53</v>
      </c>
      <c r="C445" s="50">
        <f>+VLOOKUP($B445,Hoja1!$C$257:$P$277,'Tarjeta de crédito año2016'!C$425,0)</f>
        <v>870.01385503527945</v>
      </c>
      <c r="D445" s="50">
        <f>+VLOOKUP($B445,Hoja1!$C$257:$P$277,'Tarjeta de crédito año2016'!D$425,0)</f>
        <v>879.60640339425481</v>
      </c>
      <c r="E445" s="50">
        <f>+VLOOKUP($B445,Hoja1!$C$257:$P$277,'Tarjeta de crédito año2016'!E$425,0)</f>
        <v>871.29998053212182</v>
      </c>
      <c r="F445" s="50">
        <f>+VLOOKUP($B445,Hoja1!$C$257:$P$277,'Tarjeta de crédito año2016'!F$425,0)</f>
        <v>878.83224652087449</v>
      </c>
      <c r="G445" s="50">
        <f>+VLOOKUP($B445,Hoja1!$C$257:$P$277,'Tarjeta de crédito año2016'!G$425,0)</f>
        <v>896.7173151232513</v>
      </c>
      <c r="H445" s="50">
        <f>+VLOOKUP($B445,Hoja1!$C$257:$P$277,'Tarjeta de crédito año2016'!H$425,0)</f>
        <v>940.16353099730532</v>
      </c>
      <c r="I445" s="50">
        <f>+VLOOKUP($B445,Hoja1!$C$257:$P$277,'Tarjeta de crédito año2016'!I$425,0)</f>
        <v>949.15602020202095</v>
      </c>
      <c r="J445" s="50">
        <f>+VLOOKUP($B445,Hoja1!$C$257:$P$277,'Tarjeta de crédito año2016'!J$425,0)</f>
        <v>1016.5330800821364</v>
      </c>
      <c r="K445" s="50">
        <f>+VLOOKUP($B445,Hoja1!$C$257:$P$277,'Tarjeta de crédito año2016'!K$425,0)</f>
        <v>1007.383859649121</v>
      </c>
      <c r="L445" s="50">
        <f>+VLOOKUP($B445,Hoja1!$C$257:$P$277,'Tarjeta de crédito año2016'!L$425,0)</f>
        <v>1010.5426685796267</v>
      </c>
      <c r="M445" s="50">
        <f>+VLOOKUP($B445,Hoja1!$C$257:$P$277,'Tarjeta de crédito año2016'!M$425,0)</f>
        <v>1050.0463032490973</v>
      </c>
      <c r="N445" s="50">
        <f>+VLOOKUP($B445,Hoja1!$C$257:$P$277,'Tarjeta de crédito año2016'!N$425,0)</f>
        <v>1058.9456452830195</v>
      </c>
      <c r="O445" s="39">
        <f t="shared" si="104"/>
        <v>952.43674238734241</v>
      </c>
    </row>
    <row r="446" spans="1:15" ht="15.75" x14ac:dyDescent="0.25">
      <c r="A446" s="221"/>
      <c r="B446" s="49" t="s">
        <v>59</v>
      </c>
      <c r="C446" s="50">
        <f>+VLOOKUP($B446,Hoja1!$C$257:$P$277,'Tarjeta de crédito año2016'!C$425,0)</f>
        <v>350</v>
      </c>
      <c r="D446" s="50">
        <f>+VLOOKUP($B446,Hoja1!$C$257:$P$277,'Tarjeta de crédito año2016'!D$425,0)</f>
        <v>350</v>
      </c>
      <c r="E446" s="50">
        <f>+VLOOKUP($B446,Hoja1!$C$257:$P$277,'Tarjeta de crédito año2016'!E$425,0)</f>
        <v>350</v>
      </c>
      <c r="F446" s="50">
        <f>+VLOOKUP($B446,Hoja1!$C$257:$P$277,'Tarjeta de crédito año2016'!F$425,0)</f>
        <v>350</v>
      </c>
      <c r="G446" s="50">
        <f>+VLOOKUP($B446,Hoja1!$C$257:$P$277,'Tarjeta de crédito año2016'!G$425,0)</f>
        <v>350</v>
      </c>
      <c r="H446" s="50">
        <f>+VLOOKUP($B446,Hoja1!$C$257:$P$277,'Tarjeta de crédito año2016'!H$425,0)</f>
        <v>350</v>
      </c>
      <c r="I446" s="50">
        <f>+VLOOKUP($B446,Hoja1!$C$257:$P$277,'Tarjeta de crédito año2016'!I$425,0)</f>
        <v>350</v>
      </c>
      <c r="J446" s="50">
        <f>+VLOOKUP($B446,Hoja1!$C$257:$P$277,'Tarjeta de crédito año2016'!J$425,0)</f>
        <v>350</v>
      </c>
      <c r="K446" s="50">
        <f>+VLOOKUP($B446,Hoja1!$C$257:$P$277,'Tarjeta de crédito año2016'!K$425,0)</f>
        <v>350</v>
      </c>
      <c r="L446" s="50">
        <f>+VLOOKUP($B446,Hoja1!$C$257:$P$277,'Tarjeta de crédito año2016'!L$425,0)</f>
        <v>350</v>
      </c>
      <c r="M446" s="50">
        <f>+VLOOKUP($B446,Hoja1!$C$257:$P$277,'Tarjeta de crédito año2016'!M$425,0)</f>
        <v>350</v>
      </c>
      <c r="N446" s="50">
        <f>+VLOOKUP($B446,Hoja1!$C$257:$P$277,'Tarjeta de crédito año2016'!N$425,0)</f>
        <v>350</v>
      </c>
      <c r="O446" s="39">
        <f t="shared" si="104"/>
        <v>350</v>
      </c>
    </row>
    <row r="447" spans="1:15" ht="16.5" thickBot="1" x14ac:dyDescent="0.3">
      <c r="A447" s="221"/>
      <c r="B447" s="51" t="s">
        <v>0</v>
      </c>
      <c r="C447" s="52">
        <f t="shared" ref="C447" si="105">AVERAGE(C427:C446)</f>
        <v>2203.3981040772824</v>
      </c>
      <c r="D447" s="52">
        <f t="shared" ref="D447" si="106">AVERAGE(D427:D446)</f>
        <v>2211.7285032542286</v>
      </c>
      <c r="E447" s="52">
        <f t="shared" ref="E447" si="107">AVERAGE(E427:E446)</f>
        <v>2212.5975079775585</v>
      </c>
      <c r="F447" s="52">
        <f t="shared" ref="F447:G447" si="108">AVERAGE(F427:F446)</f>
        <v>2170.8890324011054</v>
      </c>
      <c r="G447" s="52">
        <f t="shared" si="108"/>
        <v>2127.3111469543419</v>
      </c>
      <c r="H447" s="52">
        <f t="shared" ref="H447:I447" si="109">AVERAGE(H427:H446)</f>
        <v>2123.2553314469674</v>
      </c>
      <c r="I447" s="52">
        <f t="shared" si="109"/>
        <v>2141.0750823226012</v>
      </c>
      <c r="J447" s="52">
        <f t="shared" ref="J447:K447" si="110">AVERAGE(J427:J446)</f>
        <v>2177.1835167393738</v>
      </c>
      <c r="K447" s="52">
        <f t="shared" si="110"/>
        <v>2163.6879298324789</v>
      </c>
      <c r="L447" s="52">
        <f t="shared" ref="L447:N447" si="111">AVERAGE(L427:L446)</f>
        <v>1978.1412746539877</v>
      </c>
      <c r="M447" s="52">
        <f t="shared" si="111"/>
        <v>2018.8860508672672</v>
      </c>
      <c r="N447" s="52">
        <f t="shared" si="111"/>
        <v>2056.0274315498559</v>
      </c>
      <c r="O447" s="52">
        <f>AVERAGE(O427:O446)</f>
        <v>2132.0150760064207</v>
      </c>
    </row>
    <row r="448" spans="1:15" ht="15" x14ac:dyDescent="0.2">
      <c r="A448" s="221"/>
      <c r="B448" s="31"/>
    </row>
    <row r="449" spans="1:10" ht="15" x14ac:dyDescent="0.2">
      <c r="A449" s="221"/>
      <c r="B449" s="31"/>
    </row>
    <row r="450" spans="1:10" ht="23.25" x14ac:dyDescent="0.35">
      <c r="A450" s="221"/>
      <c r="B450" s="14" t="s">
        <v>171</v>
      </c>
    </row>
    <row r="451" spans="1:10" s="32" customFormat="1" ht="15.75" x14ac:dyDescent="0.25">
      <c r="A451" s="222"/>
      <c r="B451" s="62"/>
    </row>
    <row r="452" spans="1:10" s="32" customFormat="1" ht="15.75" x14ac:dyDescent="0.25">
      <c r="A452" s="222"/>
      <c r="B452" s="62"/>
    </row>
    <row r="453" spans="1:10" s="32" customFormat="1" ht="15.75" x14ac:dyDescent="0.25">
      <c r="A453" s="222"/>
      <c r="B453" s="45" t="s">
        <v>853</v>
      </c>
      <c r="C453" s="89">
        <v>13</v>
      </c>
      <c r="D453" s="89">
        <v>8</v>
      </c>
      <c r="E453" s="89">
        <v>8</v>
      </c>
      <c r="F453" s="89">
        <v>8</v>
      </c>
      <c r="G453" s="89">
        <v>8</v>
      </c>
      <c r="H453" s="89">
        <v>8</v>
      </c>
      <c r="I453" s="89">
        <v>8</v>
      </c>
      <c r="J453" s="89">
        <v>8</v>
      </c>
    </row>
    <row r="454" spans="1:10" s="32" customFormat="1" ht="32.25" thickBot="1" x14ac:dyDescent="0.25">
      <c r="A454" s="222"/>
      <c r="B454" s="34" t="s">
        <v>37</v>
      </c>
      <c r="C454" s="60" t="s">
        <v>65</v>
      </c>
      <c r="D454" s="60" t="s">
        <v>151</v>
      </c>
      <c r="E454" s="60" t="s">
        <v>152</v>
      </c>
      <c r="F454" s="60" t="s">
        <v>153</v>
      </c>
      <c r="G454" s="60" t="s">
        <v>154</v>
      </c>
      <c r="H454" s="60" t="s">
        <v>155</v>
      </c>
      <c r="I454" s="60" t="s">
        <v>156</v>
      </c>
      <c r="J454" s="60" t="s">
        <v>157</v>
      </c>
    </row>
    <row r="455" spans="1:10" s="32" customFormat="1" ht="15.75" x14ac:dyDescent="0.2">
      <c r="A455" s="222"/>
      <c r="B455" s="49" t="s">
        <v>58</v>
      </c>
      <c r="C455" s="63">
        <f t="shared" ref="C455:C474" si="112">+VLOOKUP($B455,$B$58:$N$77,$C$453,0)</f>
        <v>435143.99999999971</v>
      </c>
      <c r="D455" s="63">
        <f t="shared" ref="D455:D474" si="113">+VLOOKUP($B455,$B$269:$N$288,$C$453,0)</f>
        <v>1221952926.2099977</v>
      </c>
      <c r="E455" s="63">
        <f t="shared" ref="E455:E473" si="114">+D455/C455</f>
        <v>2808.1575896944423</v>
      </c>
      <c r="F455" s="63">
        <f t="shared" ref="F455:F474" si="115">+VLOOKUP($B455,$B$322:$N$341,$C$453,0)</f>
        <v>11263547.940000033</v>
      </c>
      <c r="G455" s="63">
        <f t="shared" ref="G455:G474" si="116">+VLOOKUP($B455,$B$111:$N$130,$C$453,0)</f>
        <v>240643661.11999971</v>
      </c>
      <c r="H455" s="63">
        <f t="shared" ref="H455:H474" si="117">+VLOOKUP($B455,$B$163:$N$182,$C$453,0)</f>
        <v>236822988.39000043</v>
      </c>
      <c r="I455" s="63">
        <f t="shared" ref="I455:I474" si="118">+VLOOKUP($B455,$B$216:$N$235,$C$453,0)</f>
        <v>744486276.69999743</v>
      </c>
      <c r="J455" s="63">
        <f t="shared" ref="J455:J474" si="119">+VLOOKUP($B455,$B$400:$N$419,$C$453,0)</f>
        <v>6547.2747606830699</v>
      </c>
    </row>
    <row r="456" spans="1:10" s="32" customFormat="1" ht="15.75" x14ac:dyDescent="0.2">
      <c r="A456" s="222"/>
      <c r="B456" s="49" t="s">
        <v>50</v>
      </c>
      <c r="C456" s="63">
        <f t="shared" si="112"/>
        <v>538260.9999999993</v>
      </c>
      <c r="D456" s="63">
        <f t="shared" si="113"/>
        <v>1110440059.0000024</v>
      </c>
      <c r="E456" s="63">
        <f t="shared" si="114"/>
        <v>2063.0141492695993</v>
      </c>
      <c r="F456" s="63">
        <f t="shared" si="115"/>
        <v>7947255.1899999883</v>
      </c>
      <c r="G456" s="63">
        <f t="shared" si="116"/>
        <v>0</v>
      </c>
      <c r="H456" s="63">
        <f t="shared" si="117"/>
        <v>687826091.24000037</v>
      </c>
      <c r="I456" s="63">
        <f t="shared" si="118"/>
        <v>422613967.76000202</v>
      </c>
      <c r="J456" s="63">
        <f t="shared" si="119"/>
        <v>3824.9528362325045</v>
      </c>
    </row>
    <row r="457" spans="1:10" s="32" customFormat="1" ht="15.75" x14ac:dyDescent="0.2">
      <c r="A457" s="222"/>
      <c r="B457" s="49" t="s">
        <v>51</v>
      </c>
      <c r="C457" s="63">
        <f t="shared" si="112"/>
        <v>489098.99999999988</v>
      </c>
      <c r="D457" s="63">
        <f t="shared" si="113"/>
        <v>596411680.90000141</v>
      </c>
      <c r="E457" s="63">
        <f t="shared" si="114"/>
        <v>1219.4089149640492</v>
      </c>
      <c r="F457" s="63">
        <f t="shared" si="115"/>
        <v>4871426.03</v>
      </c>
      <c r="G457" s="63">
        <f t="shared" si="116"/>
        <v>0</v>
      </c>
      <c r="H457" s="63">
        <f t="shared" si="117"/>
        <v>383271721.450001</v>
      </c>
      <c r="I457" s="63">
        <f t="shared" si="118"/>
        <v>213139959.45000044</v>
      </c>
      <c r="J457" s="63">
        <f t="shared" si="119"/>
        <v>3234.8165450571687</v>
      </c>
    </row>
    <row r="458" spans="1:10" s="32" customFormat="1" ht="15.75" x14ac:dyDescent="0.2">
      <c r="A458" s="222"/>
      <c r="B458" s="49" t="s">
        <v>43</v>
      </c>
      <c r="C458" s="63">
        <f t="shared" si="112"/>
        <v>277891.99999999901</v>
      </c>
      <c r="D458" s="63">
        <f t="shared" si="113"/>
        <v>487605802.98999941</v>
      </c>
      <c r="E458" s="63">
        <f t="shared" si="114"/>
        <v>1754.6593748290745</v>
      </c>
      <c r="F458" s="63">
        <f t="shared" si="115"/>
        <v>32328573.420000006</v>
      </c>
      <c r="G458" s="63">
        <f t="shared" si="116"/>
        <v>39434420.110000037</v>
      </c>
      <c r="H458" s="63">
        <f t="shared" si="117"/>
        <v>292447249.04999995</v>
      </c>
      <c r="I458" s="63">
        <f t="shared" si="118"/>
        <v>155724133.82999945</v>
      </c>
      <c r="J458" s="63">
        <f t="shared" si="119"/>
        <v>2877.8325464018294</v>
      </c>
    </row>
    <row r="459" spans="1:10" s="32" customFormat="1" ht="15.75" x14ac:dyDescent="0.2">
      <c r="A459" s="222"/>
      <c r="B459" s="49" t="s">
        <v>52</v>
      </c>
      <c r="C459" s="63">
        <f t="shared" si="112"/>
        <v>124395.00000000013</v>
      </c>
      <c r="D459" s="63">
        <f t="shared" si="113"/>
        <v>214474601.52999991</v>
      </c>
      <c r="E459" s="63">
        <f t="shared" si="114"/>
        <v>1724.1416578640594</v>
      </c>
      <c r="F459" s="63">
        <f t="shared" si="115"/>
        <v>333361.12000000017</v>
      </c>
      <c r="G459" s="63">
        <f t="shared" si="116"/>
        <v>111186.6699999999</v>
      </c>
      <c r="H459" s="63">
        <f t="shared" si="117"/>
        <v>137245555.81000006</v>
      </c>
      <c r="I459" s="63">
        <f t="shared" si="118"/>
        <v>77117859.049999878</v>
      </c>
      <c r="J459" s="63">
        <f t="shared" si="119"/>
        <v>5644.4085239085334</v>
      </c>
    </row>
    <row r="460" spans="1:10" s="32" customFormat="1" ht="15.75" x14ac:dyDescent="0.2">
      <c r="A460" s="222"/>
      <c r="B460" s="49" t="s">
        <v>44</v>
      </c>
      <c r="C460" s="63">
        <f t="shared" si="112"/>
        <v>127644.00000000015</v>
      </c>
      <c r="D460" s="63">
        <f t="shared" si="113"/>
        <v>209264694.45000005</v>
      </c>
      <c r="E460" s="63">
        <f t="shared" si="114"/>
        <v>1639.4401182194213</v>
      </c>
      <c r="F460" s="63">
        <f t="shared" si="115"/>
        <v>39145.569999999985</v>
      </c>
      <c r="G460" s="63">
        <f t="shared" si="116"/>
        <v>111555.90999999997</v>
      </c>
      <c r="H460" s="63">
        <f t="shared" si="117"/>
        <v>170629716.40000007</v>
      </c>
      <c r="I460" s="63">
        <f t="shared" si="118"/>
        <v>38523422.139999978</v>
      </c>
      <c r="J460" s="63">
        <f t="shared" si="119"/>
        <v>3258.7462551066719</v>
      </c>
    </row>
    <row r="461" spans="1:10" s="32" customFormat="1" ht="15.75" x14ac:dyDescent="0.2">
      <c r="A461" s="222"/>
      <c r="B461" s="49" t="s">
        <v>42</v>
      </c>
      <c r="C461" s="63">
        <f t="shared" si="112"/>
        <v>210553.99999999983</v>
      </c>
      <c r="D461" s="63">
        <f t="shared" si="113"/>
        <v>208735138.83999968</v>
      </c>
      <c r="E461" s="63">
        <f t="shared" si="114"/>
        <v>991.36154544677299</v>
      </c>
      <c r="F461" s="63">
        <f t="shared" si="115"/>
        <v>26581122.68000007</v>
      </c>
      <c r="G461" s="63">
        <f t="shared" si="116"/>
        <v>0</v>
      </c>
      <c r="H461" s="63">
        <f t="shared" si="117"/>
        <v>105049220.73999976</v>
      </c>
      <c r="I461" s="63">
        <f t="shared" si="118"/>
        <v>103685918.0999999</v>
      </c>
      <c r="J461" s="63">
        <f t="shared" si="119"/>
        <v>2454.5591109478241</v>
      </c>
    </row>
    <row r="462" spans="1:10" s="32" customFormat="1" ht="15.75" x14ac:dyDescent="0.2">
      <c r="A462" s="222"/>
      <c r="B462" s="49" t="s">
        <v>53</v>
      </c>
      <c r="C462" s="63">
        <f t="shared" si="112"/>
        <v>135754.00000000003</v>
      </c>
      <c r="D462" s="63">
        <f t="shared" si="113"/>
        <v>206219140.29999977</v>
      </c>
      <c r="E462" s="63">
        <f t="shared" si="114"/>
        <v>1519.0649284735605</v>
      </c>
      <c r="F462" s="63">
        <f t="shared" si="115"/>
        <v>14464840.830000006</v>
      </c>
      <c r="G462" s="63">
        <f t="shared" si="116"/>
        <v>4081591.7100000032</v>
      </c>
      <c r="H462" s="63">
        <f t="shared" si="117"/>
        <v>13800931.830000004</v>
      </c>
      <c r="I462" s="63">
        <f t="shared" si="118"/>
        <v>188336616.75999975</v>
      </c>
      <c r="J462" s="63">
        <f t="shared" si="119"/>
        <v>1817.4513962264139</v>
      </c>
    </row>
    <row r="463" spans="1:10" s="32" customFormat="1" ht="15.75" x14ac:dyDescent="0.2">
      <c r="A463" s="222"/>
      <c r="B463" s="49" t="s">
        <v>47</v>
      </c>
      <c r="C463" s="63">
        <f t="shared" si="112"/>
        <v>141861.00000000017</v>
      </c>
      <c r="D463" s="63">
        <f t="shared" si="113"/>
        <v>195781967.21999991</v>
      </c>
      <c r="E463" s="63">
        <f t="shared" si="114"/>
        <v>1380.0971882335502</v>
      </c>
      <c r="F463" s="63">
        <f t="shared" si="115"/>
        <v>3717860.8899999941</v>
      </c>
      <c r="G463" s="63">
        <f t="shared" si="116"/>
        <v>0</v>
      </c>
      <c r="H463" s="63">
        <f t="shared" si="117"/>
        <v>103926643.2999997</v>
      </c>
      <c r="I463" s="63">
        <f t="shared" si="118"/>
        <v>91855323.920000196</v>
      </c>
      <c r="J463" s="63">
        <f t="shared" si="119"/>
        <v>4830.599999999994</v>
      </c>
    </row>
    <row r="464" spans="1:10" s="32" customFormat="1" ht="15.75" x14ac:dyDescent="0.2">
      <c r="A464" s="222"/>
      <c r="B464" s="49" t="s">
        <v>46</v>
      </c>
      <c r="C464" s="63">
        <f t="shared" si="112"/>
        <v>37507.999999999978</v>
      </c>
      <c r="D464" s="63">
        <f t="shared" si="113"/>
        <v>37730889.669999935</v>
      </c>
      <c r="E464" s="63">
        <f t="shared" si="114"/>
        <v>1005.9424568092129</v>
      </c>
      <c r="F464" s="63">
        <f t="shared" si="115"/>
        <v>465134.24000000005</v>
      </c>
      <c r="G464" s="63">
        <f t="shared" si="116"/>
        <v>0</v>
      </c>
      <c r="H464" s="63">
        <f t="shared" si="117"/>
        <v>29400268.92999994</v>
      </c>
      <c r="I464" s="63">
        <f t="shared" si="118"/>
        <v>8330620.7399999928</v>
      </c>
      <c r="J464" s="63">
        <f t="shared" si="119"/>
        <v>2848.5273060344825</v>
      </c>
    </row>
    <row r="465" spans="1:10" s="32" customFormat="1" ht="15.75" x14ac:dyDescent="0.2">
      <c r="A465" s="222"/>
      <c r="B465" s="49" t="s">
        <v>49</v>
      </c>
      <c r="C465" s="63">
        <f t="shared" si="112"/>
        <v>25259.000000000025</v>
      </c>
      <c r="D465" s="63">
        <f t="shared" si="113"/>
        <v>28956844.609999996</v>
      </c>
      <c r="E465" s="63">
        <f t="shared" si="114"/>
        <v>1146.3971103369083</v>
      </c>
      <c r="F465" s="63">
        <f t="shared" si="115"/>
        <v>91670.049999999974</v>
      </c>
      <c r="G465" s="63">
        <f t="shared" si="116"/>
        <v>49266.05000000001</v>
      </c>
      <c r="H465" s="63">
        <f t="shared" si="117"/>
        <v>21086186.359999999</v>
      </c>
      <c r="I465" s="63">
        <f t="shared" si="118"/>
        <v>7821392.1999999955</v>
      </c>
      <c r="J465" s="63">
        <f t="shared" si="119"/>
        <v>3426.7150635208723</v>
      </c>
    </row>
    <row r="466" spans="1:10" s="32" customFormat="1" ht="15.75" x14ac:dyDescent="0.2">
      <c r="A466" s="222"/>
      <c r="B466" s="49" t="s">
        <v>48</v>
      </c>
      <c r="C466" s="63">
        <f t="shared" si="112"/>
        <v>6053.0000000000009</v>
      </c>
      <c r="D466" s="63">
        <f t="shared" si="113"/>
        <v>9309514.7100000009</v>
      </c>
      <c r="E466" s="63">
        <f t="shared" si="114"/>
        <v>1538.0001172972079</v>
      </c>
      <c r="F466" s="63">
        <f t="shared" si="115"/>
        <v>901043.82000000007</v>
      </c>
      <c r="G466" s="63">
        <f t="shared" si="116"/>
        <v>0</v>
      </c>
      <c r="H466" s="63">
        <f t="shared" si="117"/>
        <v>4523513.7</v>
      </c>
      <c r="I466" s="63">
        <f t="shared" si="118"/>
        <v>4786001.0100000016</v>
      </c>
      <c r="J466" s="63">
        <f t="shared" si="119"/>
        <v>4139.916666666667</v>
      </c>
    </row>
    <row r="467" spans="1:10" s="32" customFormat="1" ht="15.75" x14ac:dyDescent="0.2">
      <c r="A467" s="222"/>
      <c r="B467" s="49" t="s">
        <v>56</v>
      </c>
      <c r="C467" s="63">
        <f t="shared" si="112"/>
        <v>13674.000000000002</v>
      </c>
      <c r="D467" s="63">
        <f t="shared" si="113"/>
        <v>8783403.7400000002</v>
      </c>
      <c r="E467" s="63">
        <f t="shared" si="114"/>
        <v>642.34340646482372</v>
      </c>
      <c r="F467" s="63">
        <f t="shared" si="115"/>
        <v>2768.31</v>
      </c>
      <c r="G467" s="63">
        <f t="shared" si="116"/>
        <v>359.29000000000013</v>
      </c>
      <c r="H467" s="63">
        <f t="shared" si="117"/>
        <v>6413801.2200000016</v>
      </c>
      <c r="I467" s="63">
        <f t="shared" si="118"/>
        <v>2369243.2299999981</v>
      </c>
      <c r="J467" s="63">
        <f t="shared" si="119"/>
        <v>2179.5022627737212</v>
      </c>
    </row>
    <row r="468" spans="1:10" s="32" customFormat="1" ht="15.75" x14ac:dyDescent="0.2">
      <c r="A468" s="222"/>
      <c r="B468" s="49" t="s">
        <v>45</v>
      </c>
      <c r="C468" s="63">
        <f t="shared" si="112"/>
        <v>2000</v>
      </c>
      <c r="D468" s="63">
        <f t="shared" si="113"/>
        <v>3428253.4699999997</v>
      </c>
      <c r="E468" s="63">
        <f t="shared" si="114"/>
        <v>1714.1267349999998</v>
      </c>
      <c r="F468" s="63">
        <f t="shared" si="115"/>
        <v>16883.48</v>
      </c>
      <c r="G468" s="63">
        <f t="shared" si="116"/>
        <v>0</v>
      </c>
      <c r="H468" s="63">
        <f t="shared" si="117"/>
        <v>858993.72</v>
      </c>
      <c r="I468" s="63">
        <f t="shared" si="118"/>
        <v>2569259.75</v>
      </c>
      <c r="J468" s="63">
        <f t="shared" si="119"/>
        <v>4677.6197560975606</v>
      </c>
    </row>
    <row r="469" spans="1:10" s="32" customFormat="1" ht="15.75" x14ac:dyDescent="0.2">
      <c r="A469" s="222"/>
      <c r="B469" s="49" t="s">
        <v>41</v>
      </c>
      <c r="C469" s="63">
        <f t="shared" si="112"/>
        <v>3529.0000000000005</v>
      </c>
      <c r="D469" s="63">
        <f t="shared" si="113"/>
        <v>2285606.88</v>
      </c>
      <c r="E469" s="63">
        <f t="shared" si="114"/>
        <v>647.664176820629</v>
      </c>
      <c r="F469" s="63">
        <f t="shared" si="115"/>
        <v>420125</v>
      </c>
      <c r="G469" s="63">
        <f t="shared" si="116"/>
        <v>0</v>
      </c>
      <c r="H469" s="63">
        <f t="shared" si="117"/>
        <v>1861464.28</v>
      </c>
      <c r="I469" s="63">
        <f t="shared" si="118"/>
        <v>424142.6</v>
      </c>
      <c r="J469" s="63">
        <f t="shared" si="119"/>
        <v>4009.8</v>
      </c>
    </row>
    <row r="470" spans="1:10" s="32" customFormat="1" ht="15.75" x14ac:dyDescent="0.2">
      <c r="A470" s="222"/>
      <c r="B470" s="49" t="s">
        <v>54</v>
      </c>
      <c r="C470" s="63">
        <f t="shared" si="112"/>
        <v>2637</v>
      </c>
      <c r="D470" s="63">
        <f t="shared" si="113"/>
        <v>2090121.15</v>
      </c>
      <c r="E470" s="63">
        <f t="shared" si="114"/>
        <v>792.61325369738336</v>
      </c>
      <c r="F470" s="63">
        <f t="shared" si="115"/>
        <v>0</v>
      </c>
      <c r="G470" s="63">
        <f t="shared" si="116"/>
        <v>0</v>
      </c>
      <c r="H470" s="63">
        <f t="shared" si="117"/>
        <v>1001271.5900000002</v>
      </c>
      <c r="I470" s="63">
        <f t="shared" si="118"/>
        <v>1088849.5599999996</v>
      </c>
      <c r="J470" s="63">
        <f t="shared" si="119"/>
        <v>2216.1785714285711</v>
      </c>
    </row>
    <row r="471" spans="1:10" s="32" customFormat="1" ht="15.75" x14ac:dyDescent="0.2">
      <c r="A471" s="222"/>
      <c r="B471" s="49" t="s">
        <v>55</v>
      </c>
      <c r="C471" s="63">
        <f t="shared" si="112"/>
        <v>507</v>
      </c>
      <c r="D471" s="63">
        <f t="shared" si="113"/>
        <v>532715.72</v>
      </c>
      <c r="E471" s="63">
        <f t="shared" si="114"/>
        <v>1050.7213412228796</v>
      </c>
      <c r="F471" s="63">
        <f t="shared" si="115"/>
        <v>110.20000000000002</v>
      </c>
      <c r="G471" s="63">
        <f t="shared" si="116"/>
        <v>0</v>
      </c>
      <c r="H471" s="63">
        <f t="shared" si="117"/>
        <v>149087.04000000004</v>
      </c>
      <c r="I471" s="63">
        <f t="shared" si="118"/>
        <v>383628.67999999993</v>
      </c>
      <c r="J471" s="63">
        <f t="shared" si="119"/>
        <v>1958.7272727272727</v>
      </c>
    </row>
    <row r="472" spans="1:10" s="32" customFormat="1" ht="15.75" x14ac:dyDescent="0.2">
      <c r="A472" s="222"/>
      <c r="B472" s="49" t="s">
        <v>59</v>
      </c>
      <c r="C472" s="63">
        <f t="shared" si="112"/>
        <v>413</v>
      </c>
      <c r="D472" s="63">
        <f t="shared" si="113"/>
        <v>230873.24</v>
      </c>
      <c r="E472" s="63">
        <f t="shared" si="114"/>
        <v>559.0151089588378</v>
      </c>
      <c r="F472" s="63">
        <f t="shared" si="115"/>
        <v>27699.439999999995</v>
      </c>
      <c r="G472" s="63">
        <f t="shared" si="116"/>
        <v>0</v>
      </c>
      <c r="H472" s="63">
        <f t="shared" si="117"/>
        <v>0</v>
      </c>
      <c r="I472" s="63">
        <f t="shared" si="118"/>
        <v>230873.24</v>
      </c>
      <c r="J472" s="63">
        <f t="shared" si="119"/>
        <v>1000</v>
      </c>
    </row>
    <row r="473" spans="1:10" s="32" customFormat="1" ht="15.75" x14ac:dyDescent="0.2">
      <c r="A473" s="222"/>
      <c r="B473" s="49" t="s">
        <v>57</v>
      </c>
      <c r="C473" s="63">
        <f t="shared" si="112"/>
        <v>4</v>
      </c>
      <c r="D473" s="63">
        <f t="shared" si="113"/>
        <v>7938.6</v>
      </c>
      <c r="E473" s="63">
        <f t="shared" si="114"/>
        <v>1984.65</v>
      </c>
      <c r="F473" s="63">
        <f t="shared" si="115"/>
        <v>7938.6</v>
      </c>
      <c r="G473" s="63">
        <f t="shared" si="116"/>
        <v>0</v>
      </c>
      <c r="H473" s="63">
        <f t="shared" si="117"/>
        <v>7938.6</v>
      </c>
      <c r="I473" s="63">
        <f t="shared" si="118"/>
        <v>0</v>
      </c>
      <c r="J473" s="63">
        <f t="shared" si="119"/>
        <v>2000</v>
      </c>
    </row>
    <row r="474" spans="1:10" s="32" customFormat="1" ht="15.75" x14ac:dyDescent="0.2">
      <c r="A474" s="222"/>
      <c r="B474" s="49" t="s">
        <v>361</v>
      </c>
      <c r="C474" s="63">
        <f t="shared" si="112"/>
        <v>0</v>
      </c>
      <c r="D474" s="63">
        <f t="shared" si="113"/>
        <v>0</v>
      </c>
      <c r="E474" s="63"/>
      <c r="F474" s="63">
        <f t="shared" si="115"/>
        <v>0</v>
      </c>
      <c r="G474" s="63">
        <f t="shared" si="116"/>
        <v>0</v>
      </c>
      <c r="H474" s="63">
        <f t="shared" si="117"/>
        <v>0</v>
      </c>
      <c r="I474" s="63">
        <f t="shared" si="118"/>
        <v>0</v>
      </c>
      <c r="J474" s="63">
        <f t="shared" si="119"/>
        <v>0</v>
      </c>
    </row>
    <row r="475" spans="1:10" s="32" customFormat="1" ht="16.5" thickBot="1" x14ac:dyDescent="0.3">
      <c r="A475" s="222"/>
      <c r="B475" s="51" t="s">
        <v>0</v>
      </c>
      <c r="C475" s="61">
        <f>SUM(C455:C474)</f>
        <v>2572187.9999999986</v>
      </c>
      <c r="D475" s="61">
        <f t="shared" ref="D475:F475" si="120">SUM(D455:D474)</f>
        <v>4544242173.2300005</v>
      </c>
      <c r="E475" s="61">
        <f t="shared" ref="E475" si="121">+D475/C475</f>
        <v>1766.683529053865</v>
      </c>
      <c r="F475" s="61">
        <f t="shared" si="120"/>
        <v>103480506.81000008</v>
      </c>
      <c r="G475" s="61">
        <f t="shared" ref="G475" si="122">SUM(G455:G474)</f>
        <v>284432040.85999978</v>
      </c>
      <c r="H475" s="61">
        <f t="shared" ref="H475" si="123">SUM(H455:H474)</f>
        <v>2196322643.650001</v>
      </c>
      <c r="I475" s="61">
        <f t="shared" ref="I475" si="124">SUM(I455:I474)</f>
        <v>2063487488.7199991</v>
      </c>
      <c r="J475" s="61">
        <f>+AVERAGE(J455:J474)</f>
        <v>3147.3814436906582</v>
      </c>
    </row>
    <row r="476" spans="1:10" ht="15" x14ac:dyDescent="0.2">
      <c r="A476" s="221"/>
      <c r="B476" s="31"/>
    </row>
    <row r="477" spans="1:10" ht="15" x14ac:dyDescent="0.2">
      <c r="A477" s="221"/>
      <c r="B477" s="31"/>
    </row>
    <row r="478" spans="1:10" ht="15" x14ac:dyDescent="0.2">
      <c r="A478" s="221"/>
      <c r="B478" s="31"/>
    </row>
    <row r="479" spans="1:10" ht="15" x14ac:dyDescent="0.2">
      <c r="A479" s="221"/>
      <c r="B479" s="31"/>
    </row>
    <row r="480" spans="1:10" ht="15" x14ac:dyDescent="0.2">
      <c r="A480" s="221"/>
      <c r="B480" s="31"/>
    </row>
    <row r="481" spans="1:2" ht="15" x14ac:dyDescent="0.2">
      <c r="A481" s="221"/>
      <c r="B481" s="31"/>
    </row>
    <row r="482" spans="1:2" ht="15" x14ac:dyDescent="0.2">
      <c r="A482" s="221"/>
      <c r="B482" s="31"/>
    </row>
    <row r="483" spans="1:2" ht="15" x14ac:dyDescent="0.2">
      <c r="A483" s="221"/>
      <c r="B483" s="31"/>
    </row>
    <row r="484" spans="1:2" ht="15" x14ac:dyDescent="0.2">
      <c r="A484" s="221"/>
      <c r="B484" s="31"/>
    </row>
    <row r="485" spans="1:2" ht="15" x14ac:dyDescent="0.2">
      <c r="A485" s="221"/>
      <c r="B485" s="31"/>
    </row>
    <row r="486" spans="1:2" ht="15" x14ac:dyDescent="0.2">
      <c r="A486" s="221"/>
      <c r="B486" s="31"/>
    </row>
    <row r="487" spans="1:2" ht="15" x14ac:dyDescent="0.2">
      <c r="A487" s="221"/>
      <c r="B487" s="31"/>
    </row>
    <row r="488" spans="1:2" ht="15" x14ac:dyDescent="0.2">
      <c r="A488" s="221"/>
      <c r="B488" s="31"/>
    </row>
    <row r="489" spans="1:2" ht="15" x14ac:dyDescent="0.2">
      <c r="A489" s="221"/>
      <c r="B489" s="31"/>
    </row>
    <row r="490" spans="1:2" ht="15" x14ac:dyDescent="0.2">
      <c r="A490" s="221"/>
      <c r="B490" s="31"/>
    </row>
    <row r="491" spans="1:2" ht="15" x14ac:dyDescent="0.2">
      <c r="A491" s="221"/>
      <c r="B491" s="31"/>
    </row>
    <row r="492" spans="1:2" ht="15" x14ac:dyDescent="0.2">
      <c r="A492" s="221"/>
      <c r="B492" s="31"/>
    </row>
    <row r="493" spans="1:2" ht="15" x14ac:dyDescent="0.2">
      <c r="A493" s="221"/>
      <c r="B493" s="31"/>
    </row>
    <row r="494" spans="1:2" ht="15" x14ac:dyDescent="0.2">
      <c r="A494" s="221"/>
      <c r="B494" s="31"/>
    </row>
    <row r="495" spans="1:2" ht="15" x14ac:dyDescent="0.2">
      <c r="A495" s="221"/>
      <c r="B495" s="31"/>
    </row>
    <row r="496" spans="1:2" ht="15" x14ac:dyDescent="0.2">
      <c r="A496" s="221"/>
      <c r="B496" s="31"/>
    </row>
    <row r="497" spans="1:16" ht="15" x14ac:dyDescent="0.2">
      <c r="A497" s="221"/>
      <c r="B497" s="31"/>
    </row>
    <row r="498" spans="1:16" ht="15" x14ac:dyDescent="0.2">
      <c r="A498" s="221"/>
      <c r="B498" s="31"/>
    </row>
    <row r="499" spans="1:16" ht="15" x14ac:dyDescent="0.2">
      <c r="A499" s="221"/>
      <c r="B499" s="31"/>
    </row>
    <row r="500" spans="1:16" ht="15" x14ac:dyDescent="0.2">
      <c r="A500" s="221"/>
      <c r="B500" s="31"/>
    </row>
    <row r="501" spans="1:16" ht="15" x14ac:dyDescent="0.2">
      <c r="A501" s="221"/>
      <c r="B501" s="31"/>
    </row>
    <row r="502" spans="1:16" ht="15" x14ac:dyDescent="0.2">
      <c r="A502" s="221"/>
      <c r="B502" s="31"/>
    </row>
    <row r="503" spans="1:16" ht="15" x14ac:dyDescent="0.2">
      <c r="A503" s="221"/>
      <c r="B503" s="31"/>
    </row>
    <row r="504" spans="1:16" ht="15" x14ac:dyDescent="0.2">
      <c r="A504" s="221"/>
      <c r="B504" s="31"/>
    </row>
    <row r="505" spans="1:16" ht="26.25" x14ac:dyDescent="0.2">
      <c r="A505" s="221"/>
      <c r="B505" s="47" t="s">
        <v>313</v>
      </c>
    </row>
    <row r="506" spans="1:16" ht="15" x14ac:dyDescent="0.2">
      <c r="A506" s="221"/>
    </row>
    <row r="507" spans="1:16" ht="15" x14ac:dyDescent="0.2">
      <c r="A507" s="221"/>
    </row>
    <row r="508" spans="1:16" ht="23.25" x14ac:dyDescent="0.35">
      <c r="A508" s="221"/>
      <c r="B508" s="14" t="s">
        <v>66</v>
      </c>
    </row>
    <row r="509" spans="1:16" ht="15" x14ac:dyDescent="0.25">
      <c r="A509" s="221"/>
      <c r="B509" s="4"/>
    </row>
    <row r="510" spans="1:16" ht="15" x14ac:dyDescent="0.2">
      <c r="A510" s="221"/>
      <c r="B510" s="31"/>
      <c r="C510" s="53">
        <v>3</v>
      </c>
      <c r="D510" s="53">
        <v>4</v>
      </c>
      <c r="E510" s="53">
        <v>5</v>
      </c>
      <c r="F510" s="53">
        <v>6</v>
      </c>
      <c r="G510" s="53">
        <v>7</v>
      </c>
      <c r="H510" s="53">
        <v>8</v>
      </c>
      <c r="I510" s="53">
        <v>9</v>
      </c>
      <c r="J510" s="53">
        <v>10</v>
      </c>
      <c r="K510" s="53">
        <v>11</v>
      </c>
      <c r="L510" s="53">
        <v>12</v>
      </c>
      <c r="M510" s="53">
        <v>13</v>
      </c>
      <c r="N510" s="53">
        <v>14</v>
      </c>
    </row>
    <row r="511" spans="1:16" ht="48" thickBot="1" x14ac:dyDescent="0.25">
      <c r="A511" s="221"/>
      <c r="B511" s="34" t="s">
        <v>106</v>
      </c>
      <c r="C511" s="35" t="s">
        <v>172</v>
      </c>
      <c r="D511" s="35" t="s">
        <v>173</v>
      </c>
      <c r="E511" s="35" t="s">
        <v>174</v>
      </c>
      <c r="F511" s="35" t="s">
        <v>175</v>
      </c>
      <c r="G511" s="35" t="s">
        <v>176</v>
      </c>
      <c r="H511" s="36" t="s">
        <v>177</v>
      </c>
      <c r="I511" s="36" t="s">
        <v>178</v>
      </c>
      <c r="J511" s="36" t="s">
        <v>179</v>
      </c>
      <c r="K511" s="36" t="s">
        <v>180</v>
      </c>
      <c r="L511" s="36" t="s">
        <v>181</v>
      </c>
      <c r="M511" s="36" t="s">
        <v>182</v>
      </c>
      <c r="N511" s="36" t="s">
        <v>183</v>
      </c>
      <c r="O511" s="56" t="s">
        <v>211</v>
      </c>
      <c r="P511" s="56" t="s">
        <v>212</v>
      </c>
    </row>
    <row r="512" spans="1:16" ht="15" x14ac:dyDescent="0.2">
      <c r="A512" s="221"/>
      <c r="B512" s="49" t="s">
        <v>68</v>
      </c>
      <c r="C512" s="50">
        <f>+VLOOKUP($B512,Hoja1!$C$287:$P$296,'Tarjeta de crédito año2016'!C$510,0)</f>
        <v>1134671.0000000093</v>
      </c>
      <c r="D512" s="50">
        <f>+VLOOKUP($B512,Hoja1!$C$287:$P$296,'Tarjeta de crédito año2016'!D$510,0)</f>
        <v>1130333.0000000035</v>
      </c>
      <c r="E512" s="50">
        <f>+VLOOKUP($B512,Hoja1!$C$287:$P$296,'Tarjeta de crédito año2016'!E$510,0)</f>
        <v>1130239.9999999995</v>
      </c>
      <c r="F512" s="50">
        <f>+VLOOKUP($B512,Hoja1!$C$287:$P$296,'Tarjeta de crédito año2016'!F$510,0)</f>
        <v>1133217.9999999977</v>
      </c>
      <c r="G512" s="50">
        <f>+VLOOKUP($B512,Hoja1!$C$287:$P$296,'Tarjeta de crédito año2016'!G$510,0)</f>
        <v>1130065.0000000023</v>
      </c>
      <c r="H512" s="50">
        <f>+VLOOKUP($B512,Hoja1!$C$287:$P$296,'Tarjeta de crédito año2016'!H$510,0)</f>
        <v>1122719.0000000049</v>
      </c>
      <c r="I512" s="50">
        <f>+VLOOKUP($B512,Hoja1!$C$287:$P$296,'Tarjeta de crédito año2016'!I$510,0)</f>
        <v>1129053.9999999967</v>
      </c>
      <c r="J512" s="50">
        <f>+VLOOKUP($B512,Hoja1!$C$287:$P$296,'Tarjeta de crédito año2016'!J$510,0)</f>
        <v>1140941.999999993</v>
      </c>
      <c r="K512" s="50">
        <f>+VLOOKUP($B512,Hoja1!$C$287:$P$296,'Tarjeta de crédito año2016'!K$510,0)</f>
        <v>1148371.9999999986</v>
      </c>
      <c r="L512" s="50">
        <f>+VLOOKUP($B512,Hoja1!$C$287:$P$296,'Tarjeta de crédito año2016'!L$510,0)</f>
        <v>1146441.999999997</v>
      </c>
      <c r="M512" s="50">
        <f>+VLOOKUP($B512,Hoja1!$C$287:$P$296,'Tarjeta de crédito año2016'!M$510,0)</f>
        <v>1153071.0000000002</v>
      </c>
      <c r="N512" s="50">
        <f>+VLOOKUP($B512,Hoja1!$C$287:$P$296,'Tarjeta de crédito año2016'!N$510,0)</f>
        <v>1149228.000000007</v>
      </c>
      <c r="O512" s="58">
        <f t="shared" ref="O512:O519" si="125">+AVERAGE(C512:N512)</f>
        <v>1137362.9166666674</v>
      </c>
      <c r="P512" s="79">
        <f>+O512/$O$520</f>
        <v>0.44848153124331314</v>
      </c>
    </row>
    <row r="513" spans="1:16" ht="15" x14ac:dyDescent="0.2">
      <c r="A513" s="221"/>
      <c r="B513" s="49" t="s">
        <v>69</v>
      </c>
      <c r="C513" s="50">
        <f>+VLOOKUP($B513,Hoja1!$C$287:$P$296,'Tarjeta de crédito año2016'!C$510,0)</f>
        <v>699266</v>
      </c>
      <c r="D513" s="50">
        <f>+VLOOKUP($B513,Hoja1!$C$287:$P$296,'Tarjeta de crédito año2016'!D$510,0)</f>
        <v>694044.00000000093</v>
      </c>
      <c r="E513" s="50">
        <f>+VLOOKUP($B513,Hoja1!$C$287:$P$296,'Tarjeta de crédito año2016'!E$510,0)</f>
        <v>688936.99999999604</v>
      </c>
      <c r="F513" s="50">
        <f>+VLOOKUP($B513,Hoja1!$C$287:$P$296,'Tarjeta de crédito año2016'!F$510,0)</f>
        <v>684264.00000000163</v>
      </c>
      <c r="G513" s="50">
        <f>+VLOOKUP($B513,Hoja1!$C$287:$P$296,'Tarjeta de crédito año2016'!G$510,0)</f>
        <v>679755.00000000186</v>
      </c>
      <c r="H513" s="50">
        <f>+VLOOKUP($B513,Hoja1!$C$287:$P$296,'Tarjeta de crédito año2016'!H$510,0)</f>
        <v>681532.99999999919</v>
      </c>
      <c r="I513" s="50">
        <f>+VLOOKUP($B513,Hoja1!$C$287:$P$296,'Tarjeta de crédito año2016'!I$510,0)</f>
        <v>687040.00000000338</v>
      </c>
      <c r="J513" s="50">
        <f>+VLOOKUP($B513,Hoja1!$C$287:$P$296,'Tarjeta de crédito año2016'!J$510,0)</f>
        <v>691638.00000000128</v>
      </c>
      <c r="K513" s="50">
        <f>+VLOOKUP($B513,Hoja1!$C$287:$P$296,'Tarjeta de crédito año2016'!K$510,0)</f>
        <v>706037.00000000349</v>
      </c>
      <c r="L513" s="50">
        <f>+VLOOKUP($B513,Hoja1!$C$287:$P$296,'Tarjeta de crédito año2016'!L$510,0)</f>
        <v>713203.99999999697</v>
      </c>
      <c r="M513" s="50">
        <f>+VLOOKUP($B513,Hoja1!$C$287:$P$296,'Tarjeta de crédito año2016'!M$510,0)</f>
        <v>717892.00000000105</v>
      </c>
      <c r="N513" s="50">
        <f>+VLOOKUP($B513,Hoja1!$C$287:$P$296,'Tarjeta de crédito año2016'!N$510,0)</f>
        <v>717063.00000000175</v>
      </c>
      <c r="O513" s="58">
        <f t="shared" si="125"/>
        <v>696722.75000000058</v>
      </c>
      <c r="P513" s="79">
        <f t="shared" ref="P513:P519" si="126">+O513/$O$520</f>
        <v>0.27472962340623652</v>
      </c>
    </row>
    <row r="514" spans="1:16" ht="15" x14ac:dyDescent="0.2">
      <c r="A514" s="221"/>
      <c r="B514" s="49" t="s">
        <v>58</v>
      </c>
      <c r="C514" s="50">
        <f>+VLOOKUP($B514,Hoja1!$C$287:$P$296,'Tarjeta de crédito año2016'!C$510,0)</f>
        <v>269977.99999999965</v>
      </c>
      <c r="D514" s="50">
        <f>+VLOOKUP($B514,Hoja1!$C$287:$P$296,'Tarjeta de crédito año2016'!D$510,0)</f>
        <v>267875.99999999948</v>
      </c>
      <c r="E514" s="50">
        <f>+VLOOKUP($B514,Hoja1!$C$287:$P$296,'Tarjeta de crédito año2016'!E$510,0)</f>
        <v>269149.99999999988</v>
      </c>
      <c r="F514" s="50">
        <f>+VLOOKUP($B514,Hoja1!$C$287:$P$296,'Tarjeta de crédito año2016'!F$510,0)</f>
        <v>268758.00000000081</v>
      </c>
      <c r="G514" s="50">
        <f>+VLOOKUP($B514,Hoja1!$C$287:$P$296,'Tarjeta de crédito año2016'!G$510,0)</f>
        <v>269266.99999999988</v>
      </c>
      <c r="H514" s="50">
        <f>+VLOOKUP($B514,Hoja1!$C$287:$P$296,'Tarjeta de crédito año2016'!H$510,0)</f>
        <v>269458.00000000058</v>
      </c>
      <c r="I514" s="50">
        <f>+VLOOKUP($B514,Hoja1!$C$287:$P$296,'Tarjeta de crédito año2016'!I$510,0)</f>
        <v>269501.00000000035</v>
      </c>
      <c r="J514" s="50">
        <f>+VLOOKUP($B514,Hoja1!$C$287:$P$296,'Tarjeta de crédito año2016'!J$510,0)</f>
        <v>269501.00000000041</v>
      </c>
      <c r="K514" s="50">
        <f>+VLOOKUP($B514,Hoja1!$C$287:$P$296,'Tarjeta de crédito año2016'!K$510,0)</f>
        <v>270768.99999999942</v>
      </c>
      <c r="L514" s="50">
        <f>+VLOOKUP($B514,Hoja1!$C$287:$P$296,'Tarjeta de crédito año2016'!L$510,0)</f>
        <v>272055.99999999901</v>
      </c>
      <c r="M514" s="50">
        <f>+VLOOKUP($B514,Hoja1!$C$287:$P$296,'Tarjeta de crédito año2016'!M$510,0)</f>
        <v>272704.00000000017</v>
      </c>
      <c r="N514" s="50">
        <f>+VLOOKUP($B514,Hoja1!$C$287:$P$296,'Tarjeta de crédito año2016'!N$510,0)</f>
        <v>272721.00000000023</v>
      </c>
      <c r="O514" s="58">
        <f t="shared" si="125"/>
        <v>270144.91666666669</v>
      </c>
      <c r="P514" s="79">
        <f t="shared" si="126"/>
        <v>0.1065227326378282</v>
      </c>
    </row>
    <row r="515" spans="1:16" ht="15" x14ac:dyDescent="0.2">
      <c r="A515" s="221"/>
      <c r="B515" s="31" t="s">
        <v>70</v>
      </c>
      <c r="C515" s="50">
        <f>+VLOOKUP($B515,Hoja1!$C$287:$P$296,'Tarjeta de crédito año2016'!C$510,0)</f>
        <v>199272.00000000029</v>
      </c>
      <c r="D515" s="50">
        <f>+VLOOKUP($B515,Hoja1!$C$287:$P$296,'Tarjeta de crédito año2016'!D$510,0)</f>
        <v>199316.99999999965</v>
      </c>
      <c r="E515" s="50">
        <f>+VLOOKUP($B515,Hoja1!$C$287:$P$296,'Tarjeta de crédito año2016'!E$510,0)</f>
        <v>194593.00000000047</v>
      </c>
      <c r="F515" s="50">
        <f>+VLOOKUP($B515,Hoja1!$C$287:$P$296,'Tarjeta de crédito año2016'!F$510,0)</f>
        <v>194355</v>
      </c>
      <c r="G515" s="50">
        <f>+VLOOKUP($B515,Hoja1!$C$287:$P$296,'Tarjeta de crédito año2016'!G$510,0)</f>
        <v>193501.99999999977</v>
      </c>
      <c r="H515" s="50">
        <f>+VLOOKUP($B515,Hoja1!$C$287:$P$296,'Tarjeta de crédito año2016'!H$510,0)</f>
        <v>191701.00000000012</v>
      </c>
      <c r="I515" s="50">
        <f>+VLOOKUP($B515,Hoja1!$C$287:$P$296,'Tarjeta de crédito año2016'!I$510,0)</f>
        <v>190020.00000000032</v>
      </c>
      <c r="J515" s="50">
        <f>+VLOOKUP($B515,Hoja1!$C$287:$P$296,'Tarjeta de crédito año2016'!J$510,0)</f>
        <v>189418.0000000002</v>
      </c>
      <c r="K515" s="50">
        <f>+VLOOKUP($B515,Hoja1!$C$287:$P$296,'Tarjeta de crédito año2016'!K$510,0)</f>
        <v>188915.0000000002</v>
      </c>
      <c r="L515" s="50">
        <f>+VLOOKUP($B515,Hoja1!$C$287:$P$296,'Tarjeta de crédito año2016'!L$510,0)</f>
        <v>187084.99999999988</v>
      </c>
      <c r="M515" s="50">
        <f>+VLOOKUP($B515,Hoja1!$C$287:$P$296,'Tarjeta de crédito año2016'!M$510,0)</f>
        <v>186246.00000000035</v>
      </c>
      <c r="N515" s="50">
        <f>+VLOOKUP($B515,Hoja1!$C$287:$P$296,'Tarjeta de crédito año2016'!N$510,0)</f>
        <v>184656</v>
      </c>
      <c r="O515" s="58">
        <f t="shared" si="125"/>
        <v>191590.00000000012</v>
      </c>
      <c r="P515" s="79">
        <f t="shared" si="126"/>
        <v>7.5547193698498924E-2</v>
      </c>
    </row>
    <row r="516" spans="1:16" ht="15" x14ac:dyDescent="0.2">
      <c r="A516" s="221"/>
      <c r="B516" s="31" t="s">
        <v>367</v>
      </c>
      <c r="C516" s="50">
        <f>+VLOOKUP($B516,Hoja1!$C$287:$P$296,'Tarjeta de crédito año2016'!C$510,0)</f>
        <v>127677</v>
      </c>
      <c r="D516" s="50">
        <f>+VLOOKUP($B516,Hoja1!$C$287:$P$296,'Tarjeta de crédito año2016'!D$510,0)</f>
        <v>128134.0000000001</v>
      </c>
      <c r="E516" s="50">
        <f>+VLOOKUP($B516,Hoja1!$C$287:$P$296,'Tarjeta de crédito año2016'!E$510,0)</f>
        <v>128814.99999999999</v>
      </c>
      <c r="F516" s="50">
        <f>+VLOOKUP($B516,Hoja1!$C$287:$P$296,'Tarjeta de crédito año2016'!F$510,0)</f>
        <v>128819.99999999997</v>
      </c>
      <c r="G516" s="50">
        <f>+VLOOKUP($B516,Hoja1!$C$287:$P$296,'Tarjeta de crédito año2016'!G$510,0)</f>
        <v>129041.00000000017</v>
      </c>
      <c r="H516" s="50">
        <f>+VLOOKUP($B516,Hoja1!$C$287:$P$296,'Tarjeta de crédito año2016'!H$510,0)</f>
        <v>128843.00000000009</v>
      </c>
      <c r="I516" s="50">
        <f>+VLOOKUP($B516,Hoja1!$C$287:$P$296,'Tarjeta de crédito año2016'!I$510,0)</f>
        <v>129062.00000000012</v>
      </c>
      <c r="J516" s="50">
        <f>+VLOOKUP($B516,Hoja1!$C$287:$P$296,'Tarjeta de crédito año2016'!J$510,0)</f>
        <v>128978.00000000004</v>
      </c>
      <c r="K516" s="50">
        <f>+VLOOKUP($B516,Hoja1!$C$287:$P$296,'Tarjeta de crédito año2016'!K$510,0)</f>
        <v>128757.00000000001</v>
      </c>
      <c r="L516" s="50">
        <f>+VLOOKUP($B516,Hoja1!$C$287:$P$296,'Tarjeta de crédito año2016'!L$510,0)</f>
        <v>128989.00000000009</v>
      </c>
      <c r="M516" s="50">
        <f>+VLOOKUP($B516,Hoja1!$C$287:$P$296,'Tarjeta de crédito año2016'!M$510,0)</f>
        <v>128868.00000000006</v>
      </c>
      <c r="N516" s="50">
        <f>+VLOOKUP($B516,Hoja1!$C$287:$P$296,'Tarjeta de crédito año2016'!N$510,0)</f>
        <v>128403.00000000003</v>
      </c>
      <c r="O516" s="58">
        <f t="shared" si="125"/>
        <v>128698.9166666667</v>
      </c>
      <c r="P516" s="79">
        <f t="shared" si="126"/>
        <v>5.0748170500567014E-2</v>
      </c>
    </row>
    <row r="517" spans="1:16" ht="15" x14ac:dyDescent="0.2">
      <c r="A517" s="221"/>
      <c r="B517" s="49" t="s">
        <v>74</v>
      </c>
      <c r="C517" s="50">
        <f>+VLOOKUP($B517,Hoja1!$C$287:$P$296,'Tarjeta de crédito año2016'!C$510,0)</f>
        <v>85207.999999999985</v>
      </c>
      <c r="D517" s="50">
        <f>+VLOOKUP($B517,Hoja1!$C$287:$P$296,'Tarjeta de crédito año2016'!D$510,0)</f>
        <v>84771.999999999898</v>
      </c>
      <c r="E517" s="50">
        <f>+VLOOKUP($B517,Hoja1!$C$287:$P$296,'Tarjeta de crédito año2016'!E$510,0)</f>
        <v>84761.000000000029</v>
      </c>
      <c r="F517" s="50">
        <f>+VLOOKUP($B517,Hoja1!$C$287:$P$296,'Tarjeta de crédito año2016'!F$510,0)</f>
        <v>84133.000000000073</v>
      </c>
      <c r="G517" s="50">
        <f>+VLOOKUP($B517,Hoja1!$C$287:$P$296,'Tarjeta de crédito año2016'!G$510,0)</f>
        <v>83803.000000000044</v>
      </c>
      <c r="H517" s="50">
        <f>+VLOOKUP($B517,Hoja1!$C$287:$P$296,'Tarjeta de crédito año2016'!H$510,0)</f>
        <v>83978</v>
      </c>
      <c r="I517" s="50">
        <f>+VLOOKUP($B517,Hoja1!$C$287:$P$296,'Tarjeta de crédito año2016'!I$510,0)</f>
        <v>83916.000000000044</v>
      </c>
      <c r="J517" s="50">
        <f>+VLOOKUP($B517,Hoja1!$C$287:$P$296,'Tarjeta de crédito año2016'!J$510,0)</f>
        <v>83853.999999999884</v>
      </c>
      <c r="K517" s="50">
        <f>+VLOOKUP($B517,Hoja1!$C$287:$P$296,'Tarjeta de crédito año2016'!K$510,0)</f>
        <v>82619.999999999985</v>
      </c>
      <c r="L517" s="50">
        <f>+VLOOKUP($B517,Hoja1!$C$287:$P$296,'Tarjeta de crédito año2016'!L$510,0)</f>
        <v>82545.999999999956</v>
      </c>
      <c r="M517" s="50">
        <f>+VLOOKUP($B517,Hoja1!$C$287:$P$296,'Tarjeta de crédito año2016'!M$510,0)</f>
        <v>82785.999999999971</v>
      </c>
      <c r="N517" s="50">
        <f>+VLOOKUP($B517,Hoja1!$C$287:$P$296,'Tarjeta de crédito año2016'!N$510,0)</f>
        <v>82264.000000000087</v>
      </c>
      <c r="O517" s="58">
        <f t="shared" si="125"/>
        <v>83720.083333333343</v>
      </c>
      <c r="P517" s="79">
        <f t="shared" si="126"/>
        <v>3.3012251954892227E-2</v>
      </c>
    </row>
    <row r="518" spans="1:16" ht="15" x14ac:dyDescent="0.2">
      <c r="A518" s="221"/>
      <c r="B518" s="31" t="s">
        <v>107</v>
      </c>
      <c r="C518" s="50">
        <f>+VLOOKUP($B518,Hoja1!$C$287:$P$296,'Tarjeta de crédito año2016'!C$510,0)</f>
        <v>26951</v>
      </c>
      <c r="D518" s="50">
        <f>+VLOOKUP($B518,Hoja1!$C$287:$P$296,'Tarjeta de crédito año2016'!D$510,0)</f>
        <v>24180.000000000011</v>
      </c>
      <c r="E518" s="50">
        <f>+VLOOKUP($B518,Hoja1!$C$287:$P$296,'Tarjeta de crédito año2016'!E$510,0)</f>
        <v>21136.000000000015</v>
      </c>
      <c r="F518" s="50">
        <f>+VLOOKUP($B518,Hoja1!$C$287:$P$296,'Tarjeta de crédito año2016'!F$510,0)</f>
        <v>18409.999999999985</v>
      </c>
      <c r="G518" s="50">
        <f>+VLOOKUP($B518,Hoja1!$C$287:$P$296,'Tarjeta de crédito año2016'!G$510,0)</f>
        <v>16382.000000000004</v>
      </c>
      <c r="H518" s="50">
        <f>+VLOOKUP($B518,Hoja1!$C$287:$P$296,'Tarjeta de crédito año2016'!H$510,0)</f>
        <v>14409.000000000007</v>
      </c>
      <c r="I518" s="50">
        <f>+VLOOKUP($B518,Hoja1!$C$287:$P$296,'Tarjeta de crédito año2016'!I$510,0)</f>
        <v>11979.000000000004</v>
      </c>
      <c r="J518" s="50">
        <f>+VLOOKUP($B518,Hoja1!$C$287:$P$296,'Tarjeta de crédito año2016'!J$510,0)</f>
        <v>9856.9999999999982</v>
      </c>
      <c r="K518" s="50">
        <f>+VLOOKUP($B518,Hoja1!$C$287:$P$296,'Tarjeta de crédito año2016'!K$510,0)</f>
        <v>8270.9999999999982</v>
      </c>
      <c r="L518" s="50">
        <f>+VLOOKUP($B518,Hoja1!$C$287:$P$296,'Tarjeta de crédito año2016'!L$510,0)</f>
        <v>6968.0000000000009</v>
      </c>
      <c r="M518" s="50">
        <f>+VLOOKUP($B518,Hoja1!$C$287:$P$296,'Tarjeta de crédito año2016'!M$510,0)</f>
        <v>6027</v>
      </c>
      <c r="N518" s="50">
        <f>+VLOOKUP($B518,Hoja1!$C$287:$P$296,'Tarjeta de crédito año2016'!N$510,0)</f>
        <v>5155.0000000000009</v>
      </c>
      <c r="O518" s="58">
        <f t="shared" si="125"/>
        <v>14143.750000000002</v>
      </c>
      <c r="P518" s="79">
        <f t="shared" si="126"/>
        <v>5.5771210442775911E-3</v>
      </c>
    </row>
    <row r="519" spans="1:16" ht="15" x14ac:dyDescent="0.2">
      <c r="A519" s="221"/>
      <c r="B519" s="31" t="s">
        <v>497</v>
      </c>
      <c r="C519" s="50">
        <f>+VLOOKUP($B519,Hoja1!$C$287:$P$296,'Tarjeta de crédito año2016'!C$510,0)</f>
        <v>4425.9999999999991</v>
      </c>
      <c r="D519" s="50">
        <f>+VLOOKUP($B519,Hoja1!$C$287:$P$296,'Tarjeta de crédito año2016'!D$510,0)</f>
        <v>4412.9999999999982</v>
      </c>
      <c r="E519" s="50">
        <f>+VLOOKUP($B519,Hoja1!$C$287:$P$296,'Tarjeta de crédito año2016'!E$510,0)</f>
        <v>4102.0000000000009</v>
      </c>
      <c r="F519" s="50">
        <f>+VLOOKUP($B519,Hoja1!$C$287:$P$296,'Tarjeta de crédito año2016'!F$510,0)</f>
        <v>4043.9999999999995</v>
      </c>
      <c r="G519" s="50">
        <f>+VLOOKUP($B519,Hoja1!$C$287:$P$296,'Tarjeta de crédito año2016'!G$510,0)</f>
        <v>3918.0000000000005</v>
      </c>
      <c r="H519" s="50">
        <f>+VLOOKUP($B519,Hoja1!$C$287:$P$296,'Tarjeta de crédito año2016'!H$510,0)</f>
        <v>12326.000000000002</v>
      </c>
      <c r="I519" s="50">
        <f>+VLOOKUP($B519,Hoja1!$C$287:$P$296,'Tarjeta de crédito año2016'!I$510,0)</f>
        <v>12223.000000000004</v>
      </c>
      <c r="J519" s="50">
        <f>+VLOOKUP($B519,Hoja1!$C$287:$P$296,'Tarjeta de crédito año2016'!J$510,0)</f>
        <v>26791.000000000007</v>
      </c>
      <c r="K519" s="50">
        <f>+VLOOKUP($B519,Hoja1!$C$287:$P$296,'Tarjeta de crédito año2016'!K$510,0)</f>
        <v>27636.999999999982</v>
      </c>
      <c r="L519" s="50">
        <f>+VLOOKUP($B519,Hoja1!$C$287:$P$296,'Tarjeta de crédito año2016'!L$510,0)</f>
        <v>27474.999999999989</v>
      </c>
      <c r="M519" s="50">
        <f>+VLOOKUP($B519,Hoja1!$C$287:$P$296,'Tarjeta de crédito año2016'!M$510,0)</f>
        <v>3715.0000000000009</v>
      </c>
      <c r="N519" s="50">
        <f>+VLOOKUP($B519,Hoja1!$C$287:$P$296,'Tarjeta de crédito año2016'!N$510,0)</f>
        <v>32698.00000000004</v>
      </c>
      <c r="O519" s="58">
        <f t="shared" si="125"/>
        <v>13647.333333333334</v>
      </c>
      <c r="P519" s="79">
        <f t="shared" si="126"/>
        <v>5.381375514386522E-3</v>
      </c>
    </row>
    <row r="520" spans="1:16" ht="16.5" thickBot="1" x14ac:dyDescent="0.3">
      <c r="A520" s="221"/>
      <c r="B520" s="51" t="s">
        <v>0</v>
      </c>
      <c r="C520" s="75">
        <f>SUM(C512:C519)</f>
        <v>2547449.0000000093</v>
      </c>
      <c r="D520" s="75">
        <f t="shared" ref="D520:O520" si="127">SUM(D512:D519)</f>
        <v>2533069.0000000037</v>
      </c>
      <c r="E520" s="75">
        <f t="shared" si="127"/>
        <v>2521733.9999999958</v>
      </c>
      <c r="F520" s="75">
        <f t="shared" si="127"/>
        <v>2516002</v>
      </c>
      <c r="G520" s="75">
        <f t="shared" ref="G520:H520" si="128">SUM(G512:G519)</f>
        <v>2505733.0000000037</v>
      </c>
      <c r="H520" s="75">
        <f t="shared" si="128"/>
        <v>2504967.0000000047</v>
      </c>
      <c r="I520" s="75">
        <f t="shared" ref="I520" si="129">SUM(I512:I519)</f>
        <v>2512795.0000000009</v>
      </c>
      <c r="J520" s="75">
        <f t="shared" ref="J520:K520" si="130">SUM(J512:J519)</f>
        <v>2540978.9999999949</v>
      </c>
      <c r="K520" s="75">
        <f t="shared" si="130"/>
        <v>2561378.0000000014</v>
      </c>
      <c r="L520" s="75">
        <f t="shared" ref="L520:N520" si="131">SUM(L512:L519)</f>
        <v>2564764.999999993</v>
      </c>
      <c r="M520" s="75">
        <f t="shared" si="131"/>
        <v>2551309.0000000019</v>
      </c>
      <c r="N520" s="75">
        <f t="shared" si="131"/>
        <v>2572188.0000000093</v>
      </c>
      <c r="O520" s="75">
        <f t="shared" si="127"/>
        <v>2536030.6666666679</v>
      </c>
      <c r="P520" s="90">
        <f>SUM(P512:P519)</f>
        <v>1</v>
      </c>
    </row>
    <row r="521" spans="1:16" ht="15" x14ac:dyDescent="0.2">
      <c r="A521" s="221"/>
      <c r="B521" s="31"/>
    </row>
    <row r="522" spans="1:16" ht="15" x14ac:dyDescent="0.2">
      <c r="A522" s="221"/>
      <c r="B522" s="31"/>
    </row>
    <row r="523" spans="1:16" ht="15" x14ac:dyDescent="0.2">
      <c r="A523" s="221"/>
      <c r="B523" s="31"/>
    </row>
    <row r="524" spans="1:16" ht="15" x14ac:dyDescent="0.2">
      <c r="A524" s="221"/>
      <c r="B524" s="31"/>
    </row>
    <row r="525" spans="1:16" ht="15" x14ac:dyDescent="0.2">
      <c r="A525" s="221"/>
      <c r="B525" s="31"/>
    </row>
    <row r="526" spans="1:16" ht="15" x14ac:dyDescent="0.2">
      <c r="A526" s="221"/>
      <c r="B526" s="31"/>
    </row>
    <row r="527" spans="1:16" ht="15" x14ac:dyDescent="0.2">
      <c r="A527" s="221"/>
      <c r="B527" s="31"/>
    </row>
    <row r="528" spans="1:16" ht="15" x14ac:dyDescent="0.2">
      <c r="A528" s="221"/>
      <c r="B528" s="31"/>
    </row>
    <row r="529" spans="1:2" ht="15" x14ac:dyDescent="0.2">
      <c r="A529" s="221"/>
      <c r="B529" s="31"/>
    </row>
    <row r="530" spans="1:2" ht="15" x14ac:dyDescent="0.2">
      <c r="A530" s="221"/>
      <c r="B530" s="31"/>
    </row>
    <row r="531" spans="1:2" ht="15" x14ac:dyDescent="0.2">
      <c r="A531" s="221"/>
      <c r="B531" s="31"/>
    </row>
    <row r="532" spans="1:2" ht="15" x14ac:dyDescent="0.2">
      <c r="A532" s="221"/>
      <c r="B532" s="31"/>
    </row>
    <row r="533" spans="1:2" ht="15" x14ac:dyDescent="0.2">
      <c r="A533" s="221"/>
      <c r="B533" s="31"/>
    </row>
    <row r="534" spans="1:2" ht="15" x14ac:dyDescent="0.2">
      <c r="A534" s="221"/>
      <c r="B534" s="31"/>
    </row>
    <row r="535" spans="1:2" ht="15" x14ac:dyDescent="0.2">
      <c r="A535" s="221"/>
      <c r="B535" s="31"/>
    </row>
    <row r="536" spans="1:2" ht="15" x14ac:dyDescent="0.2">
      <c r="A536" s="221"/>
      <c r="B536" s="31"/>
    </row>
    <row r="537" spans="1:2" ht="15" x14ac:dyDescent="0.2">
      <c r="A537" s="221"/>
      <c r="B537" s="31"/>
    </row>
    <row r="538" spans="1:2" ht="15" x14ac:dyDescent="0.2">
      <c r="A538" s="221"/>
      <c r="B538" s="31"/>
    </row>
    <row r="539" spans="1:2" ht="15" x14ac:dyDescent="0.2">
      <c r="A539" s="221"/>
      <c r="B539" s="31"/>
    </row>
    <row r="540" spans="1:2" ht="15" x14ac:dyDescent="0.2">
      <c r="A540" s="221"/>
      <c r="B540" s="31"/>
    </row>
    <row r="541" spans="1:2" ht="15" x14ac:dyDescent="0.2">
      <c r="A541" s="221"/>
      <c r="B541" s="31"/>
    </row>
    <row r="542" spans="1:2" ht="15" x14ac:dyDescent="0.2">
      <c r="A542" s="221"/>
      <c r="B542" s="31"/>
    </row>
    <row r="543" spans="1:2" ht="15" x14ac:dyDescent="0.2">
      <c r="A543" s="221"/>
      <c r="B543" s="31"/>
    </row>
    <row r="544" spans="1:2" ht="15" x14ac:dyDescent="0.2">
      <c r="A544" s="221"/>
      <c r="B544" s="31"/>
    </row>
    <row r="545" spans="1:16" ht="15" x14ac:dyDescent="0.2">
      <c r="A545" s="221"/>
      <c r="B545" s="31"/>
    </row>
    <row r="546" spans="1:16" ht="15" x14ac:dyDescent="0.2">
      <c r="A546" s="221"/>
      <c r="B546" s="31"/>
      <c r="C546" s="130"/>
      <c r="D546" s="130"/>
      <c r="E546" s="130"/>
      <c r="F546" s="130"/>
      <c r="G546" s="130"/>
      <c r="H546" s="130"/>
      <c r="I546" s="130"/>
    </row>
    <row r="547" spans="1:16" ht="15" x14ac:dyDescent="0.2">
      <c r="A547" s="221"/>
      <c r="B547" s="31"/>
    </row>
    <row r="548" spans="1:16" ht="23.25" x14ac:dyDescent="0.35">
      <c r="A548" s="221"/>
      <c r="B548" s="14" t="s">
        <v>108</v>
      </c>
    </row>
    <row r="549" spans="1:16" ht="15" x14ac:dyDescent="0.25">
      <c r="A549" s="221"/>
      <c r="B549" s="4"/>
    </row>
    <row r="550" spans="1:16" ht="15" x14ac:dyDescent="0.2">
      <c r="A550" s="221"/>
      <c r="B550" s="31" t="s">
        <v>158</v>
      </c>
      <c r="C550" s="53">
        <v>3</v>
      </c>
      <c r="D550" s="53">
        <v>4</v>
      </c>
      <c r="E550" s="53">
        <v>5</v>
      </c>
      <c r="F550" s="53">
        <v>6</v>
      </c>
      <c r="G550" s="53">
        <v>7</v>
      </c>
      <c r="H550" s="53">
        <v>8</v>
      </c>
      <c r="I550" s="53">
        <v>9</v>
      </c>
      <c r="J550" s="53">
        <v>10</v>
      </c>
      <c r="K550" s="53">
        <v>11</v>
      </c>
      <c r="L550" s="53">
        <v>12</v>
      </c>
      <c r="M550" s="53">
        <v>13</v>
      </c>
      <c r="N550" s="53">
        <v>14</v>
      </c>
    </row>
    <row r="551" spans="1:16" ht="32.25" thickBot="1" x14ac:dyDescent="0.25">
      <c r="A551" s="221"/>
      <c r="B551" s="34" t="s">
        <v>106</v>
      </c>
      <c r="C551" s="35" t="s">
        <v>172</v>
      </c>
      <c r="D551" s="35" t="s">
        <v>173</v>
      </c>
      <c r="E551" s="35" t="s">
        <v>174</v>
      </c>
      <c r="F551" s="35" t="s">
        <v>175</v>
      </c>
      <c r="G551" s="35" t="s">
        <v>176</v>
      </c>
      <c r="H551" s="36" t="s">
        <v>177</v>
      </c>
      <c r="I551" s="36" t="s">
        <v>178</v>
      </c>
      <c r="J551" s="36" t="s">
        <v>179</v>
      </c>
      <c r="K551" s="36" t="s">
        <v>180</v>
      </c>
      <c r="L551" s="36" t="s">
        <v>181</v>
      </c>
      <c r="M551" s="36" t="s">
        <v>182</v>
      </c>
      <c r="N551" s="36" t="s">
        <v>183</v>
      </c>
      <c r="O551" s="56" t="s">
        <v>213</v>
      </c>
      <c r="P551" s="56" t="s">
        <v>214</v>
      </c>
    </row>
    <row r="552" spans="1:16" ht="15" x14ac:dyDescent="0.2">
      <c r="A552" s="221"/>
      <c r="B552" s="49" t="s">
        <v>58</v>
      </c>
      <c r="C552" s="50">
        <f>+VLOOKUP($B552,Hoja1!$C$304:$P$313,'Tarjeta de crédito año2016'!C$550,0)</f>
        <v>264817208.76000071</v>
      </c>
      <c r="D552" s="50">
        <f>+VLOOKUP($B552,Hoja1!$C$304:$P$313,'Tarjeta de crédito año2016'!D$550,0)</f>
        <v>259642381.11000013</v>
      </c>
      <c r="E552" s="50">
        <f>+VLOOKUP($B552,Hoja1!$C$304:$P$313,'Tarjeta de crédito año2016'!E$550,0)</f>
        <v>251547285.46999919</v>
      </c>
      <c r="F552" s="50">
        <f>+VLOOKUP($B552,Hoja1!$C$304:$P$313,'Tarjeta de crédito año2016'!F$550,0)</f>
        <v>247841572.59999973</v>
      </c>
      <c r="G552" s="50">
        <f>+VLOOKUP($B552,Hoja1!$C$304:$P$313,'Tarjeta de crédito año2016'!G$550,0)</f>
        <v>249831713.60999942</v>
      </c>
      <c r="H552" s="50">
        <f>+VLOOKUP($B552,Hoja1!$C$304:$P$313,'Tarjeta de crédito año2016'!H$550,0)</f>
        <v>245473255.76999962</v>
      </c>
      <c r="I552" s="50">
        <f>+VLOOKUP($B552,Hoja1!$C$304:$P$313,'Tarjeta de crédito año2016'!I$550,0)</f>
        <v>244464295.94000041</v>
      </c>
      <c r="J552" s="50">
        <f>+VLOOKUP($B552,Hoja1!$C$304:$P$313,'Tarjeta de crédito año2016'!J$550,0)</f>
        <v>244464295.94000039</v>
      </c>
      <c r="K552" s="50">
        <f>+VLOOKUP($B552,Hoja1!$C$304:$P$313,'Tarjeta de crédito año2016'!K$550,0)</f>
        <v>246352709.74000081</v>
      </c>
      <c r="L552" s="50">
        <f>+VLOOKUP($B552,Hoja1!$C$304:$P$313,'Tarjeta de crédito año2016'!L$550,0)</f>
        <v>246984390.25999957</v>
      </c>
      <c r="M552" s="50">
        <f>+VLOOKUP($B552,Hoja1!$C$304:$P$313,'Tarjeta de crédito año2016'!M$550,0)</f>
        <v>257259143.22000194</v>
      </c>
      <c r="N552" s="50">
        <f>+VLOOKUP($B552,Hoja1!$C$304:$P$313,'Tarjeta de crédito año2016'!N$550,0)</f>
        <v>240643661.12000015</v>
      </c>
      <c r="O552" s="58">
        <f t="shared" ref="O552:O559" si="132">+AVERAGE(C552:N552)</f>
        <v>249943492.7950002</v>
      </c>
      <c r="P552" s="79">
        <f t="shared" ref="P552:P559" si="133">+O552/$O$560</f>
        <v>0.85389075320872687</v>
      </c>
    </row>
    <row r="553" spans="1:16" ht="15" x14ac:dyDescent="0.2">
      <c r="A553" s="221"/>
      <c r="B553" s="31" t="s">
        <v>70</v>
      </c>
      <c r="C553" s="50">
        <f>+VLOOKUP($B553,Hoja1!$C$304:$P$313,'Tarjeta de crédito año2016'!C$550,0)</f>
        <v>36502649.559999973</v>
      </c>
      <c r="D553" s="50">
        <f>+VLOOKUP($B553,Hoja1!$C$304:$P$313,'Tarjeta de crédito año2016'!D$550,0)</f>
        <v>37254311.03999988</v>
      </c>
      <c r="E553" s="50">
        <f>+VLOOKUP($B553,Hoja1!$C$304:$P$313,'Tarjeta de crédito año2016'!E$550,0)</f>
        <v>36414522.480000071</v>
      </c>
      <c r="F553" s="50">
        <f>+VLOOKUP($B553,Hoja1!$C$304:$P$313,'Tarjeta de crédito año2016'!F$550,0)</f>
        <v>38039684.20000004</v>
      </c>
      <c r="G553" s="50">
        <f>+VLOOKUP($B553,Hoja1!$C$304:$P$313,'Tarjeta de crédito año2016'!G$550,0)</f>
        <v>38257380.549999997</v>
      </c>
      <c r="H553" s="50">
        <f>+VLOOKUP($B553,Hoja1!$C$304:$P$313,'Tarjeta de crédito año2016'!H$550,0)</f>
        <v>39263931.240000091</v>
      </c>
      <c r="I553" s="50">
        <f>+VLOOKUP($B553,Hoja1!$C$304:$P$313,'Tarjeta de crédito año2016'!I$550,0)</f>
        <v>38734628.910000026</v>
      </c>
      <c r="J553" s="50">
        <f>+VLOOKUP($B553,Hoja1!$C$304:$P$313,'Tarjeta de crédito año2016'!J$550,0)</f>
        <v>39591836.989999928</v>
      </c>
      <c r="K553" s="50">
        <f>+VLOOKUP($B553,Hoja1!$C$304:$P$313,'Tarjeta de crédito año2016'!K$550,0)</f>
        <v>40506112.509999983</v>
      </c>
      <c r="L553" s="50">
        <f>+VLOOKUP($B553,Hoja1!$C$304:$P$313,'Tarjeta de crédito año2016'!L$550,0)</f>
        <v>38324634.350000076</v>
      </c>
      <c r="M553" s="50">
        <f>+VLOOKUP($B553,Hoja1!$C$304:$P$313,'Tarjeta de crédito año2016'!M$550,0)</f>
        <v>39701918.339999966</v>
      </c>
      <c r="N553" s="50">
        <f>+VLOOKUP($B553,Hoja1!$C$304:$P$313,'Tarjeta de crédito año2016'!N$550,0)</f>
        <v>39434420.109999985</v>
      </c>
      <c r="O553" s="58">
        <f t="shared" si="132"/>
        <v>38502169.190000005</v>
      </c>
      <c r="P553" s="79">
        <f t="shared" si="133"/>
        <v>0.13153631599756774</v>
      </c>
    </row>
    <row r="554" spans="1:16" ht="15" x14ac:dyDescent="0.2">
      <c r="A554" s="221"/>
      <c r="B554" s="31" t="s">
        <v>367</v>
      </c>
      <c r="C554" s="50">
        <f>+VLOOKUP($B554,Hoja1!$C$304:$P$313,'Tarjeta de crédito año2016'!C$550,0)</f>
        <v>3522690.3900000039</v>
      </c>
      <c r="D554" s="50">
        <f>+VLOOKUP($B554,Hoja1!$C$304:$P$313,'Tarjeta de crédito año2016'!D$550,0)</f>
        <v>3686056.209999999</v>
      </c>
      <c r="E554" s="50">
        <f>+VLOOKUP($B554,Hoja1!$C$304:$P$313,'Tarjeta de crédito año2016'!E$550,0)</f>
        <v>3967055.6999999983</v>
      </c>
      <c r="F554" s="50">
        <f>+VLOOKUP($B554,Hoja1!$C$304:$P$313,'Tarjeta de crédito año2016'!F$550,0)</f>
        <v>3505150.3700000015</v>
      </c>
      <c r="G554" s="50">
        <f>+VLOOKUP($B554,Hoja1!$C$304:$P$313,'Tarjeta de crédito año2016'!G$550,0)</f>
        <v>3899760.6399999992</v>
      </c>
      <c r="H554" s="50">
        <f>+VLOOKUP($B554,Hoja1!$C$304:$P$313,'Tarjeta de crédito año2016'!H$550,0)</f>
        <v>3699533.1599999983</v>
      </c>
      <c r="I554" s="50">
        <f>+VLOOKUP($B554,Hoja1!$C$304:$P$313,'Tarjeta de crédito año2016'!I$550,0)</f>
        <v>3925599.3900000011</v>
      </c>
      <c r="J554" s="50">
        <f>+VLOOKUP($B554,Hoja1!$C$304:$P$313,'Tarjeta de crédito año2016'!J$550,0)</f>
        <v>3800825.9900000021</v>
      </c>
      <c r="K554" s="50">
        <f>+VLOOKUP($B554,Hoja1!$C$304:$P$313,'Tarjeta de crédito año2016'!K$550,0)</f>
        <v>3802529.0599999987</v>
      </c>
      <c r="L554" s="50">
        <f>+VLOOKUP($B554,Hoja1!$C$304:$P$313,'Tarjeta de crédito año2016'!L$550,0)</f>
        <v>3849850.089999998</v>
      </c>
      <c r="M554" s="50">
        <f>+VLOOKUP($B554,Hoja1!$C$304:$P$313,'Tarjeta de crédito año2016'!M$550,0)</f>
        <v>4215935.6099999994</v>
      </c>
      <c r="N554" s="50">
        <f>+VLOOKUP($B554,Hoja1!$C$304:$P$313,'Tarjeta de crédito año2016'!N$550,0)</f>
        <v>3990807.7100000004</v>
      </c>
      <c r="O554" s="58">
        <f t="shared" si="132"/>
        <v>3822149.5266666659</v>
      </c>
      <c r="P554" s="79">
        <f t="shared" si="133"/>
        <v>1.3057743979270599E-2</v>
      </c>
    </row>
    <row r="555" spans="1:16" ht="15" x14ac:dyDescent="0.2">
      <c r="A555" s="221"/>
      <c r="B555" s="31" t="s">
        <v>107</v>
      </c>
      <c r="C555" s="50">
        <f>+VLOOKUP($B555,Hoja1!$C$304:$P$313,'Tarjeta de crédito año2016'!C$550,0)</f>
        <v>320051.14</v>
      </c>
      <c r="D555" s="50">
        <f>+VLOOKUP($B555,Hoja1!$C$304:$P$313,'Tarjeta de crédito año2016'!D$550,0)</f>
        <v>328396.40999999997</v>
      </c>
      <c r="E555" s="50">
        <f>+VLOOKUP($B555,Hoja1!$C$304:$P$313,'Tarjeta de crédito año2016'!E$550,0)</f>
        <v>320770.84999999963</v>
      </c>
      <c r="F555" s="50">
        <f>+VLOOKUP($B555,Hoja1!$C$304:$P$313,'Tarjeta de crédito año2016'!F$550,0)</f>
        <v>245776.64000000007</v>
      </c>
      <c r="G555" s="50">
        <f>+VLOOKUP($B555,Hoja1!$C$304:$P$313,'Tarjeta de crédito año2016'!G$550,0)</f>
        <v>249997.00000000006</v>
      </c>
      <c r="H555" s="50">
        <f>+VLOOKUP($B555,Hoja1!$C$304:$P$313,'Tarjeta de crédito año2016'!H$550,0)</f>
        <v>204303.5</v>
      </c>
      <c r="I555" s="50">
        <f>+VLOOKUP($B555,Hoja1!$C$304:$P$313,'Tarjeta de crédito año2016'!I$550,0)</f>
        <v>171337.42</v>
      </c>
      <c r="J555" s="50">
        <f>+VLOOKUP($B555,Hoja1!$C$304:$P$313,'Tarjeta de crédito año2016'!J$550,0)</f>
        <v>142129.34000000005</v>
      </c>
      <c r="K555" s="50">
        <f>+VLOOKUP($B555,Hoja1!$C$304:$P$313,'Tarjeta de crédito año2016'!K$550,0)</f>
        <v>119306.39999999986</v>
      </c>
      <c r="L555" s="50">
        <f>+VLOOKUP($B555,Hoja1!$C$304:$P$313,'Tarjeta de crédito año2016'!L$550,0)</f>
        <v>105113.04000000008</v>
      </c>
      <c r="M555" s="50">
        <f>+VLOOKUP($B555,Hoja1!$C$304:$P$313,'Tarjeta de crédito año2016'!M$550,0)</f>
        <v>99609.080000000075</v>
      </c>
      <c r="N555" s="50">
        <f>+VLOOKUP($B555,Hoja1!$C$304:$P$313,'Tarjeta de crédito año2016'!N$550,0)</f>
        <v>90783.73000000004</v>
      </c>
      <c r="O555" s="58">
        <f t="shared" si="132"/>
        <v>199797.87916666665</v>
      </c>
      <c r="P555" s="79">
        <f t="shared" si="133"/>
        <v>6.825765280917285E-4</v>
      </c>
    </row>
    <row r="556" spans="1:16" ht="15" x14ac:dyDescent="0.2">
      <c r="A556" s="221"/>
      <c r="B556" s="49" t="s">
        <v>68</v>
      </c>
      <c r="C556" s="50">
        <f>+VLOOKUP($B556,Hoja1!$C$304:$P$313,'Tarjeta de crédito año2016'!C$550,0)</f>
        <v>169625.96999999951</v>
      </c>
      <c r="D556" s="50">
        <f>+VLOOKUP($B556,Hoja1!$C$304:$P$313,'Tarjeta de crédito año2016'!D$550,0)</f>
        <v>160046.55000000066</v>
      </c>
      <c r="E556" s="50">
        <f>+VLOOKUP($B556,Hoja1!$C$304:$P$313,'Tarjeta de crédito año2016'!E$550,0)</f>
        <v>160603.12000000002</v>
      </c>
      <c r="F556" s="50">
        <f>+VLOOKUP($B556,Hoja1!$C$304:$P$313,'Tarjeta de crédito año2016'!F$550,0)</f>
        <v>151335.73999999996</v>
      </c>
      <c r="G556" s="50">
        <f>+VLOOKUP($B556,Hoja1!$C$304:$P$313,'Tarjeta de crédito año2016'!G$550,0)</f>
        <v>158989.93000000122</v>
      </c>
      <c r="H556" s="50">
        <f>+VLOOKUP($B556,Hoja1!$C$304:$P$313,'Tarjeta de crédito año2016'!H$550,0)</f>
        <v>205421.30000000054</v>
      </c>
      <c r="I556" s="50">
        <f>+VLOOKUP($B556,Hoja1!$C$304:$P$313,'Tarjeta de crédito año2016'!I$550,0)</f>
        <v>144095.46999999942</v>
      </c>
      <c r="J556" s="50">
        <f>+VLOOKUP($B556,Hoja1!$C$304:$P$313,'Tarjeta de crédito año2016'!J$550,0)</f>
        <v>177301.74000000162</v>
      </c>
      <c r="K556" s="50">
        <f>+VLOOKUP($B556,Hoja1!$C$304:$P$313,'Tarjeta de crédito año2016'!K$550,0)</f>
        <v>185748.7500000002</v>
      </c>
      <c r="L556" s="50">
        <f>+VLOOKUP($B556,Hoja1!$C$304:$P$313,'Tarjeta de crédito año2016'!L$550,0)</f>
        <v>166916.90000000031</v>
      </c>
      <c r="M556" s="50">
        <f>+VLOOKUP($B556,Hoja1!$C$304:$P$313,'Tarjeta de crédito año2016'!M$550,0)</f>
        <v>147591.96000000043</v>
      </c>
      <c r="N556" s="50">
        <f>+VLOOKUP($B556,Hoja1!$C$304:$P$313,'Tarjeta de crédito año2016'!N$550,0)</f>
        <v>191845.07000000033</v>
      </c>
      <c r="O556" s="58">
        <f t="shared" si="132"/>
        <v>168293.54166666701</v>
      </c>
      <c r="P556" s="79">
        <f t="shared" si="133"/>
        <v>5.7494715084172488E-4</v>
      </c>
    </row>
    <row r="557" spans="1:16" ht="15" x14ac:dyDescent="0.2">
      <c r="A557" s="221"/>
      <c r="B557" s="49" t="s">
        <v>69</v>
      </c>
      <c r="C557" s="50">
        <f>+VLOOKUP($B557,Hoja1!$C$304:$P$313,'Tarjeta de crédito año2016'!C$550,0)</f>
        <v>69318.260000000097</v>
      </c>
      <c r="D557" s="50">
        <f>+VLOOKUP($B557,Hoja1!$C$304:$P$313,'Tarjeta de crédito año2016'!D$550,0)</f>
        <v>68090.680000000066</v>
      </c>
      <c r="E557" s="50">
        <f>+VLOOKUP($B557,Hoja1!$C$304:$P$313,'Tarjeta de crédito año2016'!E$550,0)</f>
        <v>69714.870000000068</v>
      </c>
      <c r="F557" s="50">
        <f>+VLOOKUP($B557,Hoja1!$C$304:$P$313,'Tarjeta de crédito año2016'!F$550,0)</f>
        <v>71085.800000000061</v>
      </c>
      <c r="G557" s="50">
        <f>+VLOOKUP($B557,Hoja1!$C$304:$P$313,'Tarjeta de crédito año2016'!G$550,0)</f>
        <v>63318.679999999935</v>
      </c>
      <c r="H557" s="50">
        <f>+VLOOKUP($B557,Hoja1!$C$304:$P$313,'Tarjeta de crédito año2016'!H$550,0)</f>
        <v>73818.19</v>
      </c>
      <c r="I557" s="50">
        <f>+VLOOKUP($B557,Hoja1!$C$304:$P$313,'Tarjeta de crédito año2016'!I$550,0)</f>
        <v>72707.429999999978</v>
      </c>
      <c r="J557" s="50">
        <f>+VLOOKUP($B557,Hoja1!$C$304:$P$313,'Tarjeta de crédito año2016'!J$550,0)</f>
        <v>106033.69000000005</v>
      </c>
      <c r="K557" s="50">
        <f>+VLOOKUP($B557,Hoja1!$C$304:$P$313,'Tarjeta de crédito año2016'!K$550,0)</f>
        <v>79572.789999999964</v>
      </c>
      <c r="L557" s="50">
        <f>+VLOOKUP($B557,Hoja1!$C$304:$P$313,'Tarjeta de crédito año2016'!L$550,0)</f>
        <v>68848.739999999932</v>
      </c>
      <c r="M557" s="50">
        <f>+VLOOKUP($B557,Hoja1!$C$304:$P$313,'Tarjeta de crédito año2016'!M$550,0)</f>
        <v>60291.449999999983</v>
      </c>
      <c r="N557" s="50">
        <f>+VLOOKUP($B557,Hoja1!$C$304:$P$313,'Tarjeta de crédito año2016'!N$550,0)</f>
        <v>78618.450000000143</v>
      </c>
      <c r="O557" s="58">
        <f t="shared" si="132"/>
        <v>73451.58583333336</v>
      </c>
      <c r="P557" s="79">
        <f t="shared" si="133"/>
        <v>2.5093523840223419E-4</v>
      </c>
    </row>
    <row r="558" spans="1:16" ht="15" x14ac:dyDescent="0.2">
      <c r="A558" s="221"/>
      <c r="B558" s="31" t="s">
        <v>497</v>
      </c>
      <c r="C558" s="50">
        <f>+VLOOKUP($B558,Hoja1!$C$304:$P$313,'Tarjeta de crédito año2016'!C$550,0)</f>
        <v>1493.6400000000006</v>
      </c>
      <c r="D558" s="50">
        <f>+VLOOKUP($B558,Hoja1!$C$304:$P$313,'Tarjeta de crédito año2016'!D$550,0)</f>
        <v>1962.9099999999974</v>
      </c>
      <c r="E558" s="50">
        <f>+VLOOKUP($B558,Hoja1!$C$304:$P$313,'Tarjeta de crédito año2016'!E$550,0)</f>
        <v>2004.7600000000004</v>
      </c>
      <c r="F558" s="50">
        <f>+VLOOKUP($B558,Hoja1!$C$304:$P$313,'Tarjeta de crédito año2016'!F$550,0)</f>
        <v>1692.32</v>
      </c>
      <c r="G558" s="50">
        <f>+VLOOKUP($B558,Hoja1!$C$304:$P$313,'Tarjeta de crédito año2016'!G$550,0)</f>
        <v>1949.2700000000009</v>
      </c>
      <c r="H558" s="50">
        <f>+VLOOKUP($B558,Hoja1!$C$304:$P$313,'Tarjeta de crédito año2016'!H$550,0)</f>
        <v>2057.4300000000003</v>
      </c>
      <c r="I558" s="50">
        <f>+VLOOKUP($B558,Hoja1!$C$304:$P$313,'Tarjeta de crédito año2016'!I$550,0)</f>
        <v>1842.2899999999984</v>
      </c>
      <c r="J558" s="50">
        <f>+VLOOKUP($B558,Hoja1!$C$304:$P$313,'Tarjeta de crédito año2016'!J$550,0)</f>
        <v>2374.0900000000006</v>
      </c>
      <c r="K558" s="50">
        <f>+VLOOKUP($B558,Hoja1!$C$304:$P$313,'Tarjeta de crédito año2016'!K$550,0)</f>
        <v>2215.9</v>
      </c>
      <c r="L558" s="50">
        <f>+VLOOKUP($B558,Hoja1!$C$304:$P$313,'Tarjeta de crédito año2016'!L$550,0)</f>
        <v>2052.570000000002</v>
      </c>
      <c r="M558" s="50">
        <f>+VLOOKUP($B558,Hoja1!$C$304:$P$313,'Tarjeta de crédito año2016'!M$550,0)</f>
        <v>2082.13</v>
      </c>
      <c r="N558" s="50">
        <f>+VLOOKUP($B558,Hoja1!$C$304:$P$313,'Tarjeta de crédito año2016'!N$550,0)</f>
        <v>1904.6699999999983</v>
      </c>
      <c r="O558" s="58">
        <f t="shared" si="132"/>
        <v>1969.3316666666669</v>
      </c>
      <c r="P558" s="79">
        <f t="shared" si="133"/>
        <v>6.7278970993136243E-6</v>
      </c>
    </row>
    <row r="559" spans="1:16" ht="15" x14ac:dyDescent="0.2">
      <c r="A559" s="221"/>
      <c r="B559" s="49" t="s">
        <v>74</v>
      </c>
      <c r="C559" s="50">
        <f>+VLOOKUP($B559,Hoja1!$C$304:$P$313,'Tarjeta de crédito año2016'!C$550,0)</f>
        <v>0</v>
      </c>
      <c r="D559" s="50">
        <f>+VLOOKUP($B559,Hoja1!$C$304:$P$313,'Tarjeta de crédito año2016'!D$550,0)</f>
        <v>0</v>
      </c>
      <c r="E559" s="50">
        <f>+VLOOKUP($B559,Hoja1!$C$304:$P$313,'Tarjeta de crédito año2016'!E$550,0)</f>
        <v>0</v>
      </c>
      <c r="F559" s="50">
        <f>+VLOOKUP($B559,Hoja1!$C$304:$P$313,'Tarjeta de crédito año2016'!F$550,0)</f>
        <v>0</v>
      </c>
      <c r="G559" s="50">
        <f>+VLOOKUP($B559,Hoja1!$C$304:$P$313,'Tarjeta de crédito año2016'!G$550,0)</f>
        <v>0</v>
      </c>
      <c r="H559" s="50">
        <f>+VLOOKUP($B559,Hoja1!$C$304:$P$313,'Tarjeta de crédito año2016'!H$550,0)</f>
        <v>0</v>
      </c>
      <c r="I559" s="50">
        <f>+VLOOKUP($B559,Hoja1!$C$304:$P$313,'Tarjeta de crédito año2016'!I$550,0)</f>
        <v>0</v>
      </c>
      <c r="J559" s="50">
        <f>+VLOOKUP($B559,Hoja1!$C$304:$P$313,'Tarjeta de crédito año2016'!J$550,0)</f>
        <v>0</v>
      </c>
      <c r="K559" s="50">
        <f>+VLOOKUP($B559,Hoja1!$C$304:$P$313,'Tarjeta de crédito año2016'!K$550,0)</f>
        <v>0</v>
      </c>
      <c r="L559" s="50">
        <f>+VLOOKUP($B559,Hoja1!$C$304:$P$313,'Tarjeta de crédito año2016'!L$550,0)</f>
        <v>0</v>
      </c>
      <c r="M559" s="50">
        <f>+VLOOKUP($B559,Hoja1!$C$304:$P$313,'Tarjeta de crédito año2016'!M$550,0)</f>
        <v>0</v>
      </c>
      <c r="N559" s="50">
        <f>+VLOOKUP($B559,Hoja1!$C$304:$P$313,'Tarjeta de crédito año2016'!N$550,0)</f>
        <v>0</v>
      </c>
      <c r="O559" s="58">
        <f t="shared" si="132"/>
        <v>0</v>
      </c>
      <c r="P559" s="79">
        <f t="shared" si="133"/>
        <v>0</v>
      </c>
    </row>
    <row r="560" spans="1:16" ht="16.5" thickBot="1" x14ac:dyDescent="0.3">
      <c r="A560" s="221"/>
      <c r="B560" s="51" t="s">
        <v>0</v>
      </c>
      <c r="C560" s="75">
        <f t="shared" ref="C560:D560" si="134">SUM(C552:C559)</f>
        <v>305403037.72000062</v>
      </c>
      <c r="D560" s="75">
        <f t="shared" si="134"/>
        <v>301141244.91000009</v>
      </c>
      <c r="E560" s="75">
        <f t="shared" ref="E560" si="135">SUM(E552:E559)</f>
        <v>292481957.24999928</v>
      </c>
      <c r="F560" s="75">
        <f t="shared" ref="F560:G560" si="136">SUM(F552:F559)</f>
        <v>289856297.66999978</v>
      </c>
      <c r="G560" s="75">
        <f t="shared" si="136"/>
        <v>292463109.67999941</v>
      </c>
      <c r="H560" s="75">
        <f t="shared" ref="H560:I560" si="137">SUM(H552:H559)</f>
        <v>288922320.58999974</v>
      </c>
      <c r="I560" s="75">
        <f t="shared" si="137"/>
        <v>287514506.8500005</v>
      </c>
      <c r="J560" s="75">
        <f t="shared" ref="J560:K560" si="138">SUM(J552:J559)</f>
        <v>288284797.78000027</v>
      </c>
      <c r="K560" s="75">
        <f t="shared" si="138"/>
        <v>291048195.15000075</v>
      </c>
      <c r="L560" s="75">
        <f t="shared" ref="L560:N560" si="139">SUM(L552:L559)</f>
        <v>289501805.94999963</v>
      </c>
      <c r="M560" s="75">
        <f t="shared" si="139"/>
        <v>301486571.79000187</v>
      </c>
      <c r="N560" s="75">
        <f t="shared" si="139"/>
        <v>284432040.86000013</v>
      </c>
      <c r="O560" s="75">
        <f t="shared" ref="O560" si="140">SUM(O552:O559)</f>
        <v>292711323.85000014</v>
      </c>
      <c r="P560" s="91">
        <f>SUM(P552:P559)</f>
        <v>1.0000000000000002</v>
      </c>
    </row>
    <row r="561" spans="1:2" ht="15" x14ac:dyDescent="0.2">
      <c r="A561" s="221"/>
      <c r="B561" s="31"/>
    </row>
    <row r="562" spans="1:2" ht="15" x14ac:dyDescent="0.2">
      <c r="A562" s="221"/>
      <c r="B562" s="31"/>
    </row>
    <row r="563" spans="1:2" ht="15" x14ac:dyDescent="0.2">
      <c r="A563" s="221"/>
      <c r="B563" s="31"/>
    </row>
    <row r="564" spans="1:2" ht="15" x14ac:dyDescent="0.2">
      <c r="A564" s="221"/>
      <c r="B564" s="31"/>
    </row>
    <row r="565" spans="1:2" ht="15" x14ac:dyDescent="0.2">
      <c r="A565" s="221"/>
      <c r="B565" s="31"/>
    </row>
    <row r="566" spans="1:2" ht="15" x14ac:dyDescent="0.2">
      <c r="A566" s="221"/>
      <c r="B566" s="31"/>
    </row>
    <row r="567" spans="1:2" ht="15" x14ac:dyDescent="0.2">
      <c r="A567" s="221"/>
      <c r="B567" s="31"/>
    </row>
    <row r="568" spans="1:2" ht="15" x14ac:dyDescent="0.2">
      <c r="A568" s="221"/>
      <c r="B568" s="31"/>
    </row>
    <row r="569" spans="1:2" ht="15" x14ac:dyDescent="0.2">
      <c r="A569" s="221"/>
      <c r="B569" s="31"/>
    </row>
    <row r="570" spans="1:2" ht="15" x14ac:dyDescent="0.2">
      <c r="A570" s="221"/>
      <c r="B570" s="31"/>
    </row>
    <row r="571" spans="1:2" ht="15" x14ac:dyDescent="0.2">
      <c r="A571" s="221"/>
      <c r="B571" s="31"/>
    </row>
    <row r="572" spans="1:2" ht="15" x14ac:dyDescent="0.2">
      <c r="A572" s="221"/>
      <c r="B572" s="31"/>
    </row>
    <row r="573" spans="1:2" ht="15" x14ac:dyDescent="0.2">
      <c r="A573" s="221"/>
      <c r="B573" s="31"/>
    </row>
    <row r="574" spans="1:2" ht="15" x14ac:dyDescent="0.2">
      <c r="A574" s="221"/>
      <c r="B574" s="31"/>
    </row>
    <row r="575" spans="1:2" ht="15" x14ac:dyDescent="0.2">
      <c r="A575" s="221"/>
      <c r="B575" s="31"/>
    </row>
    <row r="576" spans="1:2" ht="15" x14ac:dyDescent="0.2">
      <c r="A576" s="221"/>
      <c r="B576" s="31"/>
    </row>
    <row r="577" spans="1:14" ht="15" x14ac:dyDescent="0.2">
      <c r="A577" s="221"/>
      <c r="B577" s="31"/>
    </row>
    <row r="578" spans="1:14" ht="15" x14ac:dyDescent="0.2">
      <c r="A578" s="221"/>
      <c r="B578" s="31"/>
    </row>
    <row r="579" spans="1:14" ht="15" x14ac:dyDescent="0.2">
      <c r="A579" s="221"/>
      <c r="B579" s="31"/>
    </row>
    <row r="580" spans="1:14" ht="15" x14ac:dyDescent="0.2">
      <c r="A580" s="221"/>
      <c r="B580" s="31"/>
    </row>
    <row r="581" spans="1:14" ht="15" x14ac:dyDescent="0.2">
      <c r="A581" s="221"/>
      <c r="B581" s="31"/>
    </row>
    <row r="582" spans="1:14" ht="15" x14ac:dyDescent="0.2">
      <c r="A582" s="221"/>
      <c r="B582" s="31"/>
    </row>
    <row r="583" spans="1:14" ht="15" x14ac:dyDescent="0.2">
      <c r="A583" s="221"/>
      <c r="B583" s="31"/>
    </row>
    <row r="584" spans="1:14" ht="15" x14ac:dyDescent="0.2">
      <c r="A584" s="221"/>
      <c r="B584" s="31"/>
    </row>
    <row r="585" spans="1:14" ht="15" x14ac:dyDescent="0.2">
      <c r="A585" s="221"/>
      <c r="B585" s="31"/>
    </row>
    <row r="586" spans="1:14" ht="15" x14ac:dyDescent="0.2">
      <c r="A586" s="221"/>
      <c r="B586" s="31"/>
    </row>
    <row r="587" spans="1:14" ht="15" x14ac:dyDescent="0.2">
      <c r="A587" s="221"/>
      <c r="B587" s="31"/>
    </row>
    <row r="588" spans="1:14" ht="15" x14ac:dyDescent="0.2">
      <c r="A588" s="221"/>
      <c r="B588" s="31"/>
    </row>
    <row r="589" spans="1:14" ht="15" x14ac:dyDescent="0.2">
      <c r="A589" s="221"/>
      <c r="B589" s="31"/>
    </row>
    <row r="590" spans="1:14" ht="23.25" x14ac:dyDescent="0.35">
      <c r="A590" s="221"/>
      <c r="B590" s="14" t="s">
        <v>109</v>
      </c>
    </row>
    <row r="591" spans="1:14" ht="15" x14ac:dyDescent="0.25">
      <c r="A591" s="221"/>
      <c r="B591" s="4"/>
    </row>
    <row r="592" spans="1:14" ht="15" x14ac:dyDescent="0.2">
      <c r="A592" s="221"/>
      <c r="B592" s="31" t="s">
        <v>158</v>
      </c>
      <c r="C592" s="53">
        <v>3</v>
      </c>
      <c r="D592" s="53">
        <v>4</v>
      </c>
      <c r="E592" s="53">
        <v>5</v>
      </c>
      <c r="F592" s="53">
        <v>6</v>
      </c>
      <c r="G592" s="53">
        <v>7</v>
      </c>
      <c r="H592" s="53">
        <v>8</v>
      </c>
      <c r="I592" s="53">
        <v>9</v>
      </c>
      <c r="J592" s="53">
        <v>10</v>
      </c>
      <c r="K592" s="53">
        <v>11</v>
      </c>
      <c r="L592" s="53">
        <v>12</v>
      </c>
      <c r="M592" s="53">
        <v>13</v>
      </c>
      <c r="N592" s="53">
        <v>14</v>
      </c>
    </row>
    <row r="593" spans="1:16" ht="32.25" thickBot="1" x14ac:dyDescent="0.25">
      <c r="A593" s="221"/>
      <c r="B593" s="34" t="s">
        <v>106</v>
      </c>
      <c r="C593" s="35" t="s">
        <v>172</v>
      </c>
      <c r="D593" s="35" t="s">
        <v>173</v>
      </c>
      <c r="E593" s="35" t="s">
        <v>174</v>
      </c>
      <c r="F593" s="35" t="s">
        <v>175</v>
      </c>
      <c r="G593" s="35" t="s">
        <v>176</v>
      </c>
      <c r="H593" s="36" t="s">
        <v>177</v>
      </c>
      <c r="I593" s="36" t="s">
        <v>178</v>
      </c>
      <c r="J593" s="36" t="s">
        <v>179</v>
      </c>
      <c r="K593" s="37" t="s">
        <v>180</v>
      </c>
      <c r="L593" s="36" t="s">
        <v>181</v>
      </c>
      <c r="M593" s="36" t="s">
        <v>182</v>
      </c>
      <c r="N593" s="36" t="s">
        <v>183</v>
      </c>
      <c r="O593" s="56" t="s">
        <v>215</v>
      </c>
      <c r="P593" s="56" t="s">
        <v>216</v>
      </c>
    </row>
    <row r="594" spans="1:16" ht="15" x14ac:dyDescent="0.2">
      <c r="A594" s="221"/>
      <c r="B594" s="49" t="s">
        <v>68</v>
      </c>
      <c r="C594" s="50">
        <f>+VLOOKUP($B594,Hoja1!$C$321:$P$330,'Tarjeta de crédito año2016'!C$592,0)</f>
        <v>1159456252.9200056</v>
      </c>
      <c r="D594" s="50">
        <f>+VLOOKUP($B594,Hoja1!$C$321:$P$330,'Tarjeta de crédito año2016'!D$592,0)</f>
        <v>1162943846.6099968</v>
      </c>
      <c r="E594" s="50">
        <f>+VLOOKUP($B594,Hoja1!$C$321:$P$330,'Tarjeta de crédito año2016'!E$592,0)</f>
        <v>1150528815.6999948</v>
      </c>
      <c r="F594" s="50">
        <f>+VLOOKUP($B594,Hoja1!$C$321:$P$330,'Tarjeta de crédito año2016'!F$592,0)</f>
        <v>1144252353.1500039</v>
      </c>
      <c r="G594" s="50">
        <f>+VLOOKUP($B594,Hoja1!$C$321:$P$330,'Tarjeta de crédito año2016'!G$592,0)</f>
        <v>1148442519.0599999</v>
      </c>
      <c r="H594" s="50">
        <f>+VLOOKUP($B594,Hoja1!$C$321:$P$330,'Tarjeta de crédito año2016'!H$592,0)</f>
        <v>1127721694.7700002</v>
      </c>
      <c r="I594" s="50">
        <f>+VLOOKUP($B594,Hoja1!$C$321:$P$330,'Tarjeta de crédito año2016'!I$592,0)</f>
        <v>1133978481.6300049</v>
      </c>
      <c r="J594" s="50">
        <f>+VLOOKUP($B594,Hoja1!$C$321:$P$330,'Tarjeta de crédito año2016'!J$592,0)</f>
        <v>1144364246.9000013</v>
      </c>
      <c r="K594" s="50">
        <f>+VLOOKUP($B594,Hoja1!$C$321:$P$330,'Tarjeta de crédito año2016'!K$592,0)</f>
        <v>1142227059.3499982</v>
      </c>
      <c r="L594" s="50">
        <f>+VLOOKUP($B594,Hoja1!$C$321:$P$330,'Tarjeta de crédito año2016'!L$592,0)</f>
        <v>1146777373.0399992</v>
      </c>
      <c r="M594" s="50">
        <f>+VLOOKUP($B594,Hoja1!$C$321:$P$330,'Tarjeta de crédito año2016'!M$592,0)</f>
        <v>1173189681.1900032</v>
      </c>
      <c r="N594" s="50">
        <f>+VLOOKUP($B594,Hoja1!$C$321:$P$330,'Tarjeta de crédito año2016'!N$592,0)</f>
        <v>1147117866.3599949</v>
      </c>
      <c r="O594" s="58">
        <f t="shared" ref="O594:O601" si="141">+AVERAGE(C594:N594)</f>
        <v>1148416682.5566669</v>
      </c>
      <c r="P594" s="79">
        <f t="shared" ref="P594:P601" si="142">+O594/$O$602</f>
        <v>0.52604220846072403</v>
      </c>
    </row>
    <row r="595" spans="1:16" ht="15" x14ac:dyDescent="0.2">
      <c r="A595" s="221"/>
      <c r="B595" s="49" t="s">
        <v>69</v>
      </c>
      <c r="C595" s="50">
        <f>+VLOOKUP($B595,Hoja1!$C$321:$P$330,'Tarjeta de crédito año2016'!C$592,0)</f>
        <v>751575686.35999882</v>
      </c>
      <c r="D595" s="50">
        <f>+VLOOKUP($B595,Hoja1!$C$321:$P$330,'Tarjeta de crédito año2016'!D$592,0)</f>
        <v>749314852.41000104</v>
      </c>
      <c r="E595" s="50">
        <f>+VLOOKUP($B595,Hoja1!$C$321:$P$330,'Tarjeta de crédito año2016'!E$592,0)</f>
        <v>751900665.30999982</v>
      </c>
      <c r="F595" s="50">
        <f>+VLOOKUP($B595,Hoja1!$C$321:$P$330,'Tarjeta de crédito año2016'!F$592,0)</f>
        <v>744007930.98999703</v>
      </c>
      <c r="G595" s="50">
        <f>+VLOOKUP($B595,Hoja1!$C$321:$P$330,'Tarjeta de crédito año2016'!G$592,0)</f>
        <v>743896181.14999819</v>
      </c>
      <c r="H595" s="50">
        <f>+VLOOKUP($B595,Hoja1!$C$321:$P$330,'Tarjeta de crédito año2016'!H$592,0)</f>
        <v>738495938.58000112</v>
      </c>
      <c r="I595" s="50">
        <f>+VLOOKUP($B595,Hoja1!$C$321:$P$330,'Tarjeta de crédito año2016'!I$592,0)</f>
        <v>738532335.68999696</v>
      </c>
      <c r="J595" s="50">
        <f>+VLOOKUP($B595,Hoja1!$C$321:$P$330,'Tarjeta de crédito año2016'!J$592,0)</f>
        <v>751190892.04000425</v>
      </c>
      <c r="K595" s="50">
        <f>+VLOOKUP($B595,Hoja1!$C$321:$P$330,'Tarjeta de crédito año2016'!K$592,0)</f>
        <v>750110406.44000328</v>
      </c>
      <c r="L595" s="50">
        <f>+VLOOKUP($B595,Hoja1!$C$321:$P$330,'Tarjeta de crédito año2016'!L$592,0)</f>
        <v>758008198.17000151</v>
      </c>
      <c r="M595" s="50">
        <f>+VLOOKUP($B595,Hoja1!$C$321:$P$330,'Tarjeta de crédito año2016'!M$592,0)</f>
        <v>777491444.09000242</v>
      </c>
      <c r="N595" s="50">
        <f>+VLOOKUP($B595,Hoja1!$C$321:$P$330,'Tarjeta de crédito año2016'!N$592,0)</f>
        <v>762606846.65999806</v>
      </c>
      <c r="O595" s="58">
        <f t="shared" si="141"/>
        <v>751427614.82416677</v>
      </c>
      <c r="P595" s="79">
        <f t="shared" si="142"/>
        <v>0.34419792746347044</v>
      </c>
    </row>
    <row r="596" spans="1:16" ht="15" x14ac:dyDescent="0.2">
      <c r="A596" s="221"/>
      <c r="B596" s="31" t="s">
        <v>70</v>
      </c>
      <c r="C596" s="50">
        <f>+VLOOKUP($B596,Hoja1!$C$321:$P$330,'Tarjeta de crédito año2016'!C$592,0)</f>
        <v>190334144.49999985</v>
      </c>
      <c r="D596" s="50">
        <f>+VLOOKUP($B596,Hoja1!$C$321:$P$330,'Tarjeta de crédito año2016'!D$592,0)</f>
        <v>191441661.32999986</v>
      </c>
      <c r="E596" s="50">
        <f>+VLOOKUP($B596,Hoja1!$C$321:$P$330,'Tarjeta de crédito año2016'!E$592,0)</f>
        <v>187370344.33999982</v>
      </c>
      <c r="F596" s="50">
        <f>+VLOOKUP($B596,Hoja1!$C$321:$P$330,'Tarjeta de crédito año2016'!F$592,0)</f>
        <v>190970149.43999979</v>
      </c>
      <c r="G596" s="50">
        <f>+VLOOKUP($B596,Hoja1!$C$321:$P$330,'Tarjeta de crédito año2016'!G$592,0)</f>
        <v>192170218.74999949</v>
      </c>
      <c r="H596" s="50">
        <f>+VLOOKUP($B596,Hoja1!$C$321:$P$330,'Tarjeta de crédito año2016'!H$592,0)</f>
        <v>192917205.04999986</v>
      </c>
      <c r="I596" s="50">
        <f>+VLOOKUP($B596,Hoja1!$C$321:$P$330,'Tarjeta de crédito año2016'!I$592,0)</f>
        <v>192351045.19999987</v>
      </c>
      <c r="J596" s="50">
        <f>+VLOOKUP($B596,Hoja1!$C$321:$P$330,'Tarjeta de crédito año2016'!J$592,0)</f>
        <v>193335209.77000022</v>
      </c>
      <c r="K596" s="50">
        <f>+VLOOKUP($B596,Hoja1!$C$321:$P$330,'Tarjeta de crédito año2016'!K$592,0)</f>
        <v>194628124.72000012</v>
      </c>
      <c r="L596" s="50">
        <f>+VLOOKUP($B596,Hoja1!$C$321:$P$330,'Tarjeta de crédito año2016'!L$592,0)</f>
        <v>193709107.5600003</v>
      </c>
      <c r="M596" s="50">
        <f>+VLOOKUP($B596,Hoja1!$C$321:$P$330,'Tarjeta de crédito año2016'!M$592,0)</f>
        <v>196621430.0499998</v>
      </c>
      <c r="N596" s="50">
        <f>+VLOOKUP($B596,Hoja1!$C$321:$P$330,'Tarjeta de crédito año2016'!N$592,0)</f>
        <v>193123595.08999971</v>
      </c>
      <c r="O596" s="58">
        <f t="shared" si="141"/>
        <v>192414352.9833332</v>
      </c>
      <c r="P596" s="79">
        <f t="shared" si="142"/>
        <v>8.8137060981695936E-2</v>
      </c>
    </row>
    <row r="597" spans="1:16" ht="15" x14ac:dyDescent="0.2">
      <c r="A597" s="221"/>
      <c r="B597" s="49" t="s">
        <v>74</v>
      </c>
      <c r="C597" s="50">
        <f>+VLOOKUP($B597,Hoja1!$C$321:$P$330,'Tarjeta de crédito año2016'!C$592,0)</f>
        <v>68641140.350000024</v>
      </c>
      <c r="D597" s="50">
        <f>+VLOOKUP($B597,Hoja1!$C$321:$P$330,'Tarjeta de crédito año2016'!D$592,0)</f>
        <v>69618234.549999908</v>
      </c>
      <c r="E597" s="50">
        <f>+VLOOKUP($B597,Hoja1!$C$321:$P$330,'Tarjeta de crédito año2016'!E$592,0)</f>
        <v>70354372.539999917</v>
      </c>
      <c r="F597" s="50">
        <f>+VLOOKUP($B597,Hoja1!$C$321:$P$330,'Tarjeta de crédito año2016'!F$592,0)</f>
        <v>69895169.499999911</v>
      </c>
      <c r="G597" s="50">
        <f>+VLOOKUP($B597,Hoja1!$C$321:$P$330,'Tarjeta de crédito año2016'!G$592,0)</f>
        <v>70673882.259999976</v>
      </c>
      <c r="H597" s="50">
        <f>+VLOOKUP($B597,Hoja1!$C$321:$P$330,'Tarjeta de crédito año2016'!H$592,0)</f>
        <v>71139893.410000011</v>
      </c>
      <c r="I597" s="50">
        <f>+VLOOKUP($B597,Hoja1!$C$321:$P$330,'Tarjeta de crédito año2016'!I$592,0)</f>
        <v>71397263.090000048</v>
      </c>
      <c r="J597" s="50">
        <f>+VLOOKUP($B597,Hoja1!$C$321:$P$330,'Tarjeta de crédito año2016'!J$592,0)</f>
        <v>71436926.840000048</v>
      </c>
      <c r="K597" s="50">
        <f>+VLOOKUP($B597,Hoja1!$C$321:$P$330,'Tarjeta de crédito año2016'!K$592,0)</f>
        <v>70987630.130000129</v>
      </c>
      <c r="L597" s="50">
        <f>+VLOOKUP($B597,Hoja1!$C$321:$P$330,'Tarjeta de crédito año2016'!L$592,0)</f>
        <v>72831817.909999833</v>
      </c>
      <c r="M597" s="50">
        <f>+VLOOKUP($B597,Hoja1!$C$321:$P$330,'Tarjeta de crédito año2016'!M$592,0)</f>
        <v>74930189.83999984</v>
      </c>
      <c r="N597" s="50">
        <f>+VLOOKUP($B597,Hoja1!$C$321:$P$330,'Tarjeta de crédito año2016'!N$592,0)</f>
        <v>72258684.409999907</v>
      </c>
      <c r="O597" s="58">
        <f t="shared" si="141"/>
        <v>71180433.735833287</v>
      </c>
      <c r="P597" s="79">
        <f t="shared" si="142"/>
        <v>3.2604814202307056E-2</v>
      </c>
    </row>
    <row r="598" spans="1:16" ht="15" x14ac:dyDescent="0.2">
      <c r="A598" s="221"/>
      <c r="B598" s="31" t="s">
        <v>367</v>
      </c>
      <c r="C598" s="50">
        <f>+VLOOKUP($B598,Hoja1!$C$321:$P$330,'Tarjeta de crédito año2016'!C$592,0)</f>
        <v>14618366.359999998</v>
      </c>
      <c r="D598" s="50">
        <f>+VLOOKUP($B598,Hoja1!$C$321:$P$330,'Tarjeta de crédito año2016'!D$592,0)</f>
        <v>14911367.74</v>
      </c>
      <c r="E598" s="50">
        <f>+VLOOKUP($B598,Hoja1!$C$321:$P$330,'Tarjeta de crédito año2016'!E$592,0)</f>
        <v>14814778.020000005</v>
      </c>
      <c r="F598" s="50">
        <f>+VLOOKUP($B598,Hoja1!$C$321:$P$330,'Tarjeta de crédito año2016'!F$592,0)</f>
        <v>12892753.689999994</v>
      </c>
      <c r="G598" s="50">
        <f>+VLOOKUP($B598,Hoja1!$C$321:$P$330,'Tarjeta de crédito año2016'!G$592,0)</f>
        <v>13055785.36999999</v>
      </c>
      <c r="H598" s="50">
        <f>+VLOOKUP($B598,Hoja1!$C$321:$P$330,'Tarjeta de crédito año2016'!H$592,0)</f>
        <v>13602142.820000008</v>
      </c>
      <c r="I598" s="50">
        <f>+VLOOKUP($B598,Hoja1!$C$321:$P$330,'Tarjeta de crédito año2016'!I$592,0)</f>
        <v>13446388.999999991</v>
      </c>
      <c r="J598" s="50">
        <f>+VLOOKUP($B598,Hoja1!$C$321:$P$330,'Tarjeta de crédito año2016'!J$592,0)</f>
        <v>13106073.499999993</v>
      </c>
      <c r="K598" s="50">
        <f>+VLOOKUP($B598,Hoja1!$C$321:$P$330,'Tarjeta de crédito año2016'!K$592,0)</f>
        <v>13212747.349999987</v>
      </c>
      <c r="L598" s="50">
        <f>+VLOOKUP($B598,Hoja1!$C$321:$P$330,'Tarjeta de crédito año2016'!L$592,0)</f>
        <v>13217800.80000001</v>
      </c>
      <c r="M598" s="50">
        <f>+VLOOKUP($B598,Hoja1!$C$321:$P$330,'Tarjeta de crédito año2016'!M$592,0)</f>
        <v>13628804.399999995</v>
      </c>
      <c r="N598" s="50">
        <f>+VLOOKUP($B598,Hoja1!$C$321:$P$330,'Tarjeta de crédito año2016'!N$592,0)</f>
        <v>12601201.259999992</v>
      </c>
      <c r="O598" s="58">
        <f t="shared" si="141"/>
        <v>13592350.859166665</v>
      </c>
      <c r="P598" s="79">
        <f t="shared" si="142"/>
        <v>6.226094041242072E-3</v>
      </c>
    </row>
    <row r="599" spans="1:16" ht="15" x14ac:dyDescent="0.2">
      <c r="A599" s="221"/>
      <c r="B599" s="31" t="s">
        <v>107</v>
      </c>
      <c r="C599" s="50">
        <f>+VLOOKUP($B599,Hoja1!$C$321:$P$330,'Tarjeta de crédito año2016'!C$592,0)</f>
        <v>3921126.2300000009</v>
      </c>
      <c r="D599" s="50">
        <f>+VLOOKUP($B599,Hoja1!$C$321:$P$330,'Tarjeta de crédito año2016'!D$592,0)</f>
        <v>3332825.2399999993</v>
      </c>
      <c r="E599" s="50">
        <f>+VLOOKUP($B599,Hoja1!$C$321:$P$330,'Tarjeta de crédito año2016'!E$592,0)</f>
        <v>2799836.4000000008</v>
      </c>
      <c r="F599" s="50">
        <f>+VLOOKUP($B599,Hoja1!$C$321:$P$330,'Tarjeta de crédito año2016'!F$592,0)</f>
        <v>2186906.0799999991</v>
      </c>
      <c r="G599" s="50">
        <f>+VLOOKUP($B599,Hoja1!$C$321:$P$330,'Tarjeta de crédito año2016'!G$592,0)</f>
        <v>1895404.7199999993</v>
      </c>
      <c r="H599" s="50">
        <f>+VLOOKUP($B599,Hoja1!$C$321:$P$330,'Tarjeta de crédito año2016'!H$592,0)</f>
        <v>1650256.9500000025</v>
      </c>
      <c r="I599" s="50">
        <f>+VLOOKUP($B599,Hoja1!$C$321:$P$330,'Tarjeta de crédito año2016'!I$592,0)</f>
        <v>1347623.8099999996</v>
      </c>
      <c r="J599" s="50">
        <f>+VLOOKUP($B599,Hoja1!$C$321:$P$330,'Tarjeta de crédito año2016'!J$592,0)</f>
        <v>1065244.8400000003</v>
      </c>
      <c r="K599" s="50">
        <f>+VLOOKUP($B599,Hoja1!$C$321:$P$330,'Tarjeta de crédito año2016'!K$592,0)</f>
        <v>898537.39000000013</v>
      </c>
      <c r="L599" s="50">
        <f>+VLOOKUP($B599,Hoja1!$C$321:$P$330,'Tarjeta de crédito año2016'!L$592,0)</f>
        <v>756797.29999999993</v>
      </c>
      <c r="M599" s="50">
        <f>+VLOOKUP($B599,Hoja1!$C$321:$P$330,'Tarjeta de crédito año2016'!M$592,0)</f>
        <v>675871.14999999991</v>
      </c>
      <c r="N599" s="50">
        <f>+VLOOKUP($B599,Hoja1!$C$321:$P$330,'Tarjeta de crédito año2016'!N$592,0)</f>
        <v>544232.89000000013</v>
      </c>
      <c r="O599" s="58">
        <f t="shared" si="141"/>
        <v>1756221.9166666667</v>
      </c>
      <c r="P599" s="79">
        <f t="shared" si="142"/>
        <v>8.0445266045225115E-4</v>
      </c>
    </row>
    <row r="600" spans="1:16" ht="15" x14ac:dyDescent="0.2">
      <c r="A600" s="221"/>
      <c r="B600" s="31" t="s">
        <v>497</v>
      </c>
      <c r="C600" s="50">
        <f>+VLOOKUP($B600,Hoja1!$C$321:$P$330,'Tarjeta de crédito año2016'!C$592,0)</f>
        <v>988616.29999999923</v>
      </c>
      <c r="D600" s="50">
        <f>+VLOOKUP($B600,Hoja1!$C$321:$P$330,'Tarjeta de crédito año2016'!D$592,0)</f>
        <v>952812.72000000009</v>
      </c>
      <c r="E600" s="50">
        <f>+VLOOKUP($B600,Hoja1!$C$321:$P$330,'Tarjeta de crédito año2016'!E$592,0)</f>
        <v>948115.03000000026</v>
      </c>
      <c r="F600" s="50">
        <f>+VLOOKUP($B600,Hoja1!$C$321:$P$330,'Tarjeta de crédito año2016'!F$592,0)</f>
        <v>884424.96999999986</v>
      </c>
      <c r="G600" s="50">
        <f>+VLOOKUP($B600,Hoja1!$C$321:$P$330,'Tarjeta de crédito año2016'!G$592,0)</f>
        <v>992627.50000000035</v>
      </c>
      <c r="H600" s="50">
        <f>+VLOOKUP($B600,Hoja1!$C$321:$P$330,'Tarjeta de crédito año2016'!H$592,0)</f>
        <v>6641779.7599999998</v>
      </c>
      <c r="I600" s="50">
        <f>+VLOOKUP($B600,Hoja1!$C$321:$P$330,'Tarjeta de crédito año2016'!I$592,0)</f>
        <v>7744108.9299999997</v>
      </c>
      <c r="J600" s="50">
        <f>+VLOOKUP($B600,Hoja1!$C$321:$P$330,'Tarjeta de crédito año2016'!J$592,0)</f>
        <v>8107565.0800000001</v>
      </c>
      <c r="K600" s="50">
        <f>+VLOOKUP($B600,Hoja1!$C$321:$P$330,'Tarjeta de crédito año2016'!K$592,0)</f>
        <v>7780791.3700000001</v>
      </c>
      <c r="L600" s="50">
        <f>+VLOOKUP($B600,Hoja1!$C$321:$P$330,'Tarjeta de crédito año2016'!L$592,0)</f>
        <v>7760797.1499999948</v>
      </c>
      <c r="M600" s="50">
        <f>+VLOOKUP($B600,Hoja1!$C$321:$P$330,'Tarjeta de crédito año2016'!M$592,0)</f>
        <v>1194196.6299999999</v>
      </c>
      <c r="N600" s="50">
        <f>+VLOOKUP($B600,Hoja1!$C$321:$P$330,'Tarjeta de crédito año2016'!N$592,0)</f>
        <v>8070216.9800000042</v>
      </c>
      <c r="O600" s="58">
        <f t="shared" si="141"/>
        <v>4338837.7016666662</v>
      </c>
      <c r="P600" s="79">
        <f t="shared" si="142"/>
        <v>1.9874421901083478E-3</v>
      </c>
    </row>
    <row r="601" spans="1:16" ht="15" x14ac:dyDescent="0.2">
      <c r="A601" s="221"/>
      <c r="B601" s="49" t="s">
        <v>58</v>
      </c>
      <c r="C601" s="50">
        <f>+VLOOKUP($B601,Hoja1!$C$321:$P$330,'Tarjeta de crédito año2016'!C$592,0)</f>
        <v>0</v>
      </c>
      <c r="D601" s="50">
        <f>+VLOOKUP($B601,Hoja1!$C$321:$P$330,'Tarjeta de crédito año2016'!D$592,0)</f>
        <v>0</v>
      </c>
      <c r="E601" s="50">
        <f>+VLOOKUP($B601,Hoja1!$C$321:$P$330,'Tarjeta de crédito año2016'!E$592,0)</f>
        <v>0</v>
      </c>
      <c r="F601" s="50">
        <f>+VLOOKUP($B601,Hoja1!$C$321:$P$330,'Tarjeta de crédito año2016'!F$592,0)</f>
        <v>0</v>
      </c>
      <c r="G601" s="50">
        <f>+VLOOKUP($B601,Hoja1!$C$321:$P$330,'Tarjeta de crédito año2016'!G$592,0)</f>
        <v>0</v>
      </c>
      <c r="H601" s="50">
        <f>+VLOOKUP($B601,Hoja1!$C$321:$P$330,'Tarjeta de crédito año2016'!H$592,0)</f>
        <v>0</v>
      </c>
      <c r="I601" s="50">
        <f>+VLOOKUP($B601,Hoja1!$C$321:$P$330,'Tarjeta de crédito año2016'!I$592,0)</f>
        <v>0</v>
      </c>
      <c r="J601" s="50">
        <f>+VLOOKUP($B601,Hoja1!$C$321:$P$330,'Tarjeta de crédito año2016'!J$592,0)</f>
        <v>0</v>
      </c>
      <c r="K601" s="50">
        <f>+VLOOKUP($B601,Hoja1!$C$321:$P$330,'Tarjeta de crédito año2016'!K$592,0)</f>
        <v>0</v>
      </c>
      <c r="L601" s="50">
        <f>+VLOOKUP($B601,Hoja1!$C$321:$P$330,'Tarjeta de crédito año2016'!L$592,0)</f>
        <v>0</v>
      </c>
      <c r="M601" s="50">
        <f>+VLOOKUP($B601,Hoja1!$C$321:$P$330,'Tarjeta de crédito año2016'!M$592,0)</f>
        <v>0</v>
      </c>
      <c r="N601" s="50">
        <f>+VLOOKUP($B601,Hoja1!$C$321:$P$330,'Tarjeta de crédito año2016'!N$592,0)</f>
        <v>0</v>
      </c>
      <c r="O601" s="58">
        <f t="shared" si="141"/>
        <v>0</v>
      </c>
      <c r="P601" s="79">
        <f t="shared" si="142"/>
        <v>0</v>
      </c>
    </row>
    <row r="602" spans="1:16" ht="16.5" thickBot="1" x14ac:dyDescent="0.3">
      <c r="A602" s="221"/>
      <c r="B602" s="51" t="s">
        <v>0</v>
      </c>
      <c r="C602" s="75">
        <f t="shared" ref="C602" si="143">SUM(C594:C601)</f>
        <v>2189535333.0200047</v>
      </c>
      <c r="D602" s="75">
        <f t="shared" ref="D602" si="144">SUM(D594:D601)</f>
        <v>2192515600.599997</v>
      </c>
      <c r="E602" s="75">
        <f t="shared" ref="E602" si="145">SUM(E594:E601)</f>
        <v>2178716927.3399944</v>
      </c>
      <c r="F602" s="75">
        <f t="shared" ref="F602:G602" si="146">SUM(F594:F601)</f>
        <v>2165089687.8200002</v>
      </c>
      <c r="G602" s="75">
        <f t="shared" si="146"/>
        <v>2171126618.8099971</v>
      </c>
      <c r="H602" s="75">
        <f t="shared" ref="H602:I602" si="147">SUM(H594:H601)</f>
        <v>2152168911.3400016</v>
      </c>
      <c r="I602" s="75">
        <f t="shared" si="147"/>
        <v>2158797247.3500013</v>
      </c>
      <c r="J602" s="75">
        <f t="shared" ref="J602:K602" si="148">SUM(J594:J601)</f>
        <v>2182606158.970006</v>
      </c>
      <c r="K602" s="75">
        <f t="shared" si="148"/>
        <v>2179845296.7500014</v>
      </c>
      <c r="L602" s="75">
        <f t="shared" ref="L602:N602" si="149">SUM(L594:L601)</f>
        <v>2193061891.9300013</v>
      </c>
      <c r="M602" s="75">
        <f t="shared" si="149"/>
        <v>2237731617.3500051</v>
      </c>
      <c r="N602" s="75">
        <f t="shared" si="149"/>
        <v>2196322643.6499925</v>
      </c>
      <c r="O602" s="75">
        <f t="shared" ref="O602" si="150">SUM(O594:O601)</f>
        <v>2183126494.5774999</v>
      </c>
      <c r="P602" s="80"/>
    </row>
    <row r="603" spans="1:16" ht="15" x14ac:dyDescent="0.2">
      <c r="A603" s="221"/>
      <c r="B603" s="31"/>
    </row>
    <row r="604" spans="1:16" ht="15" x14ac:dyDescent="0.2">
      <c r="A604" s="221"/>
      <c r="B604" s="31"/>
    </row>
    <row r="605" spans="1:16" ht="15" x14ac:dyDescent="0.2">
      <c r="A605" s="221"/>
      <c r="B605" s="31"/>
    </row>
    <row r="606" spans="1:16" ht="15" x14ac:dyDescent="0.2">
      <c r="A606" s="221"/>
      <c r="B606" s="31"/>
    </row>
    <row r="607" spans="1:16" ht="15" x14ac:dyDescent="0.2">
      <c r="A607" s="221"/>
      <c r="B607" s="31"/>
    </row>
    <row r="608" spans="1:16" ht="15" x14ac:dyDescent="0.2">
      <c r="A608" s="221"/>
      <c r="B608" s="31"/>
    </row>
    <row r="609" spans="1:2" ht="15" x14ac:dyDescent="0.2">
      <c r="A609" s="221"/>
      <c r="B609" s="31"/>
    </row>
    <row r="610" spans="1:2" ht="15" x14ac:dyDescent="0.2">
      <c r="A610" s="221"/>
      <c r="B610" s="31"/>
    </row>
    <row r="611" spans="1:2" ht="15" x14ac:dyDescent="0.2">
      <c r="A611" s="221"/>
      <c r="B611" s="31"/>
    </row>
    <row r="612" spans="1:2" ht="15" x14ac:dyDescent="0.2">
      <c r="A612" s="221"/>
      <c r="B612" s="31"/>
    </row>
    <row r="613" spans="1:2" ht="15" x14ac:dyDescent="0.2">
      <c r="A613" s="221"/>
      <c r="B613" s="31"/>
    </row>
    <row r="614" spans="1:2" ht="15" x14ac:dyDescent="0.2">
      <c r="A614" s="221"/>
      <c r="B614" s="31"/>
    </row>
    <row r="615" spans="1:2" ht="15" x14ac:dyDescent="0.2">
      <c r="A615" s="221"/>
      <c r="B615" s="31"/>
    </row>
    <row r="616" spans="1:2" ht="15" x14ac:dyDescent="0.2">
      <c r="A616" s="221"/>
      <c r="B616" s="31"/>
    </row>
    <row r="617" spans="1:2" ht="15" x14ac:dyDescent="0.2">
      <c r="A617" s="221"/>
      <c r="B617" s="31"/>
    </row>
    <row r="618" spans="1:2" ht="15" x14ac:dyDescent="0.2">
      <c r="A618" s="221"/>
      <c r="B618" s="31"/>
    </row>
    <row r="619" spans="1:2" ht="15" x14ac:dyDescent="0.2">
      <c r="A619" s="221"/>
      <c r="B619" s="31"/>
    </row>
    <row r="620" spans="1:2" ht="15" x14ac:dyDescent="0.2">
      <c r="A620" s="221"/>
      <c r="B620" s="31"/>
    </row>
    <row r="621" spans="1:2" ht="15" x14ac:dyDescent="0.2">
      <c r="A621" s="221"/>
      <c r="B621" s="31"/>
    </row>
    <row r="622" spans="1:2" ht="15" x14ac:dyDescent="0.2">
      <c r="A622" s="221"/>
      <c r="B622" s="31"/>
    </row>
    <row r="623" spans="1:2" ht="15" x14ac:dyDescent="0.2">
      <c r="A623" s="221"/>
      <c r="B623" s="31"/>
    </row>
    <row r="624" spans="1:2" ht="15" x14ac:dyDescent="0.2">
      <c r="A624" s="221"/>
      <c r="B624" s="31"/>
    </row>
    <row r="625" spans="1:16" ht="15" x14ac:dyDescent="0.2">
      <c r="A625" s="221"/>
      <c r="B625" s="31"/>
    </row>
    <row r="626" spans="1:16" ht="15" x14ac:dyDescent="0.2">
      <c r="A626" s="221"/>
      <c r="B626" s="31"/>
    </row>
    <row r="627" spans="1:16" ht="15" x14ac:dyDescent="0.2">
      <c r="A627" s="221"/>
      <c r="B627" s="31"/>
    </row>
    <row r="628" spans="1:16" ht="15" x14ac:dyDescent="0.2">
      <c r="A628" s="221"/>
      <c r="B628" s="31"/>
    </row>
    <row r="629" spans="1:16" ht="23.25" x14ac:dyDescent="0.35">
      <c r="A629" s="221"/>
      <c r="B629" s="14" t="s">
        <v>110</v>
      </c>
    </row>
    <row r="630" spans="1:16" ht="15" x14ac:dyDescent="0.25">
      <c r="A630" s="221"/>
      <c r="B630" s="4"/>
    </row>
    <row r="631" spans="1:16" ht="15" x14ac:dyDescent="0.2">
      <c r="A631" s="221"/>
      <c r="B631" s="31" t="s">
        <v>158</v>
      </c>
      <c r="C631" s="53">
        <v>3</v>
      </c>
      <c r="D631" s="53">
        <v>4</v>
      </c>
      <c r="E631" s="53">
        <v>5</v>
      </c>
      <c r="F631" s="53">
        <v>6</v>
      </c>
      <c r="G631" s="53">
        <v>7</v>
      </c>
      <c r="H631" s="53">
        <v>8</v>
      </c>
      <c r="I631" s="53">
        <v>9</v>
      </c>
      <c r="J631" s="53">
        <v>10</v>
      </c>
      <c r="K631" s="53">
        <v>11</v>
      </c>
      <c r="L631" s="53">
        <v>12</v>
      </c>
      <c r="M631" s="53">
        <v>13</v>
      </c>
      <c r="N631" s="53">
        <v>14</v>
      </c>
    </row>
    <row r="632" spans="1:16" ht="32.25" thickBot="1" x14ac:dyDescent="0.25">
      <c r="A632" s="221"/>
      <c r="B632" s="34" t="s">
        <v>106</v>
      </c>
      <c r="C632" s="35" t="s">
        <v>172</v>
      </c>
      <c r="D632" s="35" t="s">
        <v>173</v>
      </c>
      <c r="E632" s="35" t="s">
        <v>174</v>
      </c>
      <c r="F632" s="35" t="s">
        <v>175</v>
      </c>
      <c r="G632" s="35" t="s">
        <v>176</v>
      </c>
      <c r="H632" s="36" t="s">
        <v>177</v>
      </c>
      <c r="I632" s="36" t="s">
        <v>178</v>
      </c>
      <c r="J632" s="36" t="s">
        <v>179</v>
      </c>
      <c r="K632" s="36" t="s">
        <v>180</v>
      </c>
      <c r="L632" s="36" t="s">
        <v>181</v>
      </c>
      <c r="M632" s="36" t="s">
        <v>182</v>
      </c>
      <c r="N632" s="36" t="s">
        <v>183</v>
      </c>
      <c r="O632" s="56" t="s">
        <v>217</v>
      </c>
      <c r="P632" s="56" t="s">
        <v>218</v>
      </c>
    </row>
    <row r="633" spans="1:16" ht="15" x14ac:dyDescent="0.2">
      <c r="A633" s="221"/>
      <c r="B633" s="49" t="s">
        <v>58</v>
      </c>
      <c r="C633" s="50">
        <f>+VLOOKUP($B633,Hoja1!$C$338:$P$347,'Tarjeta de crédito año2016'!C$631,0)</f>
        <v>614374334.74000025</v>
      </c>
      <c r="D633" s="50">
        <f>+VLOOKUP($B633,Hoja1!$C$338:$P$347,'Tarjeta de crédito año2016'!D$631,0)</f>
        <v>590802549.40999973</v>
      </c>
      <c r="E633" s="50">
        <f>+VLOOKUP($B633,Hoja1!$C$338:$P$347,'Tarjeta de crédito año2016'!E$631,0)</f>
        <v>588913692.0299989</v>
      </c>
      <c r="F633" s="50">
        <f>+VLOOKUP($B633,Hoja1!$C$338:$P$347,'Tarjeta de crédito año2016'!F$631,0)</f>
        <v>587886117.13999999</v>
      </c>
      <c r="G633" s="50">
        <f>+VLOOKUP($B633,Hoja1!$C$338:$P$347,'Tarjeta de crédito año2016'!G$631,0)</f>
        <v>585235509.85000086</v>
      </c>
      <c r="H633" s="50">
        <f>+VLOOKUP($B633,Hoja1!$C$338:$P$347,'Tarjeta de crédito año2016'!H$631,0)</f>
        <v>576432800.32000196</v>
      </c>
      <c r="I633" s="50">
        <f>+VLOOKUP($B633,Hoja1!$C$338:$P$347,'Tarjeta de crédito año2016'!I$631,0)</f>
        <v>566539316.86000335</v>
      </c>
      <c r="J633" s="50">
        <f>+VLOOKUP($B633,Hoja1!$C$338:$P$347,'Tarjeta de crédito año2016'!J$631,0)</f>
        <v>566539316.86000323</v>
      </c>
      <c r="K633" s="50">
        <f>+VLOOKUP($B633,Hoja1!$C$338:$P$347,'Tarjeta de crédito año2016'!K$631,0)</f>
        <v>626676070.20000005</v>
      </c>
      <c r="L633" s="50">
        <f>+VLOOKUP($B633,Hoja1!$C$338:$P$347,'Tarjeta de crédito año2016'!L$631,0)</f>
        <v>628236817.01000214</v>
      </c>
      <c r="M633" s="50">
        <f>+VLOOKUP($B633,Hoja1!$C$338:$P$347,'Tarjeta de crédito año2016'!M$631,0)</f>
        <v>647117579.62000036</v>
      </c>
      <c r="N633" s="50">
        <f>+VLOOKUP($B633,Hoja1!$C$338:$P$347,'Tarjeta de crédito año2016'!N$631,0)</f>
        <v>662068225.09999657</v>
      </c>
      <c r="O633" s="58">
        <f t="shared" ref="O633:O640" si="151">+AVERAGE(C633:N633)</f>
        <v>603401860.76166725</v>
      </c>
      <c r="P633" s="79">
        <f>+O633/$O$641</f>
        <v>0.31817083924321343</v>
      </c>
    </row>
    <row r="634" spans="1:16" ht="15" x14ac:dyDescent="0.2">
      <c r="A634" s="221"/>
      <c r="B634" s="49" t="s">
        <v>68</v>
      </c>
      <c r="C634" s="50">
        <f>+VLOOKUP($B634,Hoja1!$C$338:$P$347,'Tarjeta de crédito año2016'!C$631,0)</f>
        <v>530592205.17999959</v>
      </c>
      <c r="D634" s="50">
        <f>+VLOOKUP($B634,Hoja1!$C$338:$P$347,'Tarjeta de crédito año2016'!D$631,0)</f>
        <v>512860997.44000387</v>
      </c>
      <c r="E634" s="50">
        <f>+VLOOKUP($B634,Hoja1!$C$338:$P$347,'Tarjeta de crédito año2016'!E$631,0)</f>
        <v>518632483.37999994</v>
      </c>
      <c r="F634" s="50">
        <f>+VLOOKUP($B634,Hoja1!$C$338:$P$347,'Tarjeta de crédito año2016'!F$631,0)</f>
        <v>519988489.72999966</v>
      </c>
      <c r="G634" s="50">
        <f>+VLOOKUP($B634,Hoja1!$C$338:$P$347,'Tarjeta de crédito año2016'!G$631,0)</f>
        <v>529577111.94000101</v>
      </c>
      <c r="H634" s="50">
        <f>+VLOOKUP($B634,Hoja1!$C$338:$P$347,'Tarjeta de crédito año2016'!H$631,0)</f>
        <v>529867293.42999732</v>
      </c>
      <c r="I634" s="50">
        <f>+VLOOKUP($B634,Hoja1!$C$338:$P$347,'Tarjeta de crédito año2016'!I$631,0)</f>
        <v>532867178.1100024</v>
      </c>
      <c r="J634" s="50">
        <f>+VLOOKUP($B634,Hoja1!$C$338:$P$347,'Tarjeta de crédito año2016'!J$631,0)</f>
        <v>553284346.37000132</v>
      </c>
      <c r="K634" s="50">
        <f>+VLOOKUP($B634,Hoja1!$C$338:$P$347,'Tarjeta de crédito año2016'!K$631,0)</f>
        <v>561540503.92000103</v>
      </c>
      <c r="L634" s="50">
        <f>+VLOOKUP($B634,Hoja1!$C$338:$P$347,'Tarjeta de crédito año2016'!L$631,0)</f>
        <v>563283094.30000174</v>
      </c>
      <c r="M634" s="50">
        <f>+VLOOKUP($B634,Hoja1!$C$338:$P$347,'Tarjeta de crédito año2016'!M$631,0)</f>
        <v>574915846.91999781</v>
      </c>
      <c r="N634" s="50">
        <f>+VLOOKUP($B634,Hoja1!$C$338:$P$347,'Tarjeta de crédito año2016'!N$631,0)</f>
        <v>593220168.06000018</v>
      </c>
      <c r="O634" s="58">
        <f t="shared" si="151"/>
        <v>543385809.89833391</v>
      </c>
      <c r="P634" s="79">
        <f t="shared" ref="P634:P640" si="152">+O634/$O$641</f>
        <v>0.28652467022552713</v>
      </c>
    </row>
    <row r="635" spans="1:16" ht="15" x14ac:dyDescent="0.2">
      <c r="A635" s="221"/>
      <c r="B635" s="49" t="s">
        <v>69</v>
      </c>
      <c r="C635" s="50">
        <f>+VLOOKUP($B635,Hoja1!$C$338:$P$347,'Tarjeta de crédito año2016'!C$631,0)</f>
        <v>419225751.08000237</v>
      </c>
      <c r="D635" s="50">
        <f>+VLOOKUP($B635,Hoja1!$C$338:$P$347,'Tarjeta de crédito año2016'!D$631,0)</f>
        <v>406043778.47999883</v>
      </c>
      <c r="E635" s="50">
        <f>+VLOOKUP($B635,Hoja1!$C$338:$P$347,'Tarjeta de crédito año2016'!E$631,0)</f>
        <v>397241605.27000052</v>
      </c>
      <c r="F635" s="50">
        <f>+VLOOKUP($B635,Hoja1!$C$338:$P$347,'Tarjeta de crédito año2016'!F$631,0)</f>
        <v>397502863.98999888</v>
      </c>
      <c r="G635" s="50">
        <f>+VLOOKUP($B635,Hoja1!$C$338:$P$347,'Tarjeta de crédito año2016'!G$631,0)</f>
        <v>404896750.26000041</v>
      </c>
      <c r="H635" s="50">
        <f>+VLOOKUP($B635,Hoja1!$C$338:$P$347,'Tarjeta de crédito año2016'!H$631,0)</f>
        <v>407933848.0899992</v>
      </c>
      <c r="I635" s="50">
        <f>+VLOOKUP($B635,Hoja1!$C$338:$P$347,'Tarjeta de crédito año2016'!I$631,0)</f>
        <v>412730400.43999839</v>
      </c>
      <c r="J635" s="50">
        <f>+VLOOKUP($B635,Hoja1!$C$338:$P$347,'Tarjeta de crédito año2016'!J$631,0)</f>
        <v>423088431.32999909</v>
      </c>
      <c r="K635" s="50">
        <f>+VLOOKUP($B635,Hoja1!$C$338:$P$347,'Tarjeta de crédito año2016'!K$631,0)</f>
        <v>430487388.22000116</v>
      </c>
      <c r="L635" s="50">
        <f>+VLOOKUP($B635,Hoja1!$C$338:$P$347,'Tarjeta de crédito año2016'!L$631,0)</f>
        <v>436123517.23999918</v>
      </c>
      <c r="M635" s="50">
        <f>+VLOOKUP($B635,Hoja1!$C$338:$P$347,'Tarjeta de crédito año2016'!M$631,0)</f>
        <v>447829870.68999863</v>
      </c>
      <c r="N635" s="50">
        <f>+VLOOKUP($B635,Hoja1!$C$338:$P$347,'Tarjeta de crédito año2016'!N$631,0)</f>
        <v>462384876.18000275</v>
      </c>
      <c r="O635" s="58">
        <f t="shared" si="151"/>
        <v>420457423.43916661</v>
      </c>
      <c r="P635" s="79">
        <f t="shared" si="152"/>
        <v>0.2217051354677847</v>
      </c>
    </row>
    <row r="636" spans="1:16" ht="15" x14ac:dyDescent="0.2">
      <c r="A636" s="221"/>
      <c r="B636" s="31" t="s">
        <v>70</v>
      </c>
      <c r="C636" s="50">
        <f>+VLOOKUP($B636,Hoja1!$C$338:$P$347,'Tarjeta de crédito año2016'!C$631,0)</f>
        <v>153584168.12999979</v>
      </c>
      <c r="D636" s="50">
        <f>+VLOOKUP($B636,Hoja1!$C$338:$P$347,'Tarjeta de crédito año2016'!D$631,0)</f>
        <v>149516378.36000016</v>
      </c>
      <c r="E636" s="50">
        <f>+VLOOKUP($B636,Hoja1!$C$338:$P$347,'Tarjeta de crédito año2016'!E$631,0)</f>
        <v>147061427.07000008</v>
      </c>
      <c r="F636" s="50">
        <f>+VLOOKUP($B636,Hoja1!$C$338:$P$347,'Tarjeta de crédito año2016'!F$631,0)</f>
        <v>142848922.57999983</v>
      </c>
      <c r="G636" s="50">
        <f>+VLOOKUP($B636,Hoja1!$C$338:$P$347,'Tarjeta de crédito año2016'!G$631,0)</f>
        <v>142248784.15000027</v>
      </c>
      <c r="H636" s="50">
        <f>+VLOOKUP($B636,Hoja1!$C$338:$P$347,'Tarjeta de crédito año2016'!H$631,0)</f>
        <v>138249595.57000005</v>
      </c>
      <c r="I636" s="50">
        <f>+VLOOKUP($B636,Hoja1!$C$338:$P$347,'Tarjeta de crédito año2016'!I$631,0)</f>
        <v>134950571.42999986</v>
      </c>
      <c r="J636" s="50">
        <f>+VLOOKUP($B636,Hoja1!$C$338:$P$347,'Tarjeta de crédito año2016'!J$631,0)</f>
        <v>134358565.32999989</v>
      </c>
      <c r="K636" s="50">
        <f>+VLOOKUP($B636,Hoja1!$C$338:$P$347,'Tarjeta de crédito año2016'!K$631,0)</f>
        <v>132452687.56000005</v>
      </c>
      <c r="L636" s="50">
        <f>+VLOOKUP($B636,Hoja1!$C$338:$P$347,'Tarjeta de crédito año2016'!L$631,0)</f>
        <v>125385445.7299999</v>
      </c>
      <c r="M636" s="50">
        <f>+VLOOKUP($B636,Hoja1!$C$338:$P$347,'Tarjeta de crédito año2016'!M$631,0)</f>
        <v>123409583.84999979</v>
      </c>
      <c r="N636" s="50">
        <f>+VLOOKUP($B636,Hoja1!$C$338:$P$347,'Tarjeta de crédito año2016'!N$631,0)</f>
        <v>122345501.92000042</v>
      </c>
      <c r="O636" s="58">
        <f t="shared" si="151"/>
        <v>137200969.30666667</v>
      </c>
      <c r="P636" s="79">
        <f t="shared" si="152"/>
        <v>7.2345397632982741E-2</v>
      </c>
    </row>
    <row r="637" spans="1:16" ht="15" x14ac:dyDescent="0.2">
      <c r="A637" s="221"/>
      <c r="B637" s="31" t="s">
        <v>367</v>
      </c>
      <c r="C637" s="50">
        <f>+VLOOKUP($B637,Hoja1!$C$338:$P$347,'Tarjeta de crédito año2016'!C$631,0)</f>
        <v>140984760.60000005</v>
      </c>
      <c r="D637" s="50">
        <f>+VLOOKUP($B637,Hoja1!$C$338:$P$347,'Tarjeta de crédito año2016'!D$631,0)</f>
        <v>141642358.67999992</v>
      </c>
      <c r="E637" s="50">
        <f>+VLOOKUP($B637,Hoja1!$C$338:$P$347,'Tarjeta de crédito año2016'!E$631,0)</f>
        <v>142203263.24000001</v>
      </c>
      <c r="F637" s="50">
        <f>+VLOOKUP($B637,Hoja1!$C$338:$P$347,'Tarjeta de crédito año2016'!F$631,0)</f>
        <v>141919644.09999993</v>
      </c>
      <c r="G637" s="50">
        <f>+VLOOKUP($B637,Hoja1!$C$338:$P$347,'Tarjeta de crédito año2016'!G$631,0)</f>
        <v>146344398.95999995</v>
      </c>
      <c r="H637" s="50">
        <f>+VLOOKUP($B637,Hoja1!$C$338:$P$347,'Tarjeta de crédito año2016'!H$631,0)</f>
        <v>150033609.21999994</v>
      </c>
      <c r="I637" s="50">
        <f>+VLOOKUP($B637,Hoja1!$C$338:$P$347,'Tarjeta de crédito año2016'!I$631,0)</f>
        <v>157511489.09999996</v>
      </c>
      <c r="J637" s="50">
        <f>+VLOOKUP($B637,Hoja1!$C$338:$P$347,'Tarjeta de crédito año2016'!J$631,0)</f>
        <v>161557359.84000006</v>
      </c>
      <c r="K637" s="50">
        <f>+VLOOKUP($B637,Hoja1!$C$338:$P$347,'Tarjeta de crédito año2016'!K$631,0)</f>
        <v>165049491.10999998</v>
      </c>
      <c r="L637" s="50">
        <f>+VLOOKUP($B637,Hoja1!$C$338:$P$347,'Tarjeta de crédito año2016'!L$631,0)</f>
        <v>169902436.47999996</v>
      </c>
      <c r="M637" s="50">
        <f>+VLOOKUP($B637,Hoja1!$C$338:$P$347,'Tarjeta de crédito año2016'!M$631,0)</f>
        <v>176267534.94</v>
      </c>
      <c r="N637" s="50">
        <f>+VLOOKUP($B637,Hoja1!$C$338:$P$347,'Tarjeta de crédito año2016'!N$631,0)</f>
        <v>184587635.22000009</v>
      </c>
      <c r="O637" s="58">
        <f t="shared" si="151"/>
        <v>156500331.79083332</v>
      </c>
      <c r="P637" s="79">
        <f t="shared" si="152"/>
        <v>8.252185673553708E-2</v>
      </c>
    </row>
    <row r="638" spans="1:16" ht="15" x14ac:dyDescent="0.2">
      <c r="A638" s="221"/>
      <c r="B638" s="49" t="s">
        <v>74</v>
      </c>
      <c r="C638" s="50">
        <f>+VLOOKUP($B638,Hoja1!$C$338:$P$347,'Tarjeta de crédito año2016'!C$631,0)</f>
        <v>21646483.160000008</v>
      </c>
      <c r="D638" s="50">
        <f>+VLOOKUP($B638,Hoja1!$C$338:$P$347,'Tarjeta de crédito año2016'!D$631,0)</f>
        <v>20537837.609999992</v>
      </c>
      <c r="E638" s="50">
        <f>+VLOOKUP($B638,Hoja1!$C$338:$P$347,'Tarjeta de crédito año2016'!E$631,0)</f>
        <v>20467493.54999996</v>
      </c>
      <c r="F638" s="50">
        <f>+VLOOKUP($B638,Hoja1!$C$338:$P$347,'Tarjeta de crédito año2016'!F$631,0)</f>
        <v>20088158.030000027</v>
      </c>
      <c r="G638" s="50">
        <f>+VLOOKUP($B638,Hoja1!$C$338:$P$347,'Tarjeta de crédito año2016'!G$631,0)</f>
        <v>21119342.320000004</v>
      </c>
      <c r="H638" s="50">
        <f>+VLOOKUP($B638,Hoja1!$C$338:$P$347,'Tarjeta de crédito año2016'!H$631,0)</f>
        <v>21004159.819999982</v>
      </c>
      <c r="I638" s="50">
        <f>+VLOOKUP($B638,Hoja1!$C$338:$P$347,'Tarjeta de crédito año2016'!I$631,0)</f>
        <v>20467104.559999965</v>
      </c>
      <c r="J638" s="50">
        <f>+VLOOKUP($B638,Hoja1!$C$338:$P$347,'Tarjeta de crédito año2016'!J$631,0)</f>
        <v>20485917.949999992</v>
      </c>
      <c r="K638" s="50">
        <f>+VLOOKUP($B638,Hoja1!$C$338:$P$347,'Tarjeta de crédito año2016'!K$631,0)</f>
        <v>22470775.840000004</v>
      </c>
      <c r="L638" s="50">
        <f>+VLOOKUP($B638,Hoja1!$C$338:$P$347,'Tarjeta de crédito año2016'!L$631,0)</f>
        <v>22860624.990000006</v>
      </c>
      <c r="M638" s="50">
        <f>+VLOOKUP($B638,Hoja1!$C$338:$P$347,'Tarjeta de crédito año2016'!M$631,0)</f>
        <v>24044502.159999967</v>
      </c>
      <c r="N638" s="50">
        <f>+VLOOKUP($B638,Hoja1!$C$338:$P$347,'Tarjeta de crédito año2016'!N$631,0)</f>
        <v>26240389.300000012</v>
      </c>
      <c r="O638" s="58">
        <f t="shared" si="151"/>
        <v>21786065.774166659</v>
      </c>
      <c r="P638" s="79">
        <f t="shared" si="152"/>
        <v>1.1487685540817956E-2</v>
      </c>
    </row>
    <row r="639" spans="1:16" ht="15" x14ac:dyDescent="0.2">
      <c r="A639" s="221"/>
      <c r="B639" s="31" t="s">
        <v>107</v>
      </c>
      <c r="C639" s="50">
        <f>+VLOOKUP($B639,Hoja1!$C$338:$P$347,'Tarjeta de crédito año2016'!C$631,0)</f>
        <v>16043337.710000003</v>
      </c>
      <c r="D639" s="50">
        <f>+VLOOKUP($B639,Hoja1!$C$338:$P$347,'Tarjeta de crédito año2016'!D$631,0)</f>
        <v>14153144.579999996</v>
      </c>
      <c r="E639" s="50">
        <f>+VLOOKUP($B639,Hoja1!$C$338:$P$347,'Tarjeta de crédito año2016'!E$631,0)</f>
        <v>12177940.999999998</v>
      </c>
      <c r="F639" s="50">
        <f>+VLOOKUP($B639,Hoja1!$C$338:$P$347,'Tarjeta de crédito año2016'!F$631,0)</f>
        <v>10463168.179999996</v>
      </c>
      <c r="G639" s="50">
        <f>+VLOOKUP($B639,Hoja1!$C$338:$P$347,'Tarjeta de crédito año2016'!G$631,0)</f>
        <v>9424340.1499999966</v>
      </c>
      <c r="H639" s="50">
        <f>+VLOOKUP($B639,Hoja1!$C$338:$P$347,'Tarjeta de crédito año2016'!H$631,0)</f>
        <v>8281016.8400000026</v>
      </c>
      <c r="I639" s="50">
        <f>+VLOOKUP($B639,Hoja1!$C$338:$P$347,'Tarjeta de crédito año2016'!I$631,0)</f>
        <v>7024194.2899999944</v>
      </c>
      <c r="J639" s="50">
        <f>+VLOOKUP($B639,Hoja1!$C$338:$P$347,'Tarjeta de crédito año2016'!J$631,0)</f>
        <v>5890730.5600000015</v>
      </c>
      <c r="K639" s="50">
        <f>+VLOOKUP($B639,Hoja1!$C$338:$P$347,'Tarjeta de crédito año2016'!K$631,0)</f>
        <v>5073336.07</v>
      </c>
      <c r="L639" s="50">
        <f>+VLOOKUP($B639,Hoja1!$C$338:$P$347,'Tarjeta de crédito año2016'!L$631,0)</f>
        <v>4434631.3699999982</v>
      </c>
      <c r="M639" s="50">
        <f>+VLOOKUP($B639,Hoja1!$C$338:$P$347,'Tarjeta de crédito año2016'!M$631,0)</f>
        <v>4042489.1400000025</v>
      </c>
      <c r="N639" s="50">
        <f>+VLOOKUP($B639,Hoja1!$C$338:$P$347,'Tarjeta de crédito año2016'!N$631,0)</f>
        <v>3614234.5600000019</v>
      </c>
      <c r="O639" s="58">
        <f t="shared" si="151"/>
        <v>8385213.7041666666</v>
      </c>
      <c r="P639" s="79">
        <f t="shared" si="152"/>
        <v>4.4214820254626077E-3</v>
      </c>
    </row>
    <row r="640" spans="1:16" ht="15" x14ac:dyDescent="0.2">
      <c r="A640" s="221"/>
      <c r="B640" s="31" t="s">
        <v>497</v>
      </c>
      <c r="C640" s="50">
        <f>+VLOOKUP($B640,Hoja1!$C$338:$P$347,'Tarjeta de crédito año2016'!C$631,0)</f>
        <v>1339467.0399999998</v>
      </c>
      <c r="D640" s="50">
        <f>+VLOOKUP($B640,Hoja1!$C$338:$P$347,'Tarjeta de crédito año2016'!D$631,0)</f>
        <v>1146497.2500000002</v>
      </c>
      <c r="E640" s="50">
        <f>+VLOOKUP($B640,Hoja1!$C$338:$P$347,'Tarjeta de crédito año2016'!E$631,0)</f>
        <v>1019578.9</v>
      </c>
      <c r="F640" s="50">
        <f>+VLOOKUP($B640,Hoja1!$C$338:$P$347,'Tarjeta de crédito año2016'!F$631,0)</f>
        <v>940891.55000000016</v>
      </c>
      <c r="G640" s="50">
        <f>+VLOOKUP($B640,Hoja1!$C$338:$P$347,'Tarjeta de crédito año2016'!G$631,0)</f>
        <v>861103.00999999989</v>
      </c>
      <c r="H640" s="50">
        <f>+VLOOKUP($B640,Hoja1!$C$338:$P$347,'Tarjeta de crédito año2016'!H$631,0)</f>
        <v>10429068.609999994</v>
      </c>
      <c r="I640" s="50">
        <f>+VLOOKUP($B640,Hoja1!$C$338:$P$347,'Tarjeta de crédito año2016'!I$631,0)</f>
        <v>9485086.1799999997</v>
      </c>
      <c r="J640" s="50">
        <f>+VLOOKUP($B640,Hoja1!$C$338:$P$347,'Tarjeta de crédito año2016'!J$631,0)</f>
        <v>10138286.929999996</v>
      </c>
      <c r="K640" s="50">
        <f>+VLOOKUP($B640,Hoja1!$C$338:$P$347,'Tarjeta de crédito año2016'!K$631,0)</f>
        <v>9675560.3600000069</v>
      </c>
      <c r="L640" s="50">
        <f>+VLOOKUP($B640,Hoja1!$C$338:$P$347,'Tarjeta de crédito año2016'!L$631,0)</f>
        <v>9440388.8399999868</v>
      </c>
      <c r="M640" s="50">
        <f>+VLOOKUP($B640,Hoja1!$C$338:$P$347,'Tarjeta de crédito año2016'!M$631,0)</f>
        <v>740952.4099999998</v>
      </c>
      <c r="N640" s="50">
        <f>+VLOOKUP($B640,Hoja1!$C$338:$P$347,'Tarjeta de crédito año2016'!N$631,0)</f>
        <v>9026458.3800000027</v>
      </c>
      <c r="O640" s="58">
        <f t="shared" si="151"/>
        <v>5353611.6216666652</v>
      </c>
      <c r="P640" s="79">
        <f t="shared" si="152"/>
        <v>2.8229331286744263E-3</v>
      </c>
    </row>
    <row r="641" spans="1:16" ht="16.5" thickBot="1" x14ac:dyDescent="0.3">
      <c r="A641" s="221"/>
      <c r="B641" s="51" t="s">
        <v>0</v>
      </c>
      <c r="C641" s="75">
        <f t="shared" ref="C641" si="153">SUM(C633:C640)</f>
        <v>1897790507.6400023</v>
      </c>
      <c r="D641" s="75">
        <f t="shared" ref="D641" si="154">SUM(D633:D640)</f>
        <v>1836703541.8100023</v>
      </c>
      <c r="E641" s="75">
        <f t="shared" ref="E641" si="155">SUM(E633:E640)</f>
        <v>1827717484.4399996</v>
      </c>
      <c r="F641" s="75">
        <f t="shared" ref="F641:G641" si="156">SUM(F633:F640)</f>
        <v>1821638255.2999983</v>
      </c>
      <c r="G641" s="75">
        <f t="shared" si="156"/>
        <v>1839707340.6400027</v>
      </c>
      <c r="H641" s="75">
        <f t="shared" ref="H641:I641" si="157">SUM(H633:H640)</f>
        <v>1842231391.8999982</v>
      </c>
      <c r="I641" s="75">
        <f t="shared" si="157"/>
        <v>1841575340.9700038</v>
      </c>
      <c r="J641" s="75">
        <f t="shared" ref="J641:K641" si="158">SUM(J633:J640)</f>
        <v>1875342955.1700039</v>
      </c>
      <c r="K641" s="75">
        <f t="shared" si="158"/>
        <v>1953425813.2800019</v>
      </c>
      <c r="L641" s="75">
        <f t="shared" ref="L641:N641" si="159">SUM(L633:L640)</f>
        <v>1959666955.9600029</v>
      </c>
      <c r="M641" s="75">
        <f t="shared" si="159"/>
        <v>1998368359.7299967</v>
      </c>
      <c r="N641" s="75">
        <f t="shared" si="159"/>
        <v>2063487488.7199998</v>
      </c>
      <c r="O641" s="75">
        <f t="shared" ref="O641" si="160">SUM(O633:O640)</f>
        <v>1896471286.2966676</v>
      </c>
      <c r="P641" s="91">
        <f>SUM(P633:P640)</f>
        <v>0.99999999999999989</v>
      </c>
    </row>
    <row r="642" spans="1:16" ht="15" x14ac:dyDescent="0.2">
      <c r="A642" s="221"/>
      <c r="B642" s="31"/>
    </row>
    <row r="643" spans="1:16" ht="15" x14ac:dyDescent="0.2">
      <c r="A643" s="221"/>
      <c r="B643" s="31"/>
    </row>
    <row r="644" spans="1:16" ht="15" x14ac:dyDescent="0.2">
      <c r="A644" s="221"/>
      <c r="B644" s="31"/>
    </row>
    <row r="645" spans="1:16" ht="15" x14ac:dyDescent="0.2">
      <c r="A645" s="221"/>
      <c r="B645" s="31"/>
    </row>
    <row r="646" spans="1:16" ht="15" x14ac:dyDescent="0.2">
      <c r="A646" s="221"/>
      <c r="B646" s="31"/>
    </row>
    <row r="647" spans="1:16" ht="15" x14ac:dyDescent="0.2">
      <c r="A647" s="221"/>
      <c r="B647" s="31"/>
    </row>
    <row r="648" spans="1:16" ht="15" x14ac:dyDescent="0.2">
      <c r="A648" s="221"/>
      <c r="B648" s="31"/>
    </row>
    <row r="649" spans="1:16" ht="15" x14ac:dyDescent="0.2">
      <c r="A649" s="221"/>
      <c r="B649" s="31"/>
    </row>
    <row r="650" spans="1:16" ht="15" x14ac:dyDescent="0.2">
      <c r="A650" s="221"/>
      <c r="B650" s="31"/>
    </row>
    <row r="651" spans="1:16" ht="15" x14ac:dyDescent="0.2">
      <c r="A651" s="221"/>
      <c r="B651" s="31"/>
    </row>
    <row r="652" spans="1:16" ht="15" x14ac:dyDescent="0.2">
      <c r="A652" s="221"/>
      <c r="B652" s="31"/>
    </row>
    <row r="653" spans="1:16" ht="15" x14ac:dyDescent="0.2">
      <c r="A653" s="221"/>
      <c r="B653" s="31"/>
    </row>
    <row r="654" spans="1:16" ht="15" x14ac:dyDescent="0.2">
      <c r="A654" s="221"/>
      <c r="B654" s="31"/>
    </row>
    <row r="655" spans="1:16" ht="15" x14ac:dyDescent="0.2">
      <c r="A655" s="221"/>
      <c r="B655" s="31"/>
    </row>
    <row r="656" spans="1:16" ht="15" x14ac:dyDescent="0.2">
      <c r="A656" s="221"/>
      <c r="B656" s="31"/>
    </row>
    <row r="657" spans="1:16" ht="15" x14ac:dyDescent="0.2">
      <c r="A657" s="221"/>
      <c r="B657" s="31"/>
    </row>
    <row r="658" spans="1:16" ht="15" x14ac:dyDescent="0.2">
      <c r="A658" s="221"/>
      <c r="B658" s="31"/>
    </row>
    <row r="659" spans="1:16" ht="15" x14ac:dyDescent="0.2">
      <c r="A659" s="221"/>
      <c r="B659" s="31"/>
    </row>
    <row r="660" spans="1:16" ht="15" x14ac:dyDescent="0.2">
      <c r="A660" s="221"/>
      <c r="B660" s="31"/>
    </row>
    <row r="661" spans="1:16" ht="15" x14ac:dyDescent="0.2">
      <c r="A661" s="221"/>
      <c r="B661" s="31"/>
    </row>
    <row r="662" spans="1:16" ht="15" x14ac:dyDescent="0.2">
      <c r="A662" s="221"/>
      <c r="B662" s="31"/>
    </row>
    <row r="663" spans="1:16" ht="15" x14ac:dyDescent="0.2">
      <c r="A663" s="221"/>
      <c r="B663" s="31"/>
    </row>
    <row r="664" spans="1:16" ht="15" x14ac:dyDescent="0.2">
      <c r="A664" s="221"/>
      <c r="B664" s="31"/>
    </row>
    <row r="665" spans="1:16" ht="15" x14ac:dyDescent="0.2">
      <c r="A665" s="221"/>
      <c r="B665" s="31"/>
    </row>
    <row r="666" spans="1:16" ht="15" x14ac:dyDescent="0.2">
      <c r="A666" s="221"/>
      <c r="B666" s="31"/>
    </row>
    <row r="667" spans="1:16" ht="15" x14ac:dyDescent="0.2">
      <c r="A667" s="221"/>
      <c r="B667" s="31"/>
    </row>
    <row r="668" spans="1:16" ht="15" x14ac:dyDescent="0.2">
      <c r="A668" s="221"/>
      <c r="B668" s="31"/>
    </row>
    <row r="669" spans="1:16" ht="23.25" x14ac:dyDescent="0.35">
      <c r="A669" s="221"/>
      <c r="B669" s="14" t="s">
        <v>111</v>
      </c>
    </row>
    <row r="670" spans="1:16" ht="15" x14ac:dyDescent="0.25">
      <c r="A670" s="221"/>
      <c r="B670" s="4"/>
    </row>
    <row r="671" spans="1:16" ht="15" x14ac:dyDescent="0.2">
      <c r="A671" s="221"/>
      <c r="B671" s="31" t="s">
        <v>158</v>
      </c>
      <c r="C671" s="53">
        <v>3</v>
      </c>
      <c r="D671" s="53">
        <v>4</v>
      </c>
      <c r="E671" s="53">
        <v>5</v>
      </c>
      <c r="F671" s="53">
        <v>6</v>
      </c>
      <c r="G671" s="53">
        <v>7</v>
      </c>
      <c r="H671" s="53">
        <v>8</v>
      </c>
      <c r="I671" s="53">
        <v>9</v>
      </c>
      <c r="J671" s="53">
        <v>10</v>
      </c>
      <c r="K671" s="53">
        <v>11</v>
      </c>
      <c r="L671" s="53">
        <v>12</v>
      </c>
      <c r="M671" s="53">
        <v>13</v>
      </c>
      <c r="N671" s="53">
        <v>14</v>
      </c>
    </row>
    <row r="672" spans="1:16" ht="32.25" thickBot="1" x14ac:dyDescent="0.25">
      <c r="A672" s="221"/>
      <c r="B672" s="34" t="s">
        <v>106</v>
      </c>
      <c r="C672" s="35" t="s">
        <v>172</v>
      </c>
      <c r="D672" s="35" t="s">
        <v>173</v>
      </c>
      <c r="E672" s="35" t="s">
        <v>174</v>
      </c>
      <c r="F672" s="35" t="s">
        <v>175</v>
      </c>
      <c r="G672" s="35" t="s">
        <v>176</v>
      </c>
      <c r="H672" s="36" t="s">
        <v>177</v>
      </c>
      <c r="I672" s="36" t="s">
        <v>178</v>
      </c>
      <c r="J672" s="36" t="s">
        <v>179</v>
      </c>
      <c r="K672" s="36" t="s">
        <v>180</v>
      </c>
      <c r="L672" s="36" t="s">
        <v>181</v>
      </c>
      <c r="M672" s="36" t="s">
        <v>182</v>
      </c>
      <c r="N672" s="36" t="s">
        <v>183</v>
      </c>
      <c r="O672" s="56" t="s">
        <v>219</v>
      </c>
      <c r="P672" s="56" t="s">
        <v>220</v>
      </c>
    </row>
    <row r="673" spans="1:16" ht="15" x14ac:dyDescent="0.2">
      <c r="A673" s="221"/>
      <c r="B673" s="49" t="s">
        <v>68</v>
      </c>
      <c r="C673" s="50">
        <f>+VLOOKUP($B673,Hoja1!$C$355:$P$364,'Tarjeta de crédito año2016'!C$671,0)</f>
        <v>1690218084.0699942</v>
      </c>
      <c r="D673" s="50">
        <f>+VLOOKUP($B673,Hoja1!$C$355:$P$364,'Tarjeta de crédito año2016'!D$671,0)</f>
        <v>1675964890.6000023</v>
      </c>
      <c r="E673" s="50">
        <f>+VLOOKUP($B673,Hoja1!$C$355:$P$364,'Tarjeta de crédito año2016'!E$671,0)</f>
        <v>1669321902.1999955</v>
      </c>
      <c r="F673" s="50">
        <f>+VLOOKUP($B673,Hoja1!$C$355:$P$364,'Tarjeta de crédito año2016'!F$671,0)</f>
        <v>1664392178.6200035</v>
      </c>
      <c r="G673" s="50">
        <f>+VLOOKUP($B673,Hoja1!$C$355:$P$364,'Tarjeta de crédito año2016'!G$671,0)</f>
        <v>1678178620.9299974</v>
      </c>
      <c r="H673" s="50">
        <f>+VLOOKUP($B673,Hoja1!$C$355:$P$364,'Tarjeta de crédito año2016'!H$671,0)</f>
        <v>1657794409.500005</v>
      </c>
      <c r="I673" s="50">
        <f>+VLOOKUP($B673,Hoja1!$C$355:$P$364,'Tarjeta de crédito año2016'!I$671,0)</f>
        <v>1666989755.2099986</v>
      </c>
      <c r="J673" s="50">
        <f>+VLOOKUP($B673,Hoja1!$C$355:$P$364,'Tarjeta de crédito año2016'!J$671,0)</f>
        <v>1697825895.0099914</v>
      </c>
      <c r="K673" s="50">
        <f>+VLOOKUP($B673,Hoja1!$C$355:$P$364,'Tarjeta de crédito año2016'!K$671,0)</f>
        <v>1703953312.0200043</v>
      </c>
      <c r="L673" s="50">
        <f>+VLOOKUP($B673,Hoja1!$C$355:$P$364,'Tarjeta de crédito año2016'!L$671,0)</f>
        <v>1710227384.2400019</v>
      </c>
      <c r="M673" s="50">
        <f>+VLOOKUP($B673,Hoja1!$C$355:$P$364,'Tarjeta de crédito año2016'!M$671,0)</f>
        <v>1748253120.0700047</v>
      </c>
      <c r="N673" s="50">
        <f>+VLOOKUP($B673,Hoja1!$C$355:$P$364,'Tarjeta de crédito año2016'!N$671,0)</f>
        <v>1740529879.4900022</v>
      </c>
      <c r="O673" s="58">
        <f t="shared" ref="O673:O680" si="161">+AVERAGE(C673:N673)</f>
        <v>1691970785.9966667</v>
      </c>
      <c r="P673" s="79">
        <f t="shared" ref="P673:P680" si="162">+O673/$O$681</f>
        <v>0.38697419269045591</v>
      </c>
    </row>
    <row r="674" spans="1:16" ht="15" x14ac:dyDescent="0.2">
      <c r="A674" s="221"/>
      <c r="B674" s="49" t="s">
        <v>69</v>
      </c>
      <c r="C674" s="50">
        <f>+VLOOKUP($B674,Hoja1!$C$355:$P$364,'Tarjeta de crédito año2016'!C$671,0)</f>
        <v>1170870755.7000031</v>
      </c>
      <c r="D674" s="50">
        <f>+VLOOKUP($B674,Hoja1!$C$355:$P$364,'Tarjeta de crédito año2016'!D$671,0)</f>
        <v>1155426721.5700006</v>
      </c>
      <c r="E674" s="50">
        <f>+VLOOKUP($B674,Hoja1!$C$355:$P$364,'Tarjeta de crédito año2016'!E$671,0)</f>
        <v>1149211985.4499989</v>
      </c>
      <c r="F674" s="50">
        <f>+VLOOKUP($B674,Hoja1!$C$355:$P$364,'Tarjeta de crédito año2016'!F$671,0)</f>
        <v>1141581880.7799978</v>
      </c>
      <c r="G674" s="50">
        <f>+VLOOKUP($B674,Hoja1!$C$355:$P$364,'Tarjeta de crédito año2016'!G$671,0)</f>
        <v>1148856250.0900006</v>
      </c>
      <c r="H674" s="50">
        <f>+VLOOKUP($B674,Hoja1!$C$355:$P$364,'Tarjeta de crédito año2016'!H$671,0)</f>
        <v>1146503604.8599977</v>
      </c>
      <c r="I674" s="50">
        <f>+VLOOKUP($B674,Hoja1!$C$355:$P$364,'Tarjeta de crédito año2016'!I$671,0)</f>
        <v>1151335443.5600059</v>
      </c>
      <c r="J674" s="50">
        <f>+VLOOKUP($B674,Hoja1!$C$355:$P$364,'Tarjeta de crédito año2016'!J$671,0)</f>
        <v>1174385357.0500002</v>
      </c>
      <c r="K674" s="50">
        <f>+VLOOKUP($B674,Hoja1!$C$355:$P$364,'Tarjeta de crédito año2016'!K$671,0)</f>
        <v>1180677367.5000052</v>
      </c>
      <c r="L674" s="50">
        <f>+VLOOKUP($B674,Hoja1!$C$355:$P$364,'Tarjeta de crédito año2016'!L$671,0)</f>
        <v>1194200564.1100004</v>
      </c>
      <c r="M674" s="50">
        <f>+VLOOKUP($B674,Hoja1!$C$355:$P$364,'Tarjeta de crédito año2016'!M$671,0)</f>
        <v>1225381606.2799962</v>
      </c>
      <c r="N674" s="50">
        <f>+VLOOKUP($B674,Hoja1!$C$355:$P$364,'Tarjeta de crédito año2016'!N$671,0)</f>
        <v>1225070341.3299973</v>
      </c>
      <c r="O674" s="58">
        <f t="shared" si="161"/>
        <v>1171958489.8566673</v>
      </c>
      <c r="P674" s="79">
        <f t="shared" si="162"/>
        <v>0.26804108808052618</v>
      </c>
    </row>
    <row r="675" spans="1:16" ht="15" x14ac:dyDescent="0.2">
      <c r="A675" s="221"/>
      <c r="B675" s="49" t="s">
        <v>58</v>
      </c>
      <c r="C675" s="50">
        <f>+VLOOKUP($B675,Hoja1!$C$355:$P$364,'Tarjeta de crédito año2016'!C$671,0)</f>
        <v>879191543.4999994</v>
      </c>
      <c r="D675" s="50">
        <f>+VLOOKUP($B675,Hoja1!$C$355:$P$364,'Tarjeta de crédito año2016'!D$671,0)</f>
        <v>850444930.52000177</v>
      </c>
      <c r="E675" s="50">
        <f>+VLOOKUP($B675,Hoja1!$C$355:$P$364,'Tarjeta de crédito año2016'!E$671,0)</f>
        <v>840460977.49999702</v>
      </c>
      <c r="F675" s="50">
        <f>+VLOOKUP($B675,Hoja1!$C$355:$P$364,'Tarjeta de crédito año2016'!F$671,0)</f>
        <v>835727689.74000525</v>
      </c>
      <c r="G675" s="50">
        <f>+VLOOKUP($B675,Hoja1!$C$355:$P$364,'Tarjeta de crédito año2016'!G$671,0)</f>
        <v>835067223.46000147</v>
      </c>
      <c r="H675" s="50">
        <f>+VLOOKUP($B675,Hoja1!$C$355:$P$364,'Tarjeta de crédito año2016'!H$671,0)</f>
        <v>821906056.08999741</v>
      </c>
      <c r="I675" s="50">
        <f>+VLOOKUP($B675,Hoja1!$C$355:$P$364,'Tarjeta de crédito año2016'!I$671,0)</f>
        <v>811003612.79999578</v>
      </c>
      <c r="J675" s="50">
        <f>+VLOOKUP($B675,Hoja1!$C$355:$P$364,'Tarjeta de crédito año2016'!J$671,0)</f>
        <v>811003612.79999554</v>
      </c>
      <c r="K675" s="50">
        <f>+VLOOKUP($B675,Hoja1!$C$355:$P$364,'Tarjeta de crédito año2016'!K$671,0)</f>
        <v>873028779.939996</v>
      </c>
      <c r="L675" s="50">
        <f>+VLOOKUP($B675,Hoja1!$C$355:$P$364,'Tarjeta de crédito año2016'!L$671,0)</f>
        <v>875221207.27000332</v>
      </c>
      <c r="M675" s="50">
        <f>+VLOOKUP($B675,Hoja1!$C$355:$P$364,'Tarjeta de crédito año2016'!M$671,0)</f>
        <v>904376722.84000158</v>
      </c>
      <c r="N675" s="50">
        <f>+VLOOKUP($B675,Hoja1!$C$355:$P$364,'Tarjeta de crédito año2016'!N$671,0)</f>
        <v>902711886.21999872</v>
      </c>
      <c r="O675" s="58">
        <f t="shared" si="161"/>
        <v>853345353.55666602</v>
      </c>
      <c r="P675" s="79">
        <f t="shared" si="162"/>
        <v>0.19517040838516764</v>
      </c>
    </row>
    <row r="676" spans="1:16" ht="15" x14ac:dyDescent="0.2">
      <c r="A676" s="221"/>
      <c r="B676" s="31" t="s">
        <v>70</v>
      </c>
      <c r="C676" s="50">
        <f>+VLOOKUP($B676,Hoja1!$C$355:$P$364,'Tarjeta de crédito año2016'!C$671,0)</f>
        <v>380420962.18999976</v>
      </c>
      <c r="D676" s="50">
        <f>+VLOOKUP($B676,Hoja1!$C$355:$P$364,'Tarjeta de crédito año2016'!D$671,0)</f>
        <v>378212350.72999996</v>
      </c>
      <c r="E676" s="50">
        <f>+VLOOKUP($B676,Hoja1!$C$355:$P$364,'Tarjeta de crédito año2016'!E$671,0)</f>
        <v>370846293.89000022</v>
      </c>
      <c r="F676" s="50">
        <f>+VLOOKUP($B676,Hoja1!$C$355:$P$364,'Tarjeta de crédito año2016'!F$671,0)</f>
        <v>371858756.22000027</v>
      </c>
      <c r="G676" s="50">
        <f>+VLOOKUP($B676,Hoja1!$C$355:$P$364,'Tarjeta de crédito año2016'!G$671,0)</f>
        <v>372676383.44999999</v>
      </c>
      <c r="H676" s="50">
        <f>+VLOOKUP($B676,Hoja1!$C$355:$P$364,'Tarjeta de crédito año2016'!H$671,0)</f>
        <v>370430731.86000091</v>
      </c>
      <c r="I676" s="50">
        <f>+VLOOKUP($B676,Hoja1!$C$355:$P$364,'Tarjeta de crédito año2016'!I$671,0)</f>
        <v>366036245.53999984</v>
      </c>
      <c r="J676" s="50">
        <f>+VLOOKUP($B676,Hoja1!$C$355:$P$364,'Tarjeta de crédito año2016'!J$671,0)</f>
        <v>367285612.0899995</v>
      </c>
      <c r="K676" s="50">
        <f>+VLOOKUP($B676,Hoja1!$C$355:$P$364,'Tarjeta de crédito año2016'!K$671,0)</f>
        <v>367586924.78999996</v>
      </c>
      <c r="L676" s="50">
        <f>+VLOOKUP($B676,Hoja1!$C$355:$P$364,'Tarjeta de crédito año2016'!L$671,0)</f>
        <v>357419187.64000005</v>
      </c>
      <c r="M676" s="50">
        <f>+VLOOKUP($B676,Hoja1!$C$355:$P$364,'Tarjeta de crédito año2016'!M$671,0)</f>
        <v>359732932.24000043</v>
      </c>
      <c r="N676" s="50">
        <f>+VLOOKUP($B676,Hoja1!$C$355:$P$364,'Tarjeta de crédito año2016'!N$671,0)</f>
        <v>354903517.11999941</v>
      </c>
      <c r="O676" s="58">
        <f t="shared" si="161"/>
        <v>368117491.48000002</v>
      </c>
      <c r="P676" s="79">
        <f t="shared" si="162"/>
        <v>8.4192924759511442E-2</v>
      </c>
    </row>
    <row r="677" spans="1:16" ht="15" x14ac:dyDescent="0.2">
      <c r="A677" s="221"/>
      <c r="B677" s="31" t="s">
        <v>367</v>
      </c>
      <c r="C677" s="50">
        <f>+VLOOKUP($B677,Hoja1!$C$355:$P$364,'Tarjeta de crédito año2016'!C$671,0)</f>
        <v>159125817.3500002</v>
      </c>
      <c r="D677" s="50">
        <f>+VLOOKUP($B677,Hoja1!$C$355:$P$364,'Tarjeta de crédito año2016'!D$671,0)</f>
        <v>160239782.63000014</v>
      </c>
      <c r="E677" s="50">
        <f>+VLOOKUP($B677,Hoja1!$C$355:$P$364,'Tarjeta de crédito año2016'!E$671,0)</f>
        <v>160985096.96000001</v>
      </c>
      <c r="F677" s="50">
        <f>+VLOOKUP($B677,Hoja1!$C$355:$P$364,'Tarjeta de crédito año2016'!F$671,0)</f>
        <v>158317548.16</v>
      </c>
      <c r="G677" s="50">
        <f>+VLOOKUP($B677,Hoja1!$C$355:$P$364,'Tarjeta de crédito año2016'!G$671,0)</f>
        <v>163299944.96999991</v>
      </c>
      <c r="H677" s="50">
        <f>+VLOOKUP($B677,Hoja1!$C$355:$P$364,'Tarjeta de crédito año2016'!H$671,0)</f>
        <v>167335285.19999987</v>
      </c>
      <c r="I677" s="50">
        <f>+VLOOKUP($B677,Hoja1!$C$355:$P$364,'Tarjeta de crédito año2016'!I$671,0)</f>
        <v>174883477.49000001</v>
      </c>
      <c r="J677" s="50">
        <f>+VLOOKUP($B677,Hoja1!$C$355:$P$364,'Tarjeta de crédito año2016'!J$671,0)</f>
        <v>178464259.32999995</v>
      </c>
      <c r="K677" s="50">
        <f>+VLOOKUP($B677,Hoja1!$C$355:$P$364,'Tarjeta de crédito año2016'!K$671,0)</f>
        <v>182064767.52000007</v>
      </c>
      <c r="L677" s="50">
        <f>+VLOOKUP($B677,Hoja1!$C$355:$P$364,'Tarjeta de crédito año2016'!L$671,0)</f>
        <v>186970087.36999997</v>
      </c>
      <c r="M677" s="50">
        <f>+VLOOKUP($B677,Hoja1!$C$355:$P$364,'Tarjeta de crédito año2016'!M$671,0)</f>
        <v>194112274.95000002</v>
      </c>
      <c r="N677" s="50">
        <f>+VLOOKUP($B677,Hoja1!$C$355:$P$364,'Tarjeta de crédito año2016'!N$671,0)</f>
        <v>201179644.18999994</v>
      </c>
      <c r="O677" s="58">
        <f t="shared" si="161"/>
        <v>173914832.17666665</v>
      </c>
      <c r="P677" s="79">
        <f t="shared" si="162"/>
        <v>3.9776426599953299E-2</v>
      </c>
    </row>
    <row r="678" spans="1:16" ht="15" x14ac:dyDescent="0.2">
      <c r="A678" s="221"/>
      <c r="B678" s="49" t="s">
        <v>74</v>
      </c>
      <c r="C678" s="50">
        <f>+VLOOKUP($B678,Hoja1!$C$355:$P$364,'Tarjeta de crédito año2016'!C$671,0)</f>
        <v>90287623.509999976</v>
      </c>
      <c r="D678" s="50">
        <f>+VLOOKUP($B678,Hoja1!$C$355:$P$364,'Tarjeta de crédito año2016'!D$671,0)</f>
        <v>90156072.159999967</v>
      </c>
      <c r="E678" s="50">
        <f>+VLOOKUP($B678,Hoja1!$C$355:$P$364,'Tarjeta de crédito año2016'!E$671,0)</f>
        <v>90821866.090000123</v>
      </c>
      <c r="F678" s="50">
        <f>+VLOOKUP($B678,Hoja1!$C$355:$P$364,'Tarjeta de crédito año2016'!F$671,0)</f>
        <v>89983327.530000195</v>
      </c>
      <c r="G678" s="50">
        <f>+VLOOKUP($B678,Hoja1!$C$355:$P$364,'Tarjeta de crédito año2016'!G$671,0)</f>
        <v>91793224.579999834</v>
      </c>
      <c r="H678" s="50">
        <f>+VLOOKUP($B678,Hoja1!$C$355:$P$364,'Tarjeta de crédito año2016'!H$671,0)</f>
        <v>92144053.22999984</v>
      </c>
      <c r="I678" s="50">
        <f>+VLOOKUP($B678,Hoja1!$C$355:$P$364,'Tarjeta de crédito año2016'!I$671,0)</f>
        <v>91864367.649999961</v>
      </c>
      <c r="J678" s="50">
        <f>+VLOOKUP($B678,Hoja1!$C$355:$P$364,'Tarjeta de crédito año2016'!J$671,0)</f>
        <v>91922844.790000141</v>
      </c>
      <c r="K678" s="50">
        <f>+VLOOKUP($B678,Hoja1!$C$355:$P$364,'Tarjeta de crédito año2016'!K$671,0)</f>
        <v>93458405.969999865</v>
      </c>
      <c r="L678" s="50">
        <f>+VLOOKUP($B678,Hoja1!$C$355:$P$364,'Tarjeta de crédito año2016'!L$671,0)</f>
        <v>95692442.899999857</v>
      </c>
      <c r="M678" s="50">
        <f>+VLOOKUP($B678,Hoja1!$C$355:$P$364,'Tarjeta de crédito año2016'!M$671,0)</f>
        <v>98974691.99999994</v>
      </c>
      <c r="N678" s="50">
        <f>+VLOOKUP($B678,Hoja1!$C$355:$P$364,'Tarjeta de crédito año2016'!N$671,0)</f>
        <v>98499073.710000053</v>
      </c>
      <c r="O678" s="58">
        <f t="shared" si="161"/>
        <v>92966499.509999976</v>
      </c>
      <c r="P678" s="79">
        <f t="shared" si="162"/>
        <v>2.1262563392279978E-2</v>
      </c>
    </row>
    <row r="679" spans="1:16" ht="15" x14ac:dyDescent="0.2">
      <c r="A679" s="221"/>
      <c r="B679" s="31" t="s">
        <v>107</v>
      </c>
      <c r="C679" s="50">
        <f>+VLOOKUP($B679,Hoja1!$C$355:$P$364,'Tarjeta de crédito año2016'!C$671,0)</f>
        <v>20284515.079999994</v>
      </c>
      <c r="D679" s="50">
        <f>+VLOOKUP($B679,Hoja1!$C$355:$P$364,'Tarjeta de crédito año2016'!D$671,0)</f>
        <v>17814366.229999997</v>
      </c>
      <c r="E679" s="50">
        <f>+VLOOKUP($B679,Hoja1!$C$355:$P$364,'Tarjeta de crédito año2016'!E$671,0)</f>
        <v>15298548.250000013</v>
      </c>
      <c r="F679" s="50">
        <f>+VLOOKUP($B679,Hoja1!$C$355:$P$364,'Tarjeta de crédito año2016'!F$671,0)</f>
        <v>12895850.899999997</v>
      </c>
      <c r="G679" s="50">
        <f>+VLOOKUP($B679,Hoja1!$C$355:$P$364,'Tarjeta de crédito año2016'!G$671,0)</f>
        <v>11569741.869999997</v>
      </c>
      <c r="H679" s="50">
        <f>+VLOOKUP($B679,Hoja1!$C$355:$P$364,'Tarjeta de crédito año2016'!H$671,0)</f>
        <v>10135577.290000007</v>
      </c>
      <c r="I679" s="50">
        <f>+VLOOKUP($B679,Hoja1!$C$355:$P$364,'Tarjeta de crédito año2016'!I$671,0)</f>
        <v>8543155.5199999996</v>
      </c>
      <c r="J679" s="50">
        <f>+VLOOKUP($B679,Hoja1!$C$355:$P$364,'Tarjeta de crédito año2016'!J$671,0)</f>
        <v>7098104.7400000067</v>
      </c>
      <c r="K679" s="50">
        <f>+VLOOKUP($B679,Hoja1!$C$355:$P$364,'Tarjeta de crédito año2016'!K$671,0)</f>
        <v>6091179.8599999994</v>
      </c>
      <c r="L679" s="50">
        <f>+VLOOKUP($B679,Hoja1!$C$355:$P$364,'Tarjeta de crédito año2016'!L$671,0)</f>
        <v>5296541.7099999972</v>
      </c>
      <c r="M679" s="50">
        <f>+VLOOKUP($B679,Hoja1!$C$355:$P$364,'Tarjeta de crédito año2016'!M$671,0)</f>
        <v>4817969.37</v>
      </c>
      <c r="N679" s="50">
        <f>+VLOOKUP($B679,Hoja1!$C$355:$P$364,'Tarjeta de crédito año2016'!N$671,0)</f>
        <v>4249251.1799999978</v>
      </c>
      <c r="O679" s="58">
        <f t="shared" si="161"/>
        <v>10341233.5</v>
      </c>
      <c r="P679" s="79">
        <f t="shared" si="162"/>
        <v>2.365165237016026E-3</v>
      </c>
    </row>
    <row r="680" spans="1:16" ht="15" x14ac:dyDescent="0.2">
      <c r="A680" s="221"/>
      <c r="B680" s="31" t="s">
        <v>497</v>
      </c>
      <c r="C680" s="50">
        <f>+VLOOKUP($B680,Hoja1!$C$355:$P$364,'Tarjeta de crédito año2016'!C$671,0)</f>
        <v>2329576.98</v>
      </c>
      <c r="D680" s="50">
        <f>+VLOOKUP($B680,Hoja1!$C$355:$P$364,'Tarjeta de crédito año2016'!D$671,0)</f>
        <v>2101272.8799999994</v>
      </c>
      <c r="E680" s="50">
        <f>+VLOOKUP($B680,Hoja1!$C$355:$P$364,'Tarjeta de crédito año2016'!E$671,0)</f>
        <v>1969698.69</v>
      </c>
      <c r="F680" s="50">
        <f>+VLOOKUP($B680,Hoja1!$C$355:$P$364,'Tarjeta de crédito año2016'!F$671,0)</f>
        <v>1827008.8399999996</v>
      </c>
      <c r="G680" s="50">
        <f>+VLOOKUP($B680,Hoja1!$C$355:$P$364,'Tarjeta de crédito año2016'!G$671,0)</f>
        <v>1855679.78</v>
      </c>
      <c r="H680" s="50">
        <f>+VLOOKUP($B680,Hoja1!$C$355:$P$364,'Tarjeta de crédito año2016'!H$671,0)</f>
        <v>17072905.799999982</v>
      </c>
      <c r="I680" s="50">
        <f>+VLOOKUP($B680,Hoja1!$C$355:$P$364,'Tarjeta de crédito año2016'!I$671,0)</f>
        <v>17231037.399999995</v>
      </c>
      <c r="J680" s="50">
        <f>+VLOOKUP($B680,Hoja1!$C$355:$P$364,'Tarjeta de crédito año2016'!J$671,0)</f>
        <v>18248226.100000005</v>
      </c>
      <c r="K680" s="50">
        <f>+VLOOKUP($B680,Hoja1!$C$355:$P$364,'Tarjeta de crédito año2016'!K$671,0)</f>
        <v>17458567.63000001</v>
      </c>
      <c r="L680" s="50">
        <f>+VLOOKUP($B680,Hoja1!$C$355:$P$364,'Tarjeta de crédito año2016'!L$671,0)</f>
        <v>17203238.559999995</v>
      </c>
      <c r="M680" s="50">
        <f>+VLOOKUP($B680,Hoja1!$C$355:$P$364,'Tarjeta de crédito año2016'!M$671,0)</f>
        <v>1937231.1699999997</v>
      </c>
      <c r="N680" s="50">
        <f>+VLOOKUP($B680,Hoja1!$C$355:$P$364,'Tarjeta de crédito año2016'!N$671,0)</f>
        <v>17098580.029999983</v>
      </c>
      <c r="O680" s="58">
        <f t="shared" si="161"/>
        <v>9694418.6549999993</v>
      </c>
      <c r="P680" s="79">
        <f t="shared" si="162"/>
        <v>2.2172308550895458E-3</v>
      </c>
    </row>
    <row r="681" spans="1:16" ht="16.5" thickBot="1" x14ac:dyDescent="0.3">
      <c r="A681" s="221"/>
      <c r="B681" s="51" t="s">
        <v>0</v>
      </c>
      <c r="C681" s="75">
        <f t="shared" ref="C681" si="163">SUM(C673:C680)</f>
        <v>4392728878.3799963</v>
      </c>
      <c r="D681" s="75">
        <f t="shared" ref="D681" si="164">SUM(D673:D680)</f>
        <v>4330360387.3200045</v>
      </c>
      <c r="E681" s="75">
        <f t="shared" ref="E681" si="165">SUM(E673:E680)</f>
        <v>4298916369.0299921</v>
      </c>
      <c r="F681" s="75">
        <f t="shared" ref="F681:G681" si="166">SUM(F673:F680)</f>
        <v>4276584240.7900076</v>
      </c>
      <c r="G681" s="75">
        <f t="shared" si="166"/>
        <v>4303297069.1299992</v>
      </c>
      <c r="H681" s="75">
        <f t="shared" ref="H681:I681" si="167">SUM(H673:H680)</f>
        <v>4283322623.8300009</v>
      </c>
      <c r="I681" s="75">
        <f t="shared" si="167"/>
        <v>4287887095.1700006</v>
      </c>
      <c r="J681" s="75">
        <f t="shared" ref="J681:K681" si="168">SUM(J673:J680)</f>
        <v>4346233911.9099874</v>
      </c>
      <c r="K681" s="75">
        <f t="shared" si="168"/>
        <v>4424319305.2300062</v>
      </c>
      <c r="L681" s="75">
        <f t="shared" ref="L681:N681" si="169">SUM(L673:L680)</f>
        <v>4442230653.8000059</v>
      </c>
      <c r="M681" s="75">
        <f t="shared" si="169"/>
        <v>4537586548.9200029</v>
      </c>
      <c r="N681" s="75">
        <f t="shared" si="169"/>
        <v>4544242173.2699976</v>
      </c>
      <c r="O681" s="75">
        <f t="shared" ref="O681" si="170">SUM(O673:O680)</f>
        <v>4372309104.7316666</v>
      </c>
      <c r="P681" s="91">
        <f>SUM(P673:P680)</f>
        <v>1</v>
      </c>
    </row>
    <row r="682" spans="1:16" ht="15" x14ac:dyDescent="0.2">
      <c r="A682" s="221"/>
      <c r="B682" s="31"/>
    </row>
    <row r="683" spans="1:16" ht="15" x14ac:dyDescent="0.2">
      <c r="A683" s="221"/>
      <c r="B683" s="31"/>
    </row>
    <row r="684" spans="1:16" ht="15" x14ac:dyDescent="0.2">
      <c r="A684" s="221"/>
      <c r="B684" s="31"/>
    </row>
    <row r="685" spans="1:16" ht="15" x14ac:dyDescent="0.2">
      <c r="A685" s="221"/>
      <c r="B685" s="31"/>
    </row>
    <row r="686" spans="1:16" ht="15" x14ac:dyDescent="0.2">
      <c r="A686" s="221"/>
      <c r="B686" s="31"/>
    </row>
    <row r="687" spans="1:16" ht="15" x14ac:dyDescent="0.2">
      <c r="A687" s="221"/>
      <c r="B687" s="31"/>
    </row>
    <row r="688" spans="1:16" ht="15" x14ac:dyDescent="0.2">
      <c r="A688" s="221"/>
      <c r="B688" s="31"/>
    </row>
    <row r="689" spans="1:2" ht="15" x14ac:dyDescent="0.2">
      <c r="A689" s="221"/>
      <c r="B689" s="31"/>
    </row>
    <row r="690" spans="1:2" ht="15" x14ac:dyDescent="0.2">
      <c r="A690" s="221"/>
      <c r="B690" s="31"/>
    </row>
    <row r="691" spans="1:2" ht="15" x14ac:dyDescent="0.2">
      <c r="A691" s="221"/>
      <c r="B691" s="31"/>
    </row>
    <row r="692" spans="1:2" ht="15" x14ac:dyDescent="0.2">
      <c r="A692" s="221"/>
      <c r="B692" s="31"/>
    </row>
    <row r="693" spans="1:2" ht="15" x14ac:dyDescent="0.2">
      <c r="A693" s="221"/>
      <c r="B693" s="31"/>
    </row>
    <row r="694" spans="1:2" ht="15" x14ac:dyDescent="0.2">
      <c r="A694" s="221"/>
      <c r="B694" s="31"/>
    </row>
    <row r="695" spans="1:2" ht="15" x14ac:dyDescent="0.2">
      <c r="A695" s="221"/>
      <c r="B695" s="31"/>
    </row>
    <row r="696" spans="1:2" ht="15" x14ac:dyDescent="0.2">
      <c r="A696" s="221"/>
      <c r="B696" s="31"/>
    </row>
    <row r="697" spans="1:2" ht="15" x14ac:dyDescent="0.2">
      <c r="A697" s="221"/>
      <c r="B697" s="31"/>
    </row>
    <row r="698" spans="1:2" ht="15" x14ac:dyDescent="0.2">
      <c r="A698" s="221"/>
      <c r="B698" s="31"/>
    </row>
    <row r="699" spans="1:2" ht="15" x14ac:dyDescent="0.2">
      <c r="A699" s="221"/>
      <c r="B699" s="31"/>
    </row>
    <row r="700" spans="1:2" ht="15" x14ac:dyDescent="0.2">
      <c r="A700" s="221"/>
      <c r="B700" s="31"/>
    </row>
    <row r="701" spans="1:2" ht="15" x14ac:dyDescent="0.2">
      <c r="A701" s="221"/>
      <c r="B701" s="31"/>
    </row>
    <row r="702" spans="1:2" ht="15" x14ac:dyDescent="0.2">
      <c r="A702" s="221"/>
      <c r="B702" s="31"/>
    </row>
    <row r="703" spans="1:2" ht="15" x14ac:dyDescent="0.2">
      <c r="A703" s="221"/>
      <c r="B703" s="31"/>
    </row>
    <row r="704" spans="1:2" ht="15" x14ac:dyDescent="0.2">
      <c r="A704" s="221"/>
      <c r="B704" s="31"/>
    </row>
    <row r="705" spans="1:16" ht="15" x14ac:dyDescent="0.2">
      <c r="A705" s="221"/>
      <c r="B705" s="31"/>
    </row>
    <row r="706" spans="1:16" ht="15" x14ac:dyDescent="0.2">
      <c r="A706" s="221"/>
      <c r="B706" s="31"/>
    </row>
    <row r="707" spans="1:16" ht="15" x14ac:dyDescent="0.2">
      <c r="A707" s="221"/>
      <c r="B707" s="31"/>
    </row>
    <row r="708" spans="1:16" ht="23.25" x14ac:dyDescent="0.35">
      <c r="A708" s="221"/>
      <c r="B708" s="14" t="s">
        <v>112</v>
      </c>
    </row>
    <row r="709" spans="1:16" ht="15" x14ac:dyDescent="0.25">
      <c r="A709" s="221"/>
      <c r="B709" s="4"/>
    </row>
    <row r="710" spans="1:16" ht="15" x14ac:dyDescent="0.2">
      <c r="A710" s="221"/>
      <c r="B710" s="31" t="s">
        <v>158</v>
      </c>
      <c r="C710" s="53">
        <v>3</v>
      </c>
      <c r="D710" s="53">
        <v>4</v>
      </c>
      <c r="E710" s="53">
        <v>5</v>
      </c>
      <c r="F710" s="53">
        <v>6</v>
      </c>
      <c r="G710" s="53">
        <v>7</v>
      </c>
      <c r="H710" s="53">
        <v>8</v>
      </c>
      <c r="I710" s="53">
        <v>9</v>
      </c>
      <c r="J710" s="53">
        <v>10</v>
      </c>
      <c r="K710" s="53">
        <v>11</v>
      </c>
      <c r="L710" s="53">
        <v>12</v>
      </c>
      <c r="M710" s="53">
        <v>13</v>
      </c>
      <c r="N710" s="53">
        <v>14</v>
      </c>
    </row>
    <row r="711" spans="1:16" ht="32.25" thickBot="1" x14ac:dyDescent="0.25">
      <c r="A711" s="221"/>
      <c r="B711" s="34" t="s">
        <v>106</v>
      </c>
      <c r="C711" s="35" t="s">
        <v>172</v>
      </c>
      <c r="D711" s="35" t="s">
        <v>173</v>
      </c>
      <c r="E711" s="35" t="s">
        <v>174</v>
      </c>
      <c r="F711" s="35" t="s">
        <v>175</v>
      </c>
      <c r="G711" s="35" t="s">
        <v>176</v>
      </c>
      <c r="H711" s="36" t="s">
        <v>177</v>
      </c>
      <c r="I711" s="36" t="s">
        <v>178</v>
      </c>
      <c r="J711" s="36" t="s">
        <v>179</v>
      </c>
      <c r="K711" s="36" t="s">
        <v>180</v>
      </c>
      <c r="L711" s="36" t="s">
        <v>181</v>
      </c>
      <c r="M711" s="36" t="s">
        <v>182</v>
      </c>
      <c r="N711" s="36" t="s">
        <v>183</v>
      </c>
      <c r="O711" s="56" t="s">
        <v>221</v>
      </c>
      <c r="P711" s="56" t="s">
        <v>222</v>
      </c>
    </row>
    <row r="712" spans="1:16" ht="15" x14ac:dyDescent="0.2">
      <c r="A712" s="221"/>
      <c r="B712" s="49" t="s">
        <v>68</v>
      </c>
      <c r="C712" s="50">
        <f>+VLOOKUP($B712,Hoja1!$C$372:$P$381,'Tarjeta de crédito año2016'!C$710,0)</f>
        <v>35939637.479999788</v>
      </c>
      <c r="D712" s="50">
        <f>+VLOOKUP($B712,Hoja1!$C$372:$P$381,'Tarjeta de crédito año2016'!D$710,0)</f>
        <v>39012595.759999968</v>
      </c>
      <c r="E712" s="50">
        <f>+VLOOKUP($B712,Hoja1!$C$372:$P$381,'Tarjeta de crédito año2016'!E$710,0)</f>
        <v>37097346.760000065</v>
      </c>
      <c r="F712" s="50">
        <f>+VLOOKUP($B712,Hoja1!$C$372:$P$381,'Tarjeta de crédito año2016'!F$710,0)</f>
        <v>40921406.599999785</v>
      </c>
      <c r="G712" s="50">
        <f>+VLOOKUP($B712,Hoja1!$C$372:$P$381,'Tarjeta de crédito año2016'!G$710,0)</f>
        <v>45114378.730000049</v>
      </c>
      <c r="H712" s="50">
        <f>+VLOOKUP($B712,Hoja1!$C$372:$P$381,'Tarjeta de crédito año2016'!H$710,0)</f>
        <v>36670058.310000077</v>
      </c>
      <c r="I712" s="50">
        <f>+VLOOKUP($B712,Hoja1!$C$372:$P$381,'Tarjeta de crédito año2016'!I$710,0)</f>
        <v>36979637.249999881</v>
      </c>
      <c r="J712" s="50">
        <f>+VLOOKUP($B712,Hoja1!$C$372:$P$381,'Tarjeta de crédito año2016'!J$710,0)</f>
        <v>41056856.460000008</v>
      </c>
      <c r="K712" s="50">
        <f>+VLOOKUP($B712,Hoja1!$C$372:$P$381,'Tarjeta de crédito año2016'!K$710,0)</f>
        <v>39713058.560000002</v>
      </c>
      <c r="L712" s="50">
        <f>+VLOOKUP($B712,Hoja1!$C$372:$P$381,'Tarjeta de crédito año2016'!L$710,0)</f>
        <v>41449840.009999916</v>
      </c>
      <c r="M712" s="50">
        <f>+VLOOKUP($B712,Hoja1!$C$372:$P$381,'Tarjeta de crédito año2016'!M$710,0)</f>
        <v>42234827.44999972</v>
      </c>
      <c r="N712" s="50">
        <f>+VLOOKUP($B712,Hoja1!$C$372:$P$381,'Tarjeta de crédito año2016'!N$710,0)</f>
        <v>38759080.690000013</v>
      </c>
      <c r="O712" s="58">
        <f t="shared" ref="O712:O719" si="171">+AVERAGE(C712:N712)</f>
        <v>39579060.338333271</v>
      </c>
      <c r="P712" s="78">
        <f t="shared" ref="P712:P719" si="172">+O712/$O$720</f>
        <v>0.35994679006843427</v>
      </c>
    </row>
    <row r="713" spans="1:16" ht="15" x14ac:dyDescent="0.2">
      <c r="A713" s="221"/>
      <c r="B713" s="49" t="s">
        <v>69</v>
      </c>
      <c r="C713" s="50">
        <f>+VLOOKUP($B713,Hoja1!$C$372:$P$381,'Tarjeta de crédito año2016'!C$710,0)</f>
        <v>17325275.169999935</v>
      </c>
      <c r="D713" s="50">
        <f>+VLOOKUP($B713,Hoja1!$C$372:$P$381,'Tarjeta de crédito año2016'!D$710,0)</f>
        <v>17523130.869999986</v>
      </c>
      <c r="E713" s="50">
        <f>+VLOOKUP($B713,Hoja1!$C$372:$P$381,'Tarjeta de crédito año2016'!E$710,0)</f>
        <v>19097279.780000098</v>
      </c>
      <c r="F713" s="50">
        <f>+VLOOKUP($B713,Hoja1!$C$372:$P$381,'Tarjeta de crédito año2016'!F$710,0)</f>
        <v>19394346.050000031</v>
      </c>
      <c r="G713" s="50">
        <f>+VLOOKUP($B713,Hoja1!$C$372:$P$381,'Tarjeta de crédito año2016'!G$710,0)</f>
        <v>20072183.019999973</v>
      </c>
      <c r="H713" s="50">
        <f>+VLOOKUP($B713,Hoja1!$C$372:$P$381,'Tarjeta de crédito año2016'!H$710,0)</f>
        <v>17678721.019999996</v>
      </c>
      <c r="I713" s="50">
        <f>+VLOOKUP($B713,Hoja1!$C$372:$P$381,'Tarjeta de crédito año2016'!I$710,0)</f>
        <v>18334210.150000032</v>
      </c>
      <c r="J713" s="50">
        <f>+VLOOKUP($B713,Hoja1!$C$372:$P$381,'Tarjeta de crédito año2016'!J$710,0)</f>
        <v>18962123.389999982</v>
      </c>
      <c r="K713" s="50">
        <f>+VLOOKUP($B713,Hoja1!$C$372:$P$381,'Tarjeta de crédito año2016'!K$710,0)</f>
        <v>16622360.150000056</v>
      </c>
      <c r="L713" s="50">
        <f>+VLOOKUP($B713,Hoja1!$C$372:$P$381,'Tarjeta de crédito año2016'!L$710,0)</f>
        <v>17093453.089999974</v>
      </c>
      <c r="M713" s="50">
        <f>+VLOOKUP($B713,Hoja1!$C$372:$P$381,'Tarjeta de crédito año2016'!M$710,0)</f>
        <v>19059927.290000036</v>
      </c>
      <c r="N713" s="50">
        <f>+VLOOKUP($B713,Hoja1!$C$372:$P$381,'Tarjeta de crédito año2016'!N$710,0)</f>
        <v>18162387.170000043</v>
      </c>
      <c r="O713" s="58">
        <f t="shared" si="171"/>
        <v>18277116.429166678</v>
      </c>
      <c r="P713" s="78">
        <f t="shared" si="172"/>
        <v>0.16621893835144624</v>
      </c>
    </row>
    <row r="714" spans="1:16" ht="15" x14ac:dyDescent="0.2">
      <c r="A714" s="221"/>
      <c r="B714" s="49" t="s">
        <v>58</v>
      </c>
      <c r="C714" s="50">
        <f>+VLOOKUP($B714,Hoja1!$C$372:$P$381,'Tarjeta de crédito año2016'!C$710,0)</f>
        <v>20415355.110000029</v>
      </c>
      <c r="D714" s="50">
        <f>+VLOOKUP($B714,Hoja1!$C$372:$P$381,'Tarjeta de crédito año2016'!D$710,0)</f>
        <v>20273983.730000034</v>
      </c>
      <c r="E714" s="50">
        <f>+VLOOKUP($B714,Hoja1!$C$372:$P$381,'Tarjeta de crédito año2016'!E$710,0)</f>
        <v>13804350.130000003</v>
      </c>
      <c r="F714" s="50">
        <f>+VLOOKUP($B714,Hoja1!$C$372:$P$381,'Tarjeta de crédito año2016'!F$710,0)</f>
        <v>12777733.650000034</v>
      </c>
      <c r="G714" s="50">
        <f>+VLOOKUP($B714,Hoja1!$C$372:$P$381,'Tarjeta de crédito año2016'!G$710,0)</f>
        <v>13044221.54000002</v>
      </c>
      <c r="H714" s="50">
        <f>+VLOOKUP($B714,Hoja1!$C$372:$P$381,'Tarjeta de crédito año2016'!H$710,0)</f>
        <v>12092862.130000029</v>
      </c>
      <c r="I714" s="50">
        <f>+VLOOKUP($B714,Hoja1!$C$372:$P$381,'Tarjeta de crédito año2016'!I$710,0)</f>
        <v>11803416.990000006</v>
      </c>
      <c r="J714" s="50">
        <f>+VLOOKUP($B714,Hoja1!$C$372:$P$381,'Tarjeta de crédito año2016'!J$710,0)</f>
        <v>11803416.990000006</v>
      </c>
      <c r="K714" s="50">
        <f>+VLOOKUP($B714,Hoja1!$C$372:$P$381,'Tarjeta de crédito año2016'!K$710,0)</f>
        <v>12538751.639999973</v>
      </c>
      <c r="L714" s="50">
        <f>+VLOOKUP($B714,Hoja1!$C$372:$P$381,'Tarjeta de crédito año2016'!L$710,0)</f>
        <v>13463517.340000033</v>
      </c>
      <c r="M714" s="50">
        <f>+VLOOKUP($B714,Hoja1!$C$372:$P$381,'Tarjeta de crédito año2016'!M$710,0)</f>
        <v>13886255.089999966</v>
      </c>
      <c r="N714" s="50">
        <f>+VLOOKUP($B714,Hoja1!$C$372:$P$381,'Tarjeta de crédito año2016'!N$710,0)</f>
        <v>9536482.9699999895</v>
      </c>
      <c r="O714" s="58">
        <f t="shared" si="171"/>
        <v>13786695.60916668</v>
      </c>
      <c r="P714" s="78">
        <f t="shared" si="172"/>
        <v>0.12538137054668388</v>
      </c>
    </row>
    <row r="715" spans="1:16" ht="15" x14ac:dyDescent="0.2">
      <c r="A715" s="221"/>
      <c r="B715" s="31" t="s">
        <v>367</v>
      </c>
      <c r="C715" s="50">
        <f>+VLOOKUP($B715,Hoja1!$C$372:$P$381,'Tarjeta de crédito año2016'!C$710,0)</f>
        <v>14896202.230000013</v>
      </c>
      <c r="D715" s="50">
        <f>+VLOOKUP($B715,Hoja1!$C$372:$P$381,'Tarjeta de crédito año2016'!D$710,0)</f>
        <v>14995144.57</v>
      </c>
      <c r="E715" s="50">
        <f>+VLOOKUP($B715,Hoja1!$C$372:$P$381,'Tarjeta de crédito año2016'!E$710,0)</f>
        <v>15877985.300000003</v>
      </c>
      <c r="F715" s="50">
        <f>+VLOOKUP($B715,Hoja1!$C$372:$P$381,'Tarjeta de crédito año2016'!F$710,0)</f>
        <v>14145487.99</v>
      </c>
      <c r="G715" s="50">
        <f>+VLOOKUP($B715,Hoja1!$C$372:$P$381,'Tarjeta de crédito año2016'!G$710,0)</f>
        <v>14257039.779999996</v>
      </c>
      <c r="H715" s="50">
        <f>+VLOOKUP($B715,Hoja1!$C$372:$P$381,'Tarjeta de crédito año2016'!H$710,0)</f>
        <v>13339867.799999991</v>
      </c>
      <c r="I715" s="50">
        <f>+VLOOKUP($B715,Hoja1!$C$372:$P$381,'Tarjeta de crédito año2016'!I$710,0)</f>
        <v>13824786.770000007</v>
      </c>
      <c r="J715" s="50">
        <f>+VLOOKUP($B715,Hoja1!$C$372:$P$381,'Tarjeta de crédito año2016'!J$710,0)</f>
        <v>14045313.969999997</v>
      </c>
      <c r="K715" s="50">
        <f>+VLOOKUP($B715,Hoja1!$C$372:$P$381,'Tarjeta de crédito año2016'!K$710,0)</f>
        <v>13626029.590000009</v>
      </c>
      <c r="L715" s="50">
        <f>+VLOOKUP($B715,Hoja1!$C$372:$P$381,'Tarjeta de crédito año2016'!L$710,0)</f>
        <v>14014526.300000001</v>
      </c>
      <c r="M715" s="50">
        <f>+VLOOKUP($B715,Hoja1!$C$372:$P$381,'Tarjeta de crédito año2016'!M$710,0)</f>
        <v>14511678.430000002</v>
      </c>
      <c r="N715" s="50">
        <f>+VLOOKUP($B715,Hoja1!$C$372:$P$381,'Tarjeta de crédito año2016'!N$710,0)</f>
        <v>13413053.409999991</v>
      </c>
      <c r="O715" s="58">
        <f t="shared" si="171"/>
        <v>14245593.01166667</v>
      </c>
      <c r="P715" s="78">
        <f t="shared" si="172"/>
        <v>0.12955475530085994</v>
      </c>
    </row>
    <row r="716" spans="1:16" ht="15" x14ac:dyDescent="0.2">
      <c r="A716" s="221"/>
      <c r="B716" s="31" t="s">
        <v>70</v>
      </c>
      <c r="C716" s="50">
        <f>+VLOOKUP($B716,Hoja1!$C$372:$P$381,'Tarjeta de crédito año2016'!C$710,0)</f>
        <v>18050662.44000002</v>
      </c>
      <c r="D716" s="50">
        <f>+VLOOKUP($B716,Hoja1!$C$372:$P$381,'Tarjeta de crédito año2016'!D$710,0)</f>
        <v>15610327.409999968</v>
      </c>
      <c r="E716" s="50">
        <f>+VLOOKUP($B716,Hoja1!$C$372:$P$381,'Tarjeta de crédito año2016'!E$710,0)</f>
        <v>11764502.770000005</v>
      </c>
      <c r="F716" s="50">
        <f>+VLOOKUP($B716,Hoja1!$C$372:$P$381,'Tarjeta de crédito año2016'!F$710,0)</f>
        <v>14486423.280000007</v>
      </c>
      <c r="G716" s="50">
        <f>+VLOOKUP($B716,Hoja1!$C$372:$P$381,'Tarjeta de crédito año2016'!G$710,0)</f>
        <v>19672536.340000007</v>
      </c>
      <c r="H716" s="50">
        <f>+VLOOKUP($B716,Hoja1!$C$372:$P$381,'Tarjeta de crédito año2016'!H$710,0)</f>
        <v>20342040.650000043</v>
      </c>
      <c r="I716" s="50">
        <f>+VLOOKUP($B716,Hoja1!$C$372:$P$381,'Tarjeta de crédito año2016'!I$710,0)</f>
        <v>18527728.929999992</v>
      </c>
      <c r="J716" s="50">
        <f>+VLOOKUP($B716,Hoja1!$C$372:$P$381,'Tarjeta de crédito año2016'!J$710,0)</f>
        <v>22777599.550000027</v>
      </c>
      <c r="K716" s="50">
        <f>+VLOOKUP($B716,Hoja1!$C$372:$P$381,'Tarjeta de crédito año2016'!K$710,0)</f>
        <v>25078457.32000003</v>
      </c>
      <c r="L716" s="50">
        <f>+VLOOKUP($B716,Hoja1!$C$372:$P$381,'Tarjeta de crédito año2016'!L$710,0)</f>
        <v>24267855.849999979</v>
      </c>
      <c r="M716" s="50">
        <f>+VLOOKUP($B716,Hoja1!$C$372:$P$381,'Tarjeta de crédito año2016'!M$710,0)</f>
        <v>24183461.800000045</v>
      </c>
      <c r="N716" s="50">
        <f>+VLOOKUP($B716,Hoja1!$C$372:$P$381,'Tarjeta de crédito año2016'!N$710,0)</f>
        <v>21074361.560000021</v>
      </c>
      <c r="O716" s="58">
        <f t="shared" si="171"/>
        <v>19652996.491666678</v>
      </c>
      <c r="P716" s="78">
        <f t="shared" si="172"/>
        <v>0.17873170666334012</v>
      </c>
    </row>
    <row r="717" spans="1:16" ht="15" x14ac:dyDescent="0.2">
      <c r="A717" s="221"/>
      <c r="B717" s="31" t="s">
        <v>107</v>
      </c>
      <c r="C717" s="50">
        <f>+VLOOKUP($B717,Hoja1!$C$372:$P$381,'Tarjeta de crédito año2016'!C$710,0)</f>
        <v>7486900.2199999988</v>
      </c>
      <c r="D717" s="50">
        <f>+VLOOKUP($B717,Hoja1!$C$372:$P$381,'Tarjeta de crédito año2016'!D$710,0)</f>
        <v>6096414.0599999968</v>
      </c>
      <c r="E717" s="50">
        <f>+VLOOKUP($B717,Hoja1!$C$372:$P$381,'Tarjeta de crédito año2016'!E$710,0)</f>
        <v>5365898.080000001</v>
      </c>
      <c r="F717" s="50">
        <f>+VLOOKUP($B717,Hoja1!$C$372:$P$381,'Tarjeta de crédito año2016'!F$710,0)</f>
        <v>4080956.6899999976</v>
      </c>
      <c r="G717" s="50">
        <f>+VLOOKUP($B717,Hoja1!$C$372:$P$381,'Tarjeta de crédito año2016'!G$710,0)</f>
        <v>3538415.4399999981</v>
      </c>
      <c r="H717" s="50">
        <f>+VLOOKUP($B717,Hoja1!$C$372:$P$381,'Tarjeta de crédito año2016'!H$710,0)</f>
        <v>2907920.0300000003</v>
      </c>
      <c r="I717" s="50">
        <f>+VLOOKUP($B717,Hoja1!$C$372:$P$381,'Tarjeta de crédito año2016'!I$710,0)</f>
        <v>2577060.8000000012</v>
      </c>
      <c r="J717" s="50">
        <f>+VLOOKUP($B717,Hoja1!$C$372:$P$381,'Tarjeta de crédito año2016'!J$710,0)</f>
        <v>2117309.1100000013</v>
      </c>
      <c r="K717" s="50">
        <f>+VLOOKUP($B717,Hoja1!$C$372:$P$381,'Tarjeta de crédito año2016'!K$710,0)</f>
        <v>1750260.29</v>
      </c>
      <c r="L717" s="50">
        <f>+VLOOKUP($B717,Hoja1!$C$372:$P$381,'Tarjeta de crédito año2016'!L$710,0)</f>
        <v>1524354.8800000001</v>
      </c>
      <c r="M717" s="50">
        <f>+VLOOKUP($B717,Hoja1!$C$372:$P$381,'Tarjeta de crédito año2016'!M$710,0)</f>
        <v>1345490.58</v>
      </c>
      <c r="N717" s="50">
        <f>+VLOOKUP($B717,Hoja1!$C$372:$P$381,'Tarjeta de crédito año2016'!N$710,0)</f>
        <v>1048273.3699999998</v>
      </c>
      <c r="O717" s="58">
        <f t="shared" si="171"/>
        <v>3319937.7958333325</v>
      </c>
      <c r="P717" s="78">
        <f t="shared" si="172"/>
        <v>3.0192757044302385E-2</v>
      </c>
    </row>
    <row r="718" spans="1:16" ht="15" x14ac:dyDescent="0.2">
      <c r="A718" s="221"/>
      <c r="B718" s="49" t="s">
        <v>74</v>
      </c>
      <c r="C718" s="50">
        <f>+VLOOKUP($B718,Hoja1!$C$372:$P$381,'Tarjeta de crédito año2016'!C$710,0)</f>
        <v>1054944.8700000043</v>
      </c>
      <c r="D718" s="50">
        <f>+VLOOKUP($B718,Hoja1!$C$372:$P$381,'Tarjeta de crédito año2016'!D$710,0)</f>
        <v>1107243.6000000008</v>
      </c>
      <c r="E718" s="50">
        <f>+VLOOKUP($B718,Hoja1!$C$372:$P$381,'Tarjeta de crédito año2016'!E$710,0)</f>
        <v>973355.68999999959</v>
      </c>
      <c r="F718" s="50">
        <f>+VLOOKUP($B718,Hoja1!$C$372:$P$381,'Tarjeta de crédito año2016'!F$710,0)</f>
        <v>688427.42</v>
      </c>
      <c r="G718" s="50">
        <f>+VLOOKUP($B718,Hoja1!$C$372:$P$381,'Tarjeta de crédito año2016'!G$710,0)</f>
        <v>499190.13000000035</v>
      </c>
      <c r="H718" s="50">
        <f>+VLOOKUP($B718,Hoja1!$C$372:$P$381,'Tarjeta de crédito año2016'!H$710,0)</f>
        <v>582071.43999999948</v>
      </c>
      <c r="I718" s="50">
        <f>+VLOOKUP($B718,Hoja1!$C$372:$P$381,'Tarjeta de crédito año2016'!I$710,0)</f>
        <v>786424.69999999914</v>
      </c>
      <c r="J718" s="50">
        <f>+VLOOKUP($B718,Hoja1!$C$372:$P$381,'Tarjeta de crédito año2016'!J$710,0)</f>
        <v>804430.99000000081</v>
      </c>
      <c r="K718" s="50">
        <f>+VLOOKUP($B718,Hoja1!$C$372:$P$381,'Tarjeta de crédito año2016'!K$710,0)</f>
        <v>733666.99000000115</v>
      </c>
      <c r="L718" s="50">
        <f>+VLOOKUP($B718,Hoja1!$C$372:$P$381,'Tarjeta de crédito año2016'!L$710,0)</f>
        <v>1092550.840000001</v>
      </c>
      <c r="M718" s="50">
        <f>+VLOOKUP($B718,Hoja1!$C$372:$P$381,'Tarjeta de crédito año2016'!M$710,0)</f>
        <v>1401113.2199999972</v>
      </c>
      <c r="N718" s="50">
        <f>+VLOOKUP($B718,Hoja1!$C$372:$P$381,'Tarjeta de crédito año2016'!N$710,0)</f>
        <v>985090.68999999948</v>
      </c>
      <c r="O718" s="58">
        <f t="shared" si="171"/>
        <v>892375.88166666694</v>
      </c>
      <c r="P718" s="78">
        <f t="shared" si="172"/>
        <v>8.1156003046719185E-3</v>
      </c>
    </row>
    <row r="719" spans="1:16" ht="15" x14ac:dyDescent="0.2">
      <c r="A719" s="221"/>
      <c r="B719" s="31" t="s">
        <v>497</v>
      </c>
      <c r="C719" s="50">
        <f>+VLOOKUP($B719,Hoja1!$C$372:$P$381,'Tarjeta de crédito año2016'!C$710,0)</f>
        <v>253534.75</v>
      </c>
      <c r="D719" s="50">
        <f>+VLOOKUP($B719,Hoja1!$C$372:$P$381,'Tarjeta de crédito año2016'!D$710,0)</f>
        <v>194484.05</v>
      </c>
      <c r="E719" s="50">
        <f>+VLOOKUP($B719,Hoja1!$C$372:$P$381,'Tarjeta de crédito año2016'!E$710,0)</f>
        <v>188343.49999999997</v>
      </c>
      <c r="F719" s="50">
        <f>+VLOOKUP($B719,Hoja1!$C$372:$P$381,'Tarjeta de crédito año2016'!F$710,0)</f>
        <v>178306.06</v>
      </c>
      <c r="G719" s="50">
        <f>+VLOOKUP($B719,Hoja1!$C$372:$P$381,'Tarjeta de crédito año2016'!G$710,0)</f>
        <v>79348.62</v>
      </c>
      <c r="H719" s="50">
        <f>+VLOOKUP($B719,Hoja1!$C$372:$P$381,'Tarjeta de crédito año2016'!H$710,0)</f>
        <v>177501.15999999995</v>
      </c>
      <c r="I719" s="50">
        <f>+VLOOKUP($B719,Hoja1!$C$372:$P$381,'Tarjeta de crédito año2016'!I$710,0)</f>
        <v>185596.71999999994</v>
      </c>
      <c r="J719" s="50">
        <f>+VLOOKUP($B719,Hoja1!$C$372:$P$381,'Tarjeta de crédito año2016'!J$710,0)</f>
        <v>156248.30000000002</v>
      </c>
      <c r="K719" s="50">
        <f>+VLOOKUP($B719,Hoja1!$C$372:$P$381,'Tarjeta de crédito año2016'!K$710,0)</f>
        <v>189739.75</v>
      </c>
      <c r="L719" s="50">
        <f>+VLOOKUP($B719,Hoja1!$C$372:$P$381,'Tarjeta de crédito año2016'!L$710,0)</f>
        <v>269500.75000000012</v>
      </c>
      <c r="M719" s="50">
        <f>+VLOOKUP($B719,Hoja1!$C$372:$P$381,'Tarjeta de crédito año2016'!M$710,0)</f>
        <v>77352.719999999987</v>
      </c>
      <c r="N719" s="50">
        <f>+VLOOKUP($B719,Hoja1!$C$372:$P$381,'Tarjeta de crédito año2016'!N$710,0)</f>
        <v>501776.9499999999</v>
      </c>
      <c r="O719" s="58">
        <f t="shared" si="171"/>
        <v>204311.11083333334</v>
      </c>
      <c r="P719" s="78">
        <f t="shared" si="172"/>
        <v>1.8580817202612588E-3</v>
      </c>
    </row>
    <row r="720" spans="1:16" ht="16.5" thickBot="1" x14ac:dyDescent="0.3">
      <c r="A720" s="221"/>
      <c r="B720" s="51" t="s">
        <v>0</v>
      </c>
      <c r="C720" s="75">
        <f t="shared" ref="C720" si="173">SUM(C712:C719)</f>
        <v>115422512.2699998</v>
      </c>
      <c r="D720" s="75">
        <f t="shared" ref="D720" si="174">SUM(D712:D719)</f>
        <v>114813324.04999994</v>
      </c>
      <c r="E720" s="75">
        <f t="shared" ref="E720" si="175">SUM(E712:E719)</f>
        <v>104169062.01000017</v>
      </c>
      <c r="F720" s="75">
        <f t="shared" ref="F720:G720" si="176">SUM(F712:F719)</f>
        <v>106673087.73999985</v>
      </c>
      <c r="G720" s="75">
        <f t="shared" si="176"/>
        <v>116277313.60000004</v>
      </c>
      <c r="H720" s="75">
        <f t="shared" ref="H720:I720" si="177">SUM(H712:H719)</f>
        <v>103791042.54000014</v>
      </c>
      <c r="I720" s="75">
        <f t="shared" si="177"/>
        <v>103018862.30999993</v>
      </c>
      <c r="J720" s="75">
        <f t="shared" ref="J720:K720" si="178">SUM(J712:J719)</f>
        <v>111723298.76000002</v>
      </c>
      <c r="K720" s="75">
        <f t="shared" si="178"/>
        <v>110252324.29000008</v>
      </c>
      <c r="L720" s="75">
        <f t="shared" ref="L720:N720" si="179">SUM(L712:L719)</f>
        <v>113175599.0599999</v>
      </c>
      <c r="M720" s="75">
        <f t="shared" si="179"/>
        <v>116700106.57999976</v>
      </c>
      <c r="N720" s="75">
        <f t="shared" si="179"/>
        <v>103480506.81000006</v>
      </c>
      <c r="O720" s="75">
        <f t="shared" ref="O720" si="180">SUM(O712:O719)</f>
        <v>109958086.66833331</v>
      </c>
      <c r="P720" s="75"/>
    </row>
    <row r="721" spans="1:2" ht="15" x14ac:dyDescent="0.2">
      <c r="A721" s="221"/>
      <c r="B721" s="31"/>
    </row>
    <row r="722" spans="1:2" ht="15" x14ac:dyDescent="0.2">
      <c r="A722" s="221"/>
      <c r="B722" s="31"/>
    </row>
    <row r="723" spans="1:2" ht="15" x14ac:dyDescent="0.2">
      <c r="A723" s="221"/>
      <c r="B723" s="31"/>
    </row>
    <row r="724" spans="1:2" ht="15" x14ac:dyDescent="0.2">
      <c r="A724" s="221"/>
      <c r="B724" s="31"/>
    </row>
    <row r="725" spans="1:2" ht="15" x14ac:dyDescent="0.2">
      <c r="A725" s="221"/>
      <c r="B725" s="31"/>
    </row>
    <row r="726" spans="1:2" ht="15" x14ac:dyDescent="0.2">
      <c r="A726" s="221"/>
      <c r="B726" s="31"/>
    </row>
    <row r="727" spans="1:2" ht="15" x14ac:dyDescent="0.2">
      <c r="A727" s="221"/>
      <c r="B727" s="31"/>
    </row>
    <row r="728" spans="1:2" ht="15" x14ac:dyDescent="0.2">
      <c r="A728" s="221"/>
      <c r="B728" s="31"/>
    </row>
    <row r="729" spans="1:2" ht="15" x14ac:dyDescent="0.2">
      <c r="A729" s="221"/>
      <c r="B729" s="31"/>
    </row>
    <row r="730" spans="1:2" ht="15" x14ac:dyDescent="0.2">
      <c r="A730" s="221"/>
      <c r="B730" s="31"/>
    </row>
    <row r="731" spans="1:2" ht="15" x14ac:dyDescent="0.2">
      <c r="A731" s="221"/>
      <c r="B731" s="31"/>
    </row>
    <row r="732" spans="1:2" ht="15" x14ac:dyDescent="0.2">
      <c r="A732" s="221"/>
      <c r="B732" s="31"/>
    </row>
    <row r="733" spans="1:2" ht="15" x14ac:dyDescent="0.2">
      <c r="A733" s="221"/>
      <c r="B733" s="31"/>
    </row>
    <row r="734" spans="1:2" ht="15" x14ac:dyDescent="0.2">
      <c r="A734" s="221"/>
      <c r="B734" s="31"/>
    </row>
    <row r="735" spans="1:2" ht="15" x14ac:dyDescent="0.2">
      <c r="A735" s="221"/>
      <c r="B735" s="31"/>
    </row>
    <row r="736" spans="1:2" ht="15" x14ac:dyDescent="0.2">
      <c r="A736" s="221"/>
      <c r="B736" s="31"/>
    </row>
    <row r="737" spans="1:3936" ht="15" x14ac:dyDescent="0.2">
      <c r="A737" s="221"/>
      <c r="B737" s="31"/>
    </row>
    <row r="738" spans="1:3936" ht="15" x14ac:dyDescent="0.2">
      <c r="A738" s="221"/>
      <c r="B738" s="31"/>
    </row>
    <row r="739" spans="1:3936" ht="15" x14ac:dyDescent="0.2">
      <c r="A739" s="221"/>
      <c r="B739" s="31"/>
    </row>
    <row r="740" spans="1:3936" ht="15" x14ac:dyDescent="0.2">
      <c r="A740" s="221"/>
      <c r="B740" s="31"/>
    </row>
    <row r="741" spans="1:3936" ht="15" x14ac:dyDescent="0.2">
      <c r="A741" s="221"/>
      <c r="B741" s="31"/>
    </row>
    <row r="742" spans="1:3936" ht="15" x14ac:dyDescent="0.2">
      <c r="A742" s="221"/>
      <c r="B742" s="31"/>
    </row>
    <row r="743" spans="1:3936" ht="15" x14ac:dyDescent="0.2">
      <c r="A743" s="221"/>
      <c r="B743" s="31"/>
    </row>
    <row r="744" spans="1:3936" ht="15" x14ac:dyDescent="0.2">
      <c r="A744" s="221"/>
      <c r="B744" s="31"/>
    </row>
    <row r="745" spans="1:3936" ht="15" x14ac:dyDescent="0.2">
      <c r="A745" s="221"/>
      <c r="B745" s="31"/>
    </row>
    <row r="746" spans="1:3936" ht="15" x14ac:dyDescent="0.2">
      <c r="A746" s="221"/>
      <c r="B746" s="31"/>
    </row>
    <row r="747" spans="1:3936" ht="15" x14ac:dyDescent="0.2">
      <c r="A747" s="221"/>
      <c r="B747" s="31"/>
    </row>
    <row r="748" spans="1:3936" ht="23.25" x14ac:dyDescent="0.35">
      <c r="A748" s="221"/>
      <c r="B748" s="14" t="s">
        <v>113</v>
      </c>
    </row>
    <row r="749" spans="1:3936" ht="15" x14ac:dyDescent="0.25">
      <c r="A749" s="221"/>
      <c r="B749" s="4"/>
    </row>
    <row r="750" spans="1:3936" ht="15" x14ac:dyDescent="0.2">
      <c r="A750" s="221"/>
      <c r="B750" s="31" t="s">
        <v>158</v>
      </c>
      <c r="C750" s="53">
        <v>3</v>
      </c>
      <c r="D750" s="53">
        <v>4</v>
      </c>
      <c r="E750" s="53">
        <v>5</v>
      </c>
      <c r="F750" s="53">
        <v>6</v>
      </c>
      <c r="G750" s="53">
        <v>7</v>
      </c>
      <c r="H750" s="53">
        <v>8</v>
      </c>
      <c r="I750" s="53">
        <v>9</v>
      </c>
      <c r="J750" s="53">
        <v>10</v>
      </c>
      <c r="K750" s="53">
        <v>11</v>
      </c>
      <c r="L750" s="53">
        <v>12</v>
      </c>
      <c r="M750" s="53">
        <v>13</v>
      </c>
      <c r="N750" s="53">
        <v>14</v>
      </c>
    </row>
    <row r="751" spans="1:3936" ht="32.25" thickBot="1" x14ac:dyDescent="0.25">
      <c r="A751" s="223"/>
      <c r="B751" s="34" t="s">
        <v>106</v>
      </c>
      <c r="C751" s="35" t="s">
        <v>172</v>
      </c>
      <c r="D751" s="35" t="s">
        <v>173</v>
      </c>
      <c r="E751" s="35" t="s">
        <v>174</v>
      </c>
      <c r="F751" s="35" t="s">
        <v>175</v>
      </c>
      <c r="G751" s="35" t="s">
        <v>176</v>
      </c>
      <c r="H751" s="36" t="s">
        <v>177</v>
      </c>
      <c r="I751" s="36" t="s">
        <v>178</v>
      </c>
      <c r="J751" s="36" t="s">
        <v>179</v>
      </c>
      <c r="K751" s="36" t="s">
        <v>180</v>
      </c>
      <c r="L751" s="36" t="s">
        <v>181</v>
      </c>
      <c r="M751" s="36" t="s">
        <v>182</v>
      </c>
      <c r="N751" s="36" t="s">
        <v>183</v>
      </c>
      <c r="O751" s="56" t="s">
        <v>223</v>
      </c>
      <c r="P751" s="47"/>
      <c r="Q751" s="47"/>
      <c r="R751" s="47"/>
      <c r="S751" s="47"/>
      <c r="T751" s="47"/>
      <c r="U751" s="47"/>
      <c r="V751" s="47"/>
      <c r="W751" s="47"/>
      <c r="X751" s="47"/>
      <c r="Y751" s="47"/>
      <c r="Z751" s="47"/>
      <c r="AA751" s="47"/>
      <c r="AB751" s="47"/>
      <c r="AC751" s="47"/>
      <c r="AD751" s="47"/>
      <c r="AE751" s="47"/>
      <c r="AF751" s="47"/>
      <c r="AG751" s="47"/>
      <c r="AH751" s="47"/>
      <c r="AI751" s="47"/>
      <c r="AJ751" s="47"/>
      <c r="AK751" s="47"/>
      <c r="AL751" s="47"/>
      <c r="AM751" s="47"/>
      <c r="AN751" s="47"/>
      <c r="AO751" s="47"/>
      <c r="AP751" s="47"/>
      <c r="AQ751" s="47"/>
      <c r="AR751" s="47"/>
      <c r="AS751" s="47"/>
      <c r="AT751" s="47"/>
      <c r="AU751" s="47"/>
      <c r="AV751" s="47"/>
      <c r="AW751" s="47"/>
      <c r="AX751" s="47"/>
      <c r="AY751" s="47"/>
      <c r="AZ751" s="47"/>
      <c r="BA751" s="47"/>
      <c r="BB751" s="47"/>
      <c r="BC751" s="47"/>
      <c r="BD751" s="47"/>
      <c r="BE751" s="47"/>
      <c r="BF751" s="47"/>
      <c r="BG751" s="47"/>
      <c r="BH751" s="47"/>
      <c r="BI751" s="47"/>
      <c r="BJ751" s="47"/>
      <c r="BK751" s="47"/>
      <c r="BL751" s="47"/>
      <c r="BM751" s="47"/>
      <c r="BN751" s="47"/>
      <c r="BO751" s="47"/>
      <c r="BP751" s="47"/>
      <c r="BQ751" s="47"/>
      <c r="BR751" s="47"/>
      <c r="BS751" s="47"/>
      <c r="BT751" s="47"/>
      <c r="BU751" s="47"/>
      <c r="BV751" s="47"/>
      <c r="BW751" s="47"/>
      <c r="BX751" s="47"/>
      <c r="BY751" s="47"/>
      <c r="BZ751" s="47"/>
      <c r="CA751" s="47"/>
      <c r="CB751" s="47"/>
      <c r="CC751" s="47"/>
      <c r="CD751" s="47"/>
      <c r="CE751" s="47"/>
      <c r="CF751" s="47"/>
      <c r="CG751" s="47"/>
      <c r="CH751" s="47"/>
      <c r="CI751" s="47"/>
      <c r="CJ751" s="47"/>
      <c r="CK751" s="47"/>
      <c r="CL751" s="47"/>
      <c r="CM751" s="47"/>
      <c r="CN751" s="47"/>
      <c r="CO751" s="47"/>
      <c r="CP751" s="47"/>
      <c r="CQ751" s="47"/>
      <c r="CR751" s="47"/>
      <c r="CS751" s="47"/>
      <c r="CT751" s="47"/>
      <c r="CU751" s="47"/>
      <c r="CV751" s="47"/>
      <c r="CW751" s="47"/>
      <c r="CX751" s="47"/>
      <c r="CY751" s="47"/>
      <c r="CZ751" s="47"/>
      <c r="DA751" s="47"/>
      <c r="DB751" s="47"/>
      <c r="DC751" s="47"/>
      <c r="DD751" s="47"/>
      <c r="DE751" s="47"/>
      <c r="DF751" s="47"/>
      <c r="DG751" s="47"/>
      <c r="DH751" s="47"/>
      <c r="DI751" s="47"/>
      <c r="DJ751" s="47"/>
      <c r="DK751" s="47"/>
      <c r="DL751" s="47"/>
      <c r="DM751" s="47"/>
      <c r="DN751" s="47"/>
      <c r="DO751" s="47"/>
      <c r="DP751" s="47"/>
      <c r="DQ751" s="47"/>
      <c r="DR751" s="47"/>
      <c r="DS751" s="47"/>
      <c r="DT751" s="47"/>
      <c r="DU751" s="47"/>
      <c r="DV751" s="47"/>
      <c r="DW751" s="47"/>
      <c r="DX751" s="47"/>
      <c r="DY751" s="47"/>
      <c r="DZ751" s="47"/>
      <c r="EA751" s="47"/>
      <c r="EB751" s="47"/>
      <c r="EC751" s="47"/>
      <c r="ED751" s="47"/>
      <c r="EE751" s="47"/>
      <c r="EF751" s="47"/>
      <c r="EG751" s="47"/>
      <c r="EH751" s="47"/>
      <c r="EI751" s="47"/>
      <c r="EJ751" s="47"/>
      <c r="EK751" s="47"/>
      <c r="EL751" s="47"/>
      <c r="EM751" s="47"/>
      <c r="EN751" s="47"/>
      <c r="EO751" s="47"/>
      <c r="EP751" s="47"/>
      <c r="EQ751" s="47"/>
      <c r="ER751" s="47"/>
      <c r="ES751" s="47"/>
      <c r="ET751" s="47"/>
      <c r="EU751" s="47"/>
      <c r="EV751" s="47"/>
      <c r="EW751" s="47"/>
      <c r="EX751" s="47"/>
      <c r="EY751" s="47"/>
      <c r="EZ751" s="47"/>
      <c r="FA751" s="47"/>
      <c r="FB751" s="47"/>
      <c r="FC751" s="47"/>
      <c r="FD751" s="47"/>
      <c r="FE751" s="47"/>
      <c r="FF751" s="47"/>
      <c r="FG751" s="47"/>
      <c r="FH751" s="47"/>
      <c r="FI751" s="47"/>
      <c r="FJ751" s="47"/>
      <c r="FK751" s="47"/>
      <c r="FL751" s="47"/>
      <c r="FM751" s="47"/>
      <c r="FN751" s="47"/>
      <c r="FO751" s="47"/>
      <c r="FP751" s="47"/>
      <c r="FQ751" s="47"/>
      <c r="FR751" s="47"/>
      <c r="FS751" s="47"/>
      <c r="FT751" s="47"/>
      <c r="FU751" s="47"/>
      <c r="FV751" s="47"/>
      <c r="FW751" s="47"/>
      <c r="FX751" s="47"/>
      <c r="FY751" s="47"/>
      <c r="FZ751" s="47"/>
      <c r="GA751" s="47"/>
      <c r="GB751" s="47"/>
      <c r="GC751" s="47"/>
      <c r="GD751" s="47"/>
      <c r="GE751" s="47"/>
      <c r="GF751" s="47"/>
      <c r="GG751" s="47"/>
      <c r="GH751" s="47"/>
      <c r="GI751" s="47"/>
      <c r="GJ751" s="47"/>
      <c r="GK751" s="47"/>
      <c r="GL751" s="47"/>
      <c r="GM751" s="47"/>
      <c r="GN751" s="47"/>
      <c r="GO751" s="47"/>
      <c r="GP751" s="47"/>
      <c r="GQ751" s="47"/>
      <c r="GR751" s="47"/>
      <c r="GS751" s="47"/>
      <c r="GT751" s="47"/>
      <c r="GU751" s="47"/>
      <c r="GV751" s="47"/>
      <c r="GW751" s="47"/>
      <c r="GX751" s="47"/>
      <c r="GY751" s="47"/>
      <c r="GZ751" s="47"/>
      <c r="HA751" s="47"/>
      <c r="HB751" s="47"/>
      <c r="HC751" s="47"/>
      <c r="HD751" s="47"/>
      <c r="HE751" s="47"/>
      <c r="HF751" s="47"/>
      <c r="HG751" s="47"/>
      <c r="HH751" s="47"/>
      <c r="HI751" s="47"/>
      <c r="HJ751" s="47"/>
      <c r="HK751" s="47"/>
      <c r="HL751" s="47"/>
      <c r="HM751" s="47"/>
      <c r="HN751" s="47"/>
      <c r="HO751" s="47"/>
      <c r="HP751" s="47"/>
      <c r="HQ751" s="47"/>
      <c r="HR751" s="47"/>
      <c r="HS751" s="47"/>
      <c r="HT751" s="47"/>
      <c r="HU751" s="47"/>
      <c r="HV751" s="47"/>
      <c r="HW751" s="47"/>
      <c r="HX751" s="47"/>
      <c r="HY751" s="47"/>
      <c r="HZ751" s="47"/>
      <c r="IA751" s="47"/>
      <c r="IB751" s="47"/>
      <c r="IC751" s="47"/>
      <c r="ID751" s="47"/>
      <c r="IE751" s="47"/>
      <c r="IF751" s="47"/>
      <c r="IG751" s="47"/>
      <c r="IH751" s="47"/>
      <c r="II751" s="47"/>
      <c r="IJ751" s="47"/>
      <c r="IK751" s="47"/>
      <c r="IL751" s="47"/>
      <c r="IM751" s="47"/>
      <c r="IN751" s="47"/>
      <c r="IO751" s="47"/>
      <c r="IP751" s="47"/>
      <c r="IQ751" s="47"/>
      <c r="IR751" s="47"/>
      <c r="IS751" s="47"/>
      <c r="IT751" s="47"/>
      <c r="IU751" s="47"/>
      <c r="IV751" s="47"/>
      <c r="IW751" s="47"/>
      <c r="IX751" s="47"/>
      <c r="IY751" s="47"/>
      <c r="IZ751" s="47"/>
      <c r="JA751" s="47"/>
      <c r="JB751" s="47"/>
      <c r="JC751" s="47"/>
      <c r="JD751" s="47"/>
      <c r="JE751" s="47"/>
      <c r="JF751" s="47"/>
      <c r="JG751" s="47"/>
      <c r="JH751" s="47"/>
      <c r="JI751" s="47"/>
      <c r="JJ751" s="47"/>
      <c r="JK751" s="47"/>
      <c r="JL751" s="47"/>
      <c r="JM751" s="47"/>
      <c r="JN751" s="47"/>
      <c r="JO751" s="47"/>
      <c r="JP751" s="47"/>
      <c r="JQ751" s="47"/>
      <c r="JR751" s="47"/>
      <c r="JS751" s="47"/>
      <c r="JT751" s="47"/>
      <c r="JU751" s="47"/>
      <c r="JV751" s="47"/>
      <c r="JW751" s="47"/>
      <c r="JX751" s="47"/>
      <c r="JY751" s="47"/>
      <c r="JZ751" s="47"/>
      <c r="KA751" s="47"/>
      <c r="KB751" s="47"/>
      <c r="KC751" s="47"/>
      <c r="KD751" s="47"/>
      <c r="KE751" s="47"/>
      <c r="KF751" s="47"/>
      <c r="KG751" s="47"/>
      <c r="KH751" s="47"/>
      <c r="KI751" s="47"/>
      <c r="KJ751" s="47"/>
      <c r="KK751" s="47"/>
      <c r="KL751" s="47"/>
      <c r="KM751" s="47"/>
      <c r="KN751" s="47"/>
      <c r="KO751" s="47"/>
      <c r="KP751" s="47"/>
      <c r="KQ751" s="47"/>
      <c r="KR751" s="47"/>
      <c r="KS751" s="47"/>
      <c r="KT751" s="47"/>
      <c r="KU751" s="47"/>
      <c r="KV751" s="47"/>
      <c r="KW751" s="47"/>
      <c r="KX751" s="47"/>
      <c r="KY751" s="47"/>
      <c r="KZ751" s="47"/>
      <c r="LA751" s="47"/>
      <c r="LB751" s="47"/>
      <c r="LC751" s="47"/>
      <c r="LD751" s="47"/>
      <c r="LE751" s="47"/>
      <c r="LF751" s="47"/>
      <c r="LG751" s="47"/>
      <c r="LH751" s="47"/>
      <c r="LI751" s="47"/>
      <c r="LJ751" s="47"/>
      <c r="LK751" s="47"/>
      <c r="LL751" s="47"/>
      <c r="LM751" s="47"/>
      <c r="LN751" s="47"/>
      <c r="LO751" s="47"/>
      <c r="LP751" s="47"/>
      <c r="LQ751" s="47"/>
      <c r="LR751" s="47"/>
      <c r="LS751" s="47"/>
      <c r="LT751" s="47"/>
      <c r="LU751" s="47"/>
      <c r="LV751" s="47"/>
      <c r="LW751" s="47"/>
      <c r="LX751" s="47"/>
      <c r="LY751" s="47"/>
      <c r="LZ751" s="47"/>
      <c r="MA751" s="47"/>
      <c r="MB751" s="47"/>
      <c r="MC751" s="47"/>
      <c r="MD751" s="47"/>
      <c r="ME751" s="47"/>
      <c r="MF751" s="47"/>
      <c r="MG751" s="47"/>
      <c r="MH751" s="47"/>
      <c r="MI751" s="47"/>
      <c r="MJ751" s="47"/>
      <c r="MK751" s="47"/>
      <c r="ML751" s="47"/>
      <c r="MM751" s="47"/>
      <c r="MN751" s="47"/>
      <c r="MO751" s="47"/>
      <c r="MP751" s="47"/>
      <c r="MQ751" s="47"/>
      <c r="MR751" s="47"/>
      <c r="MS751" s="47"/>
      <c r="MT751" s="47"/>
      <c r="MU751" s="47"/>
      <c r="MV751" s="47"/>
      <c r="MW751" s="47"/>
      <c r="MX751" s="47"/>
      <c r="MY751" s="47"/>
      <c r="MZ751" s="47"/>
      <c r="NA751" s="47"/>
      <c r="NB751" s="47"/>
      <c r="NC751" s="47"/>
      <c r="ND751" s="47"/>
      <c r="NE751" s="47"/>
      <c r="NF751" s="47"/>
      <c r="NG751" s="47"/>
      <c r="NH751" s="47"/>
      <c r="NI751" s="47"/>
      <c r="NJ751" s="47"/>
      <c r="NK751" s="47"/>
      <c r="NL751" s="47"/>
      <c r="NM751" s="47"/>
      <c r="NN751" s="47"/>
      <c r="NO751" s="47"/>
      <c r="NP751" s="47"/>
      <c r="NQ751" s="47"/>
      <c r="NR751" s="47"/>
      <c r="NS751" s="47"/>
      <c r="NT751" s="47"/>
      <c r="NU751" s="47"/>
      <c r="NV751" s="47"/>
      <c r="NW751" s="47"/>
      <c r="NX751" s="47"/>
      <c r="NY751" s="47"/>
      <c r="NZ751" s="47"/>
      <c r="OA751" s="47"/>
      <c r="OB751" s="47"/>
      <c r="OC751" s="47"/>
      <c r="OD751" s="47"/>
      <c r="OE751" s="47"/>
      <c r="OF751" s="47"/>
      <c r="OG751" s="47"/>
      <c r="OH751" s="47"/>
      <c r="OI751" s="47"/>
      <c r="OJ751" s="47"/>
      <c r="OK751" s="47"/>
      <c r="OL751" s="47"/>
      <c r="OM751" s="47"/>
      <c r="ON751" s="47"/>
      <c r="OO751" s="47"/>
      <c r="OP751" s="47"/>
      <c r="OQ751" s="47"/>
      <c r="OR751" s="47"/>
      <c r="OS751" s="47"/>
      <c r="OT751" s="47"/>
      <c r="OU751" s="47"/>
      <c r="OV751" s="47"/>
      <c r="OW751" s="47"/>
      <c r="OX751" s="47"/>
      <c r="OY751" s="47"/>
      <c r="OZ751" s="47"/>
      <c r="PA751" s="47"/>
      <c r="PB751" s="47"/>
      <c r="PC751" s="47"/>
      <c r="PD751" s="47"/>
      <c r="PE751" s="47"/>
      <c r="PF751" s="47"/>
      <c r="PG751" s="47"/>
      <c r="PH751" s="47"/>
      <c r="PI751" s="47"/>
      <c r="PJ751" s="47"/>
      <c r="PK751" s="47"/>
      <c r="PL751" s="47"/>
      <c r="PM751" s="47"/>
      <c r="PN751" s="47"/>
      <c r="PO751" s="47"/>
      <c r="PP751" s="47"/>
      <c r="PQ751" s="47"/>
      <c r="PR751" s="47"/>
      <c r="PS751" s="47"/>
      <c r="PT751" s="47"/>
      <c r="PU751" s="47"/>
      <c r="PV751" s="47"/>
      <c r="PW751" s="47"/>
      <c r="PX751" s="47"/>
      <c r="PY751" s="47"/>
      <c r="PZ751" s="47"/>
      <c r="QA751" s="47"/>
      <c r="QB751" s="47"/>
      <c r="QC751" s="47"/>
      <c r="QD751" s="47"/>
      <c r="QE751" s="47"/>
      <c r="QF751" s="47"/>
      <c r="QG751" s="47"/>
      <c r="QH751" s="47"/>
      <c r="QI751" s="47"/>
      <c r="QJ751" s="47"/>
      <c r="QK751" s="47"/>
      <c r="QL751" s="47"/>
      <c r="QM751" s="47"/>
      <c r="QN751" s="47"/>
      <c r="QO751" s="47"/>
      <c r="QP751" s="47"/>
      <c r="QQ751" s="47"/>
      <c r="QR751" s="47"/>
      <c r="QS751" s="47"/>
      <c r="QT751" s="47"/>
      <c r="QU751" s="47"/>
      <c r="QV751" s="47"/>
      <c r="QW751" s="47"/>
      <c r="QX751" s="47"/>
      <c r="QY751" s="47"/>
      <c r="QZ751" s="47"/>
      <c r="RA751" s="47"/>
      <c r="RB751" s="47"/>
      <c r="RC751" s="47"/>
      <c r="RD751" s="47"/>
      <c r="RE751" s="47"/>
      <c r="RF751" s="47"/>
      <c r="RG751" s="47"/>
      <c r="RH751" s="47"/>
      <c r="RI751" s="47"/>
      <c r="RJ751" s="47"/>
      <c r="RK751" s="47"/>
      <c r="RL751" s="47"/>
      <c r="RM751" s="47"/>
      <c r="RN751" s="47"/>
      <c r="RO751" s="47"/>
      <c r="RP751" s="47"/>
      <c r="RQ751" s="47"/>
      <c r="RR751" s="47"/>
      <c r="RS751" s="47"/>
      <c r="RT751" s="47"/>
      <c r="RU751" s="47"/>
      <c r="RV751" s="47"/>
      <c r="RW751" s="47"/>
      <c r="RX751" s="47"/>
      <c r="RY751" s="47"/>
      <c r="RZ751" s="47"/>
      <c r="SA751" s="47"/>
      <c r="SB751" s="47"/>
      <c r="SC751" s="47"/>
      <c r="SD751" s="47"/>
      <c r="SE751" s="47"/>
      <c r="SF751" s="47"/>
      <c r="SG751" s="47"/>
      <c r="SH751" s="47"/>
      <c r="SI751" s="47"/>
      <c r="SJ751" s="47"/>
      <c r="SK751" s="47"/>
      <c r="SL751" s="47"/>
      <c r="SM751" s="47"/>
      <c r="SN751" s="47"/>
      <c r="SO751" s="47"/>
      <c r="SP751" s="47"/>
      <c r="SQ751" s="47"/>
      <c r="SR751" s="47"/>
      <c r="SS751" s="47"/>
      <c r="ST751" s="47"/>
      <c r="SU751" s="47"/>
      <c r="SV751" s="47"/>
      <c r="SW751" s="47"/>
      <c r="SX751" s="47"/>
      <c r="SY751" s="47"/>
      <c r="SZ751" s="47"/>
      <c r="TA751" s="47"/>
      <c r="TB751" s="47"/>
      <c r="TC751" s="47"/>
      <c r="TD751" s="47"/>
      <c r="TE751" s="47"/>
      <c r="TF751" s="47"/>
      <c r="TG751" s="47"/>
      <c r="TH751" s="47"/>
      <c r="TI751" s="47"/>
      <c r="TJ751" s="47"/>
      <c r="TK751" s="47"/>
      <c r="TL751" s="47"/>
      <c r="TM751" s="47"/>
      <c r="TN751" s="47"/>
      <c r="TO751" s="47"/>
      <c r="TP751" s="47"/>
      <c r="TQ751" s="47"/>
      <c r="TR751" s="47"/>
      <c r="TS751" s="47"/>
      <c r="TT751" s="47"/>
      <c r="TU751" s="47"/>
      <c r="TV751" s="47"/>
      <c r="TW751" s="47"/>
      <c r="TX751" s="47"/>
      <c r="TY751" s="47"/>
      <c r="TZ751" s="47"/>
      <c r="UA751" s="47"/>
      <c r="UB751" s="47"/>
      <c r="UC751" s="47"/>
      <c r="UD751" s="47"/>
      <c r="UE751" s="47"/>
      <c r="UF751" s="47"/>
      <c r="UG751" s="47"/>
      <c r="UH751" s="47"/>
      <c r="UI751" s="47"/>
      <c r="UJ751" s="47"/>
      <c r="UK751" s="47"/>
      <c r="UL751" s="47"/>
      <c r="UM751" s="47"/>
      <c r="UN751" s="47"/>
      <c r="UO751" s="47"/>
      <c r="UP751" s="47"/>
      <c r="UQ751" s="47"/>
      <c r="UR751" s="47"/>
      <c r="US751" s="47"/>
      <c r="UT751" s="47"/>
      <c r="UU751" s="47"/>
      <c r="UV751" s="47"/>
      <c r="UW751" s="47"/>
      <c r="UX751" s="47"/>
      <c r="UY751" s="47"/>
      <c r="UZ751" s="47"/>
      <c r="VA751" s="47"/>
      <c r="VB751" s="47"/>
      <c r="VC751" s="47"/>
      <c r="VD751" s="47"/>
      <c r="VE751" s="47"/>
      <c r="VF751" s="47"/>
      <c r="VG751" s="47"/>
      <c r="VH751" s="47"/>
      <c r="VI751" s="47"/>
      <c r="VJ751" s="47"/>
      <c r="VK751" s="47"/>
      <c r="VL751" s="47"/>
      <c r="VM751" s="47"/>
      <c r="VN751" s="47"/>
      <c r="VO751" s="47"/>
      <c r="VP751" s="47"/>
      <c r="VQ751" s="47"/>
      <c r="VR751" s="47"/>
      <c r="VS751" s="47"/>
      <c r="VT751" s="47"/>
      <c r="VU751" s="47"/>
      <c r="VV751" s="47"/>
      <c r="VW751" s="47"/>
      <c r="VX751" s="47"/>
      <c r="VY751" s="47"/>
      <c r="VZ751" s="47"/>
      <c r="WA751" s="47"/>
      <c r="WB751" s="47"/>
      <c r="WC751" s="47"/>
      <c r="WD751" s="47"/>
      <c r="WE751" s="47"/>
      <c r="WF751" s="47"/>
      <c r="WG751" s="47"/>
      <c r="WH751" s="47"/>
      <c r="WI751" s="47"/>
      <c r="WJ751" s="47"/>
      <c r="WK751" s="47"/>
      <c r="WL751" s="47"/>
      <c r="WM751" s="47"/>
      <c r="WN751" s="47"/>
      <c r="WO751" s="47"/>
      <c r="WP751" s="47"/>
      <c r="WQ751" s="47"/>
      <c r="WR751" s="47"/>
      <c r="WS751" s="47"/>
      <c r="WT751" s="47"/>
      <c r="WU751" s="47"/>
      <c r="WV751" s="47"/>
      <c r="WW751" s="47"/>
      <c r="WX751" s="47"/>
      <c r="WY751" s="47"/>
      <c r="WZ751" s="47"/>
      <c r="XA751" s="47"/>
      <c r="XB751" s="47"/>
      <c r="XC751" s="47"/>
      <c r="XD751" s="47"/>
      <c r="XE751" s="47"/>
      <c r="XF751" s="47"/>
      <c r="XG751" s="47"/>
      <c r="XH751" s="47"/>
      <c r="XI751" s="47"/>
      <c r="XJ751" s="47"/>
      <c r="XK751" s="47"/>
      <c r="XL751" s="47"/>
      <c r="XM751" s="47"/>
      <c r="XN751" s="47"/>
      <c r="XO751" s="47"/>
      <c r="XP751" s="47"/>
      <c r="XQ751" s="47"/>
      <c r="XR751" s="47"/>
      <c r="XS751" s="47"/>
      <c r="XT751" s="47"/>
      <c r="XU751" s="47"/>
      <c r="XV751" s="47"/>
      <c r="XW751" s="47"/>
      <c r="XX751" s="47"/>
      <c r="XY751" s="47"/>
      <c r="XZ751" s="47"/>
      <c r="YA751" s="47"/>
      <c r="YB751" s="47"/>
      <c r="YC751" s="47"/>
      <c r="YD751" s="47"/>
      <c r="YE751" s="47"/>
      <c r="YF751" s="47"/>
      <c r="YG751" s="47"/>
      <c r="YH751" s="47"/>
      <c r="YI751" s="47"/>
      <c r="YJ751" s="47"/>
      <c r="YK751" s="47"/>
      <c r="YL751" s="47"/>
      <c r="YM751" s="47"/>
      <c r="YN751" s="47"/>
      <c r="YO751" s="47"/>
      <c r="YP751" s="47"/>
      <c r="YQ751" s="47"/>
      <c r="YR751" s="47"/>
      <c r="YS751" s="47"/>
      <c r="YT751" s="47"/>
      <c r="YU751" s="47"/>
      <c r="YV751" s="47"/>
      <c r="YW751" s="47"/>
      <c r="YX751" s="47"/>
      <c r="YY751" s="47"/>
      <c r="YZ751" s="47"/>
      <c r="ZA751" s="47"/>
      <c r="ZB751" s="47"/>
      <c r="ZC751" s="47"/>
      <c r="ZD751" s="47"/>
      <c r="ZE751" s="47"/>
      <c r="ZF751" s="47"/>
      <c r="ZG751" s="47"/>
      <c r="ZH751" s="47"/>
      <c r="ZI751" s="47"/>
      <c r="ZJ751" s="47"/>
      <c r="ZK751" s="47"/>
      <c r="ZL751" s="47"/>
      <c r="ZM751" s="47"/>
      <c r="ZN751" s="47"/>
      <c r="ZO751" s="47"/>
      <c r="ZP751" s="47"/>
      <c r="ZQ751" s="47"/>
      <c r="ZR751" s="47"/>
      <c r="ZS751" s="47"/>
      <c r="ZT751" s="47"/>
      <c r="ZU751" s="47"/>
      <c r="ZV751" s="47"/>
      <c r="ZW751" s="47"/>
      <c r="ZX751" s="47"/>
      <c r="ZY751" s="47"/>
      <c r="ZZ751" s="47"/>
      <c r="AAA751" s="47"/>
      <c r="AAB751" s="47"/>
      <c r="AAC751" s="47"/>
      <c r="AAD751" s="47"/>
      <c r="AAE751" s="47"/>
      <c r="AAF751" s="47"/>
      <c r="AAG751" s="47"/>
      <c r="AAH751" s="47"/>
      <c r="AAI751" s="47"/>
      <c r="AAJ751" s="47"/>
      <c r="AAK751" s="47"/>
      <c r="AAL751" s="47"/>
      <c r="AAM751" s="47"/>
      <c r="AAN751" s="47"/>
      <c r="AAO751" s="47"/>
      <c r="AAP751" s="47"/>
      <c r="AAQ751" s="47"/>
      <c r="AAR751" s="47"/>
      <c r="AAS751" s="47"/>
      <c r="AAT751" s="47"/>
      <c r="AAU751" s="47"/>
      <c r="AAV751" s="47"/>
      <c r="AAW751" s="47"/>
      <c r="AAX751" s="47"/>
      <c r="AAY751" s="47"/>
      <c r="AAZ751" s="47"/>
      <c r="ABA751" s="47"/>
      <c r="ABB751" s="47"/>
      <c r="ABC751" s="47"/>
      <c r="ABD751" s="47"/>
      <c r="ABE751" s="47"/>
      <c r="ABF751" s="47"/>
      <c r="ABG751" s="47"/>
      <c r="ABH751" s="47"/>
      <c r="ABI751" s="47"/>
      <c r="ABJ751" s="47"/>
      <c r="ABK751" s="47"/>
      <c r="ABL751" s="47"/>
      <c r="ABM751" s="47"/>
      <c r="ABN751" s="47"/>
      <c r="ABO751" s="47"/>
      <c r="ABP751" s="47"/>
      <c r="ABQ751" s="47"/>
      <c r="ABR751" s="47"/>
      <c r="ABS751" s="47"/>
      <c r="ABT751" s="47"/>
      <c r="ABU751" s="47"/>
      <c r="ABV751" s="47"/>
      <c r="ABW751" s="47"/>
      <c r="ABX751" s="47"/>
      <c r="ABY751" s="47"/>
      <c r="ABZ751" s="47"/>
      <c r="ACA751" s="47"/>
      <c r="ACB751" s="47"/>
      <c r="ACC751" s="47"/>
      <c r="ACD751" s="47"/>
      <c r="ACE751" s="47"/>
      <c r="ACF751" s="47"/>
      <c r="ACG751" s="47"/>
      <c r="ACH751" s="47"/>
      <c r="ACI751" s="47"/>
      <c r="ACJ751" s="47"/>
      <c r="ACK751" s="47"/>
      <c r="ACL751" s="47"/>
      <c r="ACM751" s="47"/>
      <c r="ACN751" s="47"/>
      <c r="ACO751" s="47"/>
      <c r="ACP751" s="47"/>
      <c r="ACQ751" s="47"/>
      <c r="ACR751" s="47"/>
      <c r="ACS751" s="47"/>
      <c r="ACT751" s="47"/>
      <c r="ACU751" s="47"/>
      <c r="ACV751" s="47"/>
      <c r="ACW751" s="47"/>
      <c r="ACX751" s="47"/>
      <c r="ACY751" s="47"/>
      <c r="ACZ751" s="47"/>
      <c r="ADA751" s="47"/>
      <c r="ADB751" s="47"/>
      <c r="ADC751" s="47"/>
      <c r="ADD751" s="47"/>
      <c r="ADE751" s="47"/>
      <c r="ADF751" s="47"/>
      <c r="ADG751" s="47"/>
      <c r="ADH751" s="47"/>
      <c r="ADI751" s="47"/>
      <c r="ADJ751" s="47"/>
      <c r="ADK751" s="47"/>
      <c r="ADL751" s="47"/>
      <c r="ADM751" s="47"/>
      <c r="ADN751" s="47"/>
      <c r="ADO751" s="47"/>
      <c r="ADP751" s="47"/>
      <c r="ADQ751" s="47"/>
      <c r="ADR751" s="47"/>
      <c r="ADS751" s="47"/>
      <c r="ADT751" s="47"/>
      <c r="ADU751" s="47"/>
      <c r="ADV751" s="47"/>
      <c r="ADW751" s="47"/>
      <c r="ADX751" s="47"/>
      <c r="ADY751" s="47"/>
      <c r="ADZ751" s="47"/>
      <c r="AEA751" s="47"/>
      <c r="AEB751" s="47"/>
      <c r="AEC751" s="47"/>
      <c r="AED751" s="47"/>
      <c r="AEE751" s="47"/>
      <c r="AEF751" s="47"/>
      <c r="AEG751" s="47"/>
      <c r="AEH751" s="47"/>
      <c r="AEI751" s="47"/>
      <c r="AEJ751" s="47"/>
      <c r="AEK751" s="47"/>
      <c r="AEL751" s="47"/>
      <c r="AEM751" s="47"/>
      <c r="AEN751" s="47"/>
      <c r="AEO751" s="47"/>
      <c r="AEP751" s="47"/>
      <c r="AEQ751" s="47"/>
      <c r="AER751" s="47"/>
      <c r="AES751" s="47"/>
      <c r="AET751" s="47"/>
      <c r="AEU751" s="47"/>
      <c r="AEV751" s="47"/>
      <c r="AEW751" s="47"/>
      <c r="AEX751" s="47"/>
      <c r="AEY751" s="47"/>
      <c r="AEZ751" s="47"/>
      <c r="AFA751" s="47"/>
      <c r="AFB751" s="47"/>
      <c r="AFC751" s="47"/>
      <c r="AFD751" s="47"/>
      <c r="AFE751" s="47"/>
      <c r="AFF751" s="47"/>
      <c r="AFG751" s="47"/>
      <c r="AFH751" s="47"/>
      <c r="AFI751" s="47"/>
      <c r="AFJ751" s="47"/>
      <c r="AFK751" s="47"/>
      <c r="AFL751" s="47"/>
      <c r="AFM751" s="47"/>
      <c r="AFN751" s="47"/>
      <c r="AFO751" s="47"/>
      <c r="AFP751" s="47"/>
      <c r="AFQ751" s="47"/>
      <c r="AFR751" s="47"/>
      <c r="AFS751" s="47"/>
      <c r="AFT751" s="47"/>
      <c r="AFU751" s="47"/>
      <c r="AFV751" s="47"/>
      <c r="AFW751" s="47"/>
      <c r="AFX751" s="47"/>
      <c r="AFY751" s="47"/>
      <c r="AFZ751" s="47"/>
      <c r="AGA751" s="47"/>
      <c r="AGB751" s="47"/>
      <c r="AGC751" s="47"/>
      <c r="AGD751" s="47"/>
      <c r="AGE751" s="47"/>
      <c r="AGF751" s="47"/>
      <c r="AGG751" s="47"/>
      <c r="AGH751" s="47"/>
      <c r="AGI751" s="47"/>
      <c r="AGJ751" s="47"/>
      <c r="AGK751" s="47"/>
      <c r="AGL751" s="47"/>
      <c r="AGM751" s="47"/>
      <c r="AGN751" s="47"/>
      <c r="AGO751" s="47"/>
      <c r="AGP751" s="47"/>
      <c r="AGQ751" s="47"/>
      <c r="AGR751" s="47"/>
      <c r="AGS751" s="47"/>
      <c r="AGT751" s="47"/>
      <c r="AGU751" s="47"/>
      <c r="AGV751" s="47"/>
      <c r="AGW751" s="47"/>
      <c r="AGX751" s="47"/>
      <c r="AGY751" s="47"/>
      <c r="AGZ751" s="47"/>
      <c r="AHA751" s="47"/>
      <c r="AHB751" s="47"/>
      <c r="AHC751" s="47"/>
      <c r="AHD751" s="47"/>
      <c r="AHE751" s="47"/>
      <c r="AHF751" s="47"/>
      <c r="AHG751" s="47"/>
      <c r="AHH751" s="47"/>
      <c r="AHI751" s="47"/>
      <c r="AHJ751" s="47"/>
      <c r="AHK751" s="47"/>
      <c r="AHL751" s="47"/>
      <c r="AHM751" s="47"/>
      <c r="AHN751" s="47"/>
      <c r="AHO751" s="47"/>
      <c r="AHP751" s="47"/>
      <c r="AHQ751" s="47"/>
      <c r="AHR751" s="47"/>
      <c r="AHS751" s="47"/>
      <c r="AHT751" s="47"/>
      <c r="AHU751" s="47"/>
      <c r="AHV751" s="47"/>
      <c r="AHW751" s="47"/>
      <c r="AHX751" s="47"/>
      <c r="AHY751" s="47"/>
      <c r="AHZ751" s="47"/>
      <c r="AIA751" s="47"/>
      <c r="AIB751" s="47"/>
      <c r="AIC751" s="47"/>
      <c r="AID751" s="47"/>
      <c r="AIE751" s="47"/>
      <c r="AIF751" s="47"/>
      <c r="AIG751" s="47"/>
      <c r="AIH751" s="47"/>
      <c r="AII751" s="47"/>
      <c r="AIJ751" s="47"/>
      <c r="AIK751" s="47"/>
      <c r="AIL751" s="47"/>
      <c r="AIM751" s="47"/>
      <c r="AIN751" s="47"/>
      <c r="AIO751" s="47"/>
      <c r="AIP751" s="47"/>
      <c r="AIQ751" s="47"/>
      <c r="AIR751" s="47"/>
      <c r="AIS751" s="47"/>
      <c r="AIT751" s="47"/>
      <c r="AIU751" s="47"/>
      <c r="AIV751" s="47"/>
      <c r="AIW751" s="47"/>
      <c r="AIX751" s="47"/>
      <c r="AIY751" s="47"/>
      <c r="AIZ751" s="47"/>
      <c r="AJA751" s="47"/>
      <c r="AJB751" s="47"/>
      <c r="AJC751" s="47"/>
      <c r="AJD751" s="47"/>
      <c r="AJE751" s="47"/>
      <c r="AJF751" s="47"/>
      <c r="AJG751" s="47"/>
      <c r="AJH751" s="47"/>
      <c r="AJI751" s="47"/>
      <c r="AJJ751" s="47"/>
      <c r="AJK751" s="47"/>
      <c r="AJL751" s="47"/>
      <c r="AJM751" s="47"/>
      <c r="AJN751" s="47"/>
      <c r="AJO751" s="47"/>
      <c r="AJP751" s="47"/>
      <c r="AJQ751" s="47"/>
      <c r="AJR751" s="47"/>
      <c r="AJS751" s="47"/>
      <c r="AJT751" s="47"/>
      <c r="AJU751" s="47"/>
      <c r="AJV751" s="47"/>
      <c r="AJW751" s="47"/>
      <c r="AJX751" s="47"/>
      <c r="AJY751" s="47"/>
      <c r="AJZ751" s="47"/>
      <c r="AKA751" s="47"/>
      <c r="AKB751" s="47"/>
      <c r="AKC751" s="47"/>
      <c r="AKD751" s="47"/>
      <c r="AKE751" s="47"/>
      <c r="AKF751" s="47"/>
      <c r="AKG751" s="47"/>
      <c r="AKH751" s="47"/>
      <c r="AKI751" s="47"/>
      <c r="AKJ751" s="47"/>
      <c r="AKK751" s="47"/>
      <c r="AKL751" s="47"/>
      <c r="AKM751" s="47"/>
      <c r="AKN751" s="47"/>
      <c r="AKO751" s="47"/>
      <c r="AKP751" s="47"/>
      <c r="AKQ751" s="47"/>
      <c r="AKR751" s="47"/>
      <c r="AKS751" s="47"/>
      <c r="AKT751" s="47"/>
      <c r="AKU751" s="47"/>
      <c r="AKV751" s="47"/>
      <c r="AKW751" s="47"/>
      <c r="AKX751" s="47"/>
      <c r="AKY751" s="47"/>
      <c r="AKZ751" s="47"/>
      <c r="ALA751" s="47"/>
      <c r="ALB751" s="47"/>
      <c r="ALC751" s="47"/>
      <c r="ALD751" s="47"/>
      <c r="ALE751" s="47"/>
      <c r="ALF751" s="47"/>
      <c r="ALG751" s="47"/>
      <c r="ALH751" s="47"/>
      <c r="ALI751" s="47"/>
      <c r="ALJ751" s="47"/>
      <c r="ALK751" s="47"/>
      <c r="ALL751" s="47"/>
      <c r="ALM751" s="47"/>
      <c r="ALN751" s="47"/>
      <c r="ALO751" s="47"/>
      <c r="ALP751" s="47"/>
      <c r="ALQ751" s="47"/>
      <c r="ALR751" s="47"/>
      <c r="ALS751" s="47"/>
      <c r="ALT751" s="47"/>
      <c r="ALU751" s="47"/>
      <c r="ALV751" s="47"/>
      <c r="ALW751" s="47"/>
      <c r="ALX751" s="47"/>
      <c r="ALY751" s="47"/>
      <c r="ALZ751" s="47"/>
      <c r="AMA751" s="47"/>
      <c r="AMB751" s="47"/>
      <c r="AMC751" s="47"/>
      <c r="AMD751" s="47"/>
      <c r="AME751" s="47"/>
      <c r="AMF751" s="47"/>
      <c r="AMG751" s="47"/>
      <c r="AMH751" s="47"/>
      <c r="AMI751" s="47"/>
      <c r="AMJ751" s="47"/>
      <c r="AMK751" s="47"/>
      <c r="AML751" s="47"/>
      <c r="AMM751" s="47"/>
      <c r="AMN751" s="47"/>
      <c r="AMO751" s="47"/>
      <c r="AMP751" s="47"/>
      <c r="AMQ751" s="47"/>
      <c r="AMR751" s="47"/>
      <c r="AMS751" s="47"/>
      <c r="AMT751" s="47"/>
      <c r="AMU751" s="47"/>
      <c r="AMV751" s="47"/>
      <c r="AMW751" s="47"/>
      <c r="AMX751" s="47"/>
      <c r="AMY751" s="47"/>
      <c r="AMZ751" s="47"/>
      <c r="ANA751" s="47"/>
      <c r="ANB751" s="47"/>
      <c r="ANC751" s="47"/>
      <c r="AND751" s="47"/>
      <c r="ANE751" s="47"/>
      <c r="ANF751" s="47"/>
      <c r="ANG751" s="47"/>
      <c r="ANH751" s="47"/>
      <c r="ANI751" s="47"/>
      <c r="ANJ751" s="47"/>
      <c r="ANK751" s="47"/>
      <c r="ANL751" s="47"/>
      <c r="ANM751" s="47"/>
      <c r="ANN751" s="47"/>
      <c r="ANO751" s="47"/>
      <c r="ANP751" s="47"/>
      <c r="ANQ751" s="47"/>
      <c r="ANR751" s="47"/>
      <c r="ANS751" s="47"/>
      <c r="ANT751" s="47"/>
      <c r="ANU751" s="47"/>
      <c r="ANV751" s="47"/>
      <c r="ANW751" s="47"/>
      <c r="ANX751" s="47"/>
      <c r="ANY751" s="47"/>
      <c r="ANZ751" s="47"/>
      <c r="AOA751" s="47"/>
      <c r="AOB751" s="47"/>
      <c r="AOC751" s="47"/>
      <c r="AOD751" s="47"/>
      <c r="AOE751" s="47"/>
      <c r="AOF751" s="47"/>
      <c r="AOG751" s="47"/>
      <c r="AOH751" s="47"/>
      <c r="AOI751" s="47"/>
      <c r="AOJ751" s="47"/>
      <c r="AOK751" s="47"/>
      <c r="AOL751" s="47"/>
      <c r="AOM751" s="47"/>
      <c r="AON751" s="47"/>
      <c r="AOO751" s="47"/>
      <c r="AOP751" s="47"/>
      <c r="AOQ751" s="47"/>
      <c r="AOR751" s="47"/>
      <c r="AOS751" s="47"/>
      <c r="AOT751" s="47"/>
      <c r="AOU751" s="47"/>
      <c r="AOV751" s="47"/>
      <c r="AOW751" s="47"/>
      <c r="AOX751" s="47"/>
      <c r="AOY751" s="47"/>
      <c r="AOZ751" s="47"/>
      <c r="APA751" s="47"/>
      <c r="APB751" s="47"/>
      <c r="APC751" s="47"/>
      <c r="APD751" s="47"/>
      <c r="APE751" s="47"/>
      <c r="APF751" s="47"/>
      <c r="APG751" s="47"/>
      <c r="APH751" s="47"/>
      <c r="API751" s="47"/>
      <c r="APJ751" s="47"/>
      <c r="APK751" s="47"/>
      <c r="APL751" s="47"/>
      <c r="APM751" s="47"/>
      <c r="APN751" s="47"/>
      <c r="APO751" s="47"/>
      <c r="APP751" s="47"/>
      <c r="APQ751" s="47"/>
      <c r="APR751" s="47"/>
      <c r="APS751" s="47"/>
      <c r="APT751" s="47"/>
      <c r="APU751" s="47"/>
      <c r="APV751" s="47"/>
      <c r="APW751" s="47"/>
      <c r="APX751" s="47"/>
      <c r="APY751" s="47"/>
      <c r="APZ751" s="47"/>
      <c r="AQA751" s="47"/>
      <c r="AQB751" s="47"/>
      <c r="AQC751" s="47"/>
      <c r="AQD751" s="47"/>
      <c r="AQE751" s="47"/>
      <c r="AQF751" s="47"/>
      <c r="AQG751" s="47"/>
      <c r="AQH751" s="47"/>
      <c r="AQI751" s="47"/>
      <c r="AQJ751" s="47"/>
      <c r="AQK751" s="47"/>
      <c r="AQL751" s="47"/>
      <c r="AQM751" s="47"/>
      <c r="AQN751" s="47"/>
      <c r="AQO751" s="47"/>
      <c r="AQP751" s="47"/>
      <c r="AQQ751" s="47"/>
      <c r="AQR751" s="47"/>
      <c r="AQS751" s="47"/>
      <c r="AQT751" s="47"/>
      <c r="AQU751" s="47"/>
      <c r="AQV751" s="47"/>
      <c r="AQW751" s="47"/>
      <c r="AQX751" s="47"/>
      <c r="AQY751" s="47"/>
      <c r="AQZ751" s="47"/>
      <c r="ARA751" s="47"/>
      <c r="ARB751" s="47"/>
      <c r="ARC751" s="47"/>
      <c r="ARD751" s="47"/>
      <c r="ARE751" s="47"/>
      <c r="ARF751" s="47"/>
      <c r="ARG751" s="47"/>
      <c r="ARH751" s="47"/>
      <c r="ARI751" s="47"/>
      <c r="ARJ751" s="47"/>
      <c r="ARK751" s="47"/>
      <c r="ARL751" s="47"/>
      <c r="ARM751" s="47"/>
      <c r="ARN751" s="47"/>
      <c r="ARO751" s="47"/>
      <c r="ARP751" s="47"/>
      <c r="ARQ751" s="47"/>
      <c r="ARR751" s="47"/>
      <c r="ARS751" s="47"/>
      <c r="ART751" s="47"/>
      <c r="ARU751" s="47"/>
      <c r="ARV751" s="47"/>
      <c r="ARW751" s="47"/>
      <c r="ARX751" s="47"/>
      <c r="ARY751" s="47"/>
      <c r="ARZ751" s="47"/>
      <c r="ASA751" s="47"/>
      <c r="ASB751" s="47"/>
      <c r="ASC751" s="47"/>
      <c r="ASD751" s="47"/>
      <c r="ASE751" s="47"/>
      <c r="ASF751" s="47"/>
      <c r="ASG751" s="47"/>
      <c r="ASH751" s="47"/>
      <c r="ASI751" s="47"/>
      <c r="ASJ751" s="47"/>
      <c r="ASK751" s="47"/>
      <c r="ASL751" s="47"/>
      <c r="ASM751" s="47"/>
      <c r="ASN751" s="47"/>
      <c r="ASO751" s="47"/>
      <c r="ASP751" s="47"/>
      <c r="ASQ751" s="47"/>
      <c r="ASR751" s="47"/>
      <c r="ASS751" s="47"/>
      <c r="AST751" s="47"/>
      <c r="ASU751" s="47"/>
      <c r="ASV751" s="47"/>
      <c r="ASW751" s="47"/>
      <c r="ASX751" s="47"/>
      <c r="ASY751" s="47"/>
      <c r="ASZ751" s="47"/>
      <c r="ATA751" s="47"/>
      <c r="ATB751" s="47"/>
      <c r="ATC751" s="47"/>
      <c r="ATD751" s="47"/>
      <c r="ATE751" s="47"/>
      <c r="ATF751" s="47"/>
      <c r="ATG751" s="47"/>
      <c r="ATH751" s="47"/>
      <c r="ATI751" s="47"/>
      <c r="ATJ751" s="47"/>
      <c r="ATK751" s="47"/>
      <c r="ATL751" s="47"/>
      <c r="ATM751" s="47"/>
      <c r="ATN751" s="47"/>
      <c r="ATO751" s="47"/>
      <c r="ATP751" s="47"/>
      <c r="ATQ751" s="47"/>
      <c r="ATR751" s="47"/>
      <c r="ATS751" s="47"/>
      <c r="ATT751" s="47"/>
      <c r="ATU751" s="47"/>
      <c r="ATV751" s="47"/>
      <c r="ATW751" s="47"/>
      <c r="ATX751" s="47"/>
      <c r="ATY751" s="47"/>
      <c r="ATZ751" s="47"/>
      <c r="AUA751" s="47"/>
      <c r="AUB751" s="47"/>
      <c r="AUC751" s="47"/>
      <c r="AUD751" s="47"/>
      <c r="AUE751" s="47"/>
      <c r="AUF751" s="47"/>
      <c r="AUG751" s="47"/>
      <c r="AUH751" s="47"/>
      <c r="AUI751" s="47"/>
      <c r="AUJ751" s="47"/>
      <c r="AUK751" s="47"/>
      <c r="AUL751" s="47"/>
      <c r="AUM751" s="47"/>
      <c r="AUN751" s="47"/>
      <c r="AUO751" s="47"/>
      <c r="AUP751" s="47"/>
      <c r="AUQ751" s="47"/>
      <c r="AUR751" s="47"/>
      <c r="AUS751" s="47"/>
      <c r="AUT751" s="47"/>
      <c r="AUU751" s="47"/>
      <c r="AUV751" s="47"/>
      <c r="AUW751" s="47"/>
      <c r="AUX751" s="47"/>
      <c r="AUY751" s="47"/>
      <c r="AUZ751" s="47"/>
      <c r="AVA751" s="47"/>
      <c r="AVB751" s="47"/>
      <c r="AVC751" s="47"/>
      <c r="AVD751" s="47"/>
      <c r="AVE751" s="47"/>
      <c r="AVF751" s="47"/>
      <c r="AVG751" s="47"/>
      <c r="AVH751" s="47"/>
      <c r="AVI751" s="47"/>
      <c r="AVJ751" s="47"/>
      <c r="AVK751" s="47"/>
      <c r="AVL751" s="47"/>
      <c r="AVM751" s="47"/>
      <c r="AVN751" s="47"/>
      <c r="AVO751" s="47"/>
      <c r="AVP751" s="47"/>
      <c r="AVQ751" s="47"/>
      <c r="AVR751" s="47"/>
      <c r="AVS751" s="47"/>
      <c r="AVT751" s="47"/>
      <c r="AVU751" s="47"/>
      <c r="AVV751" s="47"/>
      <c r="AVW751" s="47"/>
      <c r="AVX751" s="47"/>
      <c r="AVY751" s="47"/>
      <c r="AVZ751" s="47"/>
      <c r="AWA751" s="47"/>
      <c r="AWB751" s="47"/>
      <c r="AWC751" s="47"/>
      <c r="AWD751" s="47"/>
      <c r="AWE751" s="47"/>
      <c r="AWF751" s="47"/>
      <c r="AWG751" s="47"/>
      <c r="AWH751" s="47"/>
      <c r="AWI751" s="47"/>
      <c r="AWJ751" s="47"/>
      <c r="AWK751" s="47"/>
      <c r="AWL751" s="47"/>
      <c r="AWM751" s="47"/>
      <c r="AWN751" s="47"/>
      <c r="AWO751" s="47"/>
      <c r="AWP751" s="47"/>
      <c r="AWQ751" s="47"/>
      <c r="AWR751" s="47"/>
      <c r="AWS751" s="47"/>
      <c r="AWT751" s="47"/>
      <c r="AWU751" s="47"/>
      <c r="AWV751" s="47"/>
      <c r="AWW751" s="47"/>
      <c r="AWX751" s="47"/>
      <c r="AWY751" s="47"/>
      <c r="AWZ751" s="47"/>
      <c r="AXA751" s="47"/>
      <c r="AXB751" s="47"/>
      <c r="AXC751" s="47"/>
      <c r="AXD751" s="47"/>
      <c r="AXE751" s="47"/>
      <c r="AXF751" s="47"/>
      <c r="AXG751" s="47"/>
      <c r="AXH751" s="47"/>
      <c r="AXI751" s="47"/>
      <c r="AXJ751" s="47"/>
      <c r="AXK751" s="47"/>
      <c r="AXL751" s="47"/>
      <c r="AXM751" s="47"/>
      <c r="AXN751" s="47"/>
      <c r="AXO751" s="47"/>
      <c r="AXP751" s="47"/>
      <c r="AXQ751" s="47"/>
      <c r="AXR751" s="47"/>
      <c r="AXS751" s="47"/>
      <c r="AXT751" s="47"/>
      <c r="AXU751" s="47"/>
      <c r="AXV751" s="47"/>
      <c r="AXW751" s="47"/>
      <c r="AXX751" s="47"/>
      <c r="AXY751" s="47"/>
      <c r="AXZ751" s="47"/>
      <c r="AYA751" s="47"/>
      <c r="AYB751" s="47"/>
      <c r="AYC751" s="47"/>
      <c r="AYD751" s="47"/>
      <c r="AYE751" s="47"/>
      <c r="AYF751" s="47"/>
      <c r="AYG751" s="47"/>
      <c r="AYH751" s="47"/>
      <c r="AYI751" s="47"/>
      <c r="AYJ751" s="47"/>
      <c r="AYK751" s="47"/>
      <c r="AYL751" s="47"/>
      <c r="AYM751" s="47"/>
      <c r="AYN751" s="47"/>
      <c r="AYO751" s="47"/>
      <c r="AYP751" s="47"/>
      <c r="AYQ751" s="47"/>
      <c r="AYR751" s="47"/>
      <c r="AYS751" s="47"/>
      <c r="AYT751" s="47"/>
      <c r="AYU751" s="47"/>
      <c r="AYV751" s="47"/>
      <c r="AYW751" s="47"/>
      <c r="AYX751" s="47"/>
      <c r="AYY751" s="47"/>
      <c r="AYZ751" s="47"/>
      <c r="AZA751" s="47"/>
      <c r="AZB751" s="47"/>
      <c r="AZC751" s="47"/>
      <c r="AZD751" s="47"/>
      <c r="AZE751" s="47"/>
      <c r="AZF751" s="47"/>
      <c r="AZG751" s="47"/>
      <c r="AZH751" s="47"/>
      <c r="AZI751" s="47"/>
      <c r="AZJ751" s="47"/>
      <c r="AZK751" s="47"/>
      <c r="AZL751" s="47"/>
      <c r="AZM751" s="47"/>
      <c r="AZN751" s="47"/>
      <c r="AZO751" s="47"/>
      <c r="AZP751" s="47"/>
      <c r="AZQ751" s="47"/>
      <c r="AZR751" s="47"/>
      <c r="AZS751" s="47"/>
      <c r="AZT751" s="47"/>
      <c r="AZU751" s="47"/>
      <c r="AZV751" s="47"/>
      <c r="AZW751" s="47"/>
      <c r="AZX751" s="47"/>
      <c r="AZY751" s="47"/>
      <c r="AZZ751" s="47"/>
      <c r="BAA751" s="47"/>
      <c r="BAB751" s="47"/>
      <c r="BAC751" s="47"/>
      <c r="BAD751" s="47"/>
      <c r="BAE751" s="47"/>
      <c r="BAF751" s="47"/>
      <c r="BAG751" s="47"/>
      <c r="BAH751" s="47"/>
      <c r="BAI751" s="47"/>
      <c r="BAJ751" s="47"/>
      <c r="BAK751" s="47"/>
      <c r="BAL751" s="47"/>
      <c r="BAM751" s="47"/>
      <c r="BAN751" s="47"/>
      <c r="BAO751" s="47"/>
      <c r="BAP751" s="47"/>
      <c r="BAQ751" s="47"/>
      <c r="BAR751" s="47"/>
      <c r="BAS751" s="47"/>
      <c r="BAT751" s="47"/>
      <c r="BAU751" s="47"/>
      <c r="BAV751" s="47"/>
      <c r="BAW751" s="47"/>
      <c r="BAX751" s="47"/>
      <c r="BAY751" s="47"/>
      <c r="BAZ751" s="47"/>
      <c r="BBA751" s="47"/>
      <c r="BBB751" s="47"/>
      <c r="BBC751" s="47"/>
      <c r="BBD751" s="47"/>
      <c r="BBE751" s="47"/>
      <c r="BBF751" s="47"/>
      <c r="BBG751" s="47"/>
      <c r="BBH751" s="47"/>
      <c r="BBI751" s="47"/>
      <c r="BBJ751" s="47"/>
      <c r="BBK751" s="47"/>
      <c r="BBL751" s="47"/>
      <c r="BBM751" s="47"/>
      <c r="BBN751" s="47"/>
      <c r="BBO751" s="47"/>
      <c r="BBP751" s="47"/>
      <c r="BBQ751" s="47"/>
      <c r="BBR751" s="47"/>
      <c r="BBS751" s="47"/>
      <c r="BBT751" s="47"/>
      <c r="BBU751" s="47"/>
      <c r="BBV751" s="47"/>
      <c r="BBW751" s="47"/>
      <c r="BBX751" s="47"/>
      <c r="BBY751" s="47"/>
      <c r="BBZ751" s="47"/>
      <c r="BCA751" s="47"/>
      <c r="BCB751" s="47"/>
      <c r="BCC751" s="47"/>
      <c r="BCD751" s="47"/>
      <c r="BCE751" s="47"/>
      <c r="BCF751" s="47"/>
      <c r="BCG751" s="47"/>
      <c r="BCH751" s="47"/>
      <c r="BCI751" s="47"/>
      <c r="BCJ751" s="47"/>
      <c r="BCK751" s="47"/>
      <c r="BCL751" s="47"/>
      <c r="BCM751" s="47"/>
      <c r="BCN751" s="47"/>
      <c r="BCO751" s="47"/>
      <c r="BCP751" s="47"/>
      <c r="BCQ751" s="47"/>
      <c r="BCR751" s="47"/>
      <c r="BCS751" s="47"/>
      <c r="BCT751" s="47"/>
      <c r="BCU751" s="47"/>
      <c r="BCV751" s="47"/>
      <c r="BCW751" s="47"/>
      <c r="BCX751" s="47"/>
      <c r="BCY751" s="47"/>
      <c r="BCZ751" s="47"/>
      <c r="BDA751" s="47"/>
      <c r="BDB751" s="47"/>
      <c r="BDC751" s="47"/>
      <c r="BDD751" s="47"/>
      <c r="BDE751" s="47"/>
      <c r="BDF751" s="47"/>
      <c r="BDG751" s="47"/>
      <c r="BDH751" s="47"/>
      <c r="BDI751" s="47"/>
      <c r="BDJ751" s="47"/>
      <c r="BDK751" s="47"/>
      <c r="BDL751" s="47"/>
      <c r="BDM751" s="47"/>
      <c r="BDN751" s="47"/>
      <c r="BDO751" s="47"/>
      <c r="BDP751" s="47"/>
      <c r="BDQ751" s="47"/>
      <c r="BDR751" s="47"/>
      <c r="BDS751" s="47"/>
      <c r="BDT751" s="47"/>
      <c r="BDU751" s="47"/>
      <c r="BDV751" s="47"/>
      <c r="BDW751" s="47"/>
      <c r="BDX751" s="47"/>
      <c r="BDY751" s="47"/>
      <c r="BDZ751" s="47"/>
      <c r="BEA751" s="47"/>
      <c r="BEB751" s="47"/>
      <c r="BEC751" s="47"/>
      <c r="BED751" s="47"/>
      <c r="BEE751" s="47"/>
      <c r="BEF751" s="47"/>
      <c r="BEG751" s="47"/>
      <c r="BEH751" s="47"/>
      <c r="BEI751" s="47"/>
      <c r="BEJ751" s="47"/>
      <c r="BEK751" s="47"/>
      <c r="BEL751" s="47"/>
      <c r="BEM751" s="47"/>
      <c r="BEN751" s="47"/>
      <c r="BEO751" s="47"/>
      <c r="BEP751" s="47"/>
      <c r="BEQ751" s="47"/>
      <c r="BER751" s="47"/>
      <c r="BES751" s="47"/>
      <c r="BET751" s="47"/>
      <c r="BEU751" s="47"/>
      <c r="BEV751" s="47"/>
      <c r="BEW751" s="47"/>
      <c r="BEX751" s="47"/>
      <c r="BEY751" s="47"/>
      <c r="BEZ751" s="47"/>
      <c r="BFA751" s="47"/>
      <c r="BFB751" s="47"/>
      <c r="BFC751" s="47"/>
      <c r="BFD751" s="47"/>
      <c r="BFE751" s="47"/>
      <c r="BFF751" s="47"/>
      <c r="BFG751" s="47"/>
      <c r="BFH751" s="47"/>
      <c r="BFI751" s="47"/>
      <c r="BFJ751" s="47"/>
      <c r="BFK751" s="47"/>
      <c r="BFL751" s="47"/>
      <c r="BFM751" s="47"/>
      <c r="BFN751" s="47"/>
      <c r="BFO751" s="47"/>
      <c r="BFP751" s="47"/>
      <c r="BFQ751" s="47"/>
      <c r="BFR751" s="47"/>
      <c r="BFS751" s="47"/>
      <c r="BFT751" s="47"/>
      <c r="BFU751" s="47"/>
      <c r="BFV751" s="47"/>
      <c r="BFW751" s="47"/>
      <c r="BFX751" s="47"/>
      <c r="BFY751" s="47"/>
      <c r="BFZ751" s="47"/>
      <c r="BGA751" s="47"/>
      <c r="BGB751" s="47"/>
      <c r="BGC751" s="47"/>
      <c r="BGD751" s="47"/>
      <c r="BGE751" s="47"/>
      <c r="BGF751" s="47"/>
      <c r="BGG751" s="47"/>
      <c r="BGH751" s="47"/>
      <c r="BGI751" s="47"/>
      <c r="BGJ751" s="47"/>
      <c r="BGK751" s="47"/>
      <c r="BGL751" s="47"/>
      <c r="BGM751" s="47"/>
      <c r="BGN751" s="47"/>
      <c r="BGO751" s="47"/>
      <c r="BGP751" s="47"/>
      <c r="BGQ751" s="47"/>
      <c r="BGR751" s="47"/>
      <c r="BGS751" s="47"/>
      <c r="BGT751" s="47"/>
      <c r="BGU751" s="47"/>
      <c r="BGV751" s="47"/>
      <c r="BGW751" s="47"/>
      <c r="BGX751" s="47"/>
      <c r="BGY751" s="47"/>
      <c r="BGZ751" s="47"/>
      <c r="BHA751" s="47"/>
      <c r="BHB751" s="47"/>
      <c r="BHC751" s="47"/>
      <c r="BHD751" s="47"/>
      <c r="BHE751" s="47"/>
      <c r="BHF751" s="47"/>
      <c r="BHG751" s="47"/>
      <c r="BHH751" s="47"/>
      <c r="BHI751" s="47"/>
      <c r="BHJ751" s="47"/>
      <c r="BHK751" s="47"/>
      <c r="BHL751" s="47"/>
      <c r="BHM751" s="47"/>
      <c r="BHN751" s="47"/>
      <c r="BHO751" s="47"/>
      <c r="BHP751" s="47"/>
      <c r="BHQ751" s="47"/>
      <c r="BHR751" s="47"/>
      <c r="BHS751" s="47"/>
      <c r="BHT751" s="47"/>
      <c r="BHU751" s="47"/>
      <c r="BHV751" s="47"/>
      <c r="BHW751" s="47"/>
      <c r="BHX751" s="47"/>
      <c r="BHY751" s="47"/>
      <c r="BHZ751" s="47"/>
      <c r="BIA751" s="47"/>
      <c r="BIB751" s="47"/>
      <c r="BIC751" s="47"/>
      <c r="BID751" s="47"/>
      <c r="BIE751" s="47"/>
      <c r="BIF751" s="47"/>
      <c r="BIG751" s="47"/>
      <c r="BIH751" s="47"/>
      <c r="BII751" s="47"/>
      <c r="BIJ751" s="47"/>
      <c r="BIK751" s="47"/>
      <c r="BIL751" s="47"/>
      <c r="BIM751" s="47"/>
      <c r="BIN751" s="47"/>
      <c r="BIO751" s="47"/>
      <c r="BIP751" s="47"/>
      <c r="BIQ751" s="47"/>
      <c r="BIR751" s="47"/>
      <c r="BIS751" s="47"/>
      <c r="BIT751" s="47"/>
      <c r="BIU751" s="47"/>
      <c r="BIV751" s="47"/>
      <c r="BIW751" s="47"/>
      <c r="BIX751" s="47"/>
      <c r="BIY751" s="47"/>
      <c r="BIZ751" s="47"/>
      <c r="BJA751" s="47"/>
      <c r="BJB751" s="47"/>
      <c r="BJC751" s="47"/>
      <c r="BJD751" s="47"/>
      <c r="BJE751" s="47"/>
      <c r="BJF751" s="47"/>
      <c r="BJG751" s="47"/>
      <c r="BJH751" s="47"/>
      <c r="BJI751" s="47"/>
      <c r="BJJ751" s="47"/>
      <c r="BJK751" s="47"/>
      <c r="BJL751" s="47"/>
      <c r="BJM751" s="47"/>
      <c r="BJN751" s="47"/>
      <c r="BJO751" s="47"/>
      <c r="BJP751" s="47"/>
      <c r="BJQ751" s="47"/>
      <c r="BJR751" s="47"/>
      <c r="BJS751" s="47"/>
      <c r="BJT751" s="47"/>
      <c r="BJU751" s="47"/>
      <c r="BJV751" s="47"/>
      <c r="BJW751" s="47"/>
      <c r="BJX751" s="47"/>
      <c r="BJY751" s="47"/>
      <c r="BJZ751" s="47"/>
      <c r="BKA751" s="47"/>
      <c r="BKB751" s="47"/>
      <c r="BKC751" s="47"/>
      <c r="BKD751" s="47"/>
      <c r="BKE751" s="47"/>
      <c r="BKF751" s="47"/>
      <c r="BKG751" s="47"/>
      <c r="BKH751" s="47"/>
      <c r="BKI751" s="47"/>
      <c r="BKJ751" s="47"/>
      <c r="BKK751" s="47"/>
      <c r="BKL751" s="47"/>
      <c r="BKM751" s="47"/>
      <c r="BKN751" s="47"/>
      <c r="BKO751" s="47"/>
      <c r="BKP751" s="47"/>
      <c r="BKQ751" s="47"/>
      <c r="BKR751" s="47"/>
      <c r="BKS751" s="47"/>
      <c r="BKT751" s="47"/>
      <c r="BKU751" s="47"/>
      <c r="BKV751" s="47"/>
      <c r="BKW751" s="47"/>
      <c r="BKX751" s="47"/>
      <c r="BKY751" s="47"/>
      <c r="BKZ751" s="47"/>
      <c r="BLA751" s="47"/>
      <c r="BLB751" s="47"/>
      <c r="BLC751" s="47"/>
      <c r="BLD751" s="47"/>
      <c r="BLE751" s="47"/>
      <c r="BLF751" s="47"/>
      <c r="BLG751" s="47"/>
      <c r="BLH751" s="47"/>
      <c r="BLI751" s="47"/>
      <c r="BLJ751" s="47"/>
      <c r="BLK751" s="47"/>
      <c r="BLL751" s="47"/>
      <c r="BLM751" s="47"/>
      <c r="BLN751" s="47"/>
      <c r="BLO751" s="47"/>
      <c r="BLP751" s="47"/>
      <c r="BLQ751" s="47"/>
      <c r="BLR751" s="47"/>
      <c r="BLS751" s="47"/>
      <c r="BLT751" s="47"/>
      <c r="BLU751" s="47"/>
      <c r="BLV751" s="47"/>
      <c r="BLW751" s="47"/>
      <c r="BLX751" s="47"/>
      <c r="BLY751" s="47"/>
      <c r="BLZ751" s="47"/>
      <c r="BMA751" s="47"/>
      <c r="BMB751" s="47"/>
      <c r="BMC751" s="47"/>
      <c r="BMD751" s="47"/>
      <c r="BME751" s="47"/>
      <c r="BMF751" s="47"/>
      <c r="BMG751" s="47"/>
      <c r="BMH751" s="47"/>
      <c r="BMI751" s="47"/>
      <c r="BMJ751" s="47"/>
      <c r="BMK751" s="47"/>
      <c r="BML751" s="47"/>
      <c r="BMM751" s="47"/>
      <c r="BMN751" s="47"/>
      <c r="BMO751" s="47"/>
      <c r="BMP751" s="47"/>
      <c r="BMQ751" s="47"/>
      <c r="BMR751" s="47"/>
      <c r="BMS751" s="47"/>
      <c r="BMT751" s="47"/>
      <c r="BMU751" s="47"/>
      <c r="BMV751" s="47"/>
      <c r="BMW751" s="47"/>
      <c r="BMX751" s="47"/>
      <c r="BMY751" s="47"/>
      <c r="BMZ751" s="47"/>
      <c r="BNA751" s="47"/>
      <c r="BNB751" s="47"/>
      <c r="BNC751" s="47"/>
      <c r="BND751" s="47"/>
      <c r="BNE751" s="47"/>
      <c r="BNF751" s="47"/>
      <c r="BNG751" s="47"/>
      <c r="BNH751" s="47"/>
      <c r="BNI751" s="47"/>
      <c r="BNJ751" s="47"/>
      <c r="BNK751" s="47"/>
      <c r="BNL751" s="47"/>
      <c r="BNM751" s="47"/>
      <c r="BNN751" s="47"/>
      <c r="BNO751" s="47"/>
      <c r="BNP751" s="47"/>
      <c r="BNQ751" s="47"/>
      <c r="BNR751" s="47"/>
      <c r="BNS751" s="47"/>
      <c r="BNT751" s="47"/>
      <c r="BNU751" s="47"/>
      <c r="BNV751" s="47"/>
      <c r="BNW751" s="47"/>
      <c r="BNX751" s="47"/>
      <c r="BNY751" s="47"/>
      <c r="BNZ751" s="47"/>
      <c r="BOA751" s="47"/>
      <c r="BOB751" s="47"/>
      <c r="BOC751" s="47"/>
      <c r="BOD751" s="47"/>
      <c r="BOE751" s="47"/>
      <c r="BOF751" s="47"/>
      <c r="BOG751" s="47"/>
      <c r="BOH751" s="47"/>
      <c r="BOI751" s="47"/>
      <c r="BOJ751" s="47"/>
      <c r="BOK751" s="47"/>
      <c r="BOL751" s="47"/>
      <c r="BOM751" s="47"/>
      <c r="BON751" s="47"/>
      <c r="BOO751" s="47"/>
      <c r="BOP751" s="47"/>
      <c r="BOQ751" s="47"/>
      <c r="BOR751" s="47"/>
      <c r="BOS751" s="47"/>
      <c r="BOT751" s="47"/>
      <c r="BOU751" s="47"/>
      <c r="BOV751" s="47"/>
      <c r="BOW751" s="47"/>
      <c r="BOX751" s="47"/>
      <c r="BOY751" s="47"/>
      <c r="BOZ751" s="47"/>
      <c r="BPA751" s="47"/>
      <c r="BPB751" s="47"/>
      <c r="BPC751" s="47"/>
      <c r="BPD751" s="47"/>
      <c r="BPE751" s="47"/>
      <c r="BPF751" s="47"/>
      <c r="BPG751" s="47"/>
      <c r="BPH751" s="47"/>
      <c r="BPI751" s="47"/>
      <c r="BPJ751" s="47"/>
      <c r="BPK751" s="47"/>
      <c r="BPL751" s="47"/>
      <c r="BPM751" s="47"/>
      <c r="BPN751" s="47"/>
      <c r="BPO751" s="47"/>
      <c r="BPP751" s="47"/>
      <c r="BPQ751" s="47"/>
      <c r="BPR751" s="47"/>
      <c r="BPS751" s="47"/>
      <c r="BPT751" s="47"/>
      <c r="BPU751" s="47"/>
      <c r="BPV751" s="47"/>
      <c r="BPW751" s="47"/>
      <c r="BPX751" s="47"/>
      <c r="BPY751" s="47"/>
      <c r="BPZ751" s="47"/>
      <c r="BQA751" s="47"/>
      <c r="BQB751" s="47"/>
      <c r="BQC751" s="47"/>
      <c r="BQD751" s="47"/>
      <c r="BQE751" s="47"/>
      <c r="BQF751" s="47"/>
      <c r="BQG751" s="47"/>
      <c r="BQH751" s="47"/>
      <c r="BQI751" s="47"/>
      <c r="BQJ751" s="47"/>
      <c r="BQK751" s="47"/>
      <c r="BQL751" s="47"/>
      <c r="BQM751" s="47"/>
      <c r="BQN751" s="47"/>
      <c r="BQO751" s="47"/>
      <c r="BQP751" s="47"/>
      <c r="BQQ751" s="47"/>
      <c r="BQR751" s="47"/>
      <c r="BQS751" s="47"/>
      <c r="BQT751" s="47"/>
      <c r="BQU751" s="47"/>
      <c r="BQV751" s="47"/>
      <c r="BQW751" s="47"/>
      <c r="BQX751" s="47"/>
      <c r="BQY751" s="47"/>
      <c r="BQZ751" s="47"/>
      <c r="BRA751" s="47"/>
      <c r="BRB751" s="47"/>
      <c r="BRC751" s="47"/>
      <c r="BRD751" s="47"/>
      <c r="BRE751" s="47"/>
      <c r="BRF751" s="47"/>
      <c r="BRG751" s="47"/>
      <c r="BRH751" s="47"/>
      <c r="BRI751" s="47"/>
      <c r="BRJ751" s="47"/>
      <c r="BRK751" s="47"/>
      <c r="BRL751" s="47"/>
      <c r="BRM751" s="47"/>
      <c r="BRN751" s="47"/>
      <c r="BRO751" s="47"/>
      <c r="BRP751" s="47"/>
      <c r="BRQ751" s="47"/>
      <c r="BRR751" s="47"/>
      <c r="BRS751" s="47"/>
      <c r="BRT751" s="47"/>
      <c r="BRU751" s="47"/>
      <c r="BRV751" s="47"/>
      <c r="BRW751" s="47"/>
      <c r="BRX751" s="47"/>
      <c r="BRY751" s="47"/>
      <c r="BRZ751" s="47"/>
      <c r="BSA751" s="47"/>
      <c r="BSB751" s="47"/>
      <c r="BSC751" s="47"/>
      <c r="BSD751" s="47"/>
      <c r="BSE751" s="47"/>
      <c r="BSF751" s="47"/>
      <c r="BSG751" s="47"/>
      <c r="BSH751" s="47"/>
      <c r="BSI751" s="47"/>
      <c r="BSJ751" s="47"/>
      <c r="BSK751" s="47"/>
      <c r="BSL751" s="47"/>
      <c r="BSM751" s="47"/>
      <c r="BSN751" s="47"/>
      <c r="BSO751" s="47"/>
      <c r="BSP751" s="47"/>
      <c r="BSQ751" s="47"/>
      <c r="BSR751" s="47"/>
      <c r="BSS751" s="47"/>
      <c r="BST751" s="47"/>
      <c r="BSU751" s="47"/>
      <c r="BSV751" s="47"/>
      <c r="BSW751" s="47"/>
      <c r="BSX751" s="47"/>
      <c r="BSY751" s="47"/>
      <c r="BSZ751" s="47"/>
      <c r="BTA751" s="47"/>
      <c r="BTB751" s="47"/>
      <c r="BTC751" s="47"/>
      <c r="BTD751" s="47"/>
      <c r="BTE751" s="47"/>
      <c r="BTF751" s="47"/>
      <c r="BTG751" s="47"/>
      <c r="BTH751" s="47"/>
      <c r="BTI751" s="47"/>
      <c r="BTJ751" s="47"/>
      <c r="BTK751" s="47"/>
      <c r="BTL751" s="47"/>
      <c r="BTM751" s="47"/>
      <c r="BTN751" s="47"/>
      <c r="BTO751" s="47"/>
      <c r="BTP751" s="47"/>
      <c r="BTQ751" s="47"/>
      <c r="BTR751" s="47"/>
      <c r="BTS751" s="47"/>
      <c r="BTT751" s="47"/>
      <c r="BTU751" s="47"/>
      <c r="BTV751" s="47"/>
      <c r="BTW751" s="47"/>
      <c r="BTX751" s="47"/>
      <c r="BTY751" s="47"/>
      <c r="BTZ751" s="47"/>
      <c r="BUA751" s="47"/>
      <c r="BUB751" s="47"/>
      <c r="BUC751" s="47"/>
      <c r="BUD751" s="47"/>
      <c r="BUE751" s="47"/>
      <c r="BUF751" s="47"/>
      <c r="BUG751" s="47"/>
      <c r="BUH751" s="47"/>
      <c r="BUI751" s="47"/>
      <c r="BUJ751" s="47"/>
      <c r="BUK751" s="47"/>
      <c r="BUL751" s="47"/>
      <c r="BUM751" s="47"/>
      <c r="BUN751" s="47"/>
      <c r="BUO751" s="47"/>
      <c r="BUP751" s="47"/>
      <c r="BUQ751" s="47"/>
      <c r="BUR751" s="47"/>
      <c r="BUS751" s="47"/>
      <c r="BUT751" s="47"/>
      <c r="BUU751" s="47"/>
      <c r="BUV751" s="47"/>
      <c r="BUW751" s="47"/>
      <c r="BUX751" s="47"/>
      <c r="BUY751" s="47"/>
      <c r="BUZ751" s="47"/>
      <c r="BVA751" s="47"/>
      <c r="BVB751" s="47"/>
      <c r="BVC751" s="47"/>
      <c r="BVD751" s="47"/>
      <c r="BVE751" s="47"/>
      <c r="BVF751" s="47"/>
      <c r="BVG751" s="47"/>
      <c r="BVH751" s="47"/>
      <c r="BVI751" s="47"/>
      <c r="BVJ751" s="47"/>
      <c r="BVK751" s="47"/>
      <c r="BVL751" s="47"/>
      <c r="BVM751" s="47"/>
      <c r="BVN751" s="47"/>
      <c r="BVO751" s="47"/>
      <c r="BVP751" s="47"/>
      <c r="BVQ751" s="47"/>
      <c r="BVR751" s="47"/>
      <c r="BVS751" s="47"/>
      <c r="BVT751" s="47"/>
      <c r="BVU751" s="47"/>
      <c r="BVV751" s="47"/>
      <c r="BVW751" s="47"/>
      <c r="BVX751" s="47"/>
      <c r="BVY751" s="47"/>
      <c r="BVZ751" s="47"/>
      <c r="BWA751" s="47"/>
      <c r="BWB751" s="47"/>
      <c r="BWC751" s="47"/>
      <c r="BWD751" s="47"/>
      <c r="BWE751" s="47"/>
      <c r="BWF751" s="47"/>
      <c r="BWG751" s="47"/>
      <c r="BWH751" s="47"/>
      <c r="BWI751" s="47"/>
      <c r="BWJ751" s="47"/>
      <c r="BWK751" s="47"/>
      <c r="BWL751" s="47"/>
      <c r="BWM751" s="47"/>
      <c r="BWN751" s="47"/>
      <c r="BWO751" s="47"/>
      <c r="BWP751" s="47"/>
      <c r="BWQ751" s="47"/>
      <c r="BWR751" s="47"/>
      <c r="BWS751" s="47"/>
      <c r="BWT751" s="47"/>
      <c r="BWU751" s="47"/>
      <c r="BWV751" s="47"/>
      <c r="BWW751" s="47"/>
      <c r="BWX751" s="47"/>
      <c r="BWY751" s="47"/>
      <c r="BWZ751" s="47"/>
      <c r="BXA751" s="47"/>
      <c r="BXB751" s="47"/>
      <c r="BXC751" s="47"/>
      <c r="BXD751" s="47"/>
      <c r="BXE751" s="47"/>
      <c r="BXF751" s="47"/>
      <c r="BXG751" s="47"/>
      <c r="BXH751" s="47"/>
      <c r="BXI751" s="47"/>
      <c r="BXJ751" s="47"/>
      <c r="BXK751" s="47"/>
      <c r="BXL751" s="47"/>
      <c r="BXM751" s="47"/>
      <c r="BXN751" s="47"/>
      <c r="BXO751" s="47"/>
      <c r="BXP751" s="47"/>
      <c r="BXQ751" s="47"/>
      <c r="BXR751" s="47"/>
      <c r="BXS751" s="47"/>
      <c r="BXT751" s="47"/>
      <c r="BXU751" s="47"/>
      <c r="BXV751" s="47"/>
      <c r="BXW751" s="47"/>
      <c r="BXX751" s="47"/>
      <c r="BXY751" s="47"/>
      <c r="BXZ751" s="47"/>
      <c r="BYA751" s="47"/>
      <c r="BYB751" s="47"/>
      <c r="BYC751" s="47"/>
      <c r="BYD751" s="47"/>
      <c r="BYE751" s="47"/>
      <c r="BYF751" s="47"/>
      <c r="BYG751" s="47"/>
      <c r="BYH751" s="47"/>
      <c r="BYI751" s="47"/>
      <c r="BYJ751" s="47"/>
      <c r="BYK751" s="47"/>
      <c r="BYL751" s="47"/>
      <c r="BYM751" s="47"/>
      <c r="BYN751" s="47"/>
      <c r="BYO751" s="47"/>
      <c r="BYP751" s="47"/>
      <c r="BYQ751" s="47"/>
      <c r="BYR751" s="47"/>
      <c r="BYS751" s="47"/>
      <c r="BYT751" s="47"/>
      <c r="BYU751" s="47"/>
      <c r="BYV751" s="47"/>
      <c r="BYW751" s="47"/>
      <c r="BYX751" s="47"/>
      <c r="BYY751" s="47"/>
      <c r="BYZ751" s="47"/>
      <c r="BZA751" s="47"/>
      <c r="BZB751" s="47"/>
      <c r="BZC751" s="47"/>
      <c r="BZD751" s="47"/>
      <c r="BZE751" s="47"/>
      <c r="BZF751" s="47"/>
      <c r="BZG751" s="47"/>
      <c r="BZH751" s="47"/>
      <c r="BZI751" s="47"/>
      <c r="BZJ751" s="47"/>
      <c r="BZK751" s="47"/>
      <c r="BZL751" s="47"/>
      <c r="BZM751" s="47"/>
      <c r="BZN751" s="47"/>
      <c r="BZO751" s="47"/>
      <c r="BZP751" s="47"/>
      <c r="BZQ751" s="47"/>
      <c r="BZR751" s="47"/>
      <c r="BZS751" s="47"/>
      <c r="BZT751" s="47"/>
      <c r="BZU751" s="47"/>
      <c r="BZV751" s="47"/>
      <c r="BZW751" s="47"/>
      <c r="BZX751" s="47"/>
      <c r="BZY751" s="47"/>
      <c r="BZZ751" s="47"/>
      <c r="CAA751" s="47"/>
      <c r="CAB751" s="47"/>
      <c r="CAC751" s="47"/>
      <c r="CAD751" s="47"/>
      <c r="CAE751" s="47"/>
      <c r="CAF751" s="47"/>
      <c r="CAG751" s="47"/>
      <c r="CAH751" s="47"/>
      <c r="CAI751" s="47"/>
      <c r="CAJ751" s="47"/>
      <c r="CAK751" s="47"/>
      <c r="CAL751" s="47"/>
      <c r="CAM751" s="47"/>
      <c r="CAN751" s="47"/>
      <c r="CAO751" s="47"/>
      <c r="CAP751" s="47"/>
      <c r="CAQ751" s="47"/>
      <c r="CAR751" s="47"/>
      <c r="CAS751" s="47"/>
      <c r="CAT751" s="47"/>
      <c r="CAU751" s="47"/>
      <c r="CAV751" s="47"/>
      <c r="CAW751" s="47"/>
      <c r="CAX751" s="47"/>
      <c r="CAY751" s="47"/>
      <c r="CAZ751" s="47"/>
      <c r="CBA751" s="47"/>
      <c r="CBB751" s="47"/>
      <c r="CBC751" s="47"/>
      <c r="CBD751" s="47"/>
      <c r="CBE751" s="47"/>
      <c r="CBF751" s="47"/>
      <c r="CBG751" s="47"/>
      <c r="CBH751" s="47"/>
      <c r="CBI751" s="47"/>
      <c r="CBJ751" s="47"/>
      <c r="CBK751" s="47"/>
      <c r="CBL751" s="47"/>
      <c r="CBM751" s="47"/>
      <c r="CBN751" s="47"/>
      <c r="CBO751" s="47"/>
      <c r="CBP751" s="47"/>
      <c r="CBQ751" s="47"/>
      <c r="CBR751" s="47"/>
      <c r="CBS751" s="47"/>
      <c r="CBT751" s="47"/>
      <c r="CBU751" s="47"/>
      <c r="CBV751" s="47"/>
      <c r="CBW751" s="47"/>
      <c r="CBX751" s="47"/>
      <c r="CBY751" s="47"/>
      <c r="CBZ751" s="47"/>
      <c r="CCA751" s="47"/>
      <c r="CCB751" s="47"/>
      <c r="CCC751" s="47"/>
      <c r="CCD751" s="47"/>
      <c r="CCE751" s="47"/>
      <c r="CCF751" s="47"/>
      <c r="CCG751" s="47"/>
      <c r="CCH751" s="47"/>
      <c r="CCI751" s="47"/>
      <c r="CCJ751" s="47"/>
      <c r="CCK751" s="47"/>
      <c r="CCL751" s="47"/>
      <c r="CCM751" s="47"/>
      <c r="CCN751" s="47"/>
      <c r="CCO751" s="47"/>
      <c r="CCP751" s="47"/>
      <c r="CCQ751" s="47"/>
      <c r="CCR751" s="47"/>
      <c r="CCS751" s="47"/>
      <c r="CCT751" s="47"/>
      <c r="CCU751" s="47"/>
      <c r="CCV751" s="47"/>
      <c r="CCW751" s="47"/>
      <c r="CCX751" s="47"/>
      <c r="CCY751" s="47"/>
      <c r="CCZ751" s="47"/>
      <c r="CDA751" s="47"/>
      <c r="CDB751" s="47"/>
      <c r="CDC751" s="47"/>
      <c r="CDD751" s="47"/>
      <c r="CDE751" s="47"/>
      <c r="CDF751" s="47"/>
      <c r="CDG751" s="47"/>
      <c r="CDH751" s="47"/>
      <c r="CDI751" s="47"/>
      <c r="CDJ751" s="47"/>
      <c r="CDK751" s="47"/>
      <c r="CDL751" s="47"/>
      <c r="CDM751" s="47"/>
      <c r="CDN751" s="47"/>
      <c r="CDO751" s="47"/>
      <c r="CDP751" s="47"/>
      <c r="CDQ751" s="47"/>
      <c r="CDR751" s="47"/>
      <c r="CDS751" s="47"/>
      <c r="CDT751" s="47"/>
      <c r="CDU751" s="47"/>
      <c r="CDV751" s="47"/>
      <c r="CDW751" s="47"/>
      <c r="CDX751" s="47"/>
      <c r="CDY751" s="47"/>
      <c r="CDZ751" s="47"/>
      <c r="CEA751" s="47"/>
      <c r="CEB751" s="47"/>
      <c r="CEC751" s="47"/>
      <c r="CED751" s="47"/>
      <c r="CEE751" s="47"/>
      <c r="CEF751" s="47"/>
      <c r="CEG751" s="47"/>
      <c r="CEH751" s="47"/>
      <c r="CEI751" s="47"/>
      <c r="CEJ751" s="47"/>
      <c r="CEK751" s="47"/>
      <c r="CEL751" s="47"/>
      <c r="CEM751" s="47"/>
      <c r="CEN751" s="47"/>
      <c r="CEO751" s="47"/>
      <c r="CEP751" s="47"/>
      <c r="CEQ751" s="47"/>
      <c r="CER751" s="47"/>
      <c r="CES751" s="47"/>
      <c r="CET751" s="47"/>
      <c r="CEU751" s="47"/>
      <c r="CEV751" s="47"/>
      <c r="CEW751" s="47"/>
      <c r="CEX751" s="47"/>
      <c r="CEY751" s="47"/>
      <c r="CEZ751" s="47"/>
      <c r="CFA751" s="47"/>
      <c r="CFB751" s="47"/>
      <c r="CFC751" s="47"/>
      <c r="CFD751" s="47"/>
      <c r="CFE751" s="47"/>
      <c r="CFF751" s="47"/>
      <c r="CFG751" s="47"/>
      <c r="CFH751" s="47"/>
      <c r="CFI751" s="47"/>
      <c r="CFJ751" s="47"/>
      <c r="CFK751" s="47"/>
      <c r="CFL751" s="47"/>
      <c r="CFM751" s="47"/>
      <c r="CFN751" s="47"/>
      <c r="CFO751" s="47"/>
      <c r="CFP751" s="47"/>
      <c r="CFQ751" s="47"/>
      <c r="CFR751" s="47"/>
      <c r="CFS751" s="47"/>
      <c r="CFT751" s="47"/>
      <c r="CFU751" s="47"/>
      <c r="CFV751" s="47"/>
      <c r="CFW751" s="47"/>
      <c r="CFX751" s="47"/>
      <c r="CFY751" s="47"/>
      <c r="CFZ751" s="47"/>
      <c r="CGA751" s="47"/>
      <c r="CGB751" s="47"/>
      <c r="CGC751" s="47"/>
      <c r="CGD751" s="47"/>
      <c r="CGE751" s="47"/>
      <c r="CGF751" s="47"/>
      <c r="CGG751" s="47"/>
      <c r="CGH751" s="47"/>
      <c r="CGI751" s="47"/>
      <c r="CGJ751" s="47"/>
      <c r="CGK751" s="47"/>
      <c r="CGL751" s="47"/>
      <c r="CGM751" s="47"/>
      <c r="CGN751" s="47"/>
      <c r="CGO751" s="47"/>
      <c r="CGP751" s="47"/>
      <c r="CGQ751" s="47"/>
      <c r="CGR751" s="47"/>
      <c r="CGS751" s="47"/>
      <c r="CGT751" s="47"/>
      <c r="CGU751" s="47"/>
      <c r="CGV751" s="47"/>
      <c r="CGW751" s="47"/>
      <c r="CGX751" s="47"/>
      <c r="CGY751" s="47"/>
      <c r="CGZ751" s="47"/>
      <c r="CHA751" s="47"/>
      <c r="CHB751" s="47"/>
      <c r="CHC751" s="47"/>
      <c r="CHD751" s="47"/>
      <c r="CHE751" s="47"/>
      <c r="CHF751" s="47"/>
      <c r="CHG751" s="47"/>
      <c r="CHH751" s="47"/>
      <c r="CHI751" s="47"/>
      <c r="CHJ751" s="47"/>
      <c r="CHK751" s="47"/>
      <c r="CHL751" s="47"/>
      <c r="CHM751" s="47"/>
      <c r="CHN751" s="47"/>
      <c r="CHO751" s="47"/>
      <c r="CHP751" s="47"/>
      <c r="CHQ751" s="47"/>
      <c r="CHR751" s="47"/>
      <c r="CHS751" s="47"/>
      <c r="CHT751" s="47"/>
      <c r="CHU751" s="47"/>
      <c r="CHV751" s="47"/>
      <c r="CHW751" s="47"/>
      <c r="CHX751" s="47"/>
      <c r="CHY751" s="47"/>
      <c r="CHZ751" s="47"/>
      <c r="CIA751" s="47"/>
      <c r="CIB751" s="47"/>
      <c r="CIC751" s="47"/>
      <c r="CID751" s="47"/>
      <c r="CIE751" s="47"/>
      <c r="CIF751" s="47"/>
      <c r="CIG751" s="47"/>
      <c r="CIH751" s="47"/>
      <c r="CII751" s="47"/>
      <c r="CIJ751" s="47"/>
      <c r="CIK751" s="47"/>
      <c r="CIL751" s="47"/>
      <c r="CIM751" s="47"/>
      <c r="CIN751" s="47"/>
      <c r="CIO751" s="47"/>
      <c r="CIP751" s="47"/>
      <c r="CIQ751" s="47"/>
      <c r="CIR751" s="47"/>
      <c r="CIS751" s="47"/>
      <c r="CIT751" s="47"/>
      <c r="CIU751" s="47"/>
      <c r="CIV751" s="47"/>
      <c r="CIW751" s="47"/>
      <c r="CIX751" s="47"/>
      <c r="CIY751" s="47"/>
      <c r="CIZ751" s="47"/>
      <c r="CJA751" s="47"/>
      <c r="CJB751" s="47"/>
      <c r="CJC751" s="47"/>
      <c r="CJD751" s="47"/>
      <c r="CJE751" s="47"/>
      <c r="CJF751" s="47"/>
      <c r="CJG751" s="47"/>
      <c r="CJH751" s="47"/>
      <c r="CJI751" s="47"/>
      <c r="CJJ751" s="47"/>
      <c r="CJK751" s="47"/>
      <c r="CJL751" s="47"/>
      <c r="CJM751" s="47"/>
      <c r="CJN751" s="47"/>
      <c r="CJO751" s="47"/>
      <c r="CJP751" s="47"/>
      <c r="CJQ751" s="47"/>
      <c r="CJR751" s="47"/>
      <c r="CJS751" s="47"/>
      <c r="CJT751" s="47"/>
      <c r="CJU751" s="47"/>
      <c r="CJV751" s="47"/>
      <c r="CJW751" s="47"/>
      <c r="CJX751" s="47"/>
      <c r="CJY751" s="47"/>
      <c r="CJZ751" s="47"/>
      <c r="CKA751" s="47"/>
      <c r="CKB751" s="47"/>
      <c r="CKC751" s="47"/>
      <c r="CKD751" s="47"/>
      <c r="CKE751" s="47"/>
      <c r="CKF751" s="47"/>
      <c r="CKG751" s="47"/>
      <c r="CKH751" s="47"/>
      <c r="CKI751" s="47"/>
      <c r="CKJ751" s="47"/>
      <c r="CKK751" s="47"/>
      <c r="CKL751" s="47"/>
      <c r="CKM751" s="47"/>
      <c r="CKN751" s="47"/>
      <c r="CKO751" s="47"/>
      <c r="CKP751" s="47"/>
      <c r="CKQ751" s="47"/>
      <c r="CKR751" s="47"/>
      <c r="CKS751" s="47"/>
      <c r="CKT751" s="47"/>
      <c r="CKU751" s="47"/>
      <c r="CKV751" s="47"/>
      <c r="CKW751" s="47"/>
      <c r="CKX751" s="47"/>
      <c r="CKY751" s="47"/>
      <c r="CKZ751" s="47"/>
      <c r="CLA751" s="47"/>
      <c r="CLB751" s="47"/>
      <c r="CLC751" s="47"/>
      <c r="CLD751" s="47"/>
      <c r="CLE751" s="47"/>
      <c r="CLF751" s="47"/>
      <c r="CLG751" s="47"/>
      <c r="CLH751" s="47"/>
      <c r="CLI751" s="47"/>
      <c r="CLJ751" s="47"/>
      <c r="CLK751" s="47"/>
      <c r="CLL751" s="47"/>
      <c r="CLM751" s="47"/>
      <c r="CLN751" s="47"/>
      <c r="CLO751" s="47"/>
      <c r="CLP751" s="47"/>
      <c r="CLQ751" s="47"/>
      <c r="CLR751" s="47"/>
      <c r="CLS751" s="47"/>
      <c r="CLT751" s="47"/>
      <c r="CLU751" s="47"/>
      <c r="CLV751" s="47"/>
      <c r="CLW751" s="47"/>
      <c r="CLX751" s="47"/>
      <c r="CLY751" s="47"/>
      <c r="CLZ751" s="47"/>
      <c r="CMA751" s="47"/>
      <c r="CMB751" s="47"/>
      <c r="CMC751" s="47"/>
      <c r="CMD751" s="47"/>
      <c r="CME751" s="47"/>
      <c r="CMF751" s="47"/>
      <c r="CMG751" s="47"/>
      <c r="CMH751" s="47"/>
      <c r="CMI751" s="47"/>
      <c r="CMJ751" s="47"/>
      <c r="CMK751" s="47"/>
      <c r="CML751" s="47"/>
      <c r="CMM751" s="47"/>
      <c r="CMN751" s="47"/>
      <c r="CMO751" s="47"/>
      <c r="CMP751" s="47"/>
      <c r="CMQ751" s="47"/>
      <c r="CMR751" s="47"/>
      <c r="CMS751" s="47"/>
      <c r="CMT751" s="47"/>
      <c r="CMU751" s="47"/>
      <c r="CMV751" s="47"/>
      <c r="CMW751" s="47"/>
      <c r="CMX751" s="47"/>
      <c r="CMY751" s="47"/>
      <c r="CMZ751" s="47"/>
      <c r="CNA751" s="47"/>
      <c r="CNB751" s="47"/>
      <c r="CNC751" s="47"/>
      <c r="CND751" s="47"/>
      <c r="CNE751" s="47"/>
      <c r="CNF751" s="47"/>
      <c r="CNG751" s="47"/>
      <c r="CNH751" s="47"/>
      <c r="CNI751" s="47"/>
      <c r="CNJ751" s="47"/>
      <c r="CNK751" s="47"/>
      <c r="CNL751" s="47"/>
      <c r="CNM751" s="47"/>
      <c r="CNN751" s="47"/>
      <c r="CNO751" s="47"/>
      <c r="CNP751" s="47"/>
      <c r="CNQ751" s="47"/>
      <c r="CNR751" s="47"/>
      <c r="CNS751" s="47"/>
      <c r="CNT751" s="47"/>
      <c r="CNU751" s="47"/>
      <c r="CNV751" s="47"/>
      <c r="CNW751" s="47"/>
      <c r="CNX751" s="47"/>
      <c r="CNY751" s="47"/>
      <c r="CNZ751" s="47"/>
      <c r="COA751" s="47"/>
      <c r="COB751" s="47"/>
      <c r="COC751" s="47"/>
      <c r="COD751" s="47"/>
      <c r="COE751" s="47"/>
      <c r="COF751" s="47"/>
      <c r="COG751" s="47"/>
      <c r="COH751" s="47"/>
      <c r="COI751" s="47"/>
      <c r="COJ751" s="47"/>
      <c r="COK751" s="47"/>
      <c r="COL751" s="47"/>
      <c r="COM751" s="47"/>
      <c r="CON751" s="47"/>
      <c r="COO751" s="47"/>
      <c r="COP751" s="47"/>
      <c r="COQ751" s="47"/>
      <c r="COR751" s="47"/>
      <c r="COS751" s="47"/>
      <c r="COT751" s="47"/>
      <c r="COU751" s="47"/>
      <c r="COV751" s="47"/>
      <c r="COW751" s="47"/>
      <c r="COX751" s="47"/>
      <c r="COY751" s="47"/>
      <c r="COZ751" s="47"/>
      <c r="CPA751" s="47"/>
      <c r="CPB751" s="47"/>
      <c r="CPC751" s="47"/>
      <c r="CPD751" s="47"/>
      <c r="CPE751" s="47"/>
      <c r="CPF751" s="47"/>
      <c r="CPG751" s="47"/>
      <c r="CPH751" s="47"/>
      <c r="CPI751" s="47"/>
      <c r="CPJ751" s="47"/>
      <c r="CPK751" s="47"/>
      <c r="CPL751" s="47"/>
      <c r="CPM751" s="47"/>
      <c r="CPN751" s="47"/>
      <c r="CPO751" s="47"/>
      <c r="CPP751" s="47"/>
      <c r="CPQ751" s="47"/>
      <c r="CPR751" s="47"/>
      <c r="CPS751" s="47"/>
      <c r="CPT751" s="47"/>
      <c r="CPU751" s="47"/>
      <c r="CPV751" s="47"/>
      <c r="CPW751" s="47"/>
      <c r="CPX751" s="47"/>
      <c r="CPY751" s="47"/>
      <c r="CPZ751" s="47"/>
      <c r="CQA751" s="47"/>
      <c r="CQB751" s="47"/>
      <c r="CQC751" s="47"/>
      <c r="CQD751" s="47"/>
      <c r="CQE751" s="47"/>
      <c r="CQF751" s="47"/>
      <c r="CQG751" s="47"/>
      <c r="CQH751" s="47"/>
      <c r="CQI751" s="47"/>
      <c r="CQJ751" s="47"/>
      <c r="CQK751" s="47"/>
      <c r="CQL751" s="47"/>
      <c r="CQM751" s="47"/>
      <c r="CQN751" s="47"/>
      <c r="CQO751" s="47"/>
      <c r="CQP751" s="47"/>
      <c r="CQQ751" s="47"/>
      <c r="CQR751" s="47"/>
      <c r="CQS751" s="47"/>
      <c r="CQT751" s="47"/>
      <c r="CQU751" s="47"/>
      <c r="CQV751" s="47"/>
      <c r="CQW751" s="47"/>
      <c r="CQX751" s="47"/>
      <c r="CQY751" s="47"/>
      <c r="CQZ751" s="47"/>
      <c r="CRA751" s="47"/>
      <c r="CRB751" s="47"/>
      <c r="CRC751" s="47"/>
      <c r="CRD751" s="47"/>
      <c r="CRE751" s="47"/>
      <c r="CRF751" s="47"/>
      <c r="CRG751" s="47"/>
      <c r="CRH751" s="47"/>
      <c r="CRI751" s="47"/>
      <c r="CRJ751" s="47"/>
      <c r="CRK751" s="47"/>
      <c r="CRL751" s="47"/>
      <c r="CRM751" s="47"/>
      <c r="CRN751" s="47"/>
      <c r="CRO751" s="47"/>
      <c r="CRP751" s="47"/>
      <c r="CRQ751" s="47"/>
      <c r="CRR751" s="47"/>
      <c r="CRS751" s="47"/>
      <c r="CRT751" s="47"/>
      <c r="CRU751" s="47"/>
      <c r="CRV751" s="47"/>
      <c r="CRW751" s="47"/>
      <c r="CRX751" s="47"/>
      <c r="CRY751" s="47"/>
      <c r="CRZ751" s="47"/>
      <c r="CSA751" s="47"/>
      <c r="CSB751" s="47"/>
      <c r="CSC751" s="47"/>
      <c r="CSD751" s="47"/>
      <c r="CSE751" s="47"/>
      <c r="CSF751" s="47"/>
      <c r="CSG751" s="47"/>
      <c r="CSH751" s="47"/>
      <c r="CSI751" s="47"/>
      <c r="CSJ751" s="47"/>
      <c r="CSK751" s="47"/>
      <c r="CSL751" s="47"/>
      <c r="CSM751" s="47"/>
      <c r="CSN751" s="47"/>
      <c r="CSO751" s="47"/>
      <c r="CSP751" s="47"/>
      <c r="CSQ751" s="47"/>
      <c r="CSR751" s="47"/>
      <c r="CSS751" s="47"/>
      <c r="CST751" s="47"/>
      <c r="CSU751" s="47"/>
      <c r="CSV751" s="47"/>
      <c r="CSW751" s="47"/>
      <c r="CSX751" s="47"/>
      <c r="CSY751" s="47"/>
      <c r="CSZ751" s="47"/>
      <c r="CTA751" s="47"/>
      <c r="CTB751" s="47"/>
      <c r="CTC751" s="47"/>
      <c r="CTD751" s="47"/>
      <c r="CTE751" s="47"/>
      <c r="CTF751" s="47"/>
      <c r="CTG751" s="47"/>
      <c r="CTH751" s="47"/>
      <c r="CTI751" s="47"/>
      <c r="CTJ751" s="47"/>
      <c r="CTK751" s="47"/>
      <c r="CTL751" s="47"/>
      <c r="CTM751" s="47"/>
      <c r="CTN751" s="47"/>
      <c r="CTO751" s="47"/>
      <c r="CTP751" s="47"/>
      <c r="CTQ751" s="47"/>
      <c r="CTR751" s="47"/>
      <c r="CTS751" s="47"/>
      <c r="CTT751" s="47"/>
      <c r="CTU751" s="47"/>
      <c r="CTV751" s="47"/>
      <c r="CTW751" s="47"/>
      <c r="CTX751" s="47"/>
      <c r="CTY751" s="47"/>
      <c r="CTZ751" s="47"/>
      <c r="CUA751" s="47"/>
      <c r="CUB751" s="47"/>
      <c r="CUC751" s="47"/>
      <c r="CUD751" s="47"/>
      <c r="CUE751" s="47"/>
      <c r="CUF751" s="47"/>
      <c r="CUG751" s="47"/>
      <c r="CUH751" s="47"/>
      <c r="CUI751" s="47"/>
      <c r="CUJ751" s="47"/>
      <c r="CUK751" s="47"/>
      <c r="CUL751" s="47"/>
      <c r="CUM751" s="47"/>
      <c r="CUN751" s="47"/>
      <c r="CUO751" s="47"/>
      <c r="CUP751" s="47"/>
      <c r="CUQ751" s="47"/>
      <c r="CUR751" s="47"/>
      <c r="CUS751" s="47"/>
      <c r="CUT751" s="47"/>
      <c r="CUU751" s="47"/>
      <c r="CUV751" s="47"/>
      <c r="CUW751" s="47"/>
      <c r="CUX751" s="47"/>
      <c r="CUY751" s="47"/>
      <c r="CUZ751" s="47"/>
      <c r="CVA751" s="47"/>
      <c r="CVB751" s="47"/>
      <c r="CVC751" s="47"/>
      <c r="CVD751" s="47"/>
      <c r="CVE751" s="47"/>
      <c r="CVF751" s="47"/>
      <c r="CVG751" s="47"/>
      <c r="CVH751" s="47"/>
      <c r="CVI751" s="47"/>
      <c r="CVJ751" s="47"/>
      <c r="CVK751" s="47"/>
      <c r="CVL751" s="47"/>
      <c r="CVM751" s="47"/>
      <c r="CVN751" s="47"/>
      <c r="CVO751" s="47"/>
      <c r="CVP751" s="47"/>
      <c r="CVQ751" s="47"/>
      <c r="CVR751" s="47"/>
      <c r="CVS751" s="47"/>
      <c r="CVT751" s="47"/>
      <c r="CVU751" s="47"/>
      <c r="CVV751" s="47"/>
      <c r="CVW751" s="47"/>
      <c r="CVX751" s="47"/>
      <c r="CVY751" s="47"/>
      <c r="CVZ751" s="47"/>
      <c r="CWA751" s="47"/>
      <c r="CWB751" s="47"/>
      <c r="CWC751" s="47"/>
      <c r="CWD751" s="47"/>
      <c r="CWE751" s="47"/>
      <c r="CWF751" s="47"/>
      <c r="CWG751" s="47"/>
      <c r="CWH751" s="47"/>
      <c r="CWI751" s="47"/>
      <c r="CWJ751" s="47"/>
      <c r="CWK751" s="47"/>
      <c r="CWL751" s="47"/>
      <c r="CWM751" s="47"/>
      <c r="CWN751" s="47"/>
      <c r="CWO751" s="47"/>
      <c r="CWP751" s="47"/>
      <c r="CWQ751" s="47"/>
      <c r="CWR751" s="47"/>
      <c r="CWS751" s="47"/>
      <c r="CWT751" s="47"/>
      <c r="CWU751" s="47"/>
      <c r="CWV751" s="47"/>
      <c r="CWW751" s="47"/>
      <c r="CWX751" s="47"/>
      <c r="CWY751" s="47"/>
      <c r="CWZ751" s="47"/>
      <c r="CXA751" s="47"/>
      <c r="CXB751" s="47"/>
      <c r="CXC751" s="47"/>
      <c r="CXD751" s="47"/>
      <c r="CXE751" s="47"/>
      <c r="CXF751" s="47"/>
      <c r="CXG751" s="47"/>
      <c r="CXH751" s="47"/>
      <c r="CXI751" s="47"/>
      <c r="CXJ751" s="47"/>
      <c r="CXK751" s="47"/>
      <c r="CXL751" s="47"/>
      <c r="CXM751" s="47"/>
      <c r="CXN751" s="47"/>
      <c r="CXO751" s="47"/>
      <c r="CXP751" s="47"/>
      <c r="CXQ751" s="47"/>
      <c r="CXR751" s="47"/>
      <c r="CXS751" s="47"/>
      <c r="CXT751" s="47"/>
      <c r="CXU751" s="47"/>
      <c r="CXV751" s="47"/>
      <c r="CXW751" s="47"/>
      <c r="CXX751" s="47"/>
      <c r="CXY751" s="47"/>
      <c r="CXZ751" s="47"/>
      <c r="CYA751" s="47"/>
      <c r="CYB751" s="47"/>
      <c r="CYC751" s="47"/>
      <c r="CYD751" s="47"/>
      <c r="CYE751" s="47"/>
      <c r="CYF751" s="47"/>
      <c r="CYG751" s="47"/>
      <c r="CYH751" s="47"/>
      <c r="CYI751" s="47"/>
      <c r="CYJ751" s="47"/>
      <c r="CYK751" s="47"/>
      <c r="CYL751" s="47"/>
      <c r="CYM751" s="47"/>
      <c r="CYN751" s="47"/>
      <c r="CYO751" s="47"/>
      <c r="CYP751" s="47"/>
      <c r="CYQ751" s="47"/>
      <c r="CYR751" s="47"/>
      <c r="CYS751" s="47"/>
      <c r="CYT751" s="47"/>
      <c r="CYU751" s="47"/>
      <c r="CYV751" s="47"/>
      <c r="CYW751" s="47"/>
      <c r="CYX751" s="47"/>
      <c r="CYY751" s="47"/>
      <c r="CYZ751" s="47"/>
      <c r="CZA751" s="47"/>
      <c r="CZB751" s="47"/>
      <c r="CZC751" s="47"/>
      <c r="CZD751" s="47"/>
      <c r="CZE751" s="47"/>
      <c r="CZF751" s="47"/>
      <c r="CZG751" s="47"/>
      <c r="CZH751" s="47"/>
      <c r="CZI751" s="47"/>
      <c r="CZJ751" s="47"/>
      <c r="CZK751" s="47"/>
      <c r="CZL751" s="47"/>
      <c r="CZM751" s="47"/>
      <c r="CZN751" s="47"/>
      <c r="CZO751" s="47"/>
      <c r="CZP751" s="47"/>
      <c r="CZQ751" s="47"/>
      <c r="CZR751" s="47"/>
      <c r="CZS751" s="47"/>
      <c r="CZT751" s="47"/>
      <c r="CZU751" s="47"/>
      <c r="CZV751" s="47"/>
      <c r="CZW751" s="47"/>
      <c r="CZX751" s="47"/>
      <c r="CZY751" s="47"/>
      <c r="CZZ751" s="47"/>
      <c r="DAA751" s="47"/>
      <c r="DAB751" s="47"/>
      <c r="DAC751" s="47"/>
      <c r="DAD751" s="47"/>
      <c r="DAE751" s="47"/>
      <c r="DAF751" s="47"/>
      <c r="DAG751" s="47"/>
      <c r="DAH751" s="47"/>
      <c r="DAI751" s="47"/>
      <c r="DAJ751" s="47"/>
      <c r="DAK751" s="47"/>
      <c r="DAL751" s="47"/>
      <c r="DAM751" s="47"/>
      <c r="DAN751" s="47"/>
      <c r="DAO751" s="47"/>
      <c r="DAP751" s="47"/>
      <c r="DAQ751" s="47"/>
      <c r="DAR751" s="47"/>
      <c r="DAS751" s="47"/>
      <c r="DAT751" s="47"/>
      <c r="DAU751" s="47"/>
      <c r="DAV751" s="47"/>
      <c r="DAW751" s="47"/>
      <c r="DAX751" s="47"/>
      <c r="DAY751" s="47"/>
      <c r="DAZ751" s="47"/>
      <c r="DBA751" s="47"/>
      <c r="DBB751" s="47"/>
      <c r="DBC751" s="47"/>
      <c r="DBD751" s="47"/>
      <c r="DBE751" s="47"/>
      <c r="DBF751" s="47"/>
      <c r="DBG751" s="47"/>
      <c r="DBH751" s="47"/>
      <c r="DBI751" s="47"/>
      <c r="DBJ751" s="47"/>
      <c r="DBK751" s="47"/>
      <c r="DBL751" s="47"/>
      <c r="DBM751" s="47"/>
      <c r="DBN751" s="47"/>
      <c r="DBO751" s="47"/>
      <c r="DBP751" s="47"/>
      <c r="DBQ751" s="47"/>
      <c r="DBR751" s="47"/>
      <c r="DBS751" s="47"/>
      <c r="DBT751" s="47"/>
      <c r="DBU751" s="47"/>
      <c r="DBV751" s="47"/>
      <c r="DBW751" s="47"/>
      <c r="DBX751" s="47"/>
      <c r="DBY751" s="47"/>
      <c r="DBZ751" s="47"/>
      <c r="DCA751" s="47"/>
      <c r="DCB751" s="47"/>
      <c r="DCC751" s="47"/>
      <c r="DCD751" s="47"/>
      <c r="DCE751" s="47"/>
      <c r="DCF751" s="47"/>
      <c r="DCG751" s="47"/>
      <c r="DCH751" s="47"/>
      <c r="DCI751" s="47"/>
      <c r="DCJ751" s="47"/>
      <c r="DCK751" s="47"/>
      <c r="DCL751" s="47"/>
      <c r="DCM751" s="47"/>
      <c r="DCN751" s="47"/>
      <c r="DCO751" s="47"/>
      <c r="DCP751" s="47"/>
      <c r="DCQ751" s="47"/>
      <c r="DCR751" s="47"/>
      <c r="DCS751" s="47"/>
      <c r="DCT751" s="47"/>
      <c r="DCU751" s="47"/>
      <c r="DCV751" s="47"/>
      <c r="DCW751" s="47"/>
      <c r="DCX751" s="47"/>
      <c r="DCY751" s="47"/>
      <c r="DCZ751" s="47"/>
      <c r="DDA751" s="47"/>
      <c r="DDB751" s="47"/>
      <c r="DDC751" s="47"/>
      <c r="DDD751" s="47"/>
      <c r="DDE751" s="47"/>
      <c r="DDF751" s="47"/>
      <c r="DDG751" s="47"/>
      <c r="DDH751" s="47"/>
      <c r="DDI751" s="47"/>
      <c r="DDJ751" s="47"/>
      <c r="DDK751" s="47"/>
      <c r="DDL751" s="47"/>
      <c r="DDM751" s="47"/>
      <c r="DDN751" s="47"/>
      <c r="DDO751" s="47"/>
      <c r="DDP751" s="47"/>
      <c r="DDQ751" s="47"/>
      <c r="DDR751" s="47"/>
      <c r="DDS751" s="47"/>
      <c r="DDT751" s="47"/>
      <c r="DDU751" s="47"/>
      <c r="DDV751" s="47"/>
      <c r="DDW751" s="47"/>
      <c r="DDX751" s="47"/>
      <c r="DDY751" s="47"/>
      <c r="DDZ751" s="47"/>
      <c r="DEA751" s="47"/>
      <c r="DEB751" s="47"/>
      <c r="DEC751" s="47"/>
      <c r="DED751" s="47"/>
      <c r="DEE751" s="47"/>
      <c r="DEF751" s="47"/>
      <c r="DEG751" s="47"/>
      <c r="DEH751" s="47"/>
      <c r="DEI751" s="47"/>
      <c r="DEJ751" s="47"/>
      <c r="DEK751" s="47"/>
      <c r="DEL751" s="47"/>
      <c r="DEM751" s="47"/>
      <c r="DEN751" s="47"/>
      <c r="DEO751" s="47"/>
      <c r="DEP751" s="47"/>
      <c r="DEQ751" s="47"/>
      <c r="DER751" s="47"/>
      <c r="DES751" s="47"/>
      <c r="DET751" s="47"/>
      <c r="DEU751" s="47"/>
      <c r="DEV751" s="47"/>
      <c r="DEW751" s="47"/>
      <c r="DEX751" s="47"/>
      <c r="DEY751" s="47"/>
      <c r="DEZ751" s="47"/>
      <c r="DFA751" s="47"/>
      <c r="DFB751" s="47"/>
      <c r="DFC751" s="47"/>
      <c r="DFD751" s="47"/>
      <c r="DFE751" s="47"/>
      <c r="DFF751" s="47"/>
      <c r="DFG751" s="47"/>
      <c r="DFH751" s="47"/>
      <c r="DFI751" s="47"/>
      <c r="DFJ751" s="47"/>
      <c r="DFK751" s="47"/>
      <c r="DFL751" s="47"/>
      <c r="DFM751" s="47"/>
      <c r="DFN751" s="47"/>
      <c r="DFO751" s="47"/>
      <c r="DFP751" s="47"/>
      <c r="DFQ751" s="47"/>
      <c r="DFR751" s="47"/>
      <c r="DFS751" s="47"/>
      <c r="DFT751" s="47"/>
      <c r="DFU751" s="47"/>
      <c r="DFV751" s="47"/>
      <c r="DFW751" s="47"/>
      <c r="DFX751" s="47"/>
      <c r="DFY751" s="47"/>
      <c r="DFZ751" s="47"/>
      <c r="DGA751" s="47"/>
      <c r="DGB751" s="47"/>
      <c r="DGC751" s="47"/>
      <c r="DGD751" s="47"/>
      <c r="DGE751" s="47"/>
      <c r="DGF751" s="47"/>
      <c r="DGG751" s="47"/>
      <c r="DGH751" s="47"/>
      <c r="DGI751" s="47"/>
      <c r="DGJ751" s="47"/>
      <c r="DGK751" s="47"/>
      <c r="DGL751" s="47"/>
      <c r="DGM751" s="47"/>
      <c r="DGN751" s="47"/>
      <c r="DGO751" s="47"/>
      <c r="DGP751" s="47"/>
      <c r="DGQ751" s="47"/>
      <c r="DGR751" s="47"/>
      <c r="DGS751" s="47"/>
      <c r="DGT751" s="47"/>
      <c r="DGU751" s="47"/>
      <c r="DGV751" s="47"/>
      <c r="DGW751" s="47"/>
      <c r="DGX751" s="47"/>
      <c r="DGY751" s="47"/>
      <c r="DGZ751" s="47"/>
      <c r="DHA751" s="47"/>
      <c r="DHB751" s="47"/>
      <c r="DHC751" s="47"/>
      <c r="DHD751" s="47"/>
      <c r="DHE751" s="47"/>
      <c r="DHF751" s="47"/>
      <c r="DHG751" s="47"/>
      <c r="DHH751" s="47"/>
      <c r="DHI751" s="47"/>
      <c r="DHJ751" s="47"/>
      <c r="DHK751" s="47"/>
      <c r="DHL751" s="47"/>
      <c r="DHM751" s="47"/>
      <c r="DHN751" s="47"/>
      <c r="DHO751" s="47"/>
      <c r="DHP751" s="47"/>
      <c r="DHQ751" s="47"/>
      <c r="DHR751" s="47"/>
      <c r="DHS751" s="47"/>
      <c r="DHT751" s="47"/>
      <c r="DHU751" s="47"/>
      <c r="DHV751" s="47"/>
      <c r="DHW751" s="47"/>
      <c r="DHX751" s="47"/>
      <c r="DHY751" s="47"/>
      <c r="DHZ751" s="47"/>
      <c r="DIA751" s="47"/>
      <c r="DIB751" s="47"/>
      <c r="DIC751" s="47"/>
      <c r="DID751" s="47"/>
      <c r="DIE751" s="47"/>
      <c r="DIF751" s="47"/>
      <c r="DIG751" s="47"/>
      <c r="DIH751" s="47"/>
      <c r="DII751" s="47"/>
      <c r="DIJ751" s="47"/>
      <c r="DIK751" s="47"/>
      <c r="DIL751" s="47"/>
      <c r="DIM751" s="47"/>
      <c r="DIN751" s="47"/>
      <c r="DIO751" s="47"/>
      <c r="DIP751" s="47"/>
      <c r="DIQ751" s="47"/>
      <c r="DIR751" s="47"/>
      <c r="DIS751" s="47"/>
      <c r="DIT751" s="47"/>
      <c r="DIU751" s="47"/>
      <c r="DIV751" s="47"/>
      <c r="DIW751" s="47"/>
      <c r="DIX751" s="47"/>
      <c r="DIY751" s="47"/>
      <c r="DIZ751" s="47"/>
      <c r="DJA751" s="47"/>
      <c r="DJB751" s="47"/>
      <c r="DJC751" s="47"/>
      <c r="DJD751" s="47"/>
      <c r="DJE751" s="47"/>
      <c r="DJF751" s="47"/>
      <c r="DJG751" s="47"/>
      <c r="DJH751" s="47"/>
      <c r="DJI751" s="47"/>
      <c r="DJJ751" s="47"/>
      <c r="DJK751" s="47"/>
      <c r="DJL751" s="47"/>
      <c r="DJM751" s="47"/>
      <c r="DJN751" s="47"/>
      <c r="DJO751" s="47"/>
      <c r="DJP751" s="47"/>
      <c r="DJQ751" s="47"/>
      <c r="DJR751" s="47"/>
      <c r="DJS751" s="47"/>
      <c r="DJT751" s="47"/>
      <c r="DJU751" s="47"/>
      <c r="DJV751" s="47"/>
      <c r="DJW751" s="47"/>
      <c r="DJX751" s="47"/>
      <c r="DJY751" s="47"/>
      <c r="DJZ751" s="47"/>
      <c r="DKA751" s="47"/>
      <c r="DKB751" s="47"/>
      <c r="DKC751" s="47"/>
      <c r="DKD751" s="47"/>
      <c r="DKE751" s="47"/>
      <c r="DKF751" s="47"/>
      <c r="DKG751" s="47"/>
      <c r="DKH751" s="47"/>
      <c r="DKI751" s="47"/>
      <c r="DKJ751" s="47"/>
      <c r="DKK751" s="47"/>
      <c r="DKL751" s="47"/>
      <c r="DKM751" s="47"/>
      <c r="DKN751" s="47"/>
      <c r="DKO751" s="47"/>
      <c r="DKP751" s="47"/>
      <c r="DKQ751" s="47"/>
      <c r="DKR751" s="47"/>
      <c r="DKS751" s="47"/>
      <c r="DKT751" s="47"/>
      <c r="DKU751" s="47"/>
      <c r="DKV751" s="47"/>
      <c r="DKW751" s="47"/>
      <c r="DKX751" s="47"/>
      <c r="DKY751" s="47"/>
      <c r="DKZ751" s="47"/>
      <c r="DLA751" s="47"/>
      <c r="DLB751" s="47"/>
      <c r="DLC751" s="47"/>
      <c r="DLD751" s="47"/>
      <c r="DLE751" s="47"/>
      <c r="DLF751" s="47"/>
      <c r="DLG751" s="47"/>
      <c r="DLH751" s="47"/>
      <c r="DLI751" s="47"/>
      <c r="DLJ751" s="47"/>
      <c r="DLK751" s="47"/>
      <c r="DLL751" s="47"/>
      <c r="DLM751" s="47"/>
      <c r="DLN751" s="47"/>
      <c r="DLO751" s="47"/>
      <c r="DLP751" s="47"/>
      <c r="DLQ751" s="47"/>
      <c r="DLR751" s="47"/>
      <c r="DLS751" s="47"/>
      <c r="DLT751" s="47"/>
      <c r="DLU751" s="47"/>
      <c r="DLV751" s="47"/>
      <c r="DLW751" s="47"/>
      <c r="DLX751" s="47"/>
      <c r="DLY751" s="47"/>
      <c r="DLZ751" s="47"/>
      <c r="DMA751" s="47"/>
      <c r="DMB751" s="47"/>
      <c r="DMC751" s="47"/>
      <c r="DMD751" s="47"/>
      <c r="DME751" s="47"/>
      <c r="DMF751" s="47"/>
      <c r="DMG751" s="47"/>
      <c r="DMH751" s="47"/>
      <c r="DMI751" s="47"/>
      <c r="DMJ751" s="47"/>
      <c r="DMK751" s="47"/>
      <c r="DML751" s="47"/>
      <c r="DMM751" s="47"/>
      <c r="DMN751" s="47"/>
      <c r="DMO751" s="47"/>
      <c r="DMP751" s="47"/>
      <c r="DMQ751" s="47"/>
      <c r="DMR751" s="47"/>
      <c r="DMS751" s="47"/>
      <c r="DMT751" s="47"/>
      <c r="DMU751" s="47"/>
      <c r="DMV751" s="47"/>
      <c r="DMW751" s="47"/>
      <c r="DMX751" s="47"/>
      <c r="DMY751" s="47"/>
      <c r="DMZ751" s="47"/>
      <c r="DNA751" s="47"/>
      <c r="DNB751" s="47"/>
      <c r="DNC751" s="47"/>
      <c r="DND751" s="47"/>
      <c r="DNE751" s="47"/>
      <c r="DNF751" s="47"/>
      <c r="DNG751" s="47"/>
      <c r="DNH751" s="47"/>
      <c r="DNI751" s="47"/>
      <c r="DNJ751" s="47"/>
      <c r="DNK751" s="47"/>
      <c r="DNL751" s="47"/>
      <c r="DNM751" s="47"/>
      <c r="DNN751" s="47"/>
      <c r="DNO751" s="47"/>
      <c r="DNP751" s="47"/>
      <c r="DNQ751" s="47"/>
      <c r="DNR751" s="47"/>
      <c r="DNS751" s="47"/>
      <c r="DNT751" s="47"/>
      <c r="DNU751" s="47"/>
      <c r="DNV751" s="47"/>
      <c r="DNW751" s="47"/>
      <c r="DNX751" s="47"/>
      <c r="DNY751" s="47"/>
      <c r="DNZ751" s="47"/>
      <c r="DOA751" s="47"/>
      <c r="DOB751" s="47"/>
      <c r="DOC751" s="47"/>
      <c r="DOD751" s="47"/>
      <c r="DOE751" s="47"/>
      <c r="DOF751" s="47"/>
      <c r="DOG751" s="47"/>
      <c r="DOH751" s="47"/>
      <c r="DOI751" s="47"/>
      <c r="DOJ751" s="47"/>
      <c r="DOK751" s="47"/>
      <c r="DOL751" s="47"/>
      <c r="DOM751" s="47"/>
      <c r="DON751" s="47"/>
      <c r="DOO751" s="47"/>
      <c r="DOP751" s="47"/>
      <c r="DOQ751" s="47"/>
      <c r="DOR751" s="47"/>
      <c r="DOS751" s="47"/>
      <c r="DOT751" s="47"/>
      <c r="DOU751" s="47"/>
      <c r="DOV751" s="47"/>
      <c r="DOW751" s="47"/>
      <c r="DOX751" s="47"/>
      <c r="DOY751" s="47"/>
      <c r="DOZ751" s="47"/>
      <c r="DPA751" s="47"/>
      <c r="DPB751" s="47"/>
      <c r="DPC751" s="47"/>
      <c r="DPD751" s="47"/>
      <c r="DPE751" s="47"/>
      <c r="DPF751" s="47"/>
      <c r="DPG751" s="47"/>
      <c r="DPH751" s="47"/>
      <c r="DPI751" s="47"/>
      <c r="DPJ751" s="47"/>
      <c r="DPK751" s="47"/>
      <c r="DPL751" s="47"/>
      <c r="DPM751" s="47"/>
      <c r="DPN751" s="47"/>
      <c r="DPO751" s="47"/>
      <c r="DPP751" s="47"/>
      <c r="DPQ751" s="47"/>
      <c r="DPR751" s="47"/>
      <c r="DPS751" s="47"/>
      <c r="DPT751" s="47"/>
      <c r="DPU751" s="47"/>
      <c r="DPV751" s="47"/>
      <c r="DPW751" s="47"/>
      <c r="DPX751" s="47"/>
      <c r="DPY751" s="47"/>
      <c r="DPZ751" s="47"/>
      <c r="DQA751" s="47"/>
      <c r="DQB751" s="47"/>
      <c r="DQC751" s="47"/>
      <c r="DQD751" s="47"/>
      <c r="DQE751" s="47"/>
      <c r="DQF751" s="47"/>
      <c r="DQG751" s="47"/>
      <c r="DQH751" s="47"/>
      <c r="DQI751" s="47"/>
      <c r="DQJ751" s="47"/>
      <c r="DQK751" s="47"/>
      <c r="DQL751" s="47"/>
      <c r="DQM751" s="47"/>
      <c r="DQN751" s="47"/>
      <c r="DQO751" s="47"/>
      <c r="DQP751" s="47"/>
      <c r="DQQ751" s="47"/>
      <c r="DQR751" s="47"/>
      <c r="DQS751" s="47"/>
      <c r="DQT751" s="47"/>
      <c r="DQU751" s="47"/>
      <c r="DQV751" s="47"/>
      <c r="DQW751" s="47"/>
      <c r="DQX751" s="47"/>
      <c r="DQY751" s="47"/>
      <c r="DQZ751" s="47"/>
      <c r="DRA751" s="47"/>
      <c r="DRB751" s="47"/>
      <c r="DRC751" s="47"/>
      <c r="DRD751" s="47"/>
      <c r="DRE751" s="47"/>
      <c r="DRF751" s="47"/>
      <c r="DRG751" s="47"/>
      <c r="DRH751" s="47"/>
      <c r="DRI751" s="47"/>
      <c r="DRJ751" s="47"/>
      <c r="DRK751" s="47"/>
      <c r="DRL751" s="47"/>
      <c r="DRM751" s="47"/>
      <c r="DRN751" s="47"/>
      <c r="DRO751" s="47"/>
      <c r="DRP751" s="47"/>
      <c r="DRQ751" s="47"/>
      <c r="DRR751" s="47"/>
      <c r="DRS751" s="47"/>
      <c r="DRT751" s="47"/>
      <c r="DRU751" s="47"/>
      <c r="DRV751" s="47"/>
      <c r="DRW751" s="47"/>
      <c r="DRX751" s="47"/>
      <c r="DRY751" s="47"/>
      <c r="DRZ751" s="47"/>
      <c r="DSA751" s="47"/>
      <c r="DSB751" s="47"/>
      <c r="DSC751" s="47"/>
      <c r="DSD751" s="47"/>
      <c r="DSE751" s="47"/>
      <c r="DSF751" s="47"/>
      <c r="DSG751" s="47"/>
      <c r="DSH751" s="47"/>
      <c r="DSI751" s="47"/>
      <c r="DSJ751" s="47"/>
      <c r="DSK751" s="47"/>
      <c r="DSL751" s="47"/>
      <c r="DSM751" s="47"/>
      <c r="DSN751" s="47"/>
      <c r="DSO751" s="47"/>
      <c r="DSP751" s="47"/>
      <c r="DSQ751" s="47"/>
      <c r="DSR751" s="47"/>
      <c r="DSS751" s="47"/>
      <c r="DST751" s="47"/>
      <c r="DSU751" s="47"/>
      <c r="DSV751" s="47"/>
      <c r="DSW751" s="47"/>
      <c r="DSX751" s="47"/>
      <c r="DSY751" s="47"/>
      <c r="DSZ751" s="47"/>
      <c r="DTA751" s="47"/>
      <c r="DTB751" s="47"/>
      <c r="DTC751" s="47"/>
      <c r="DTD751" s="47"/>
      <c r="DTE751" s="47"/>
      <c r="DTF751" s="47"/>
      <c r="DTG751" s="47"/>
      <c r="DTH751" s="47"/>
      <c r="DTI751" s="47"/>
      <c r="DTJ751" s="47"/>
      <c r="DTK751" s="47"/>
      <c r="DTL751" s="47"/>
      <c r="DTM751" s="47"/>
      <c r="DTN751" s="47"/>
      <c r="DTO751" s="47"/>
      <c r="DTP751" s="47"/>
      <c r="DTQ751" s="47"/>
      <c r="DTR751" s="47"/>
      <c r="DTS751" s="47"/>
      <c r="DTT751" s="47"/>
      <c r="DTU751" s="47"/>
      <c r="DTV751" s="47"/>
      <c r="DTW751" s="47"/>
      <c r="DTX751" s="47"/>
      <c r="DTY751" s="47"/>
      <c r="DTZ751" s="47"/>
      <c r="DUA751" s="47"/>
      <c r="DUB751" s="47"/>
      <c r="DUC751" s="47"/>
      <c r="DUD751" s="47"/>
      <c r="DUE751" s="47"/>
      <c r="DUF751" s="47"/>
      <c r="DUG751" s="47"/>
      <c r="DUH751" s="47"/>
      <c r="DUI751" s="47"/>
      <c r="DUJ751" s="47"/>
      <c r="DUK751" s="47"/>
      <c r="DUL751" s="47"/>
      <c r="DUM751" s="47"/>
      <c r="DUN751" s="47"/>
      <c r="DUO751" s="47"/>
      <c r="DUP751" s="47"/>
      <c r="DUQ751" s="47"/>
      <c r="DUR751" s="47"/>
      <c r="DUS751" s="47"/>
      <c r="DUT751" s="47"/>
      <c r="DUU751" s="47"/>
      <c r="DUV751" s="47"/>
      <c r="DUW751" s="47"/>
      <c r="DUX751" s="47"/>
      <c r="DUY751" s="47"/>
      <c r="DUZ751" s="47"/>
      <c r="DVA751" s="47"/>
      <c r="DVB751" s="47"/>
      <c r="DVC751" s="47"/>
      <c r="DVD751" s="47"/>
      <c r="DVE751" s="47"/>
      <c r="DVF751" s="47"/>
      <c r="DVG751" s="47"/>
      <c r="DVH751" s="47"/>
      <c r="DVI751" s="47"/>
      <c r="DVJ751" s="47"/>
      <c r="DVK751" s="47"/>
      <c r="DVL751" s="47"/>
      <c r="DVM751" s="47"/>
      <c r="DVN751" s="47"/>
      <c r="DVO751" s="47"/>
      <c r="DVP751" s="47"/>
      <c r="DVQ751" s="47"/>
      <c r="DVR751" s="47"/>
      <c r="DVS751" s="47"/>
      <c r="DVT751" s="47"/>
      <c r="DVU751" s="47"/>
      <c r="DVV751" s="47"/>
      <c r="DVW751" s="47"/>
      <c r="DVX751" s="47"/>
      <c r="DVY751" s="47"/>
      <c r="DVZ751" s="47"/>
      <c r="DWA751" s="47"/>
      <c r="DWB751" s="47"/>
      <c r="DWC751" s="47"/>
      <c r="DWD751" s="47"/>
      <c r="DWE751" s="47"/>
      <c r="DWF751" s="47"/>
      <c r="DWG751" s="47"/>
      <c r="DWH751" s="47"/>
      <c r="DWI751" s="47"/>
      <c r="DWJ751" s="47"/>
      <c r="DWK751" s="47"/>
      <c r="DWL751" s="47"/>
      <c r="DWM751" s="47"/>
      <c r="DWN751" s="47"/>
      <c r="DWO751" s="47"/>
      <c r="DWP751" s="47"/>
      <c r="DWQ751" s="47"/>
      <c r="DWR751" s="47"/>
      <c r="DWS751" s="47"/>
      <c r="DWT751" s="47"/>
      <c r="DWU751" s="47"/>
      <c r="DWV751" s="47"/>
      <c r="DWW751" s="47"/>
      <c r="DWX751" s="47"/>
      <c r="DWY751" s="47"/>
      <c r="DWZ751" s="47"/>
      <c r="DXA751" s="47"/>
      <c r="DXB751" s="47"/>
      <c r="DXC751" s="47"/>
      <c r="DXD751" s="47"/>
      <c r="DXE751" s="47"/>
      <c r="DXF751" s="47"/>
      <c r="DXG751" s="47"/>
      <c r="DXH751" s="47"/>
      <c r="DXI751" s="47"/>
      <c r="DXJ751" s="47"/>
      <c r="DXK751" s="47"/>
      <c r="DXL751" s="47"/>
      <c r="DXM751" s="47"/>
      <c r="DXN751" s="47"/>
      <c r="DXO751" s="47"/>
      <c r="DXP751" s="47"/>
      <c r="DXQ751" s="47"/>
      <c r="DXR751" s="47"/>
      <c r="DXS751" s="47"/>
      <c r="DXT751" s="47"/>
      <c r="DXU751" s="47"/>
      <c r="DXV751" s="47"/>
      <c r="DXW751" s="47"/>
      <c r="DXX751" s="47"/>
      <c r="DXY751" s="47"/>
      <c r="DXZ751" s="47"/>
      <c r="DYA751" s="47"/>
      <c r="DYB751" s="47"/>
      <c r="DYC751" s="47"/>
      <c r="DYD751" s="47"/>
      <c r="DYE751" s="47"/>
      <c r="DYF751" s="47"/>
      <c r="DYG751" s="47"/>
      <c r="DYH751" s="47"/>
      <c r="DYI751" s="47"/>
      <c r="DYJ751" s="47"/>
      <c r="DYK751" s="47"/>
      <c r="DYL751" s="47"/>
      <c r="DYM751" s="47"/>
      <c r="DYN751" s="47"/>
      <c r="DYO751" s="47"/>
      <c r="DYP751" s="47"/>
      <c r="DYQ751" s="47"/>
      <c r="DYR751" s="47"/>
      <c r="DYS751" s="47"/>
      <c r="DYT751" s="47"/>
      <c r="DYU751" s="47"/>
      <c r="DYV751" s="47"/>
      <c r="DYW751" s="47"/>
      <c r="DYX751" s="47"/>
      <c r="DYY751" s="47"/>
      <c r="DYZ751" s="47"/>
      <c r="DZA751" s="47"/>
      <c r="DZB751" s="47"/>
      <c r="DZC751" s="47"/>
      <c r="DZD751" s="47"/>
      <c r="DZE751" s="47"/>
      <c r="DZF751" s="47"/>
      <c r="DZG751" s="47"/>
      <c r="DZH751" s="47"/>
      <c r="DZI751" s="47"/>
      <c r="DZJ751" s="47"/>
      <c r="DZK751" s="47"/>
      <c r="DZL751" s="47"/>
      <c r="DZM751" s="47"/>
      <c r="DZN751" s="47"/>
      <c r="DZO751" s="47"/>
      <c r="DZP751" s="47"/>
      <c r="DZQ751" s="47"/>
      <c r="DZR751" s="47"/>
      <c r="DZS751" s="47"/>
      <c r="DZT751" s="47"/>
      <c r="DZU751" s="47"/>
      <c r="DZV751" s="47"/>
      <c r="DZW751" s="47"/>
      <c r="DZX751" s="47"/>
      <c r="DZY751" s="47"/>
      <c r="DZZ751" s="47"/>
      <c r="EAA751" s="47"/>
      <c r="EAB751" s="47"/>
      <c r="EAC751" s="47"/>
      <c r="EAD751" s="47"/>
      <c r="EAE751" s="47"/>
      <c r="EAF751" s="47"/>
      <c r="EAG751" s="47"/>
      <c r="EAH751" s="47"/>
      <c r="EAI751" s="47"/>
      <c r="EAJ751" s="47"/>
      <c r="EAK751" s="47"/>
      <c r="EAL751" s="47"/>
      <c r="EAM751" s="47"/>
      <c r="EAN751" s="47"/>
      <c r="EAO751" s="47"/>
      <c r="EAP751" s="47"/>
      <c r="EAQ751" s="47"/>
      <c r="EAR751" s="47"/>
      <c r="EAS751" s="47"/>
      <c r="EAT751" s="47"/>
      <c r="EAU751" s="47"/>
      <c r="EAV751" s="47"/>
      <c r="EAW751" s="47"/>
      <c r="EAX751" s="47"/>
      <c r="EAY751" s="47"/>
      <c r="EAZ751" s="47"/>
      <c r="EBA751" s="47"/>
      <c r="EBB751" s="47"/>
      <c r="EBC751" s="47"/>
      <c r="EBD751" s="47"/>
      <c r="EBE751" s="47"/>
      <c r="EBF751" s="47"/>
      <c r="EBG751" s="47"/>
      <c r="EBH751" s="47"/>
      <c r="EBI751" s="47"/>
      <c r="EBJ751" s="47"/>
      <c r="EBK751" s="47"/>
      <c r="EBL751" s="47"/>
      <c r="EBM751" s="47"/>
      <c r="EBN751" s="47"/>
      <c r="EBO751" s="47"/>
      <c r="EBP751" s="47"/>
      <c r="EBQ751" s="47"/>
      <c r="EBR751" s="47"/>
      <c r="EBS751" s="47"/>
      <c r="EBT751" s="47"/>
      <c r="EBU751" s="47"/>
      <c r="EBV751" s="47"/>
      <c r="EBW751" s="47"/>
      <c r="EBX751" s="47"/>
      <c r="EBY751" s="47"/>
      <c r="EBZ751" s="47"/>
      <c r="ECA751" s="47"/>
      <c r="ECB751" s="47"/>
      <c r="ECC751" s="47"/>
      <c r="ECD751" s="47"/>
      <c r="ECE751" s="47"/>
      <c r="ECF751" s="47"/>
      <c r="ECG751" s="47"/>
      <c r="ECH751" s="47"/>
      <c r="ECI751" s="47"/>
      <c r="ECJ751" s="47"/>
      <c r="ECK751" s="47"/>
      <c r="ECL751" s="47"/>
      <c r="ECM751" s="47"/>
      <c r="ECN751" s="47"/>
      <c r="ECO751" s="47"/>
      <c r="ECP751" s="47"/>
      <c r="ECQ751" s="47"/>
      <c r="ECR751" s="47"/>
      <c r="ECS751" s="47"/>
      <c r="ECT751" s="47"/>
      <c r="ECU751" s="47"/>
      <c r="ECV751" s="47"/>
      <c r="ECW751" s="47"/>
      <c r="ECX751" s="47"/>
      <c r="ECY751" s="47"/>
      <c r="ECZ751" s="47"/>
      <c r="EDA751" s="47"/>
      <c r="EDB751" s="47"/>
      <c r="EDC751" s="47"/>
      <c r="EDD751" s="47"/>
      <c r="EDE751" s="47"/>
      <c r="EDF751" s="47"/>
      <c r="EDG751" s="47"/>
      <c r="EDH751" s="47"/>
      <c r="EDI751" s="47"/>
      <c r="EDJ751" s="47"/>
      <c r="EDK751" s="47"/>
      <c r="EDL751" s="47"/>
      <c r="EDM751" s="47"/>
      <c r="EDN751" s="47"/>
      <c r="EDO751" s="47"/>
      <c r="EDP751" s="47"/>
      <c r="EDQ751" s="47"/>
      <c r="EDR751" s="47"/>
      <c r="EDS751" s="47"/>
      <c r="EDT751" s="47"/>
      <c r="EDU751" s="47"/>
      <c r="EDV751" s="47"/>
      <c r="EDW751" s="47"/>
      <c r="EDX751" s="47"/>
      <c r="EDY751" s="47"/>
      <c r="EDZ751" s="47"/>
      <c r="EEA751" s="47"/>
      <c r="EEB751" s="47"/>
      <c r="EEC751" s="47"/>
      <c r="EED751" s="47"/>
      <c r="EEE751" s="47"/>
      <c r="EEF751" s="47"/>
      <c r="EEG751" s="47"/>
      <c r="EEH751" s="47"/>
      <c r="EEI751" s="47"/>
      <c r="EEJ751" s="47"/>
      <c r="EEK751" s="47"/>
      <c r="EEL751" s="47"/>
      <c r="EEM751" s="47"/>
      <c r="EEN751" s="47"/>
      <c r="EEO751" s="47"/>
      <c r="EEP751" s="47"/>
      <c r="EEQ751" s="47"/>
      <c r="EER751" s="47"/>
      <c r="EES751" s="47"/>
      <c r="EET751" s="47"/>
      <c r="EEU751" s="47"/>
      <c r="EEV751" s="47"/>
      <c r="EEW751" s="47"/>
      <c r="EEX751" s="47"/>
      <c r="EEY751" s="47"/>
      <c r="EEZ751" s="47"/>
      <c r="EFA751" s="47"/>
      <c r="EFB751" s="47"/>
      <c r="EFC751" s="47"/>
      <c r="EFD751" s="47"/>
      <c r="EFE751" s="47"/>
      <c r="EFF751" s="47"/>
      <c r="EFG751" s="47"/>
      <c r="EFH751" s="47"/>
      <c r="EFI751" s="47"/>
      <c r="EFJ751" s="47"/>
      <c r="EFK751" s="47"/>
      <c r="EFL751" s="47"/>
      <c r="EFM751" s="47"/>
      <c r="EFN751" s="47"/>
      <c r="EFO751" s="47"/>
      <c r="EFP751" s="47"/>
      <c r="EFQ751" s="47"/>
      <c r="EFR751" s="47"/>
      <c r="EFS751" s="47"/>
      <c r="EFT751" s="47"/>
      <c r="EFU751" s="47"/>
      <c r="EFV751" s="47"/>
      <c r="EFW751" s="47"/>
      <c r="EFX751" s="47"/>
      <c r="EFY751" s="47"/>
      <c r="EFZ751" s="47"/>
      <c r="EGA751" s="47"/>
      <c r="EGB751" s="47"/>
      <c r="EGC751" s="47"/>
      <c r="EGD751" s="47"/>
      <c r="EGE751" s="47"/>
      <c r="EGF751" s="47"/>
      <c r="EGG751" s="47"/>
      <c r="EGH751" s="47"/>
      <c r="EGI751" s="47"/>
      <c r="EGJ751" s="47"/>
      <c r="EGK751" s="47"/>
      <c r="EGL751" s="47"/>
      <c r="EGM751" s="47"/>
      <c r="EGN751" s="47"/>
      <c r="EGO751" s="47"/>
      <c r="EGP751" s="47"/>
      <c r="EGQ751" s="47"/>
      <c r="EGR751" s="47"/>
      <c r="EGS751" s="47"/>
      <c r="EGT751" s="47"/>
      <c r="EGU751" s="47"/>
      <c r="EGV751" s="47"/>
      <c r="EGW751" s="47"/>
      <c r="EGX751" s="47"/>
      <c r="EGY751" s="47"/>
      <c r="EGZ751" s="47"/>
      <c r="EHA751" s="47"/>
      <c r="EHB751" s="47"/>
      <c r="EHC751" s="47"/>
      <c r="EHD751" s="47"/>
      <c r="EHE751" s="47"/>
      <c r="EHF751" s="47"/>
      <c r="EHG751" s="47"/>
      <c r="EHH751" s="47"/>
      <c r="EHI751" s="47"/>
      <c r="EHJ751" s="47"/>
      <c r="EHK751" s="47"/>
      <c r="EHL751" s="47"/>
      <c r="EHM751" s="47"/>
      <c r="EHN751" s="47"/>
      <c r="EHO751" s="47"/>
      <c r="EHP751" s="47"/>
      <c r="EHQ751" s="47"/>
      <c r="EHR751" s="47"/>
      <c r="EHS751" s="47"/>
      <c r="EHT751" s="47"/>
      <c r="EHU751" s="47"/>
      <c r="EHV751" s="47"/>
      <c r="EHW751" s="47"/>
      <c r="EHX751" s="47"/>
      <c r="EHY751" s="47"/>
      <c r="EHZ751" s="47"/>
      <c r="EIA751" s="47"/>
      <c r="EIB751" s="47"/>
      <c r="EIC751" s="47"/>
      <c r="EID751" s="47"/>
      <c r="EIE751" s="47"/>
      <c r="EIF751" s="47"/>
      <c r="EIG751" s="47"/>
      <c r="EIH751" s="47"/>
      <c r="EII751" s="47"/>
      <c r="EIJ751" s="47"/>
      <c r="EIK751" s="47"/>
      <c r="EIL751" s="47"/>
      <c r="EIM751" s="47"/>
      <c r="EIN751" s="47"/>
      <c r="EIO751" s="47"/>
      <c r="EIP751" s="47"/>
      <c r="EIQ751" s="47"/>
      <c r="EIR751" s="47"/>
      <c r="EIS751" s="47"/>
      <c r="EIT751" s="47"/>
      <c r="EIU751" s="47"/>
      <c r="EIV751" s="47"/>
      <c r="EIW751" s="47"/>
      <c r="EIX751" s="47"/>
      <c r="EIY751" s="47"/>
      <c r="EIZ751" s="47"/>
      <c r="EJA751" s="47"/>
      <c r="EJB751" s="47"/>
      <c r="EJC751" s="47"/>
      <c r="EJD751" s="47"/>
      <c r="EJE751" s="47"/>
      <c r="EJF751" s="47"/>
      <c r="EJG751" s="47"/>
      <c r="EJH751" s="47"/>
      <c r="EJI751" s="47"/>
      <c r="EJJ751" s="47"/>
      <c r="EJK751" s="47"/>
      <c r="EJL751" s="47"/>
      <c r="EJM751" s="47"/>
      <c r="EJN751" s="47"/>
      <c r="EJO751" s="47"/>
      <c r="EJP751" s="47"/>
      <c r="EJQ751" s="47"/>
      <c r="EJR751" s="47"/>
      <c r="EJS751" s="47"/>
      <c r="EJT751" s="47"/>
      <c r="EJU751" s="47"/>
      <c r="EJV751" s="47"/>
      <c r="EJW751" s="47"/>
      <c r="EJX751" s="47"/>
      <c r="EJY751" s="47"/>
      <c r="EJZ751" s="47"/>
      <c r="EKA751" s="47"/>
      <c r="EKB751" s="47"/>
      <c r="EKC751" s="47"/>
      <c r="EKD751" s="47"/>
      <c r="EKE751" s="47"/>
      <c r="EKF751" s="47"/>
      <c r="EKG751" s="47"/>
      <c r="EKH751" s="47"/>
      <c r="EKI751" s="47"/>
      <c r="EKJ751" s="47"/>
      <c r="EKK751" s="47"/>
      <c r="EKL751" s="47"/>
      <c r="EKM751" s="47"/>
      <c r="EKN751" s="47"/>
      <c r="EKO751" s="47"/>
      <c r="EKP751" s="47"/>
      <c r="EKQ751" s="47"/>
      <c r="EKR751" s="47"/>
      <c r="EKS751" s="47"/>
      <c r="EKT751" s="47"/>
      <c r="EKU751" s="47"/>
      <c r="EKV751" s="47"/>
      <c r="EKW751" s="47"/>
      <c r="EKX751" s="47"/>
      <c r="EKY751" s="47"/>
      <c r="EKZ751" s="47"/>
      <c r="ELA751" s="47"/>
      <c r="ELB751" s="47"/>
      <c r="ELC751" s="47"/>
      <c r="ELD751" s="47"/>
      <c r="ELE751" s="47"/>
      <c r="ELF751" s="47"/>
      <c r="ELG751" s="47"/>
      <c r="ELH751" s="47"/>
      <c r="ELI751" s="47"/>
      <c r="ELJ751" s="47"/>
      <c r="ELK751" s="47"/>
      <c r="ELL751" s="47"/>
      <c r="ELM751" s="47"/>
      <c r="ELN751" s="47"/>
      <c r="ELO751" s="47"/>
      <c r="ELP751" s="47"/>
      <c r="ELQ751" s="47"/>
      <c r="ELR751" s="47"/>
      <c r="ELS751" s="47"/>
      <c r="ELT751" s="47"/>
      <c r="ELU751" s="47"/>
      <c r="ELV751" s="47"/>
      <c r="ELW751" s="47"/>
      <c r="ELX751" s="47"/>
      <c r="ELY751" s="47"/>
      <c r="ELZ751" s="47"/>
      <c r="EMA751" s="47"/>
      <c r="EMB751" s="47"/>
      <c r="EMC751" s="47"/>
      <c r="EMD751" s="47"/>
      <c r="EME751" s="47"/>
      <c r="EMF751" s="47"/>
      <c r="EMG751" s="47"/>
      <c r="EMH751" s="47"/>
      <c r="EMI751" s="47"/>
      <c r="EMJ751" s="47"/>
      <c r="EMK751" s="47"/>
      <c r="EML751" s="47"/>
      <c r="EMM751" s="47"/>
      <c r="EMN751" s="47"/>
      <c r="EMO751" s="47"/>
      <c r="EMP751" s="47"/>
      <c r="EMQ751" s="47"/>
      <c r="EMR751" s="47"/>
      <c r="EMS751" s="47"/>
      <c r="EMT751" s="47"/>
      <c r="EMU751" s="47"/>
      <c r="EMV751" s="47"/>
      <c r="EMW751" s="47"/>
      <c r="EMX751" s="47"/>
      <c r="EMY751" s="47"/>
      <c r="EMZ751" s="47"/>
      <c r="ENA751" s="47"/>
      <c r="ENB751" s="47"/>
      <c r="ENC751" s="47"/>
      <c r="END751" s="47"/>
      <c r="ENE751" s="47"/>
      <c r="ENF751" s="47"/>
      <c r="ENG751" s="47"/>
      <c r="ENH751" s="47"/>
      <c r="ENI751" s="47"/>
      <c r="ENJ751" s="47"/>
      <c r="ENK751" s="47"/>
      <c r="ENL751" s="47"/>
      <c r="ENM751" s="47"/>
      <c r="ENN751" s="47"/>
      <c r="ENO751" s="47"/>
      <c r="ENP751" s="47"/>
      <c r="ENQ751" s="47"/>
      <c r="ENR751" s="47"/>
      <c r="ENS751" s="47"/>
      <c r="ENT751" s="47"/>
      <c r="ENU751" s="47"/>
      <c r="ENV751" s="47"/>
      <c r="ENW751" s="47"/>
      <c r="ENX751" s="47"/>
      <c r="ENY751" s="47"/>
      <c r="ENZ751" s="47"/>
      <c r="EOA751" s="47"/>
      <c r="EOB751" s="47"/>
      <c r="EOC751" s="47"/>
      <c r="EOD751" s="47"/>
      <c r="EOE751" s="47"/>
      <c r="EOF751" s="47"/>
      <c r="EOG751" s="47"/>
      <c r="EOH751" s="47"/>
      <c r="EOI751" s="47"/>
      <c r="EOJ751" s="47"/>
      <c r="EOK751" s="47"/>
      <c r="EOL751" s="47"/>
      <c r="EOM751" s="47"/>
      <c r="EON751" s="47"/>
      <c r="EOO751" s="47"/>
      <c r="EOP751" s="47"/>
      <c r="EOQ751" s="47"/>
      <c r="EOR751" s="47"/>
      <c r="EOS751" s="47"/>
      <c r="EOT751" s="47"/>
      <c r="EOU751" s="47"/>
      <c r="EOV751" s="47"/>
      <c r="EOW751" s="47"/>
      <c r="EOX751" s="47"/>
      <c r="EOY751" s="47"/>
      <c r="EOZ751" s="47"/>
      <c r="EPA751" s="47"/>
      <c r="EPB751" s="47"/>
      <c r="EPC751" s="47"/>
      <c r="EPD751" s="47"/>
      <c r="EPE751" s="47"/>
      <c r="EPF751" s="47"/>
      <c r="EPG751" s="47"/>
      <c r="EPH751" s="47"/>
      <c r="EPI751" s="47"/>
      <c r="EPJ751" s="47"/>
      <c r="EPK751" s="47"/>
      <c r="EPL751" s="47"/>
      <c r="EPM751" s="47"/>
      <c r="EPN751" s="47"/>
      <c r="EPO751" s="47"/>
      <c r="EPP751" s="47"/>
      <c r="EPQ751" s="47"/>
      <c r="EPR751" s="47"/>
      <c r="EPS751" s="47"/>
      <c r="EPT751" s="47"/>
      <c r="EPU751" s="47"/>
      <c r="EPV751" s="47"/>
      <c r="EPW751" s="47"/>
      <c r="EPX751" s="47"/>
      <c r="EPY751" s="47"/>
      <c r="EPZ751" s="47"/>
      <c r="EQA751" s="47"/>
      <c r="EQB751" s="47"/>
      <c r="EQC751" s="47"/>
      <c r="EQD751" s="47"/>
      <c r="EQE751" s="47"/>
      <c r="EQF751" s="47"/>
      <c r="EQG751" s="47"/>
      <c r="EQH751" s="47"/>
      <c r="EQI751" s="47"/>
      <c r="EQJ751" s="47"/>
      <c r="EQK751" s="47"/>
      <c r="EQL751" s="47"/>
      <c r="EQM751" s="47"/>
      <c r="EQN751" s="47"/>
      <c r="EQO751" s="47"/>
      <c r="EQP751" s="47"/>
      <c r="EQQ751" s="47"/>
      <c r="EQR751" s="47"/>
      <c r="EQS751" s="47"/>
      <c r="EQT751" s="47"/>
      <c r="EQU751" s="47"/>
      <c r="EQV751" s="47"/>
      <c r="EQW751" s="47"/>
      <c r="EQX751" s="47"/>
      <c r="EQY751" s="47"/>
      <c r="EQZ751" s="47"/>
      <c r="ERA751" s="47"/>
      <c r="ERB751" s="47"/>
      <c r="ERC751" s="47"/>
      <c r="ERD751" s="47"/>
      <c r="ERE751" s="47"/>
      <c r="ERF751" s="47"/>
      <c r="ERG751" s="47"/>
      <c r="ERH751" s="47"/>
      <c r="ERI751" s="47"/>
      <c r="ERJ751" s="47"/>
      <c r="ERK751" s="47"/>
      <c r="ERL751" s="47"/>
      <c r="ERM751" s="47"/>
      <c r="ERN751" s="47"/>
      <c r="ERO751" s="47"/>
      <c r="ERP751" s="47"/>
      <c r="ERQ751" s="47"/>
      <c r="ERR751" s="47"/>
      <c r="ERS751" s="47"/>
      <c r="ERT751" s="47"/>
      <c r="ERU751" s="47"/>
      <c r="ERV751" s="47"/>
      <c r="ERW751" s="47"/>
      <c r="ERX751" s="47"/>
      <c r="ERY751" s="47"/>
      <c r="ERZ751" s="47"/>
      <c r="ESA751" s="47"/>
      <c r="ESB751" s="47"/>
      <c r="ESC751" s="47"/>
      <c r="ESD751" s="47"/>
      <c r="ESE751" s="47"/>
      <c r="ESF751" s="47"/>
      <c r="ESG751" s="47"/>
      <c r="ESH751" s="47"/>
      <c r="ESI751" s="47"/>
      <c r="ESJ751" s="47"/>
      <c r="ESK751" s="47"/>
      <c r="ESL751" s="47"/>
      <c r="ESM751" s="47"/>
      <c r="ESN751" s="47"/>
      <c r="ESO751" s="47"/>
      <c r="ESP751" s="47"/>
      <c r="ESQ751" s="47"/>
      <c r="ESR751" s="47"/>
      <c r="ESS751" s="47"/>
      <c r="EST751" s="47"/>
      <c r="ESU751" s="47"/>
      <c r="ESV751" s="47"/>
      <c r="ESW751" s="47"/>
      <c r="ESX751" s="47"/>
      <c r="ESY751" s="47"/>
      <c r="ESZ751" s="47"/>
      <c r="ETA751" s="47"/>
      <c r="ETB751" s="47"/>
      <c r="ETC751" s="47"/>
      <c r="ETD751" s="47"/>
      <c r="ETE751" s="47"/>
      <c r="ETF751" s="47"/>
      <c r="ETG751" s="47"/>
      <c r="ETH751" s="47"/>
      <c r="ETI751" s="47"/>
      <c r="ETJ751" s="47"/>
      <c r="ETK751" s="47"/>
      <c r="ETL751" s="47"/>
      <c r="ETM751" s="47"/>
      <c r="ETN751" s="47"/>
      <c r="ETO751" s="47"/>
      <c r="ETP751" s="47"/>
      <c r="ETQ751" s="47"/>
      <c r="ETR751" s="47"/>
      <c r="ETS751" s="47"/>
      <c r="ETT751" s="47"/>
      <c r="ETU751" s="47"/>
      <c r="ETV751" s="47"/>
      <c r="ETW751" s="47"/>
      <c r="ETX751" s="47"/>
      <c r="ETY751" s="47"/>
      <c r="ETZ751" s="47"/>
      <c r="EUA751" s="47"/>
      <c r="EUB751" s="47"/>
      <c r="EUC751" s="47"/>
      <c r="EUD751" s="47"/>
      <c r="EUE751" s="47"/>
      <c r="EUF751" s="47"/>
      <c r="EUG751" s="47"/>
      <c r="EUH751" s="47"/>
      <c r="EUI751" s="47"/>
      <c r="EUJ751" s="47"/>
    </row>
    <row r="752" spans="1:3936" ht="15" customHeight="1" x14ac:dyDescent="0.2">
      <c r="B752" s="49" t="s">
        <v>58</v>
      </c>
      <c r="C752" s="50">
        <f>+VLOOKUP($B752,Hoja1!$C$389:$P$398,'Tarjeta de crédito año2016'!C$750,0)</f>
        <v>12344.555535611456</v>
      </c>
      <c r="D752" s="50">
        <f>+VLOOKUP($B752,Hoja1!$C$389:$P$398,'Tarjeta de crédito año2016'!D$750,0)</f>
        <v>12157.008429666133</v>
      </c>
      <c r="E752" s="50">
        <f>+VLOOKUP($B752,Hoja1!$C$389:$P$398,'Tarjeta de crédito año2016'!E$750,0)</f>
        <v>11892.335859533712</v>
      </c>
      <c r="F752" s="50">
        <f>+VLOOKUP($B752,Hoja1!$C$389:$P$398,'Tarjeta de crédito año2016'!F$750,0)</f>
        <v>12029.952240210465</v>
      </c>
      <c r="G752" s="50">
        <f>+VLOOKUP($B752,Hoja1!$C$389:$P$398,'Tarjeta de crédito año2016'!G$750,0)</f>
        <v>11995.263025042397</v>
      </c>
      <c r="H752" s="50">
        <f>+VLOOKUP($B752,Hoja1!$C$389:$P$398,'Tarjeta de crédito año2016'!H$750,0)</f>
        <v>12045.910698540458</v>
      </c>
      <c r="I752" s="50">
        <f>+VLOOKUP($B752,Hoja1!$C$389:$P$398,'Tarjeta de crédito año2016'!I$750,0)</f>
        <v>11954.213055665216</v>
      </c>
      <c r="J752" s="50">
        <f>+VLOOKUP($B752,Hoja1!$C$389:$P$398,'Tarjeta de crédito año2016'!J$750,0)</f>
        <v>11954.213055665216</v>
      </c>
      <c r="K752" s="50">
        <f>+VLOOKUP($B752,Hoja1!$C$389:$P$398,'Tarjeta de crédito año2016'!K$750,0)</f>
        <v>12041.680320532199</v>
      </c>
      <c r="L752" s="50">
        <f>+VLOOKUP($B752,Hoja1!$C$389:$P$398,'Tarjeta de crédito año2016'!L$750,0)</f>
        <v>11761.353757219797</v>
      </c>
      <c r="M752" s="50">
        <f>+VLOOKUP($B752,Hoja1!$C$389:$P$398,'Tarjeta de crédito año2016'!M$750,0)</f>
        <v>11785.111001941752</v>
      </c>
      <c r="N752" s="50">
        <f>+VLOOKUP($B752,Hoja1!$C$389:$P$398,'Tarjeta de crédito año2016'!N$750,0)</f>
        <v>12086.794006766</v>
      </c>
      <c r="O752" s="58">
        <f t="shared" ref="O752:O759" si="181">+AVERAGE(C752:N752)</f>
        <v>12004.032582199567</v>
      </c>
    </row>
    <row r="753" spans="1:3936" ht="15" customHeight="1" x14ac:dyDescent="0.35">
      <c r="A753" s="224"/>
      <c r="B753" s="31" t="s">
        <v>497</v>
      </c>
      <c r="C753" s="50">
        <f>+VLOOKUP($B753,Hoja1!$C$389:$P$398,'Tarjeta de crédito año2016'!C$750,0)</f>
        <v>11268.431612903225</v>
      </c>
      <c r="D753" s="50">
        <f>+VLOOKUP($B753,Hoja1!$C$389:$P$398,'Tarjeta de crédito año2016'!D$750,0)</f>
        <v>10848.103383458647</v>
      </c>
      <c r="E753" s="50">
        <f>+VLOOKUP($B753,Hoja1!$C$389:$P$398,'Tarjeta de crédito año2016'!E$750,0)</f>
        <v>10479.846642857143</v>
      </c>
      <c r="F753" s="50">
        <f>+VLOOKUP($B753,Hoja1!$C$389:$P$398,'Tarjeta de crédito año2016'!F$750,0)</f>
        <v>11166.155639097746</v>
      </c>
      <c r="G753" s="50">
        <f>+VLOOKUP($B753,Hoja1!$C$389:$P$398,'Tarjeta de crédito año2016'!G$750,0)</f>
        <v>12406.304573643411</v>
      </c>
      <c r="H753" s="50">
        <f>+VLOOKUP($B753,Hoja1!$C$389:$P$398,'Tarjeta de crédito año2016'!H$750,0)</f>
        <v>7841.6105324074051</v>
      </c>
      <c r="I753" s="50">
        <f>+VLOOKUP($B753,Hoja1!$C$389:$P$398,'Tarjeta de crédito año2016'!I$750,0)</f>
        <v>7491.810250000005</v>
      </c>
      <c r="J753" s="50">
        <f>+VLOOKUP($B753,Hoja1!$C$389:$P$398,'Tarjeta de crédito año2016'!J$750,0)</f>
        <v>6376.744549839229</v>
      </c>
      <c r="K753" s="50">
        <f>+VLOOKUP($B753,Hoja1!$C$389:$P$398,'Tarjeta de crédito año2016'!K$750,0)</f>
        <v>6241.4299236641154</v>
      </c>
      <c r="L753" s="50">
        <f>+VLOOKUP($B753,Hoja1!$C$389:$P$398,'Tarjeta de crédito año2016'!L$750,0)</f>
        <v>6137.6787613293054</v>
      </c>
      <c r="M753" s="50">
        <f>+VLOOKUP($B753,Hoja1!$C$389:$P$398,'Tarjeta de crédito año2016'!M$750,0)</f>
        <v>10360.301351351351</v>
      </c>
      <c r="N753" s="50">
        <f>+VLOOKUP($B753,Hoja1!$C$389:$P$398,'Tarjeta de crédito año2016'!N$750,0)</f>
        <v>6968.6144077961035</v>
      </c>
      <c r="O753" s="58">
        <f t="shared" si="181"/>
        <v>8965.5859690289744</v>
      </c>
      <c r="P753" s="59"/>
      <c r="Q753" s="59"/>
      <c r="R753" s="59"/>
      <c r="S753" s="59"/>
      <c r="T753" s="59"/>
      <c r="U753" s="59"/>
      <c r="V753" s="59"/>
      <c r="W753" s="59"/>
      <c r="X753" s="59"/>
      <c r="Y753" s="59"/>
      <c r="Z753" s="59"/>
      <c r="AA753" s="59"/>
      <c r="AB753" s="59"/>
      <c r="AC753" s="59"/>
      <c r="AD753" s="59"/>
      <c r="AE753" s="59"/>
      <c r="AF753" s="59"/>
      <c r="AG753" s="59"/>
      <c r="AH753" s="59"/>
      <c r="AI753" s="59"/>
      <c r="AJ753" s="59"/>
      <c r="AK753" s="59"/>
      <c r="AL753" s="59"/>
      <c r="AM753" s="59"/>
      <c r="AN753" s="59"/>
      <c r="AO753" s="59"/>
      <c r="AP753" s="59"/>
      <c r="AQ753" s="59"/>
      <c r="AR753" s="59"/>
      <c r="AS753" s="59"/>
      <c r="AT753" s="59"/>
      <c r="AU753" s="59"/>
      <c r="AV753" s="59"/>
      <c r="AW753" s="59"/>
      <c r="AX753" s="59"/>
      <c r="AY753" s="59"/>
      <c r="AZ753" s="59"/>
      <c r="BA753" s="59"/>
      <c r="BB753" s="59"/>
      <c r="BC753" s="59"/>
      <c r="BD753" s="59"/>
      <c r="BE753" s="59"/>
      <c r="BF753" s="59"/>
      <c r="BG753" s="59"/>
      <c r="BH753" s="59"/>
      <c r="BI753" s="59"/>
      <c r="BJ753" s="59"/>
      <c r="BK753" s="59"/>
      <c r="BL753" s="59"/>
      <c r="BM753" s="59"/>
      <c r="BN753" s="59"/>
      <c r="BO753" s="59"/>
      <c r="BP753" s="59"/>
      <c r="BQ753" s="59"/>
      <c r="BR753" s="59"/>
      <c r="BS753" s="59"/>
      <c r="BT753" s="59"/>
      <c r="BU753" s="59"/>
      <c r="BV753" s="59"/>
      <c r="BW753" s="59"/>
      <c r="BX753" s="59"/>
      <c r="BY753" s="59"/>
      <c r="BZ753" s="59"/>
      <c r="CA753" s="59"/>
      <c r="CB753" s="59"/>
      <c r="CC753" s="59"/>
      <c r="CD753" s="59"/>
      <c r="CE753" s="59"/>
      <c r="CF753" s="59"/>
      <c r="CG753" s="59"/>
      <c r="CH753" s="59"/>
      <c r="CI753" s="59"/>
      <c r="CJ753" s="59"/>
      <c r="CK753" s="59"/>
      <c r="CL753" s="59"/>
      <c r="CM753" s="59"/>
      <c r="CN753" s="59"/>
      <c r="CO753" s="59"/>
      <c r="CP753" s="59"/>
      <c r="CQ753" s="59"/>
      <c r="CR753" s="59"/>
      <c r="CS753" s="59"/>
      <c r="CT753" s="59"/>
      <c r="CU753" s="59"/>
      <c r="CV753" s="59"/>
      <c r="CW753" s="59"/>
      <c r="CX753" s="59"/>
      <c r="CY753" s="59"/>
      <c r="CZ753" s="59"/>
      <c r="DA753" s="59"/>
      <c r="DB753" s="59"/>
      <c r="DC753" s="59"/>
      <c r="DD753" s="59"/>
      <c r="DE753" s="59"/>
      <c r="DF753" s="59"/>
      <c r="DG753" s="59"/>
      <c r="DH753" s="59"/>
      <c r="DI753" s="59"/>
      <c r="DJ753" s="59"/>
      <c r="DK753" s="59"/>
      <c r="DL753" s="59"/>
      <c r="DM753" s="59"/>
      <c r="DN753" s="59"/>
      <c r="DO753" s="59"/>
      <c r="DP753" s="59"/>
      <c r="DQ753" s="59"/>
      <c r="DR753" s="59"/>
      <c r="DS753" s="59"/>
      <c r="DT753" s="59"/>
      <c r="DU753" s="59"/>
      <c r="DV753" s="59"/>
      <c r="DW753" s="59"/>
      <c r="DX753" s="59"/>
      <c r="DY753" s="59"/>
      <c r="DZ753" s="59"/>
      <c r="EA753" s="59"/>
      <c r="EB753" s="59"/>
      <c r="EC753" s="59"/>
      <c r="ED753" s="59"/>
      <c r="EE753" s="59"/>
      <c r="EF753" s="59"/>
      <c r="EG753" s="59"/>
      <c r="EH753" s="59"/>
      <c r="EI753" s="59"/>
      <c r="EJ753" s="59"/>
      <c r="EK753" s="59"/>
      <c r="EL753" s="59"/>
      <c r="EM753" s="59"/>
      <c r="EN753" s="59"/>
      <c r="EO753" s="59"/>
      <c r="EP753" s="59"/>
      <c r="EQ753" s="59"/>
      <c r="ER753" s="59"/>
      <c r="ES753" s="59"/>
      <c r="ET753" s="59"/>
      <c r="EU753" s="59"/>
      <c r="EV753" s="59"/>
      <c r="EW753" s="59"/>
      <c r="EX753" s="59"/>
      <c r="EY753" s="59"/>
      <c r="EZ753" s="59"/>
      <c r="FA753" s="59"/>
      <c r="FB753" s="59"/>
      <c r="FC753" s="59"/>
      <c r="FD753" s="59"/>
      <c r="FE753" s="59"/>
      <c r="FF753" s="59"/>
      <c r="FG753" s="59"/>
      <c r="FH753" s="59"/>
      <c r="FI753" s="59"/>
      <c r="FJ753" s="59"/>
      <c r="FK753" s="59"/>
      <c r="FL753" s="59"/>
      <c r="FM753" s="59"/>
      <c r="FN753" s="59"/>
      <c r="FO753" s="59"/>
      <c r="FP753" s="59"/>
      <c r="FQ753" s="59"/>
      <c r="FR753" s="59"/>
      <c r="FS753" s="59"/>
      <c r="FT753" s="59"/>
      <c r="FU753" s="59"/>
      <c r="FV753" s="59"/>
      <c r="FW753" s="59"/>
      <c r="FX753" s="59"/>
      <c r="FY753" s="59"/>
      <c r="FZ753" s="59"/>
      <c r="GA753" s="59"/>
      <c r="GB753" s="59"/>
      <c r="GC753" s="59"/>
      <c r="GD753" s="59"/>
      <c r="GE753" s="59"/>
      <c r="GF753" s="59"/>
      <c r="GG753" s="59"/>
      <c r="GH753" s="59"/>
      <c r="GI753" s="59"/>
      <c r="GJ753" s="59"/>
      <c r="GK753" s="59"/>
      <c r="GL753" s="59"/>
      <c r="GM753" s="59"/>
      <c r="GN753" s="59"/>
      <c r="GO753" s="59"/>
      <c r="GP753" s="59"/>
      <c r="GQ753" s="59"/>
      <c r="GR753" s="59"/>
      <c r="GS753" s="59"/>
      <c r="GT753" s="59"/>
      <c r="GU753" s="59"/>
      <c r="GV753" s="59"/>
      <c r="GW753" s="59"/>
      <c r="GX753" s="59"/>
      <c r="GY753" s="59"/>
      <c r="GZ753" s="59"/>
      <c r="HA753" s="59"/>
      <c r="HB753" s="59"/>
      <c r="HC753" s="59"/>
      <c r="HD753" s="59"/>
      <c r="HE753" s="59"/>
      <c r="HF753" s="59"/>
      <c r="HG753" s="59"/>
      <c r="HH753" s="59"/>
      <c r="HI753" s="59"/>
      <c r="HJ753" s="59"/>
      <c r="HK753" s="59"/>
      <c r="HL753" s="59"/>
      <c r="HM753" s="59"/>
      <c r="HN753" s="59"/>
      <c r="HO753" s="59"/>
      <c r="HP753" s="59"/>
      <c r="HQ753" s="59"/>
      <c r="HR753" s="59"/>
      <c r="HS753" s="59"/>
      <c r="HT753" s="59"/>
      <c r="HU753" s="59"/>
      <c r="HV753" s="59"/>
      <c r="HW753" s="59"/>
      <c r="HX753" s="59"/>
      <c r="HY753" s="59"/>
      <c r="HZ753" s="59"/>
      <c r="IA753" s="59"/>
      <c r="IB753" s="59"/>
      <c r="IC753" s="59"/>
      <c r="ID753" s="59"/>
      <c r="IE753" s="59"/>
      <c r="IF753" s="59"/>
      <c r="IG753" s="59"/>
      <c r="IH753" s="59"/>
      <c r="II753" s="59"/>
      <c r="IJ753" s="59"/>
      <c r="IK753" s="59"/>
      <c r="IL753" s="59"/>
      <c r="IM753" s="59"/>
      <c r="IN753" s="59"/>
      <c r="IO753" s="59"/>
      <c r="IP753" s="59"/>
      <c r="IQ753" s="59"/>
      <c r="IR753" s="59"/>
      <c r="IS753" s="59"/>
      <c r="IT753" s="59"/>
      <c r="IU753" s="59"/>
      <c r="IV753" s="59"/>
      <c r="IW753" s="59"/>
      <c r="IX753" s="59"/>
      <c r="IY753" s="59"/>
      <c r="IZ753" s="59"/>
      <c r="JA753" s="59"/>
      <c r="JB753" s="59"/>
      <c r="JC753" s="59"/>
      <c r="JD753" s="59"/>
      <c r="JE753" s="59"/>
      <c r="JF753" s="59"/>
      <c r="JG753" s="59"/>
      <c r="JH753" s="59"/>
      <c r="JI753" s="59"/>
      <c r="JJ753" s="59"/>
      <c r="JK753" s="59"/>
      <c r="JL753" s="59"/>
      <c r="JM753" s="59"/>
      <c r="JN753" s="59"/>
      <c r="JO753" s="59"/>
      <c r="JP753" s="59"/>
      <c r="JQ753" s="59"/>
      <c r="JR753" s="59"/>
      <c r="JS753" s="59"/>
      <c r="JT753" s="59"/>
      <c r="JU753" s="59"/>
      <c r="JV753" s="59"/>
      <c r="JW753" s="59"/>
      <c r="JX753" s="59"/>
      <c r="JY753" s="59"/>
      <c r="JZ753" s="59"/>
      <c r="KA753" s="59"/>
      <c r="KB753" s="59"/>
      <c r="KC753" s="59"/>
      <c r="KD753" s="59"/>
      <c r="KE753" s="59"/>
      <c r="KF753" s="59"/>
      <c r="KG753" s="59"/>
      <c r="KH753" s="59"/>
      <c r="KI753" s="59"/>
      <c r="KJ753" s="59"/>
      <c r="KK753" s="59"/>
      <c r="KL753" s="59"/>
      <c r="KM753" s="59"/>
      <c r="KN753" s="59"/>
      <c r="KO753" s="59"/>
      <c r="KP753" s="59"/>
      <c r="KQ753" s="59"/>
      <c r="KR753" s="59"/>
      <c r="KS753" s="59"/>
      <c r="KT753" s="59"/>
      <c r="KU753" s="59"/>
      <c r="KV753" s="59"/>
      <c r="KW753" s="59"/>
      <c r="KX753" s="59"/>
      <c r="KY753" s="59"/>
      <c r="KZ753" s="59"/>
      <c r="LA753" s="59"/>
      <c r="LB753" s="59"/>
      <c r="LC753" s="59"/>
      <c r="LD753" s="59"/>
      <c r="LE753" s="59"/>
      <c r="LF753" s="59"/>
      <c r="LG753" s="59"/>
      <c r="LH753" s="59"/>
      <c r="LI753" s="59"/>
      <c r="LJ753" s="59"/>
      <c r="LK753" s="59"/>
      <c r="LL753" s="59"/>
      <c r="LM753" s="59"/>
      <c r="LN753" s="59"/>
      <c r="LO753" s="59"/>
      <c r="LP753" s="59"/>
      <c r="LQ753" s="59"/>
      <c r="LR753" s="59"/>
      <c r="LS753" s="59"/>
      <c r="LT753" s="59"/>
      <c r="LU753" s="59"/>
      <c r="LV753" s="59"/>
      <c r="LW753" s="59"/>
      <c r="LX753" s="59"/>
      <c r="LY753" s="59"/>
      <c r="LZ753" s="59"/>
      <c r="MA753" s="59"/>
      <c r="MB753" s="59"/>
      <c r="MC753" s="59"/>
      <c r="MD753" s="59"/>
      <c r="ME753" s="59"/>
      <c r="MF753" s="59"/>
      <c r="MG753" s="59"/>
      <c r="MH753" s="59"/>
      <c r="MI753" s="59"/>
      <c r="MJ753" s="59"/>
      <c r="MK753" s="59"/>
      <c r="ML753" s="59"/>
      <c r="MM753" s="59"/>
      <c r="MN753" s="59"/>
      <c r="MO753" s="59"/>
      <c r="MP753" s="59"/>
      <c r="MQ753" s="59"/>
      <c r="MR753" s="59"/>
      <c r="MS753" s="59"/>
      <c r="MT753" s="59"/>
      <c r="MU753" s="59"/>
      <c r="MV753" s="59"/>
      <c r="MW753" s="59"/>
      <c r="MX753" s="59"/>
      <c r="MY753" s="59"/>
      <c r="MZ753" s="59"/>
      <c r="NA753" s="59"/>
      <c r="NB753" s="59"/>
      <c r="NC753" s="59"/>
      <c r="ND753" s="59"/>
      <c r="NE753" s="59"/>
      <c r="NF753" s="59"/>
      <c r="NG753" s="59"/>
      <c r="NH753" s="59"/>
      <c r="NI753" s="59"/>
      <c r="NJ753" s="59"/>
      <c r="NK753" s="59"/>
      <c r="NL753" s="59"/>
      <c r="NM753" s="59"/>
      <c r="NN753" s="59"/>
      <c r="NO753" s="59"/>
      <c r="NP753" s="59"/>
      <c r="NQ753" s="59"/>
      <c r="NR753" s="59"/>
      <c r="NS753" s="59"/>
      <c r="NT753" s="59"/>
      <c r="NU753" s="59"/>
      <c r="NV753" s="59"/>
      <c r="NW753" s="59"/>
      <c r="NX753" s="59"/>
      <c r="NY753" s="59"/>
      <c r="NZ753" s="59"/>
      <c r="OA753" s="59"/>
      <c r="OB753" s="59"/>
      <c r="OC753" s="59"/>
      <c r="OD753" s="59"/>
      <c r="OE753" s="59"/>
      <c r="OF753" s="59"/>
      <c r="OG753" s="59"/>
      <c r="OH753" s="59"/>
      <c r="OI753" s="59"/>
      <c r="OJ753" s="59"/>
      <c r="OK753" s="59"/>
      <c r="OL753" s="59"/>
      <c r="OM753" s="59"/>
      <c r="ON753" s="59"/>
      <c r="OO753" s="59"/>
      <c r="OP753" s="59"/>
      <c r="OQ753" s="59"/>
      <c r="OR753" s="59"/>
      <c r="OS753" s="59"/>
      <c r="OT753" s="59"/>
      <c r="OU753" s="59"/>
      <c r="OV753" s="59"/>
      <c r="OW753" s="59"/>
      <c r="OX753" s="59"/>
      <c r="OY753" s="59"/>
      <c r="OZ753" s="59"/>
      <c r="PA753" s="59"/>
      <c r="PB753" s="59"/>
      <c r="PC753" s="59"/>
      <c r="PD753" s="59"/>
      <c r="PE753" s="59"/>
      <c r="PF753" s="59"/>
      <c r="PG753" s="59"/>
      <c r="PH753" s="59"/>
      <c r="PI753" s="59"/>
      <c r="PJ753" s="59"/>
      <c r="PK753" s="59"/>
      <c r="PL753" s="59"/>
      <c r="PM753" s="59"/>
      <c r="PN753" s="59"/>
      <c r="PO753" s="59"/>
      <c r="PP753" s="59"/>
      <c r="PQ753" s="59"/>
      <c r="PR753" s="59"/>
      <c r="PS753" s="59"/>
      <c r="PT753" s="59"/>
      <c r="PU753" s="59"/>
      <c r="PV753" s="59"/>
      <c r="PW753" s="59"/>
      <c r="PX753" s="59"/>
      <c r="PY753" s="59"/>
      <c r="PZ753" s="59"/>
      <c r="QA753" s="59"/>
      <c r="QB753" s="59"/>
      <c r="QC753" s="59"/>
      <c r="QD753" s="59"/>
      <c r="QE753" s="59"/>
      <c r="QF753" s="59"/>
      <c r="QG753" s="59"/>
      <c r="QH753" s="59"/>
      <c r="QI753" s="59"/>
      <c r="QJ753" s="59"/>
      <c r="QK753" s="59"/>
      <c r="QL753" s="59"/>
      <c r="QM753" s="59"/>
      <c r="QN753" s="59"/>
      <c r="QO753" s="59"/>
      <c r="QP753" s="59"/>
      <c r="QQ753" s="59"/>
      <c r="QR753" s="59"/>
      <c r="QS753" s="59"/>
      <c r="QT753" s="59"/>
      <c r="QU753" s="59"/>
      <c r="QV753" s="59"/>
      <c r="QW753" s="59"/>
      <c r="QX753" s="59"/>
      <c r="QY753" s="59"/>
      <c r="QZ753" s="59"/>
      <c r="RA753" s="59"/>
      <c r="RB753" s="59"/>
      <c r="RC753" s="59"/>
      <c r="RD753" s="59"/>
      <c r="RE753" s="59"/>
      <c r="RF753" s="59"/>
      <c r="RG753" s="59"/>
      <c r="RH753" s="59"/>
      <c r="RI753" s="59"/>
      <c r="RJ753" s="59"/>
      <c r="RK753" s="59"/>
      <c r="RL753" s="59"/>
      <c r="RM753" s="59"/>
      <c r="RN753" s="59"/>
      <c r="RO753" s="59"/>
      <c r="RP753" s="59"/>
      <c r="RQ753" s="59"/>
      <c r="RR753" s="59"/>
      <c r="RS753" s="59"/>
      <c r="RT753" s="59"/>
      <c r="RU753" s="59"/>
      <c r="RV753" s="59"/>
      <c r="RW753" s="59"/>
      <c r="RX753" s="59"/>
      <c r="RY753" s="59"/>
      <c r="RZ753" s="59"/>
      <c r="SA753" s="59"/>
      <c r="SB753" s="59"/>
      <c r="SC753" s="59"/>
      <c r="SD753" s="59"/>
      <c r="SE753" s="59"/>
      <c r="SF753" s="59"/>
      <c r="SG753" s="59"/>
      <c r="SH753" s="59"/>
      <c r="SI753" s="59"/>
      <c r="SJ753" s="59"/>
      <c r="SK753" s="59"/>
      <c r="SL753" s="59"/>
      <c r="SM753" s="59"/>
      <c r="SN753" s="59"/>
      <c r="SO753" s="59"/>
      <c r="SP753" s="59"/>
      <c r="SQ753" s="59"/>
      <c r="SR753" s="59"/>
      <c r="SS753" s="59"/>
      <c r="ST753" s="59"/>
      <c r="SU753" s="59"/>
      <c r="SV753" s="59"/>
      <c r="SW753" s="59"/>
      <c r="SX753" s="59"/>
      <c r="SY753" s="59"/>
      <c r="SZ753" s="59"/>
      <c r="TA753" s="59"/>
      <c r="TB753" s="59"/>
      <c r="TC753" s="59"/>
      <c r="TD753" s="59"/>
      <c r="TE753" s="59"/>
      <c r="TF753" s="59"/>
      <c r="TG753" s="59"/>
      <c r="TH753" s="59"/>
      <c r="TI753" s="59"/>
      <c r="TJ753" s="59"/>
      <c r="TK753" s="59"/>
      <c r="TL753" s="59"/>
      <c r="TM753" s="59"/>
      <c r="TN753" s="59"/>
      <c r="TO753" s="59"/>
      <c r="TP753" s="59"/>
      <c r="TQ753" s="59"/>
      <c r="TR753" s="59"/>
      <c r="TS753" s="59"/>
      <c r="TT753" s="59"/>
      <c r="TU753" s="59"/>
      <c r="TV753" s="59"/>
      <c r="TW753" s="59"/>
      <c r="TX753" s="59"/>
      <c r="TY753" s="59"/>
      <c r="TZ753" s="59"/>
      <c r="UA753" s="59"/>
      <c r="UB753" s="59"/>
      <c r="UC753" s="59"/>
      <c r="UD753" s="59"/>
      <c r="UE753" s="59"/>
      <c r="UF753" s="59"/>
      <c r="UG753" s="59"/>
      <c r="UH753" s="59"/>
      <c r="UI753" s="59"/>
      <c r="UJ753" s="59"/>
      <c r="UK753" s="59"/>
      <c r="UL753" s="59"/>
      <c r="UM753" s="59"/>
      <c r="UN753" s="59"/>
      <c r="UO753" s="59"/>
      <c r="UP753" s="59"/>
      <c r="UQ753" s="59"/>
      <c r="UR753" s="59"/>
      <c r="US753" s="59"/>
      <c r="UT753" s="59"/>
      <c r="UU753" s="59"/>
      <c r="UV753" s="59"/>
      <c r="UW753" s="59"/>
      <c r="UX753" s="59"/>
      <c r="UY753" s="59"/>
      <c r="UZ753" s="59"/>
      <c r="VA753" s="59"/>
      <c r="VB753" s="59"/>
      <c r="VC753" s="59"/>
      <c r="VD753" s="59"/>
      <c r="VE753" s="59"/>
      <c r="VF753" s="59"/>
      <c r="VG753" s="59"/>
      <c r="VH753" s="59"/>
      <c r="VI753" s="59"/>
      <c r="VJ753" s="59"/>
      <c r="VK753" s="59"/>
      <c r="VL753" s="59"/>
      <c r="VM753" s="59"/>
      <c r="VN753" s="59"/>
      <c r="VO753" s="59"/>
      <c r="VP753" s="59"/>
      <c r="VQ753" s="59"/>
      <c r="VR753" s="59"/>
      <c r="VS753" s="59"/>
      <c r="VT753" s="59"/>
      <c r="VU753" s="59"/>
      <c r="VV753" s="59"/>
      <c r="VW753" s="59"/>
      <c r="VX753" s="59"/>
      <c r="VY753" s="59"/>
      <c r="VZ753" s="59"/>
      <c r="WA753" s="59"/>
      <c r="WB753" s="59"/>
      <c r="WC753" s="59"/>
      <c r="WD753" s="59"/>
      <c r="WE753" s="59"/>
      <c r="WF753" s="59"/>
      <c r="WG753" s="59"/>
      <c r="WH753" s="59"/>
      <c r="WI753" s="59"/>
      <c r="WJ753" s="59"/>
      <c r="WK753" s="59"/>
      <c r="WL753" s="59"/>
      <c r="WM753" s="59"/>
      <c r="WN753" s="59"/>
      <c r="WO753" s="59"/>
      <c r="WP753" s="59"/>
      <c r="WQ753" s="59"/>
      <c r="WR753" s="59"/>
      <c r="WS753" s="59"/>
      <c r="WT753" s="59"/>
      <c r="WU753" s="59"/>
      <c r="WV753" s="59"/>
      <c r="WW753" s="59"/>
      <c r="WX753" s="59"/>
      <c r="WY753" s="59"/>
      <c r="WZ753" s="59"/>
      <c r="XA753" s="59"/>
      <c r="XB753" s="59"/>
      <c r="XC753" s="59"/>
      <c r="XD753" s="59"/>
      <c r="XE753" s="59"/>
      <c r="XF753" s="59"/>
      <c r="XG753" s="59"/>
      <c r="XH753" s="59"/>
      <c r="XI753" s="59"/>
      <c r="XJ753" s="59"/>
      <c r="XK753" s="59"/>
      <c r="XL753" s="59"/>
      <c r="XM753" s="59"/>
      <c r="XN753" s="59"/>
      <c r="XO753" s="59"/>
      <c r="XP753" s="59"/>
      <c r="XQ753" s="59"/>
      <c r="XR753" s="59"/>
      <c r="XS753" s="59"/>
      <c r="XT753" s="59"/>
      <c r="XU753" s="59"/>
      <c r="XV753" s="59"/>
      <c r="XW753" s="59"/>
      <c r="XX753" s="59"/>
      <c r="XY753" s="59"/>
      <c r="XZ753" s="59"/>
      <c r="YA753" s="59"/>
      <c r="YB753" s="59"/>
      <c r="YC753" s="59"/>
      <c r="YD753" s="59"/>
      <c r="YE753" s="59"/>
      <c r="YF753" s="59"/>
      <c r="YG753" s="59"/>
      <c r="YH753" s="59"/>
      <c r="YI753" s="59"/>
      <c r="YJ753" s="59"/>
      <c r="YK753" s="59"/>
      <c r="YL753" s="59"/>
      <c r="YM753" s="59"/>
      <c r="YN753" s="59"/>
      <c r="YO753" s="59"/>
      <c r="YP753" s="59"/>
      <c r="YQ753" s="59"/>
      <c r="YR753" s="59"/>
      <c r="YS753" s="59"/>
      <c r="YT753" s="59"/>
      <c r="YU753" s="59"/>
      <c r="YV753" s="59"/>
      <c r="YW753" s="59"/>
      <c r="YX753" s="59"/>
      <c r="YY753" s="59"/>
      <c r="YZ753" s="59"/>
      <c r="ZA753" s="59"/>
      <c r="ZB753" s="59"/>
      <c r="ZC753" s="59"/>
      <c r="ZD753" s="59"/>
      <c r="ZE753" s="59"/>
      <c r="ZF753" s="59"/>
      <c r="ZG753" s="59"/>
      <c r="ZH753" s="59"/>
      <c r="ZI753" s="59"/>
      <c r="ZJ753" s="59"/>
      <c r="ZK753" s="59"/>
      <c r="ZL753" s="59"/>
      <c r="ZM753" s="59"/>
      <c r="ZN753" s="59"/>
      <c r="ZO753" s="59"/>
      <c r="ZP753" s="59"/>
      <c r="ZQ753" s="59"/>
      <c r="ZR753" s="59"/>
      <c r="ZS753" s="59"/>
      <c r="ZT753" s="59"/>
      <c r="ZU753" s="59"/>
      <c r="ZV753" s="59"/>
      <c r="ZW753" s="59"/>
      <c r="ZX753" s="59"/>
      <c r="ZY753" s="59"/>
      <c r="ZZ753" s="59"/>
      <c r="AAA753" s="59"/>
      <c r="AAB753" s="59"/>
      <c r="AAC753" s="59"/>
      <c r="AAD753" s="59"/>
      <c r="AAE753" s="59"/>
      <c r="AAF753" s="59"/>
      <c r="AAG753" s="59"/>
      <c r="AAH753" s="59"/>
      <c r="AAI753" s="59"/>
      <c r="AAJ753" s="59"/>
      <c r="AAK753" s="59"/>
      <c r="AAL753" s="59"/>
      <c r="AAM753" s="59"/>
      <c r="AAN753" s="59"/>
      <c r="AAO753" s="59"/>
      <c r="AAP753" s="59"/>
      <c r="AAQ753" s="59"/>
      <c r="AAR753" s="59"/>
      <c r="AAS753" s="59"/>
      <c r="AAT753" s="59"/>
      <c r="AAU753" s="59"/>
      <c r="AAV753" s="59"/>
      <c r="AAW753" s="59"/>
      <c r="AAX753" s="59"/>
      <c r="AAY753" s="59"/>
      <c r="AAZ753" s="59"/>
      <c r="ABA753" s="59"/>
      <c r="ABB753" s="59"/>
      <c r="ABC753" s="59"/>
      <c r="ABD753" s="59"/>
      <c r="ABE753" s="59"/>
      <c r="ABF753" s="59"/>
      <c r="ABG753" s="59"/>
      <c r="ABH753" s="59"/>
      <c r="ABI753" s="59"/>
      <c r="ABJ753" s="59"/>
      <c r="ABK753" s="59"/>
      <c r="ABL753" s="59"/>
      <c r="ABM753" s="59"/>
      <c r="ABN753" s="59"/>
      <c r="ABO753" s="59"/>
      <c r="ABP753" s="59"/>
      <c r="ABQ753" s="59"/>
      <c r="ABR753" s="59"/>
      <c r="ABS753" s="59"/>
      <c r="ABT753" s="59"/>
      <c r="ABU753" s="59"/>
      <c r="ABV753" s="59"/>
      <c r="ABW753" s="59"/>
      <c r="ABX753" s="59"/>
      <c r="ABY753" s="59"/>
      <c r="ABZ753" s="59"/>
      <c r="ACA753" s="59"/>
      <c r="ACB753" s="59"/>
      <c r="ACC753" s="59"/>
      <c r="ACD753" s="59"/>
      <c r="ACE753" s="59"/>
      <c r="ACF753" s="59"/>
      <c r="ACG753" s="59"/>
      <c r="ACH753" s="59"/>
      <c r="ACI753" s="59"/>
      <c r="ACJ753" s="59"/>
      <c r="ACK753" s="59"/>
      <c r="ACL753" s="59"/>
      <c r="ACM753" s="59"/>
      <c r="ACN753" s="59"/>
      <c r="ACO753" s="59"/>
      <c r="ACP753" s="59"/>
      <c r="ACQ753" s="59"/>
      <c r="ACR753" s="59"/>
      <c r="ACS753" s="59"/>
      <c r="ACT753" s="59"/>
      <c r="ACU753" s="59"/>
      <c r="ACV753" s="59"/>
      <c r="ACW753" s="59"/>
      <c r="ACX753" s="59"/>
      <c r="ACY753" s="59"/>
      <c r="ACZ753" s="59"/>
      <c r="ADA753" s="59"/>
      <c r="ADB753" s="59"/>
      <c r="ADC753" s="59"/>
      <c r="ADD753" s="59"/>
      <c r="ADE753" s="59"/>
      <c r="ADF753" s="59"/>
      <c r="ADG753" s="59"/>
      <c r="ADH753" s="59"/>
      <c r="ADI753" s="59"/>
      <c r="ADJ753" s="59"/>
      <c r="ADK753" s="59"/>
      <c r="ADL753" s="59"/>
      <c r="ADM753" s="59"/>
      <c r="ADN753" s="59"/>
      <c r="ADO753" s="59"/>
      <c r="ADP753" s="59"/>
      <c r="ADQ753" s="59"/>
      <c r="ADR753" s="59"/>
      <c r="ADS753" s="59"/>
      <c r="ADT753" s="59"/>
      <c r="ADU753" s="59"/>
      <c r="ADV753" s="59"/>
      <c r="ADW753" s="59"/>
      <c r="ADX753" s="59"/>
      <c r="ADY753" s="59"/>
      <c r="ADZ753" s="59"/>
      <c r="AEA753" s="59"/>
      <c r="AEB753" s="59"/>
      <c r="AEC753" s="59"/>
      <c r="AED753" s="59"/>
      <c r="AEE753" s="59"/>
      <c r="AEF753" s="59"/>
      <c r="AEG753" s="59"/>
      <c r="AEH753" s="59"/>
      <c r="AEI753" s="59"/>
      <c r="AEJ753" s="59"/>
      <c r="AEK753" s="59"/>
      <c r="AEL753" s="59"/>
      <c r="AEM753" s="59"/>
      <c r="AEN753" s="59"/>
      <c r="AEO753" s="59"/>
      <c r="AEP753" s="59"/>
      <c r="AEQ753" s="59"/>
      <c r="AER753" s="59"/>
      <c r="AES753" s="59"/>
      <c r="AET753" s="59"/>
      <c r="AEU753" s="59"/>
      <c r="AEV753" s="59"/>
      <c r="AEW753" s="59"/>
      <c r="AEX753" s="59"/>
      <c r="AEY753" s="59"/>
      <c r="AEZ753" s="59"/>
      <c r="AFA753" s="59"/>
      <c r="AFB753" s="59"/>
      <c r="AFC753" s="59"/>
      <c r="AFD753" s="59"/>
      <c r="AFE753" s="59"/>
      <c r="AFF753" s="59"/>
      <c r="AFG753" s="59"/>
      <c r="AFH753" s="59"/>
      <c r="AFI753" s="59"/>
      <c r="AFJ753" s="59"/>
      <c r="AFK753" s="59"/>
      <c r="AFL753" s="59"/>
      <c r="AFM753" s="59"/>
      <c r="AFN753" s="59"/>
      <c r="AFO753" s="59"/>
      <c r="AFP753" s="59"/>
      <c r="AFQ753" s="59"/>
      <c r="AFR753" s="59"/>
      <c r="AFS753" s="59"/>
      <c r="AFT753" s="59"/>
      <c r="AFU753" s="59"/>
      <c r="AFV753" s="59"/>
      <c r="AFW753" s="59"/>
      <c r="AFX753" s="59"/>
      <c r="AFY753" s="59"/>
      <c r="AFZ753" s="59"/>
      <c r="AGA753" s="59"/>
      <c r="AGB753" s="59"/>
      <c r="AGC753" s="59"/>
      <c r="AGD753" s="59"/>
      <c r="AGE753" s="59"/>
      <c r="AGF753" s="59"/>
      <c r="AGG753" s="59"/>
      <c r="AGH753" s="59"/>
      <c r="AGI753" s="59"/>
      <c r="AGJ753" s="59"/>
      <c r="AGK753" s="59"/>
      <c r="AGL753" s="59"/>
      <c r="AGM753" s="59"/>
      <c r="AGN753" s="59"/>
      <c r="AGO753" s="59"/>
      <c r="AGP753" s="59"/>
      <c r="AGQ753" s="59"/>
      <c r="AGR753" s="59"/>
      <c r="AGS753" s="59"/>
      <c r="AGT753" s="59"/>
      <c r="AGU753" s="59"/>
      <c r="AGV753" s="59"/>
      <c r="AGW753" s="59"/>
      <c r="AGX753" s="59"/>
      <c r="AGY753" s="59"/>
      <c r="AGZ753" s="59"/>
      <c r="AHA753" s="59"/>
      <c r="AHB753" s="59"/>
      <c r="AHC753" s="59"/>
      <c r="AHD753" s="59"/>
      <c r="AHE753" s="59"/>
      <c r="AHF753" s="59"/>
      <c r="AHG753" s="59"/>
      <c r="AHH753" s="59"/>
      <c r="AHI753" s="59"/>
      <c r="AHJ753" s="59"/>
      <c r="AHK753" s="59"/>
      <c r="AHL753" s="59"/>
      <c r="AHM753" s="59"/>
      <c r="AHN753" s="59"/>
      <c r="AHO753" s="59"/>
      <c r="AHP753" s="59"/>
      <c r="AHQ753" s="59"/>
      <c r="AHR753" s="59"/>
      <c r="AHS753" s="59"/>
      <c r="AHT753" s="59"/>
      <c r="AHU753" s="59"/>
      <c r="AHV753" s="59"/>
      <c r="AHW753" s="59"/>
      <c r="AHX753" s="59"/>
      <c r="AHY753" s="59"/>
      <c r="AHZ753" s="59"/>
      <c r="AIA753" s="59"/>
      <c r="AIB753" s="59"/>
      <c r="AIC753" s="59"/>
      <c r="AID753" s="59"/>
      <c r="AIE753" s="59"/>
      <c r="AIF753" s="59"/>
      <c r="AIG753" s="59"/>
      <c r="AIH753" s="59"/>
      <c r="AII753" s="59"/>
      <c r="AIJ753" s="59"/>
      <c r="AIK753" s="59"/>
      <c r="AIL753" s="59"/>
      <c r="AIM753" s="59"/>
      <c r="AIN753" s="59"/>
      <c r="AIO753" s="59"/>
      <c r="AIP753" s="59"/>
      <c r="AIQ753" s="59"/>
      <c r="AIR753" s="59"/>
      <c r="AIS753" s="59"/>
      <c r="AIT753" s="59"/>
      <c r="AIU753" s="59"/>
      <c r="AIV753" s="59"/>
      <c r="AIW753" s="59"/>
      <c r="AIX753" s="59"/>
      <c r="AIY753" s="59"/>
      <c r="AIZ753" s="59"/>
      <c r="AJA753" s="59"/>
      <c r="AJB753" s="59"/>
      <c r="AJC753" s="59"/>
      <c r="AJD753" s="59"/>
      <c r="AJE753" s="59"/>
      <c r="AJF753" s="59"/>
      <c r="AJG753" s="59"/>
      <c r="AJH753" s="59"/>
      <c r="AJI753" s="59"/>
      <c r="AJJ753" s="59"/>
      <c r="AJK753" s="59"/>
      <c r="AJL753" s="59"/>
      <c r="AJM753" s="59"/>
      <c r="AJN753" s="59"/>
      <c r="AJO753" s="59"/>
      <c r="AJP753" s="59"/>
      <c r="AJQ753" s="59"/>
      <c r="AJR753" s="59"/>
      <c r="AJS753" s="59"/>
      <c r="AJT753" s="59"/>
      <c r="AJU753" s="59"/>
      <c r="AJV753" s="59"/>
      <c r="AJW753" s="59"/>
      <c r="AJX753" s="59"/>
      <c r="AJY753" s="59"/>
      <c r="AJZ753" s="59"/>
      <c r="AKA753" s="59"/>
      <c r="AKB753" s="59"/>
      <c r="AKC753" s="59"/>
      <c r="AKD753" s="59"/>
      <c r="AKE753" s="59"/>
      <c r="AKF753" s="59"/>
      <c r="AKG753" s="59"/>
      <c r="AKH753" s="59"/>
      <c r="AKI753" s="59"/>
      <c r="AKJ753" s="59"/>
      <c r="AKK753" s="59"/>
      <c r="AKL753" s="59"/>
      <c r="AKM753" s="59"/>
      <c r="AKN753" s="59"/>
      <c r="AKO753" s="59"/>
      <c r="AKP753" s="59"/>
      <c r="AKQ753" s="59"/>
      <c r="AKR753" s="59"/>
      <c r="AKS753" s="59"/>
      <c r="AKT753" s="59"/>
      <c r="AKU753" s="59"/>
      <c r="AKV753" s="59"/>
      <c r="AKW753" s="59"/>
      <c r="AKX753" s="59"/>
      <c r="AKY753" s="59"/>
      <c r="AKZ753" s="59"/>
      <c r="ALA753" s="59"/>
      <c r="ALB753" s="59"/>
      <c r="ALC753" s="59"/>
      <c r="ALD753" s="59"/>
      <c r="ALE753" s="59"/>
      <c r="ALF753" s="59"/>
      <c r="ALG753" s="59"/>
      <c r="ALH753" s="59"/>
      <c r="ALI753" s="59"/>
      <c r="ALJ753" s="59"/>
      <c r="ALK753" s="59"/>
      <c r="ALL753" s="59"/>
      <c r="ALM753" s="59"/>
      <c r="ALN753" s="59"/>
      <c r="ALO753" s="59"/>
      <c r="ALP753" s="59"/>
      <c r="ALQ753" s="59"/>
      <c r="ALR753" s="59"/>
      <c r="ALS753" s="59"/>
      <c r="ALT753" s="59"/>
      <c r="ALU753" s="59"/>
      <c r="ALV753" s="59"/>
      <c r="ALW753" s="59"/>
      <c r="ALX753" s="59"/>
      <c r="ALY753" s="59"/>
      <c r="ALZ753" s="59"/>
      <c r="AMA753" s="59"/>
      <c r="AMB753" s="59"/>
      <c r="AMC753" s="59"/>
      <c r="AMD753" s="59"/>
      <c r="AME753" s="59"/>
      <c r="AMF753" s="59"/>
      <c r="AMG753" s="59"/>
      <c r="AMH753" s="59"/>
      <c r="AMI753" s="59"/>
      <c r="AMJ753" s="59"/>
      <c r="AMK753" s="59"/>
      <c r="AML753" s="59"/>
      <c r="AMM753" s="59"/>
      <c r="AMN753" s="59"/>
      <c r="AMO753" s="59"/>
      <c r="AMP753" s="59"/>
      <c r="AMQ753" s="59"/>
      <c r="AMR753" s="59"/>
      <c r="AMS753" s="59"/>
      <c r="AMT753" s="59"/>
      <c r="AMU753" s="59"/>
      <c r="AMV753" s="59"/>
      <c r="AMW753" s="59"/>
      <c r="AMX753" s="59"/>
      <c r="AMY753" s="59"/>
      <c r="AMZ753" s="59"/>
      <c r="ANA753" s="59"/>
      <c r="ANB753" s="59"/>
      <c r="ANC753" s="59"/>
      <c r="AND753" s="59"/>
      <c r="ANE753" s="59"/>
      <c r="ANF753" s="59"/>
      <c r="ANG753" s="59"/>
      <c r="ANH753" s="59"/>
      <c r="ANI753" s="59"/>
      <c r="ANJ753" s="59"/>
      <c r="ANK753" s="59"/>
      <c r="ANL753" s="59"/>
      <c r="ANM753" s="59"/>
      <c r="ANN753" s="59"/>
      <c r="ANO753" s="59"/>
      <c r="ANP753" s="59"/>
      <c r="ANQ753" s="59"/>
      <c r="ANR753" s="59"/>
      <c r="ANS753" s="59"/>
      <c r="ANT753" s="59"/>
      <c r="ANU753" s="59"/>
      <c r="ANV753" s="59"/>
      <c r="ANW753" s="59"/>
      <c r="ANX753" s="59"/>
      <c r="ANY753" s="59"/>
      <c r="ANZ753" s="59"/>
      <c r="AOA753" s="59"/>
      <c r="AOB753" s="59"/>
      <c r="AOC753" s="59"/>
      <c r="AOD753" s="59"/>
      <c r="AOE753" s="59"/>
      <c r="AOF753" s="59"/>
      <c r="AOG753" s="59"/>
      <c r="AOH753" s="59"/>
      <c r="AOI753" s="59"/>
      <c r="AOJ753" s="59"/>
      <c r="AOK753" s="59"/>
      <c r="AOL753" s="59"/>
      <c r="AOM753" s="59"/>
      <c r="AON753" s="59"/>
      <c r="AOO753" s="59"/>
      <c r="AOP753" s="59"/>
      <c r="AOQ753" s="59"/>
      <c r="AOR753" s="59"/>
      <c r="AOS753" s="59"/>
      <c r="AOT753" s="59"/>
      <c r="AOU753" s="59"/>
      <c r="AOV753" s="59"/>
      <c r="AOW753" s="59"/>
      <c r="AOX753" s="59"/>
      <c r="AOY753" s="59"/>
      <c r="AOZ753" s="59"/>
      <c r="APA753" s="59"/>
      <c r="APB753" s="59"/>
      <c r="APC753" s="59"/>
      <c r="APD753" s="59"/>
      <c r="APE753" s="59"/>
      <c r="APF753" s="59"/>
      <c r="APG753" s="59"/>
      <c r="APH753" s="59"/>
      <c r="API753" s="59"/>
      <c r="APJ753" s="59"/>
      <c r="APK753" s="59"/>
      <c r="APL753" s="59"/>
      <c r="APM753" s="59"/>
      <c r="APN753" s="59"/>
      <c r="APO753" s="59"/>
      <c r="APP753" s="59"/>
      <c r="APQ753" s="59"/>
      <c r="APR753" s="59"/>
      <c r="APS753" s="59"/>
      <c r="APT753" s="59"/>
      <c r="APU753" s="59"/>
      <c r="APV753" s="59"/>
      <c r="APW753" s="59"/>
      <c r="APX753" s="59"/>
      <c r="APY753" s="59"/>
      <c r="APZ753" s="59"/>
      <c r="AQA753" s="59"/>
      <c r="AQB753" s="59"/>
      <c r="AQC753" s="59"/>
      <c r="AQD753" s="59"/>
      <c r="AQE753" s="59"/>
      <c r="AQF753" s="59"/>
      <c r="AQG753" s="59"/>
      <c r="AQH753" s="59"/>
      <c r="AQI753" s="59"/>
      <c r="AQJ753" s="59"/>
      <c r="AQK753" s="59"/>
      <c r="AQL753" s="59"/>
      <c r="AQM753" s="59"/>
      <c r="AQN753" s="59"/>
      <c r="AQO753" s="59"/>
      <c r="AQP753" s="59"/>
      <c r="AQQ753" s="59"/>
      <c r="AQR753" s="59"/>
      <c r="AQS753" s="59"/>
      <c r="AQT753" s="59"/>
      <c r="AQU753" s="59"/>
      <c r="AQV753" s="59"/>
      <c r="AQW753" s="59"/>
      <c r="AQX753" s="59"/>
      <c r="AQY753" s="59"/>
      <c r="AQZ753" s="59"/>
      <c r="ARA753" s="59"/>
      <c r="ARB753" s="59"/>
      <c r="ARC753" s="59"/>
      <c r="ARD753" s="59"/>
      <c r="ARE753" s="59"/>
      <c r="ARF753" s="59"/>
      <c r="ARG753" s="59"/>
      <c r="ARH753" s="59"/>
      <c r="ARI753" s="59"/>
      <c r="ARJ753" s="59"/>
      <c r="ARK753" s="59"/>
      <c r="ARL753" s="59"/>
      <c r="ARM753" s="59"/>
      <c r="ARN753" s="59"/>
      <c r="ARO753" s="59"/>
      <c r="ARP753" s="59"/>
      <c r="ARQ753" s="59"/>
      <c r="ARR753" s="59"/>
      <c r="ARS753" s="59"/>
      <c r="ART753" s="59"/>
      <c r="ARU753" s="59"/>
      <c r="ARV753" s="59"/>
      <c r="ARW753" s="59"/>
      <c r="ARX753" s="59"/>
      <c r="ARY753" s="59"/>
      <c r="ARZ753" s="59"/>
      <c r="ASA753" s="59"/>
      <c r="ASB753" s="59"/>
      <c r="ASC753" s="59"/>
      <c r="ASD753" s="59"/>
      <c r="ASE753" s="59"/>
      <c r="ASF753" s="59"/>
      <c r="ASG753" s="59"/>
      <c r="ASH753" s="59"/>
      <c r="ASI753" s="59"/>
      <c r="ASJ753" s="59"/>
      <c r="ASK753" s="59"/>
      <c r="ASL753" s="59"/>
      <c r="ASM753" s="59"/>
      <c r="ASN753" s="59"/>
      <c r="ASO753" s="59"/>
      <c r="ASP753" s="59"/>
      <c r="ASQ753" s="59"/>
      <c r="ASR753" s="59"/>
      <c r="ASS753" s="59"/>
      <c r="AST753" s="59"/>
      <c r="ASU753" s="59"/>
      <c r="ASV753" s="59"/>
      <c r="ASW753" s="59"/>
      <c r="ASX753" s="59"/>
      <c r="ASY753" s="59"/>
      <c r="ASZ753" s="59"/>
      <c r="ATA753" s="59"/>
      <c r="ATB753" s="59"/>
      <c r="ATC753" s="59"/>
      <c r="ATD753" s="59"/>
      <c r="ATE753" s="59"/>
      <c r="ATF753" s="59"/>
      <c r="ATG753" s="59"/>
      <c r="ATH753" s="59"/>
      <c r="ATI753" s="59"/>
      <c r="ATJ753" s="59"/>
      <c r="ATK753" s="59"/>
      <c r="ATL753" s="59"/>
      <c r="ATM753" s="59"/>
      <c r="ATN753" s="59"/>
      <c r="ATO753" s="59"/>
      <c r="ATP753" s="59"/>
      <c r="ATQ753" s="59"/>
      <c r="ATR753" s="59"/>
      <c r="ATS753" s="59"/>
      <c r="ATT753" s="59"/>
      <c r="ATU753" s="59"/>
      <c r="ATV753" s="59"/>
      <c r="ATW753" s="59"/>
      <c r="ATX753" s="59"/>
      <c r="ATY753" s="59"/>
      <c r="ATZ753" s="59"/>
      <c r="AUA753" s="59"/>
      <c r="AUB753" s="59"/>
      <c r="AUC753" s="59"/>
      <c r="AUD753" s="59"/>
      <c r="AUE753" s="59"/>
      <c r="AUF753" s="59"/>
      <c r="AUG753" s="59"/>
      <c r="AUH753" s="59"/>
      <c r="AUI753" s="59"/>
      <c r="AUJ753" s="59"/>
      <c r="AUK753" s="59"/>
      <c r="AUL753" s="59"/>
      <c r="AUM753" s="59"/>
      <c r="AUN753" s="59"/>
      <c r="AUO753" s="59"/>
      <c r="AUP753" s="59"/>
      <c r="AUQ753" s="59"/>
      <c r="AUR753" s="59"/>
      <c r="AUS753" s="59"/>
      <c r="AUT753" s="59"/>
      <c r="AUU753" s="59"/>
      <c r="AUV753" s="59"/>
      <c r="AUW753" s="59"/>
      <c r="AUX753" s="59"/>
      <c r="AUY753" s="59"/>
      <c r="AUZ753" s="59"/>
      <c r="AVA753" s="59"/>
      <c r="AVB753" s="59"/>
      <c r="AVC753" s="59"/>
      <c r="AVD753" s="59"/>
      <c r="AVE753" s="59"/>
      <c r="AVF753" s="59"/>
      <c r="AVG753" s="59"/>
      <c r="AVH753" s="59"/>
      <c r="AVI753" s="59"/>
      <c r="AVJ753" s="59"/>
      <c r="AVK753" s="59"/>
      <c r="AVL753" s="59"/>
      <c r="AVM753" s="59"/>
      <c r="AVN753" s="59"/>
      <c r="AVO753" s="59"/>
      <c r="AVP753" s="59"/>
      <c r="AVQ753" s="59"/>
      <c r="AVR753" s="59"/>
      <c r="AVS753" s="59"/>
      <c r="AVT753" s="59"/>
      <c r="AVU753" s="59"/>
      <c r="AVV753" s="59"/>
      <c r="AVW753" s="59"/>
      <c r="AVX753" s="59"/>
      <c r="AVY753" s="59"/>
      <c r="AVZ753" s="59"/>
      <c r="AWA753" s="59"/>
      <c r="AWB753" s="59"/>
      <c r="AWC753" s="59"/>
      <c r="AWD753" s="59"/>
      <c r="AWE753" s="59"/>
      <c r="AWF753" s="59"/>
      <c r="AWG753" s="59"/>
      <c r="AWH753" s="59"/>
      <c r="AWI753" s="59"/>
      <c r="AWJ753" s="59"/>
      <c r="AWK753" s="59"/>
      <c r="AWL753" s="59"/>
      <c r="AWM753" s="59"/>
      <c r="AWN753" s="59"/>
      <c r="AWO753" s="59"/>
      <c r="AWP753" s="59"/>
      <c r="AWQ753" s="59"/>
      <c r="AWR753" s="59"/>
      <c r="AWS753" s="59"/>
      <c r="AWT753" s="59"/>
      <c r="AWU753" s="59"/>
      <c r="AWV753" s="59"/>
      <c r="AWW753" s="59"/>
      <c r="AWX753" s="59"/>
      <c r="AWY753" s="59"/>
      <c r="AWZ753" s="59"/>
      <c r="AXA753" s="59"/>
      <c r="AXB753" s="59"/>
      <c r="AXC753" s="59"/>
      <c r="AXD753" s="59"/>
      <c r="AXE753" s="59"/>
      <c r="AXF753" s="59"/>
      <c r="AXG753" s="59"/>
      <c r="AXH753" s="59"/>
      <c r="AXI753" s="59"/>
      <c r="AXJ753" s="59"/>
      <c r="AXK753" s="59"/>
      <c r="AXL753" s="59"/>
      <c r="AXM753" s="59"/>
      <c r="AXN753" s="59"/>
      <c r="AXO753" s="59"/>
      <c r="AXP753" s="59"/>
      <c r="AXQ753" s="59"/>
      <c r="AXR753" s="59"/>
      <c r="AXS753" s="59"/>
      <c r="AXT753" s="59"/>
      <c r="AXU753" s="59"/>
      <c r="AXV753" s="59"/>
      <c r="AXW753" s="59"/>
      <c r="AXX753" s="59"/>
      <c r="AXY753" s="59"/>
      <c r="AXZ753" s="59"/>
      <c r="AYA753" s="59"/>
      <c r="AYB753" s="59"/>
      <c r="AYC753" s="59"/>
      <c r="AYD753" s="59"/>
      <c r="AYE753" s="59"/>
      <c r="AYF753" s="59"/>
      <c r="AYG753" s="59"/>
      <c r="AYH753" s="59"/>
      <c r="AYI753" s="59"/>
      <c r="AYJ753" s="59"/>
      <c r="AYK753" s="59"/>
      <c r="AYL753" s="59"/>
      <c r="AYM753" s="59"/>
      <c r="AYN753" s="59"/>
      <c r="AYO753" s="59"/>
      <c r="AYP753" s="59"/>
      <c r="AYQ753" s="59"/>
      <c r="AYR753" s="59"/>
      <c r="AYS753" s="59"/>
      <c r="AYT753" s="59"/>
      <c r="AYU753" s="59"/>
      <c r="AYV753" s="59"/>
      <c r="AYW753" s="59"/>
      <c r="AYX753" s="59"/>
      <c r="AYY753" s="59"/>
      <c r="AYZ753" s="59"/>
      <c r="AZA753" s="59"/>
      <c r="AZB753" s="59"/>
      <c r="AZC753" s="59"/>
      <c r="AZD753" s="59"/>
      <c r="AZE753" s="59"/>
      <c r="AZF753" s="59"/>
      <c r="AZG753" s="59"/>
      <c r="AZH753" s="59"/>
      <c r="AZI753" s="59"/>
      <c r="AZJ753" s="59"/>
      <c r="AZK753" s="59"/>
      <c r="AZL753" s="59"/>
      <c r="AZM753" s="59"/>
      <c r="AZN753" s="59"/>
      <c r="AZO753" s="59"/>
      <c r="AZP753" s="59"/>
      <c r="AZQ753" s="59"/>
      <c r="AZR753" s="59"/>
      <c r="AZS753" s="59"/>
      <c r="AZT753" s="59"/>
      <c r="AZU753" s="59"/>
      <c r="AZV753" s="59"/>
      <c r="AZW753" s="59"/>
      <c r="AZX753" s="59"/>
      <c r="AZY753" s="59"/>
      <c r="AZZ753" s="59"/>
      <c r="BAA753" s="59"/>
      <c r="BAB753" s="59"/>
      <c r="BAC753" s="59"/>
      <c r="BAD753" s="59"/>
      <c r="BAE753" s="59"/>
      <c r="BAF753" s="59"/>
      <c r="BAG753" s="59"/>
      <c r="BAH753" s="59"/>
      <c r="BAI753" s="59"/>
      <c r="BAJ753" s="59"/>
      <c r="BAK753" s="59"/>
      <c r="BAL753" s="59"/>
      <c r="BAM753" s="59"/>
      <c r="BAN753" s="59"/>
      <c r="BAO753" s="59"/>
      <c r="BAP753" s="59"/>
      <c r="BAQ753" s="59"/>
      <c r="BAR753" s="59"/>
      <c r="BAS753" s="59"/>
      <c r="BAT753" s="59"/>
      <c r="BAU753" s="59"/>
      <c r="BAV753" s="59"/>
      <c r="BAW753" s="59"/>
      <c r="BAX753" s="59"/>
      <c r="BAY753" s="59"/>
      <c r="BAZ753" s="59"/>
      <c r="BBA753" s="59"/>
      <c r="BBB753" s="59"/>
      <c r="BBC753" s="59"/>
      <c r="BBD753" s="59"/>
      <c r="BBE753" s="59"/>
      <c r="BBF753" s="59"/>
      <c r="BBG753" s="59"/>
      <c r="BBH753" s="59"/>
      <c r="BBI753" s="59"/>
      <c r="BBJ753" s="59"/>
      <c r="BBK753" s="59"/>
      <c r="BBL753" s="59"/>
      <c r="BBM753" s="59"/>
      <c r="BBN753" s="59"/>
      <c r="BBO753" s="59"/>
      <c r="BBP753" s="59"/>
      <c r="BBQ753" s="59"/>
      <c r="BBR753" s="59"/>
      <c r="BBS753" s="59"/>
      <c r="BBT753" s="59"/>
      <c r="BBU753" s="59"/>
      <c r="BBV753" s="59"/>
      <c r="BBW753" s="59"/>
      <c r="BBX753" s="59"/>
      <c r="BBY753" s="59"/>
      <c r="BBZ753" s="59"/>
      <c r="BCA753" s="59"/>
      <c r="BCB753" s="59"/>
      <c r="BCC753" s="59"/>
      <c r="BCD753" s="59"/>
      <c r="BCE753" s="59"/>
      <c r="BCF753" s="59"/>
      <c r="BCG753" s="59"/>
      <c r="BCH753" s="59"/>
      <c r="BCI753" s="59"/>
      <c r="BCJ753" s="59"/>
      <c r="BCK753" s="59"/>
      <c r="BCL753" s="59"/>
      <c r="BCM753" s="59"/>
      <c r="BCN753" s="59"/>
      <c r="BCO753" s="59"/>
      <c r="BCP753" s="59"/>
      <c r="BCQ753" s="59"/>
      <c r="BCR753" s="59"/>
      <c r="BCS753" s="59"/>
      <c r="BCT753" s="59"/>
      <c r="BCU753" s="59"/>
      <c r="BCV753" s="59"/>
      <c r="BCW753" s="59"/>
      <c r="BCX753" s="59"/>
      <c r="BCY753" s="59"/>
      <c r="BCZ753" s="59"/>
      <c r="BDA753" s="59"/>
      <c r="BDB753" s="59"/>
      <c r="BDC753" s="59"/>
      <c r="BDD753" s="59"/>
      <c r="BDE753" s="59"/>
      <c r="BDF753" s="59"/>
      <c r="BDG753" s="59"/>
      <c r="BDH753" s="59"/>
      <c r="BDI753" s="59"/>
      <c r="BDJ753" s="59"/>
      <c r="BDK753" s="59"/>
      <c r="BDL753" s="59"/>
      <c r="BDM753" s="59"/>
      <c r="BDN753" s="59"/>
      <c r="BDO753" s="59"/>
      <c r="BDP753" s="59"/>
      <c r="BDQ753" s="59"/>
      <c r="BDR753" s="59"/>
      <c r="BDS753" s="59"/>
      <c r="BDT753" s="59"/>
      <c r="BDU753" s="59"/>
      <c r="BDV753" s="59"/>
      <c r="BDW753" s="59"/>
      <c r="BDX753" s="59"/>
      <c r="BDY753" s="59"/>
      <c r="BDZ753" s="59"/>
      <c r="BEA753" s="59"/>
      <c r="BEB753" s="59"/>
      <c r="BEC753" s="59"/>
      <c r="BED753" s="59"/>
      <c r="BEE753" s="59"/>
      <c r="BEF753" s="59"/>
      <c r="BEG753" s="59"/>
      <c r="BEH753" s="59"/>
      <c r="BEI753" s="59"/>
      <c r="BEJ753" s="59"/>
      <c r="BEK753" s="59"/>
      <c r="BEL753" s="59"/>
      <c r="BEM753" s="59"/>
      <c r="BEN753" s="59"/>
      <c r="BEO753" s="59"/>
      <c r="BEP753" s="59"/>
      <c r="BEQ753" s="59"/>
      <c r="BER753" s="59"/>
      <c r="BES753" s="59"/>
      <c r="BET753" s="59"/>
      <c r="BEU753" s="59"/>
      <c r="BEV753" s="59"/>
      <c r="BEW753" s="59"/>
      <c r="BEX753" s="59"/>
      <c r="BEY753" s="59"/>
      <c r="BEZ753" s="59"/>
      <c r="BFA753" s="59"/>
      <c r="BFB753" s="59"/>
      <c r="BFC753" s="59"/>
      <c r="BFD753" s="59"/>
      <c r="BFE753" s="59"/>
      <c r="BFF753" s="59"/>
      <c r="BFG753" s="59"/>
      <c r="BFH753" s="59"/>
      <c r="BFI753" s="59"/>
      <c r="BFJ753" s="59"/>
      <c r="BFK753" s="59"/>
      <c r="BFL753" s="59"/>
      <c r="BFM753" s="59"/>
      <c r="BFN753" s="59"/>
      <c r="BFO753" s="59"/>
      <c r="BFP753" s="59"/>
      <c r="BFQ753" s="59"/>
      <c r="BFR753" s="59"/>
      <c r="BFS753" s="59"/>
      <c r="BFT753" s="59"/>
      <c r="BFU753" s="59"/>
      <c r="BFV753" s="59"/>
      <c r="BFW753" s="59"/>
      <c r="BFX753" s="59"/>
      <c r="BFY753" s="59"/>
      <c r="BFZ753" s="59"/>
      <c r="BGA753" s="59"/>
      <c r="BGB753" s="59"/>
      <c r="BGC753" s="59"/>
      <c r="BGD753" s="59"/>
      <c r="BGE753" s="59"/>
      <c r="BGF753" s="59"/>
      <c r="BGG753" s="59"/>
      <c r="BGH753" s="59"/>
      <c r="BGI753" s="59"/>
      <c r="BGJ753" s="59"/>
      <c r="BGK753" s="59"/>
      <c r="BGL753" s="59"/>
      <c r="BGM753" s="59"/>
      <c r="BGN753" s="59"/>
      <c r="BGO753" s="59"/>
      <c r="BGP753" s="59"/>
      <c r="BGQ753" s="59"/>
      <c r="BGR753" s="59"/>
      <c r="BGS753" s="59"/>
      <c r="BGT753" s="59"/>
      <c r="BGU753" s="59"/>
      <c r="BGV753" s="59"/>
      <c r="BGW753" s="59"/>
      <c r="BGX753" s="59"/>
      <c r="BGY753" s="59"/>
      <c r="BGZ753" s="59"/>
      <c r="BHA753" s="59"/>
      <c r="BHB753" s="59"/>
      <c r="BHC753" s="59"/>
      <c r="BHD753" s="59"/>
      <c r="BHE753" s="59"/>
      <c r="BHF753" s="59"/>
      <c r="BHG753" s="59"/>
      <c r="BHH753" s="59"/>
      <c r="BHI753" s="59"/>
      <c r="BHJ753" s="59"/>
      <c r="BHK753" s="59"/>
      <c r="BHL753" s="59"/>
      <c r="BHM753" s="59"/>
      <c r="BHN753" s="59"/>
      <c r="BHO753" s="59"/>
      <c r="BHP753" s="59"/>
      <c r="BHQ753" s="59"/>
      <c r="BHR753" s="59"/>
      <c r="BHS753" s="59"/>
      <c r="BHT753" s="59"/>
      <c r="BHU753" s="59"/>
      <c r="BHV753" s="59"/>
      <c r="BHW753" s="59"/>
      <c r="BHX753" s="59"/>
      <c r="BHY753" s="59"/>
      <c r="BHZ753" s="59"/>
      <c r="BIA753" s="59"/>
      <c r="BIB753" s="59"/>
      <c r="BIC753" s="59"/>
      <c r="BID753" s="59"/>
      <c r="BIE753" s="59"/>
      <c r="BIF753" s="59"/>
      <c r="BIG753" s="59"/>
      <c r="BIH753" s="59"/>
      <c r="BII753" s="59"/>
      <c r="BIJ753" s="59"/>
      <c r="BIK753" s="59"/>
      <c r="BIL753" s="59"/>
      <c r="BIM753" s="59"/>
      <c r="BIN753" s="59"/>
      <c r="BIO753" s="59"/>
      <c r="BIP753" s="59"/>
      <c r="BIQ753" s="59"/>
      <c r="BIR753" s="59"/>
      <c r="BIS753" s="59"/>
      <c r="BIT753" s="59"/>
      <c r="BIU753" s="59"/>
      <c r="BIV753" s="59"/>
      <c r="BIW753" s="59"/>
      <c r="BIX753" s="59"/>
      <c r="BIY753" s="59"/>
      <c r="BIZ753" s="59"/>
      <c r="BJA753" s="59"/>
      <c r="BJB753" s="59"/>
      <c r="BJC753" s="59"/>
      <c r="BJD753" s="59"/>
      <c r="BJE753" s="59"/>
      <c r="BJF753" s="59"/>
      <c r="BJG753" s="59"/>
      <c r="BJH753" s="59"/>
      <c r="BJI753" s="59"/>
      <c r="BJJ753" s="59"/>
      <c r="BJK753" s="59"/>
      <c r="BJL753" s="59"/>
      <c r="BJM753" s="59"/>
      <c r="BJN753" s="59"/>
      <c r="BJO753" s="59"/>
      <c r="BJP753" s="59"/>
      <c r="BJQ753" s="59"/>
      <c r="BJR753" s="59"/>
      <c r="BJS753" s="59"/>
      <c r="BJT753" s="59"/>
      <c r="BJU753" s="59"/>
      <c r="BJV753" s="59"/>
      <c r="BJW753" s="59"/>
      <c r="BJX753" s="59"/>
      <c r="BJY753" s="59"/>
      <c r="BJZ753" s="59"/>
      <c r="BKA753" s="59"/>
      <c r="BKB753" s="59"/>
      <c r="BKC753" s="59"/>
      <c r="BKD753" s="59"/>
      <c r="BKE753" s="59"/>
      <c r="BKF753" s="59"/>
      <c r="BKG753" s="59"/>
      <c r="BKH753" s="59"/>
      <c r="BKI753" s="59"/>
      <c r="BKJ753" s="59"/>
      <c r="BKK753" s="59"/>
      <c r="BKL753" s="59"/>
      <c r="BKM753" s="59"/>
      <c r="BKN753" s="59"/>
      <c r="BKO753" s="59"/>
      <c r="BKP753" s="59"/>
      <c r="BKQ753" s="59"/>
      <c r="BKR753" s="59"/>
      <c r="BKS753" s="59"/>
      <c r="BKT753" s="59"/>
      <c r="BKU753" s="59"/>
      <c r="BKV753" s="59"/>
      <c r="BKW753" s="59"/>
      <c r="BKX753" s="59"/>
      <c r="BKY753" s="59"/>
      <c r="BKZ753" s="59"/>
      <c r="BLA753" s="59"/>
      <c r="BLB753" s="59"/>
      <c r="BLC753" s="59"/>
      <c r="BLD753" s="59"/>
      <c r="BLE753" s="59"/>
      <c r="BLF753" s="59"/>
      <c r="BLG753" s="59"/>
      <c r="BLH753" s="59"/>
      <c r="BLI753" s="59"/>
      <c r="BLJ753" s="59"/>
      <c r="BLK753" s="59"/>
      <c r="BLL753" s="59"/>
      <c r="BLM753" s="59"/>
      <c r="BLN753" s="59"/>
      <c r="BLO753" s="59"/>
      <c r="BLP753" s="59"/>
      <c r="BLQ753" s="59"/>
      <c r="BLR753" s="59"/>
      <c r="BLS753" s="59"/>
      <c r="BLT753" s="59"/>
      <c r="BLU753" s="59"/>
      <c r="BLV753" s="59"/>
      <c r="BLW753" s="59"/>
      <c r="BLX753" s="59"/>
      <c r="BLY753" s="59"/>
      <c r="BLZ753" s="59"/>
      <c r="BMA753" s="59"/>
      <c r="BMB753" s="59"/>
      <c r="BMC753" s="59"/>
      <c r="BMD753" s="59"/>
      <c r="BME753" s="59"/>
      <c r="BMF753" s="59"/>
      <c r="BMG753" s="59"/>
      <c r="BMH753" s="59"/>
      <c r="BMI753" s="59"/>
      <c r="BMJ753" s="59"/>
      <c r="BMK753" s="59"/>
      <c r="BML753" s="59"/>
      <c r="BMM753" s="59"/>
      <c r="BMN753" s="59"/>
      <c r="BMO753" s="59"/>
      <c r="BMP753" s="59"/>
      <c r="BMQ753" s="59"/>
      <c r="BMR753" s="59"/>
      <c r="BMS753" s="59"/>
      <c r="BMT753" s="59"/>
      <c r="BMU753" s="59"/>
      <c r="BMV753" s="59"/>
      <c r="BMW753" s="59"/>
      <c r="BMX753" s="59"/>
      <c r="BMY753" s="59"/>
      <c r="BMZ753" s="59"/>
      <c r="BNA753" s="59"/>
      <c r="BNB753" s="59"/>
      <c r="BNC753" s="59"/>
      <c r="BND753" s="59"/>
      <c r="BNE753" s="59"/>
      <c r="BNF753" s="59"/>
      <c r="BNG753" s="59"/>
      <c r="BNH753" s="59"/>
      <c r="BNI753" s="59"/>
      <c r="BNJ753" s="59"/>
      <c r="BNK753" s="59"/>
      <c r="BNL753" s="59"/>
      <c r="BNM753" s="59"/>
      <c r="BNN753" s="59"/>
      <c r="BNO753" s="59"/>
      <c r="BNP753" s="59"/>
      <c r="BNQ753" s="59"/>
      <c r="BNR753" s="59"/>
      <c r="BNS753" s="59"/>
      <c r="BNT753" s="59"/>
      <c r="BNU753" s="59"/>
      <c r="BNV753" s="59"/>
      <c r="BNW753" s="59"/>
      <c r="BNX753" s="59"/>
      <c r="BNY753" s="59"/>
      <c r="BNZ753" s="59"/>
      <c r="BOA753" s="59"/>
      <c r="BOB753" s="59"/>
      <c r="BOC753" s="59"/>
      <c r="BOD753" s="59"/>
      <c r="BOE753" s="59"/>
      <c r="BOF753" s="59"/>
      <c r="BOG753" s="59"/>
      <c r="BOH753" s="59"/>
      <c r="BOI753" s="59"/>
      <c r="BOJ753" s="59"/>
      <c r="BOK753" s="59"/>
      <c r="BOL753" s="59"/>
      <c r="BOM753" s="59"/>
      <c r="BON753" s="59"/>
      <c r="BOO753" s="59"/>
      <c r="BOP753" s="59"/>
      <c r="BOQ753" s="59"/>
      <c r="BOR753" s="59"/>
      <c r="BOS753" s="59"/>
      <c r="BOT753" s="59"/>
      <c r="BOU753" s="59"/>
      <c r="BOV753" s="59"/>
      <c r="BOW753" s="59"/>
      <c r="BOX753" s="59"/>
      <c r="BOY753" s="59"/>
      <c r="BOZ753" s="59"/>
      <c r="BPA753" s="59"/>
      <c r="BPB753" s="59"/>
      <c r="BPC753" s="59"/>
      <c r="BPD753" s="59"/>
      <c r="BPE753" s="59"/>
      <c r="BPF753" s="59"/>
      <c r="BPG753" s="59"/>
      <c r="BPH753" s="59"/>
      <c r="BPI753" s="59"/>
      <c r="BPJ753" s="59"/>
      <c r="BPK753" s="59"/>
      <c r="BPL753" s="59"/>
      <c r="BPM753" s="59"/>
      <c r="BPN753" s="59"/>
      <c r="BPO753" s="59"/>
      <c r="BPP753" s="59"/>
      <c r="BPQ753" s="59"/>
      <c r="BPR753" s="59"/>
      <c r="BPS753" s="59"/>
      <c r="BPT753" s="59"/>
      <c r="BPU753" s="59"/>
      <c r="BPV753" s="59"/>
      <c r="BPW753" s="59"/>
      <c r="BPX753" s="59"/>
      <c r="BPY753" s="59"/>
      <c r="BPZ753" s="59"/>
      <c r="BQA753" s="59"/>
      <c r="BQB753" s="59"/>
      <c r="BQC753" s="59"/>
      <c r="BQD753" s="59"/>
      <c r="BQE753" s="59"/>
      <c r="BQF753" s="59"/>
      <c r="BQG753" s="59"/>
      <c r="BQH753" s="59"/>
      <c r="BQI753" s="59"/>
      <c r="BQJ753" s="59"/>
      <c r="BQK753" s="59"/>
      <c r="BQL753" s="59"/>
      <c r="BQM753" s="59"/>
      <c r="BQN753" s="59"/>
      <c r="BQO753" s="59"/>
      <c r="BQP753" s="59"/>
      <c r="BQQ753" s="59"/>
      <c r="BQR753" s="59"/>
      <c r="BQS753" s="59"/>
      <c r="BQT753" s="59"/>
      <c r="BQU753" s="59"/>
      <c r="BQV753" s="59"/>
      <c r="BQW753" s="59"/>
      <c r="BQX753" s="59"/>
      <c r="BQY753" s="59"/>
      <c r="BQZ753" s="59"/>
      <c r="BRA753" s="59"/>
      <c r="BRB753" s="59"/>
      <c r="BRC753" s="59"/>
      <c r="BRD753" s="59"/>
      <c r="BRE753" s="59"/>
      <c r="BRF753" s="59"/>
      <c r="BRG753" s="59"/>
      <c r="BRH753" s="59"/>
      <c r="BRI753" s="59"/>
      <c r="BRJ753" s="59"/>
      <c r="BRK753" s="59"/>
      <c r="BRL753" s="59"/>
      <c r="BRM753" s="59"/>
      <c r="BRN753" s="59"/>
      <c r="BRO753" s="59"/>
      <c r="BRP753" s="59"/>
      <c r="BRQ753" s="59"/>
      <c r="BRR753" s="59"/>
      <c r="BRS753" s="59"/>
      <c r="BRT753" s="59"/>
      <c r="BRU753" s="59"/>
      <c r="BRV753" s="59"/>
      <c r="BRW753" s="59"/>
      <c r="BRX753" s="59"/>
      <c r="BRY753" s="59"/>
      <c r="BRZ753" s="59"/>
      <c r="BSA753" s="59"/>
      <c r="BSB753" s="59"/>
      <c r="BSC753" s="59"/>
      <c r="BSD753" s="59"/>
      <c r="BSE753" s="59"/>
      <c r="BSF753" s="59"/>
      <c r="BSG753" s="59"/>
      <c r="BSH753" s="59"/>
      <c r="BSI753" s="59"/>
      <c r="BSJ753" s="59"/>
      <c r="BSK753" s="59"/>
      <c r="BSL753" s="59"/>
      <c r="BSM753" s="59"/>
      <c r="BSN753" s="59"/>
      <c r="BSO753" s="59"/>
      <c r="BSP753" s="59"/>
      <c r="BSQ753" s="59"/>
      <c r="BSR753" s="59"/>
      <c r="BSS753" s="59"/>
      <c r="BST753" s="59"/>
      <c r="BSU753" s="59"/>
      <c r="BSV753" s="59"/>
      <c r="BSW753" s="59"/>
      <c r="BSX753" s="59"/>
      <c r="BSY753" s="59"/>
      <c r="BSZ753" s="59"/>
      <c r="BTA753" s="59"/>
      <c r="BTB753" s="59"/>
      <c r="BTC753" s="59"/>
      <c r="BTD753" s="59"/>
      <c r="BTE753" s="59"/>
      <c r="BTF753" s="59"/>
      <c r="BTG753" s="59"/>
      <c r="BTH753" s="59"/>
      <c r="BTI753" s="59"/>
      <c r="BTJ753" s="59"/>
      <c r="BTK753" s="59"/>
      <c r="BTL753" s="59"/>
      <c r="BTM753" s="59"/>
      <c r="BTN753" s="59"/>
      <c r="BTO753" s="59"/>
      <c r="BTP753" s="59"/>
      <c r="BTQ753" s="59"/>
      <c r="BTR753" s="59"/>
      <c r="BTS753" s="59"/>
      <c r="BTT753" s="59"/>
      <c r="BTU753" s="59"/>
      <c r="BTV753" s="59"/>
      <c r="BTW753" s="59"/>
      <c r="BTX753" s="59"/>
      <c r="BTY753" s="59"/>
      <c r="BTZ753" s="59"/>
      <c r="BUA753" s="59"/>
      <c r="BUB753" s="59"/>
      <c r="BUC753" s="59"/>
      <c r="BUD753" s="59"/>
      <c r="BUE753" s="59"/>
      <c r="BUF753" s="59"/>
      <c r="BUG753" s="59"/>
      <c r="BUH753" s="59"/>
      <c r="BUI753" s="59"/>
      <c r="BUJ753" s="59"/>
      <c r="BUK753" s="59"/>
      <c r="BUL753" s="59"/>
      <c r="BUM753" s="59"/>
      <c r="BUN753" s="59"/>
      <c r="BUO753" s="59"/>
      <c r="BUP753" s="59"/>
      <c r="BUQ753" s="59"/>
      <c r="BUR753" s="59"/>
      <c r="BUS753" s="59"/>
      <c r="BUT753" s="59"/>
      <c r="BUU753" s="59"/>
      <c r="BUV753" s="59"/>
      <c r="BUW753" s="59"/>
      <c r="BUX753" s="59"/>
      <c r="BUY753" s="59"/>
      <c r="BUZ753" s="59"/>
      <c r="BVA753" s="59"/>
      <c r="BVB753" s="59"/>
      <c r="BVC753" s="59"/>
      <c r="BVD753" s="59"/>
      <c r="BVE753" s="59"/>
      <c r="BVF753" s="59"/>
      <c r="BVG753" s="59"/>
      <c r="BVH753" s="59"/>
      <c r="BVI753" s="59"/>
      <c r="BVJ753" s="59"/>
      <c r="BVK753" s="59"/>
      <c r="BVL753" s="59"/>
      <c r="BVM753" s="59"/>
      <c r="BVN753" s="59"/>
      <c r="BVO753" s="59"/>
      <c r="BVP753" s="59"/>
      <c r="BVQ753" s="59"/>
      <c r="BVR753" s="59"/>
      <c r="BVS753" s="59"/>
      <c r="BVT753" s="59"/>
      <c r="BVU753" s="59"/>
      <c r="BVV753" s="59"/>
      <c r="BVW753" s="59"/>
      <c r="BVX753" s="59"/>
      <c r="BVY753" s="59"/>
      <c r="BVZ753" s="59"/>
      <c r="BWA753" s="59"/>
      <c r="BWB753" s="59"/>
      <c r="BWC753" s="59"/>
      <c r="BWD753" s="59"/>
      <c r="BWE753" s="59"/>
      <c r="BWF753" s="59"/>
      <c r="BWG753" s="59"/>
      <c r="BWH753" s="59"/>
      <c r="BWI753" s="59"/>
      <c r="BWJ753" s="59"/>
      <c r="BWK753" s="59"/>
      <c r="BWL753" s="59"/>
      <c r="BWM753" s="59"/>
      <c r="BWN753" s="59"/>
      <c r="BWO753" s="59"/>
      <c r="BWP753" s="59"/>
      <c r="BWQ753" s="59"/>
      <c r="BWR753" s="59"/>
      <c r="BWS753" s="59"/>
      <c r="BWT753" s="59"/>
      <c r="BWU753" s="59"/>
      <c r="BWV753" s="59"/>
      <c r="BWW753" s="59"/>
      <c r="BWX753" s="59"/>
      <c r="BWY753" s="59"/>
      <c r="BWZ753" s="59"/>
      <c r="BXA753" s="59"/>
      <c r="BXB753" s="59"/>
      <c r="BXC753" s="59"/>
      <c r="BXD753" s="59"/>
      <c r="BXE753" s="59"/>
      <c r="BXF753" s="59"/>
      <c r="BXG753" s="59"/>
      <c r="BXH753" s="59"/>
      <c r="BXI753" s="59"/>
      <c r="BXJ753" s="59"/>
      <c r="BXK753" s="59"/>
      <c r="BXL753" s="59"/>
      <c r="BXM753" s="59"/>
      <c r="BXN753" s="59"/>
      <c r="BXO753" s="59"/>
      <c r="BXP753" s="59"/>
      <c r="BXQ753" s="59"/>
      <c r="BXR753" s="59"/>
      <c r="BXS753" s="59"/>
      <c r="BXT753" s="59"/>
      <c r="BXU753" s="59"/>
      <c r="BXV753" s="59"/>
      <c r="BXW753" s="59"/>
      <c r="BXX753" s="59"/>
      <c r="BXY753" s="59"/>
      <c r="BXZ753" s="59"/>
      <c r="BYA753" s="59"/>
      <c r="BYB753" s="59"/>
      <c r="BYC753" s="59"/>
      <c r="BYD753" s="59"/>
      <c r="BYE753" s="59"/>
      <c r="BYF753" s="59"/>
      <c r="BYG753" s="59"/>
      <c r="BYH753" s="59"/>
      <c r="BYI753" s="59"/>
      <c r="BYJ753" s="59"/>
      <c r="BYK753" s="59"/>
      <c r="BYL753" s="59"/>
      <c r="BYM753" s="59"/>
      <c r="BYN753" s="59"/>
      <c r="BYO753" s="59"/>
      <c r="BYP753" s="59"/>
      <c r="BYQ753" s="59"/>
      <c r="BYR753" s="59"/>
      <c r="BYS753" s="59"/>
      <c r="BYT753" s="59"/>
      <c r="BYU753" s="59"/>
      <c r="BYV753" s="59"/>
      <c r="BYW753" s="59"/>
      <c r="BYX753" s="59"/>
      <c r="BYY753" s="59"/>
      <c r="BYZ753" s="59"/>
      <c r="BZA753" s="59"/>
      <c r="BZB753" s="59"/>
      <c r="BZC753" s="59"/>
      <c r="BZD753" s="59"/>
      <c r="BZE753" s="59"/>
      <c r="BZF753" s="59"/>
      <c r="BZG753" s="59"/>
      <c r="BZH753" s="59"/>
      <c r="BZI753" s="59"/>
      <c r="BZJ753" s="59"/>
      <c r="BZK753" s="59"/>
      <c r="BZL753" s="59"/>
      <c r="BZM753" s="59"/>
      <c r="BZN753" s="59"/>
      <c r="BZO753" s="59"/>
      <c r="BZP753" s="59"/>
      <c r="BZQ753" s="59"/>
      <c r="BZR753" s="59"/>
      <c r="BZS753" s="59"/>
      <c r="BZT753" s="59"/>
      <c r="BZU753" s="59"/>
      <c r="BZV753" s="59"/>
      <c r="BZW753" s="59"/>
      <c r="BZX753" s="59"/>
      <c r="BZY753" s="59"/>
      <c r="BZZ753" s="59"/>
      <c r="CAA753" s="59"/>
      <c r="CAB753" s="59"/>
      <c r="CAC753" s="59"/>
      <c r="CAD753" s="59"/>
      <c r="CAE753" s="59"/>
      <c r="CAF753" s="59"/>
      <c r="CAG753" s="59"/>
      <c r="CAH753" s="59"/>
      <c r="CAI753" s="59"/>
      <c r="CAJ753" s="59"/>
      <c r="CAK753" s="59"/>
      <c r="CAL753" s="59"/>
      <c r="CAM753" s="59"/>
      <c r="CAN753" s="59"/>
      <c r="CAO753" s="59"/>
      <c r="CAP753" s="59"/>
      <c r="CAQ753" s="59"/>
      <c r="CAR753" s="59"/>
      <c r="CAS753" s="59"/>
      <c r="CAT753" s="59"/>
      <c r="CAU753" s="59"/>
      <c r="CAV753" s="59"/>
      <c r="CAW753" s="59"/>
      <c r="CAX753" s="59"/>
      <c r="CAY753" s="59"/>
      <c r="CAZ753" s="59"/>
      <c r="CBA753" s="59"/>
      <c r="CBB753" s="59"/>
      <c r="CBC753" s="59"/>
      <c r="CBD753" s="59"/>
      <c r="CBE753" s="59"/>
      <c r="CBF753" s="59"/>
      <c r="CBG753" s="59"/>
      <c r="CBH753" s="59"/>
      <c r="CBI753" s="59"/>
      <c r="CBJ753" s="59"/>
      <c r="CBK753" s="59"/>
      <c r="CBL753" s="59"/>
      <c r="CBM753" s="59"/>
      <c r="CBN753" s="59"/>
      <c r="CBO753" s="59"/>
      <c r="CBP753" s="59"/>
      <c r="CBQ753" s="59"/>
      <c r="CBR753" s="59"/>
      <c r="CBS753" s="59"/>
      <c r="CBT753" s="59"/>
      <c r="CBU753" s="59"/>
      <c r="CBV753" s="59"/>
      <c r="CBW753" s="59"/>
      <c r="CBX753" s="59"/>
      <c r="CBY753" s="59"/>
      <c r="CBZ753" s="59"/>
      <c r="CCA753" s="59"/>
      <c r="CCB753" s="59"/>
      <c r="CCC753" s="59"/>
      <c r="CCD753" s="59"/>
      <c r="CCE753" s="59"/>
      <c r="CCF753" s="59"/>
      <c r="CCG753" s="59"/>
      <c r="CCH753" s="59"/>
      <c r="CCI753" s="59"/>
      <c r="CCJ753" s="59"/>
      <c r="CCK753" s="59"/>
      <c r="CCL753" s="59"/>
      <c r="CCM753" s="59"/>
      <c r="CCN753" s="59"/>
      <c r="CCO753" s="59"/>
      <c r="CCP753" s="59"/>
      <c r="CCQ753" s="59"/>
      <c r="CCR753" s="59"/>
      <c r="CCS753" s="59"/>
      <c r="CCT753" s="59"/>
      <c r="CCU753" s="59"/>
      <c r="CCV753" s="59"/>
      <c r="CCW753" s="59"/>
      <c r="CCX753" s="59"/>
      <c r="CCY753" s="59"/>
      <c r="CCZ753" s="59"/>
      <c r="CDA753" s="59"/>
      <c r="CDB753" s="59"/>
      <c r="CDC753" s="59"/>
      <c r="CDD753" s="59"/>
      <c r="CDE753" s="59"/>
      <c r="CDF753" s="59"/>
      <c r="CDG753" s="59"/>
      <c r="CDH753" s="59"/>
      <c r="CDI753" s="59"/>
      <c r="CDJ753" s="59"/>
      <c r="CDK753" s="59"/>
      <c r="CDL753" s="59"/>
      <c r="CDM753" s="59"/>
      <c r="CDN753" s="59"/>
      <c r="CDO753" s="59"/>
      <c r="CDP753" s="59"/>
      <c r="CDQ753" s="59"/>
      <c r="CDR753" s="59"/>
      <c r="CDS753" s="59"/>
      <c r="CDT753" s="59"/>
      <c r="CDU753" s="59"/>
      <c r="CDV753" s="59"/>
      <c r="CDW753" s="59"/>
      <c r="CDX753" s="59"/>
      <c r="CDY753" s="59"/>
      <c r="CDZ753" s="59"/>
      <c r="CEA753" s="59"/>
      <c r="CEB753" s="59"/>
      <c r="CEC753" s="59"/>
      <c r="CED753" s="59"/>
      <c r="CEE753" s="59"/>
      <c r="CEF753" s="59"/>
      <c r="CEG753" s="59"/>
      <c r="CEH753" s="59"/>
      <c r="CEI753" s="59"/>
      <c r="CEJ753" s="59"/>
      <c r="CEK753" s="59"/>
      <c r="CEL753" s="59"/>
      <c r="CEM753" s="59"/>
      <c r="CEN753" s="59"/>
      <c r="CEO753" s="59"/>
      <c r="CEP753" s="59"/>
      <c r="CEQ753" s="59"/>
      <c r="CER753" s="59"/>
      <c r="CES753" s="59"/>
      <c r="CET753" s="59"/>
      <c r="CEU753" s="59"/>
      <c r="CEV753" s="59"/>
      <c r="CEW753" s="59"/>
      <c r="CEX753" s="59"/>
      <c r="CEY753" s="59"/>
      <c r="CEZ753" s="59"/>
      <c r="CFA753" s="59"/>
      <c r="CFB753" s="59"/>
      <c r="CFC753" s="59"/>
      <c r="CFD753" s="59"/>
      <c r="CFE753" s="59"/>
      <c r="CFF753" s="59"/>
      <c r="CFG753" s="59"/>
      <c r="CFH753" s="59"/>
      <c r="CFI753" s="59"/>
      <c r="CFJ753" s="59"/>
      <c r="CFK753" s="59"/>
      <c r="CFL753" s="59"/>
      <c r="CFM753" s="59"/>
      <c r="CFN753" s="59"/>
      <c r="CFO753" s="59"/>
      <c r="CFP753" s="59"/>
      <c r="CFQ753" s="59"/>
      <c r="CFR753" s="59"/>
      <c r="CFS753" s="59"/>
      <c r="CFT753" s="59"/>
      <c r="CFU753" s="59"/>
      <c r="CFV753" s="59"/>
      <c r="CFW753" s="59"/>
      <c r="CFX753" s="59"/>
      <c r="CFY753" s="59"/>
      <c r="CFZ753" s="59"/>
      <c r="CGA753" s="59"/>
      <c r="CGB753" s="59"/>
      <c r="CGC753" s="59"/>
      <c r="CGD753" s="59"/>
      <c r="CGE753" s="59"/>
      <c r="CGF753" s="59"/>
      <c r="CGG753" s="59"/>
      <c r="CGH753" s="59"/>
      <c r="CGI753" s="59"/>
      <c r="CGJ753" s="59"/>
      <c r="CGK753" s="59"/>
      <c r="CGL753" s="59"/>
      <c r="CGM753" s="59"/>
      <c r="CGN753" s="59"/>
      <c r="CGO753" s="59"/>
      <c r="CGP753" s="59"/>
      <c r="CGQ753" s="59"/>
      <c r="CGR753" s="59"/>
      <c r="CGS753" s="59"/>
      <c r="CGT753" s="59"/>
      <c r="CGU753" s="59"/>
      <c r="CGV753" s="59"/>
      <c r="CGW753" s="59"/>
      <c r="CGX753" s="59"/>
      <c r="CGY753" s="59"/>
      <c r="CGZ753" s="59"/>
      <c r="CHA753" s="59"/>
      <c r="CHB753" s="59"/>
      <c r="CHC753" s="59"/>
      <c r="CHD753" s="59"/>
      <c r="CHE753" s="59"/>
      <c r="CHF753" s="59"/>
      <c r="CHG753" s="59"/>
      <c r="CHH753" s="59"/>
      <c r="CHI753" s="59"/>
      <c r="CHJ753" s="59"/>
      <c r="CHK753" s="59"/>
      <c r="CHL753" s="59"/>
      <c r="CHM753" s="59"/>
      <c r="CHN753" s="59"/>
      <c r="CHO753" s="59"/>
      <c r="CHP753" s="59"/>
      <c r="CHQ753" s="59"/>
      <c r="CHR753" s="59"/>
      <c r="CHS753" s="59"/>
      <c r="CHT753" s="59"/>
      <c r="CHU753" s="59"/>
      <c r="CHV753" s="59"/>
      <c r="CHW753" s="59"/>
      <c r="CHX753" s="59"/>
      <c r="CHY753" s="59"/>
      <c r="CHZ753" s="59"/>
      <c r="CIA753" s="59"/>
      <c r="CIB753" s="59"/>
      <c r="CIC753" s="59"/>
      <c r="CID753" s="59"/>
      <c r="CIE753" s="59"/>
      <c r="CIF753" s="59"/>
      <c r="CIG753" s="59"/>
      <c r="CIH753" s="59"/>
      <c r="CII753" s="59"/>
      <c r="CIJ753" s="59"/>
      <c r="CIK753" s="59"/>
      <c r="CIL753" s="59"/>
      <c r="CIM753" s="59"/>
      <c r="CIN753" s="59"/>
      <c r="CIO753" s="59"/>
      <c r="CIP753" s="59"/>
      <c r="CIQ753" s="59"/>
      <c r="CIR753" s="59"/>
      <c r="CIS753" s="59"/>
      <c r="CIT753" s="59"/>
      <c r="CIU753" s="59"/>
      <c r="CIV753" s="59"/>
      <c r="CIW753" s="59"/>
      <c r="CIX753" s="59"/>
      <c r="CIY753" s="59"/>
      <c r="CIZ753" s="59"/>
      <c r="CJA753" s="59"/>
      <c r="CJB753" s="59"/>
      <c r="CJC753" s="59"/>
      <c r="CJD753" s="59"/>
      <c r="CJE753" s="59"/>
      <c r="CJF753" s="59"/>
      <c r="CJG753" s="59"/>
      <c r="CJH753" s="59"/>
      <c r="CJI753" s="59"/>
      <c r="CJJ753" s="59"/>
      <c r="CJK753" s="59"/>
      <c r="CJL753" s="59"/>
      <c r="CJM753" s="59"/>
      <c r="CJN753" s="59"/>
      <c r="CJO753" s="59"/>
      <c r="CJP753" s="59"/>
      <c r="CJQ753" s="59"/>
      <c r="CJR753" s="59"/>
      <c r="CJS753" s="59"/>
      <c r="CJT753" s="59"/>
      <c r="CJU753" s="59"/>
      <c r="CJV753" s="59"/>
      <c r="CJW753" s="59"/>
      <c r="CJX753" s="59"/>
      <c r="CJY753" s="59"/>
      <c r="CJZ753" s="59"/>
      <c r="CKA753" s="59"/>
      <c r="CKB753" s="59"/>
      <c r="CKC753" s="59"/>
      <c r="CKD753" s="59"/>
      <c r="CKE753" s="59"/>
      <c r="CKF753" s="59"/>
      <c r="CKG753" s="59"/>
      <c r="CKH753" s="59"/>
      <c r="CKI753" s="59"/>
      <c r="CKJ753" s="59"/>
      <c r="CKK753" s="59"/>
      <c r="CKL753" s="59"/>
      <c r="CKM753" s="59"/>
      <c r="CKN753" s="59"/>
      <c r="CKO753" s="59"/>
      <c r="CKP753" s="59"/>
      <c r="CKQ753" s="59"/>
      <c r="CKR753" s="59"/>
      <c r="CKS753" s="59"/>
      <c r="CKT753" s="59"/>
      <c r="CKU753" s="59"/>
      <c r="CKV753" s="59"/>
      <c r="CKW753" s="59"/>
      <c r="CKX753" s="59"/>
      <c r="CKY753" s="59"/>
      <c r="CKZ753" s="59"/>
      <c r="CLA753" s="59"/>
      <c r="CLB753" s="59"/>
      <c r="CLC753" s="59"/>
      <c r="CLD753" s="59"/>
      <c r="CLE753" s="59"/>
      <c r="CLF753" s="59"/>
      <c r="CLG753" s="59"/>
      <c r="CLH753" s="59"/>
      <c r="CLI753" s="59"/>
      <c r="CLJ753" s="59"/>
      <c r="CLK753" s="59"/>
      <c r="CLL753" s="59"/>
      <c r="CLM753" s="59"/>
      <c r="CLN753" s="59"/>
      <c r="CLO753" s="59"/>
      <c r="CLP753" s="59"/>
      <c r="CLQ753" s="59"/>
      <c r="CLR753" s="59"/>
      <c r="CLS753" s="59"/>
      <c r="CLT753" s="59"/>
      <c r="CLU753" s="59"/>
      <c r="CLV753" s="59"/>
      <c r="CLW753" s="59"/>
      <c r="CLX753" s="59"/>
      <c r="CLY753" s="59"/>
      <c r="CLZ753" s="59"/>
      <c r="CMA753" s="59"/>
      <c r="CMB753" s="59"/>
      <c r="CMC753" s="59"/>
      <c r="CMD753" s="59"/>
      <c r="CME753" s="59"/>
      <c r="CMF753" s="59"/>
      <c r="CMG753" s="59"/>
      <c r="CMH753" s="59"/>
      <c r="CMI753" s="59"/>
      <c r="CMJ753" s="59"/>
      <c r="CMK753" s="59"/>
      <c r="CML753" s="59"/>
      <c r="CMM753" s="59"/>
      <c r="CMN753" s="59"/>
      <c r="CMO753" s="59"/>
      <c r="CMP753" s="59"/>
      <c r="CMQ753" s="59"/>
      <c r="CMR753" s="59"/>
      <c r="CMS753" s="59"/>
      <c r="CMT753" s="59"/>
      <c r="CMU753" s="59"/>
      <c r="CMV753" s="59"/>
      <c r="CMW753" s="59"/>
      <c r="CMX753" s="59"/>
      <c r="CMY753" s="59"/>
      <c r="CMZ753" s="59"/>
      <c r="CNA753" s="59"/>
      <c r="CNB753" s="59"/>
      <c r="CNC753" s="59"/>
      <c r="CND753" s="59"/>
      <c r="CNE753" s="59"/>
      <c r="CNF753" s="59"/>
      <c r="CNG753" s="59"/>
      <c r="CNH753" s="59"/>
      <c r="CNI753" s="59"/>
      <c r="CNJ753" s="59"/>
      <c r="CNK753" s="59"/>
      <c r="CNL753" s="59"/>
      <c r="CNM753" s="59"/>
      <c r="CNN753" s="59"/>
      <c r="CNO753" s="59"/>
      <c r="CNP753" s="59"/>
      <c r="CNQ753" s="59"/>
      <c r="CNR753" s="59"/>
      <c r="CNS753" s="59"/>
      <c r="CNT753" s="59"/>
      <c r="CNU753" s="59"/>
      <c r="CNV753" s="59"/>
      <c r="CNW753" s="59"/>
      <c r="CNX753" s="59"/>
      <c r="CNY753" s="59"/>
      <c r="CNZ753" s="59"/>
      <c r="COA753" s="59"/>
      <c r="COB753" s="59"/>
      <c r="COC753" s="59"/>
      <c r="COD753" s="59"/>
      <c r="COE753" s="59"/>
      <c r="COF753" s="59"/>
      <c r="COG753" s="59"/>
      <c r="COH753" s="59"/>
      <c r="COI753" s="59"/>
      <c r="COJ753" s="59"/>
      <c r="COK753" s="59"/>
      <c r="COL753" s="59"/>
      <c r="COM753" s="59"/>
      <c r="CON753" s="59"/>
      <c r="COO753" s="59"/>
      <c r="COP753" s="59"/>
      <c r="COQ753" s="59"/>
      <c r="COR753" s="59"/>
      <c r="COS753" s="59"/>
      <c r="COT753" s="59"/>
      <c r="COU753" s="59"/>
      <c r="COV753" s="59"/>
      <c r="COW753" s="59"/>
      <c r="COX753" s="59"/>
      <c r="COY753" s="59"/>
      <c r="COZ753" s="59"/>
      <c r="CPA753" s="59"/>
      <c r="CPB753" s="59"/>
      <c r="CPC753" s="59"/>
      <c r="CPD753" s="59"/>
      <c r="CPE753" s="59"/>
      <c r="CPF753" s="59"/>
      <c r="CPG753" s="59"/>
      <c r="CPH753" s="59"/>
      <c r="CPI753" s="59"/>
      <c r="CPJ753" s="59"/>
      <c r="CPK753" s="59"/>
      <c r="CPL753" s="59"/>
      <c r="CPM753" s="59"/>
      <c r="CPN753" s="59"/>
      <c r="CPO753" s="59"/>
      <c r="CPP753" s="59"/>
      <c r="CPQ753" s="59"/>
      <c r="CPR753" s="59"/>
      <c r="CPS753" s="59"/>
      <c r="CPT753" s="59"/>
      <c r="CPU753" s="59"/>
      <c r="CPV753" s="59"/>
      <c r="CPW753" s="59"/>
      <c r="CPX753" s="59"/>
      <c r="CPY753" s="59"/>
      <c r="CPZ753" s="59"/>
      <c r="CQA753" s="59"/>
      <c r="CQB753" s="59"/>
      <c r="CQC753" s="59"/>
      <c r="CQD753" s="59"/>
      <c r="CQE753" s="59"/>
      <c r="CQF753" s="59"/>
      <c r="CQG753" s="59"/>
      <c r="CQH753" s="59"/>
      <c r="CQI753" s="59"/>
      <c r="CQJ753" s="59"/>
      <c r="CQK753" s="59"/>
      <c r="CQL753" s="59"/>
      <c r="CQM753" s="59"/>
      <c r="CQN753" s="59"/>
      <c r="CQO753" s="59"/>
      <c r="CQP753" s="59"/>
      <c r="CQQ753" s="59"/>
      <c r="CQR753" s="59"/>
      <c r="CQS753" s="59"/>
      <c r="CQT753" s="59"/>
      <c r="CQU753" s="59"/>
      <c r="CQV753" s="59"/>
      <c r="CQW753" s="59"/>
      <c r="CQX753" s="59"/>
      <c r="CQY753" s="59"/>
      <c r="CQZ753" s="59"/>
      <c r="CRA753" s="59"/>
      <c r="CRB753" s="59"/>
      <c r="CRC753" s="59"/>
      <c r="CRD753" s="59"/>
      <c r="CRE753" s="59"/>
      <c r="CRF753" s="59"/>
      <c r="CRG753" s="59"/>
      <c r="CRH753" s="59"/>
      <c r="CRI753" s="59"/>
      <c r="CRJ753" s="59"/>
      <c r="CRK753" s="59"/>
      <c r="CRL753" s="59"/>
      <c r="CRM753" s="59"/>
      <c r="CRN753" s="59"/>
      <c r="CRO753" s="59"/>
      <c r="CRP753" s="59"/>
      <c r="CRQ753" s="59"/>
      <c r="CRR753" s="59"/>
      <c r="CRS753" s="59"/>
      <c r="CRT753" s="59"/>
      <c r="CRU753" s="59"/>
      <c r="CRV753" s="59"/>
      <c r="CRW753" s="59"/>
      <c r="CRX753" s="59"/>
      <c r="CRY753" s="59"/>
      <c r="CRZ753" s="59"/>
      <c r="CSA753" s="59"/>
      <c r="CSB753" s="59"/>
      <c r="CSC753" s="59"/>
      <c r="CSD753" s="59"/>
      <c r="CSE753" s="59"/>
      <c r="CSF753" s="59"/>
      <c r="CSG753" s="59"/>
      <c r="CSH753" s="59"/>
      <c r="CSI753" s="59"/>
      <c r="CSJ753" s="59"/>
      <c r="CSK753" s="59"/>
      <c r="CSL753" s="59"/>
      <c r="CSM753" s="59"/>
      <c r="CSN753" s="59"/>
      <c r="CSO753" s="59"/>
      <c r="CSP753" s="59"/>
      <c r="CSQ753" s="59"/>
      <c r="CSR753" s="59"/>
      <c r="CSS753" s="59"/>
      <c r="CST753" s="59"/>
      <c r="CSU753" s="59"/>
      <c r="CSV753" s="59"/>
      <c r="CSW753" s="59"/>
      <c r="CSX753" s="59"/>
      <c r="CSY753" s="59"/>
      <c r="CSZ753" s="59"/>
      <c r="CTA753" s="59"/>
      <c r="CTB753" s="59"/>
      <c r="CTC753" s="59"/>
      <c r="CTD753" s="59"/>
      <c r="CTE753" s="59"/>
      <c r="CTF753" s="59"/>
      <c r="CTG753" s="59"/>
      <c r="CTH753" s="59"/>
      <c r="CTI753" s="59"/>
      <c r="CTJ753" s="59"/>
      <c r="CTK753" s="59"/>
      <c r="CTL753" s="59"/>
      <c r="CTM753" s="59"/>
      <c r="CTN753" s="59"/>
      <c r="CTO753" s="59"/>
      <c r="CTP753" s="59"/>
      <c r="CTQ753" s="59"/>
      <c r="CTR753" s="59"/>
      <c r="CTS753" s="59"/>
      <c r="CTT753" s="59"/>
      <c r="CTU753" s="59"/>
      <c r="CTV753" s="59"/>
      <c r="CTW753" s="59"/>
      <c r="CTX753" s="59"/>
      <c r="CTY753" s="59"/>
      <c r="CTZ753" s="59"/>
      <c r="CUA753" s="59"/>
      <c r="CUB753" s="59"/>
      <c r="CUC753" s="59"/>
      <c r="CUD753" s="59"/>
      <c r="CUE753" s="59"/>
      <c r="CUF753" s="59"/>
      <c r="CUG753" s="59"/>
      <c r="CUH753" s="59"/>
      <c r="CUI753" s="59"/>
      <c r="CUJ753" s="59"/>
      <c r="CUK753" s="59"/>
      <c r="CUL753" s="59"/>
      <c r="CUM753" s="59"/>
      <c r="CUN753" s="59"/>
      <c r="CUO753" s="59"/>
      <c r="CUP753" s="59"/>
      <c r="CUQ753" s="59"/>
      <c r="CUR753" s="59"/>
      <c r="CUS753" s="59"/>
      <c r="CUT753" s="59"/>
      <c r="CUU753" s="59"/>
      <c r="CUV753" s="59"/>
      <c r="CUW753" s="59"/>
      <c r="CUX753" s="59"/>
      <c r="CUY753" s="59"/>
      <c r="CUZ753" s="59"/>
      <c r="CVA753" s="59"/>
      <c r="CVB753" s="59"/>
      <c r="CVC753" s="59"/>
      <c r="CVD753" s="59"/>
      <c r="CVE753" s="59"/>
      <c r="CVF753" s="59"/>
      <c r="CVG753" s="59"/>
      <c r="CVH753" s="59"/>
      <c r="CVI753" s="59"/>
      <c r="CVJ753" s="59"/>
      <c r="CVK753" s="59"/>
      <c r="CVL753" s="59"/>
      <c r="CVM753" s="59"/>
      <c r="CVN753" s="59"/>
      <c r="CVO753" s="59"/>
      <c r="CVP753" s="59"/>
      <c r="CVQ753" s="59"/>
      <c r="CVR753" s="59"/>
      <c r="CVS753" s="59"/>
      <c r="CVT753" s="59"/>
      <c r="CVU753" s="59"/>
      <c r="CVV753" s="59"/>
      <c r="CVW753" s="59"/>
      <c r="CVX753" s="59"/>
      <c r="CVY753" s="59"/>
      <c r="CVZ753" s="59"/>
      <c r="CWA753" s="59"/>
      <c r="CWB753" s="59"/>
      <c r="CWC753" s="59"/>
      <c r="CWD753" s="59"/>
      <c r="CWE753" s="59"/>
      <c r="CWF753" s="59"/>
      <c r="CWG753" s="59"/>
      <c r="CWH753" s="59"/>
      <c r="CWI753" s="59"/>
      <c r="CWJ753" s="59"/>
      <c r="CWK753" s="59"/>
      <c r="CWL753" s="59"/>
      <c r="CWM753" s="59"/>
      <c r="CWN753" s="59"/>
      <c r="CWO753" s="59"/>
      <c r="CWP753" s="59"/>
      <c r="CWQ753" s="59"/>
      <c r="CWR753" s="59"/>
      <c r="CWS753" s="59"/>
      <c r="CWT753" s="59"/>
      <c r="CWU753" s="59"/>
      <c r="CWV753" s="59"/>
      <c r="CWW753" s="59"/>
      <c r="CWX753" s="59"/>
      <c r="CWY753" s="59"/>
      <c r="CWZ753" s="59"/>
      <c r="CXA753" s="59"/>
      <c r="CXB753" s="59"/>
      <c r="CXC753" s="59"/>
      <c r="CXD753" s="59"/>
      <c r="CXE753" s="59"/>
      <c r="CXF753" s="59"/>
      <c r="CXG753" s="59"/>
      <c r="CXH753" s="59"/>
      <c r="CXI753" s="59"/>
      <c r="CXJ753" s="59"/>
      <c r="CXK753" s="59"/>
      <c r="CXL753" s="59"/>
      <c r="CXM753" s="59"/>
      <c r="CXN753" s="59"/>
      <c r="CXO753" s="59"/>
      <c r="CXP753" s="59"/>
      <c r="CXQ753" s="59"/>
      <c r="CXR753" s="59"/>
      <c r="CXS753" s="59"/>
      <c r="CXT753" s="59"/>
      <c r="CXU753" s="59"/>
      <c r="CXV753" s="59"/>
      <c r="CXW753" s="59"/>
      <c r="CXX753" s="59"/>
      <c r="CXY753" s="59"/>
      <c r="CXZ753" s="59"/>
      <c r="CYA753" s="59"/>
      <c r="CYB753" s="59"/>
      <c r="CYC753" s="59"/>
      <c r="CYD753" s="59"/>
      <c r="CYE753" s="59"/>
      <c r="CYF753" s="59"/>
      <c r="CYG753" s="59"/>
      <c r="CYH753" s="59"/>
      <c r="CYI753" s="59"/>
      <c r="CYJ753" s="59"/>
      <c r="CYK753" s="59"/>
      <c r="CYL753" s="59"/>
      <c r="CYM753" s="59"/>
      <c r="CYN753" s="59"/>
      <c r="CYO753" s="59"/>
      <c r="CYP753" s="59"/>
      <c r="CYQ753" s="59"/>
      <c r="CYR753" s="59"/>
      <c r="CYS753" s="59"/>
      <c r="CYT753" s="59"/>
      <c r="CYU753" s="59"/>
      <c r="CYV753" s="59"/>
      <c r="CYW753" s="59"/>
      <c r="CYX753" s="59"/>
      <c r="CYY753" s="59"/>
      <c r="CYZ753" s="59"/>
      <c r="CZA753" s="59"/>
      <c r="CZB753" s="59"/>
      <c r="CZC753" s="59"/>
      <c r="CZD753" s="59"/>
      <c r="CZE753" s="59"/>
      <c r="CZF753" s="59"/>
      <c r="CZG753" s="59"/>
      <c r="CZH753" s="59"/>
      <c r="CZI753" s="59"/>
      <c r="CZJ753" s="59"/>
      <c r="CZK753" s="59"/>
      <c r="CZL753" s="59"/>
      <c r="CZM753" s="59"/>
      <c r="CZN753" s="59"/>
      <c r="CZO753" s="59"/>
      <c r="CZP753" s="59"/>
      <c r="CZQ753" s="59"/>
      <c r="CZR753" s="59"/>
      <c r="CZS753" s="59"/>
      <c r="CZT753" s="59"/>
      <c r="CZU753" s="59"/>
      <c r="CZV753" s="59"/>
      <c r="CZW753" s="59"/>
      <c r="CZX753" s="59"/>
      <c r="CZY753" s="59"/>
      <c r="CZZ753" s="59"/>
      <c r="DAA753" s="59"/>
      <c r="DAB753" s="59"/>
      <c r="DAC753" s="59"/>
      <c r="DAD753" s="59"/>
      <c r="DAE753" s="59"/>
      <c r="DAF753" s="59"/>
      <c r="DAG753" s="59"/>
      <c r="DAH753" s="59"/>
      <c r="DAI753" s="59"/>
      <c r="DAJ753" s="59"/>
      <c r="DAK753" s="59"/>
      <c r="DAL753" s="59"/>
      <c r="DAM753" s="59"/>
      <c r="DAN753" s="59"/>
      <c r="DAO753" s="59"/>
      <c r="DAP753" s="59"/>
      <c r="DAQ753" s="59"/>
      <c r="DAR753" s="59"/>
      <c r="DAS753" s="59"/>
      <c r="DAT753" s="59"/>
      <c r="DAU753" s="59"/>
      <c r="DAV753" s="59"/>
      <c r="DAW753" s="59"/>
      <c r="DAX753" s="59"/>
      <c r="DAY753" s="59"/>
      <c r="DAZ753" s="59"/>
      <c r="DBA753" s="59"/>
      <c r="DBB753" s="59"/>
      <c r="DBC753" s="59"/>
      <c r="DBD753" s="59"/>
      <c r="DBE753" s="59"/>
      <c r="DBF753" s="59"/>
      <c r="DBG753" s="59"/>
      <c r="DBH753" s="59"/>
      <c r="DBI753" s="59"/>
      <c r="DBJ753" s="59"/>
      <c r="DBK753" s="59"/>
      <c r="DBL753" s="59"/>
      <c r="DBM753" s="59"/>
      <c r="DBN753" s="59"/>
      <c r="DBO753" s="59"/>
      <c r="DBP753" s="59"/>
      <c r="DBQ753" s="59"/>
      <c r="DBR753" s="59"/>
      <c r="DBS753" s="59"/>
      <c r="DBT753" s="59"/>
      <c r="DBU753" s="59"/>
      <c r="DBV753" s="59"/>
      <c r="DBW753" s="59"/>
      <c r="DBX753" s="59"/>
      <c r="DBY753" s="59"/>
      <c r="DBZ753" s="59"/>
      <c r="DCA753" s="59"/>
      <c r="DCB753" s="59"/>
      <c r="DCC753" s="59"/>
      <c r="DCD753" s="59"/>
      <c r="DCE753" s="59"/>
      <c r="DCF753" s="59"/>
      <c r="DCG753" s="59"/>
      <c r="DCH753" s="59"/>
      <c r="DCI753" s="59"/>
      <c r="DCJ753" s="59"/>
      <c r="DCK753" s="59"/>
      <c r="DCL753" s="59"/>
      <c r="DCM753" s="59"/>
      <c r="DCN753" s="59"/>
      <c r="DCO753" s="59"/>
      <c r="DCP753" s="59"/>
      <c r="DCQ753" s="59"/>
      <c r="DCR753" s="59"/>
      <c r="DCS753" s="59"/>
      <c r="DCT753" s="59"/>
      <c r="DCU753" s="59"/>
      <c r="DCV753" s="59"/>
      <c r="DCW753" s="59"/>
      <c r="DCX753" s="59"/>
      <c r="DCY753" s="59"/>
      <c r="DCZ753" s="59"/>
      <c r="DDA753" s="59"/>
      <c r="DDB753" s="59"/>
      <c r="DDC753" s="59"/>
      <c r="DDD753" s="59"/>
      <c r="DDE753" s="59"/>
      <c r="DDF753" s="59"/>
      <c r="DDG753" s="59"/>
      <c r="DDH753" s="59"/>
      <c r="DDI753" s="59"/>
      <c r="DDJ753" s="59"/>
      <c r="DDK753" s="59"/>
      <c r="DDL753" s="59"/>
      <c r="DDM753" s="59"/>
      <c r="DDN753" s="59"/>
      <c r="DDO753" s="59"/>
      <c r="DDP753" s="59"/>
      <c r="DDQ753" s="59"/>
      <c r="DDR753" s="59"/>
      <c r="DDS753" s="59"/>
      <c r="DDT753" s="59"/>
      <c r="DDU753" s="59"/>
      <c r="DDV753" s="59"/>
      <c r="DDW753" s="59"/>
      <c r="DDX753" s="59"/>
      <c r="DDY753" s="59"/>
      <c r="DDZ753" s="59"/>
      <c r="DEA753" s="59"/>
      <c r="DEB753" s="59"/>
      <c r="DEC753" s="59"/>
      <c r="DED753" s="59"/>
      <c r="DEE753" s="59"/>
      <c r="DEF753" s="59"/>
      <c r="DEG753" s="59"/>
      <c r="DEH753" s="59"/>
      <c r="DEI753" s="59"/>
      <c r="DEJ753" s="59"/>
      <c r="DEK753" s="59"/>
      <c r="DEL753" s="59"/>
      <c r="DEM753" s="59"/>
      <c r="DEN753" s="59"/>
      <c r="DEO753" s="59"/>
      <c r="DEP753" s="59"/>
      <c r="DEQ753" s="59"/>
      <c r="DER753" s="59"/>
      <c r="DES753" s="59"/>
      <c r="DET753" s="59"/>
      <c r="DEU753" s="59"/>
      <c r="DEV753" s="59"/>
      <c r="DEW753" s="59"/>
      <c r="DEX753" s="59"/>
      <c r="DEY753" s="59"/>
      <c r="DEZ753" s="59"/>
      <c r="DFA753" s="59"/>
      <c r="DFB753" s="59"/>
      <c r="DFC753" s="59"/>
      <c r="DFD753" s="59"/>
      <c r="DFE753" s="59"/>
      <c r="DFF753" s="59"/>
      <c r="DFG753" s="59"/>
      <c r="DFH753" s="59"/>
      <c r="DFI753" s="59"/>
      <c r="DFJ753" s="59"/>
      <c r="DFK753" s="59"/>
      <c r="DFL753" s="59"/>
      <c r="DFM753" s="59"/>
      <c r="DFN753" s="59"/>
      <c r="DFO753" s="59"/>
      <c r="DFP753" s="59"/>
      <c r="DFQ753" s="59"/>
      <c r="DFR753" s="59"/>
      <c r="DFS753" s="59"/>
      <c r="DFT753" s="59"/>
      <c r="DFU753" s="59"/>
      <c r="DFV753" s="59"/>
      <c r="DFW753" s="59"/>
      <c r="DFX753" s="59"/>
      <c r="DFY753" s="59"/>
      <c r="DFZ753" s="59"/>
      <c r="DGA753" s="59"/>
      <c r="DGB753" s="59"/>
      <c r="DGC753" s="59"/>
      <c r="DGD753" s="59"/>
      <c r="DGE753" s="59"/>
      <c r="DGF753" s="59"/>
      <c r="DGG753" s="59"/>
      <c r="DGH753" s="59"/>
      <c r="DGI753" s="59"/>
      <c r="DGJ753" s="59"/>
      <c r="DGK753" s="59"/>
      <c r="DGL753" s="59"/>
      <c r="DGM753" s="59"/>
      <c r="DGN753" s="59"/>
      <c r="DGO753" s="59"/>
      <c r="DGP753" s="59"/>
      <c r="DGQ753" s="59"/>
      <c r="DGR753" s="59"/>
      <c r="DGS753" s="59"/>
      <c r="DGT753" s="59"/>
      <c r="DGU753" s="59"/>
      <c r="DGV753" s="59"/>
      <c r="DGW753" s="59"/>
      <c r="DGX753" s="59"/>
      <c r="DGY753" s="59"/>
      <c r="DGZ753" s="59"/>
      <c r="DHA753" s="59"/>
      <c r="DHB753" s="59"/>
      <c r="DHC753" s="59"/>
      <c r="DHD753" s="59"/>
      <c r="DHE753" s="59"/>
      <c r="DHF753" s="59"/>
      <c r="DHG753" s="59"/>
      <c r="DHH753" s="59"/>
      <c r="DHI753" s="59"/>
      <c r="DHJ753" s="59"/>
      <c r="DHK753" s="59"/>
      <c r="DHL753" s="59"/>
      <c r="DHM753" s="59"/>
      <c r="DHN753" s="59"/>
      <c r="DHO753" s="59"/>
      <c r="DHP753" s="59"/>
      <c r="DHQ753" s="59"/>
      <c r="DHR753" s="59"/>
      <c r="DHS753" s="59"/>
      <c r="DHT753" s="59"/>
      <c r="DHU753" s="59"/>
      <c r="DHV753" s="59"/>
      <c r="DHW753" s="59"/>
      <c r="DHX753" s="59"/>
      <c r="DHY753" s="59"/>
      <c r="DHZ753" s="59"/>
      <c r="DIA753" s="59"/>
      <c r="DIB753" s="59"/>
      <c r="DIC753" s="59"/>
      <c r="DID753" s="59"/>
      <c r="DIE753" s="59"/>
      <c r="DIF753" s="59"/>
      <c r="DIG753" s="59"/>
      <c r="DIH753" s="59"/>
      <c r="DII753" s="59"/>
      <c r="DIJ753" s="59"/>
      <c r="DIK753" s="59"/>
      <c r="DIL753" s="59"/>
      <c r="DIM753" s="59"/>
      <c r="DIN753" s="59"/>
      <c r="DIO753" s="59"/>
      <c r="DIP753" s="59"/>
      <c r="DIQ753" s="59"/>
      <c r="DIR753" s="59"/>
      <c r="DIS753" s="59"/>
      <c r="DIT753" s="59"/>
      <c r="DIU753" s="59"/>
      <c r="DIV753" s="59"/>
      <c r="DIW753" s="59"/>
      <c r="DIX753" s="59"/>
      <c r="DIY753" s="59"/>
      <c r="DIZ753" s="59"/>
      <c r="DJA753" s="59"/>
      <c r="DJB753" s="59"/>
      <c r="DJC753" s="59"/>
      <c r="DJD753" s="59"/>
      <c r="DJE753" s="59"/>
      <c r="DJF753" s="59"/>
      <c r="DJG753" s="59"/>
      <c r="DJH753" s="59"/>
      <c r="DJI753" s="59"/>
      <c r="DJJ753" s="59"/>
      <c r="DJK753" s="59"/>
      <c r="DJL753" s="59"/>
      <c r="DJM753" s="59"/>
      <c r="DJN753" s="59"/>
      <c r="DJO753" s="59"/>
      <c r="DJP753" s="59"/>
      <c r="DJQ753" s="59"/>
      <c r="DJR753" s="59"/>
      <c r="DJS753" s="59"/>
      <c r="DJT753" s="59"/>
      <c r="DJU753" s="59"/>
      <c r="DJV753" s="59"/>
      <c r="DJW753" s="59"/>
      <c r="DJX753" s="59"/>
      <c r="DJY753" s="59"/>
      <c r="DJZ753" s="59"/>
      <c r="DKA753" s="59"/>
      <c r="DKB753" s="59"/>
      <c r="DKC753" s="59"/>
      <c r="DKD753" s="59"/>
      <c r="DKE753" s="59"/>
      <c r="DKF753" s="59"/>
      <c r="DKG753" s="59"/>
      <c r="DKH753" s="59"/>
      <c r="DKI753" s="59"/>
      <c r="DKJ753" s="59"/>
      <c r="DKK753" s="59"/>
      <c r="DKL753" s="59"/>
      <c r="DKM753" s="59"/>
      <c r="DKN753" s="59"/>
      <c r="DKO753" s="59"/>
      <c r="DKP753" s="59"/>
      <c r="DKQ753" s="59"/>
      <c r="DKR753" s="59"/>
      <c r="DKS753" s="59"/>
      <c r="DKT753" s="59"/>
      <c r="DKU753" s="59"/>
      <c r="DKV753" s="59"/>
      <c r="DKW753" s="59"/>
      <c r="DKX753" s="59"/>
      <c r="DKY753" s="59"/>
      <c r="DKZ753" s="59"/>
      <c r="DLA753" s="59"/>
      <c r="DLB753" s="59"/>
      <c r="DLC753" s="59"/>
      <c r="DLD753" s="59"/>
      <c r="DLE753" s="59"/>
      <c r="DLF753" s="59"/>
      <c r="DLG753" s="59"/>
      <c r="DLH753" s="59"/>
      <c r="DLI753" s="59"/>
      <c r="DLJ753" s="59"/>
      <c r="DLK753" s="59"/>
      <c r="DLL753" s="59"/>
      <c r="DLM753" s="59"/>
      <c r="DLN753" s="59"/>
      <c r="DLO753" s="59"/>
      <c r="DLP753" s="59"/>
      <c r="DLQ753" s="59"/>
      <c r="DLR753" s="59"/>
      <c r="DLS753" s="59"/>
      <c r="DLT753" s="59"/>
      <c r="DLU753" s="59"/>
      <c r="DLV753" s="59"/>
      <c r="DLW753" s="59"/>
      <c r="DLX753" s="59"/>
      <c r="DLY753" s="59"/>
      <c r="DLZ753" s="59"/>
      <c r="DMA753" s="59"/>
      <c r="DMB753" s="59"/>
      <c r="DMC753" s="59"/>
      <c r="DMD753" s="59"/>
      <c r="DME753" s="59"/>
      <c r="DMF753" s="59"/>
      <c r="DMG753" s="59"/>
      <c r="DMH753" s="59"/>
      <c r="DMI753" s="59"/>
      <c r="DMJ753" s="59"/>
      <c r="DMK753" s="59"/>
      <c r="DML753" s="59"/>
      <c r="DMM753" s="59"/>
      <c r="DMN753" s="59"/>
      <c r="DMO753" s="59"/>
      <c r="DMP753" s="59"/>
      <c r="DMQ753" s="59"/>
      <c r="DMR753" s="59"/>
      <c r="DMS753" s="59"/>
      <c r="DMT753" s="59"/>
      <c r="DMU753" s="59"/>
      <c r="DMV753" s="59"/>
      <c r="DMW753" s="59"/>
      <c r="DMX753" s="59"/>
      <c r="DMY753" s="59"/>
      <c r="DMZ753" s="59"/>
      <c r="DNA753" s="59"/>
      <c r="DNB753" s="59"/>
      <c r="DNC753" s="59"/>
      <c r="DND753" s="59"/>
      <c r="DNE753" s="59"/>
      <c r="DNF753" s="59"/>
      <c r="DNG753" s="59"/>
      <c r="DNH753" s="59"/>
      <c r="DNI753" s="59"/>
      <c r="DNJ753" s="59"/>
      <c r="DNK753" s="59"/>
      <c r="DNL753" s="59"/>
      <c r="DNM753" s="59"/>
      <c r="DNN753" s="59"/>
      <c r="DNO753" s="59"/>
      <c r="DNP753" s="59"/>
      <c r="DNQ753" s="59"/>
      <c r="DNR753" s="59"/>
      <c r="DNS753" s="59"/>
      <c r="DNT753" s="59"/>
      <c r="DNU753" s="59"/>
      <c r="DNV753" s="59"/>
      <c r="DNW753" s="59"/>
      <c r="DNX753" s="59"/>
      <c r="DNY753" s="59"/>
      <c r="DNZ753" s="59"/>
      <c r="DOA753" s="59"/>
      <c r="DOB753" s="59"/>
      <c r="DOC753" s="59"/>
      <c r="DOD753" s="59"/>
      <c r="DOE753" s="59"/>
      <c r="DOF753" s="59"/>
      <c r="DOG753" s="59"/>
      <c r="DOH753" s="59"/>
      <c r="DOI753" s="59"/>
      <c r="DOJ753" s="59"/>
      <c r="DOK753" s="59"/>
      <c r="DOL753" s="59"/>
      <c r="DOM753" s="59"/>
      <c r="DON753" s="59"/>
      <c r="DOO753" s="59"/>
      <c r="DOP753" s="59"/>
      <c r="DOQ753" s="59"/>
      <c r="DOR753" s="59"/>
      <c r="DOS753" s="59"/>
      <c r="DOT753" s="59"/>
      <c r="DOU753" s="59"/>
      <c r="DOV753" s="59"/>
      <c r="DOW753" s="59"/>
      <c r="DOX753" s="59"/>
      <c r="DOY753" s="59"/>
      <c r="DOZ753" s="59"/>
      <c r="DPA753" s="59"/>
      <c r="DPB753" s="59"/>
      <c r="DPC753" s="59"/>
      <c r="DPD753" s="59"/>
      <c r="DPE753" s="59"/>
      <c r="DPF753" s="59"/>
      <c r="DPG753" s="59"/>
      <c r="DPH753" s="59"/>
      <c r="DPI753" s="59"/>
      <c r="DPJ753" s="59"/>
      <c r="DPK753" s="59"/>
      <c r="DPL753" s="59"/>
      <c r="DPM753" s="59"/>
      <c r="DPN753" s="59"/>
      <c r="DPO753" s="59"/>
      <c r="DPP753" s="59"/>
      <c r="DPQ753" s="59"/>
      <c r="DPR753" s="59"/>
      <c r="DPS753" s="59"/>
      <c r="DPT753" s="59"/>
      <c r="DPU753" s="59"/>
      <c r="DPV753" s="59"/>
      <c r="DPW753" s="59"/>
      <c r="DPX753" s="59"/>
      <c r="DPY753" s="59"/>
      <c r="DPZ753" s="59"/>
      <c r="DQA753" s="59"/>
      <c r="DQB753" s="59"/>
      <c r="DQC753" s="59"/>
      <c r="DQD753" s="59"/>
      <c r="DQE753" s="59"/>
      <c r="DQF753" s="59"/>
      <c r="DQG753" s="59"/>
      <c r="DQH753" s="59"/>
      <c r="DQI753" s="59"/>
      <c r="DQJ753" s="59"/>
      <c r="DQK753" s="59"/>
      <c r="DQL753" s="59"/>
      <c r="DQM753" s="59"/>
      <c r="DQN753" s="59"/>
      <c r="DQO753" s="59"/>
      <c r="DQP753" s="59"/>
      <c r="DQQ753" s="59"/>
      <c r="DQR753" s="59"/>
      <c r="DQS753" s="59"/>
      <c r="DQT753" s="59"/>
      <c r="DQU753" s="59"/>
      <c r="DQV753" s="59"/>
      <c r="DQW753" s="59"/>
      <c r="DQX753" s="59"/>
      <c r="DQY753" s="59"/>
      <c r="DQZ753" s="59"/>
      <c r="DRA753" s="59"/>
      <c r="DRB753" s="59"/>
      <c r="DRC753" s="59"/>
      <c r="DRD753" s="59"/>
      <c r="DRE753" s="59"/>
      <c r="DRF753" s="59"/>
      <c r="DRG753" s="59"/>
      <c r="DRH753" s="59"/>
      <c r="DRI753" s="59"/>
      <c r="DRJ753" s="59"/>
      <c r="DRK753" s="59"/>
      <c r="DRL753" s="59"/>
      <c r="DRM753" s="59"/>
      <c r="DRN753" s="59"/>
      <c r="DRO753" s="59"/>
      <c r="DRP753" s="59"/>
      <c r="DRQ753" s="59"/>
      <c r="DRR753" s="59"/>
      <c r="DRS753" s="59"/>
      <c r="DRT753" s="59"/>
      <c r="DRU753" s="59"/>
      <c r="DRV753" s="59"/>
      <c r="DRW753" s="59"/>
      <c r="DRX753" s="59"/>
      <c r="DRY753" s="59"/>
      <c r="DRZ753" s="59"/>
      <c r="DSA753" s="59"/>
      <c r="DSB753" s="59"/>
      <c r="DSC753" s="59"/>
      <c r="DSD753" s="59"/>
      <c r="DSE753" s="59"/>
      <c r="DSF753" s="59"/>
      <c r="DSG753" s="59"/>
      <c r="DSH753" s="59"/>
      <c r="DSI753" s="59"/>
      <c r="DSJ753" s="59"/>
      <c r="DSK753" s="59"/>
      <c r="DSL753" s="59"/>
      <c r="DSM753" s="59"/>
      <c r="DSN753" s="59"/>
      <c r="DSO753" s="59"/>
      <c r="DSP753" s="59"/>
      <c r="DSQ753" s="59"/>
      <c r="DSR753" s="59"/>
      <c r="DSS753" s="59"/>
      <c r="DST753" s="59"/>
      <c r="DSU753" s="59"/>
      <c r="DSV753" s="59"/>
      <c r="DSW753" s="59"/>
      <c r="DSX753" s="59"/>
      <c r="DSY753" s="59"/>
      <c r="DSZ753" s="59"/>
      <c r="DTA753" s="59"/>
      <c r="DTB753" s="59"/>
      <c r="DTC753" s="59"/>
      <c r="DTD753" s="59"/>
      <c r="DTE753" s="59"/>
      <c r="DTF753" s="59"/>
      <c r="DTG753" s="59"/>
      <c r="DTH753" s="59"/>
      <c r="DTI753" s="59"/>
      <c r="DTJ753" s="59"/>
      <c r="DTK753" s="59"/>
      <c r="DTL753" s="59"/>
      <c r="DTM753" s="59"/>
      <c r="DTN753" s="59"/>
      <c r="DTO753" s="59"/>
      <c r="DTP753" s="59"/>
      <c r="DTQ753" s="59"/>
      <c r="DTR753" s="59"/>
      <c r="DTS753" s="59"/>
      <c r="DTT753" s="59"/>
      <c r="DTU753" s="59"/>
      <c r="DTV753" s="59"/>
      <c r="DTW753" s="59"/>
      <c r="DTX753" s="59"/>
      <c r="DTY753" s="59"/>
      <c r="DTZ753" s="59"/>
      <c r="DUA753" s="59"/>
      <c r="DUB753" s="59"/>
      <c r="DUC753" s="59"/>
      <c r="DUD753" s="59"/>
      <c r="DUE753" s="59"/>
      <c r="DUF753" s="59"/>
      <c r="DUG753" s="59"/>
      <c r="DUH753" s="59"/>
      <c r="DUI753" s="59"/>
      <c r="DUJ753" s="59"/>
      <c r="DUK753" s="59"/>
      <c r="DUL753" s="59"/>
      <c r="DUM753" s="59"/>
      <c r="DUN753" s="59"/>
      <c r="DUO753" s="59"/>
      <c r="DUP753" s="59"/>
      <c r="DUQ753" s="59"/>
      <c r="DUR753" s="59"/>
      <c r="DUS753" s="59"/>
      <c r="DUT753" s="59"/>
      <c r="DUU753" s="59"/>
      <c r="DUV753" s="59"/>
      <c r="DUW753" s="59"/>
      <c r="DUX753" s="59"/>
      <c r="DUY753" s="59"/>
      <c r="DUZ753" s="59"/>
      <c r="DVA753" s="59"/>
      <c r="DVB753" s="59"/>
      <c r="DVC753" s="59"/>
      <c r="DVD753" s="59"/>
      <c r="DVE753" s="59"/>
      <c r="DVF753" s="59"/>
      <c r="DVG753" s="59"/>
      <c r="DVH753" s="59"/>
      <c r="DVI753" s="59"/>
      <c r="DVJ753" s="59"/>
      <c r="DVK753" s="59"/>
      <c r="DVL753" s="59"/>
      <c r="DVM753" s="59"/>
      <c r="DVN753" s="59"/>
      <c r="DVO753" s="59"/>
      <c r="DVP753" s="59"/>
      <c r="DVQ753" s="59"/>
      <c r="DVR753" s="59"/>
      <c r="DVS753" s="59"/>
      <c r="DVT753" s="59"/>
      <c r="DVU753" s="59"/>
      <c r="DVV753" s="59"/>
      <c r="DVW753" s="59"/>
      <c r="DVX753" s="59"/>
      <c r="DVY753" s="59"/>
      <c r="DVZ753" s="59"/>
      <c r="DWA753" s="59"/>
      <c r="DWB753" s="59"/>
      <c r="DWC753" s="59"/>
      <c r="DWD753" s="59"/>
      <c r="DWE753" s="59"/>
      <c r="DWF753" s="59"/>
      <c r="DWG753" s="59"/>
      <c r="DWH753" s="59"/>
      <c r="DWI753" s="59"/>
      <c r="DWJ753" s="59"/>
      <c r="DWK753" s="59"/>
      <c r="DWL753" s="59"/>
      <c r="DWM753" s="59"/>
      <c r="DWN753" s="59"/>
      <c r="DWO753" s="59"/>
      <c r="DWP753" s="59"/>
      <c r="DWQ753" s="59"/>
      <c r="DWR753" s="59"/>
      <c r="DWS753" s="59"/>
      <c r="DWT753" s="59"/>
      <c r="DWU753" s="59"/>
      <c r="DWV753" s="59"/>
      <c r="DWW753" s="59"/>
      <c r="DWX753" s="59"/>
      <c r="DWY753" s="59"/>
      <c r="DWZ753" s="59"/>
      <c r="DXA753" s="59"/>
      <c r="DXB753" s="59"/>
      <c r="DXC753" s="59"/>
      <c r="DXD753" s="59"/>
      <c r="DXE753" s="59"/>
      <c r="DXF753" s="59"/>
      <c r="DXG753" s="59"/>
      <c r="DXH753" s="59"/>
      <c r="DXI753" s="59"/>
      <c r="DXJ753" s="59"/>
      <c r="DXK753" s="59"/>
      <c r="DXL753" s="59"/>
      <c r="DXM753" s="59"/>
      <c r="DXN753" s="59"/>
      <c r="DXO753" s="59"/>
      <c r="DXP753" s="59"/>
      <c r="DXQ753" s="59"/>
      <c r="DXR753" s="59"/>
      <c r="DXS753" s="59"/>
      <c r="DXT753" s="59"/>
      <c r="DXU753" s="59"/>
      <c r="DXV753" s="59"/>
      <c r="DXW753" s="59"/>
      <c r="DXX753" s="59"/>
      <c r="DXY753" s="59"/>
      <c r="DXZ753" s="59"/>
      <c r="DYA753" s="59"/>
      <c r="DYB753" s="59"/>
      <c r="DYC753" s="59"/>
      <c r="DYD753" s="59"/>
      <c r="DYE753" s="59"/>
      <c r="DYF753" s="59"/>
      <c r="DYG753" s="59"/>
      <c r="DYH753" s="59"/>
      <c r="DYI753" s="59"/>
      <c r="DYJ753" s="59"/>
      <c r="DYK753" s="59"/>
      <c r="DYL753" s="59"/>
      <c r="DYM753" s="59"/>
      <c r="DYN753" s="59"/>
      <c r="DYO753" s="59"/>
      <c r="DYP753" s="59"/>
      <c r="DYQ753" s="59"/>
      <c r="DYR753" s="59"/>
      <c r="DYS753" s="59"/>
      <c r="DYT753" s="59"/>
      <c r="DYU753" s="59"/>
      <c r="DYV753" s="59"/>
      <c r="DYW753" s="59"/>
      <c r="DYX753" s="59"/>
      <c r="DYY753" s="59"/>
      <c r="DYZ753" s="59"/>
      <c r="DZA753" s="59"/>
      <c r="DZB753" s="59"/>
      <c r="DZC753" s="59"/>
      <c r="DZD753" s="59"/>
      <c r="DZE753" s="59"/>
      <c r="DZF753" s="59"/>
      <c r="DZG753" s="59"/>
      <c r="DZH753" s="59"/>
      <c r="DZI753" s="59"/>
      <c r="DZJ753" s="59"/>
      <c r="DZK753" s="59"/>
      <c r="DZL753" s="59"/>
      <c r="DZM753" s="59"/>
      <c r="DZN753" s="59"/>
      <c r="DZO753" s="59"/>
      <c r="DZP753" s="59"/>
      <c r="DZQ753" s="59"/>
      <c r="DZR753" s="59"/>
      <c r="DZS753" s="59"/>
      <c r="DZT753" s="59"/>
      <c r="DZU753" s="59"/>
      <c r="DZV753" s="59"/>
      <c r="DZW753" s="59"/>
      <c r="DZX753" s="59"/>
      <c r="DZY753" s="59"/>
      <c r="DZZ753" s="59"/>
      <c r="EAA753" s="59"/>
      <c r="EAB753" s="59"/>
      <c r="EAC753" s="59"/>
      <c r="EAD753" s="59"/>
      <c r="EAE753" s="59"/>
      <c r="EAF753" s="59"/>
      <c r="EAG753" s="59"/>
      <c r="EAH753" s="59"/>
      <c r="EAI753" s="59"/>
      <c r="EAJ753" s="59"/>
      <c r="EAK753" s="59"/>
      <c r="EAL753" s="59"/>
      <c r="EAM753" s="59"/>
      <c r="EAN753" s="59"/>
      <c r="EAO753" s="59"/>
      <c r="EAP753" s="59"/>
      <c r="EAQ753" s="59"/>
      <c r="EAR753" s="59"/>
      <c r="EAS753" s="59"/>
      <c r="EAT753" s="59"/>
      <c r="EAU753" s="59"/>
      <c r="EAV753" s="59"/>
      <c r="EAW753" s="59"/>
      <c r="EAX753" s="59"/>
      <c r="EAY753" s="59"/>
      <c r="EAZ753" s="59"/>
      <c r="EBA753" s="59"/>
      <c r="EBB753" s="59"/>
      <c r="EBC753" s="59"/>
      <c r="EBD753" s="59"/>
      <c r="EBE753" s="59"/>
      <c r="EBF753" s="59"/>
      <c r="EBG753" s="59"/>
      <c r="EBH753" s="59"/>
      <c r="EBI753" s="59"/>
      <c r="EBJ753" s="59"/>
      <c r="EBK753" s="59"/>
      <c r="EBL753" s="59"/>
      <c r="EBM753" s="59"/>
      <c r="EBN753" s="59"/>
      <c r="EBO753" s="59"/>
      <c r="EBP753" s="59"/>
      <c r="EBQ753" s="59"/>
      <c r="EBR753" s="59"/>
      <c r="EBS753" s="59"/>
      <c r="EBT753" s="59"/>
      <c r="EBU753" s="59"/>
      <c r="EBV753" s="59"/>
      <c r="EBW753" s="59"/>
      <c r="EBX753" s="59"/>
      <c r="EBY753" s="59"/>
      <c r="EBZ753" s="59"/>
      <c r="ECA753" s="59"/>
      <c r="ECB753" s="59"/>
      <c r="ECC753" s="59"/>
      <c r="ECD753" s="59"/>
      <c r="ECE753" s="59"/>
      <c r="ECF753" s="59"/>
      <c r="ECG753" s="59"/>
      <c r="ECH753" s="59"/>
      <c r="ECI753" s="59"/>
      <c r="ECJ753" s="59"/>
      <c r="ECK753" s="59"/>
      <c r="ECL753" s="59"/>
      <c r="ECM753" s="59"/>
      <c r="ECN753" s="59"/>
      <c r="ECO753" s="59"/>
      <c r="ECP753" s="59"/>
      <c r="ECQ753" s="59"/>
      <c r="ECR753" s="59"/>
      <c r="ECS753" s="59"/>
      <c r="ECT753" s="59"/>
      <c r="ECU753" s="59"/>
      <c r="ECV753" s="59"/>
      <c r="ECW753" s="59"/>
      <c r="ECX753" s="59"/>
      <c r="ECY753" s="59"/>
      <c r="ECZ753" s="59"/>
      <c r="EDA753" s="59"/>
      <c r="EDB753" s="59"/>
      <c r="EDC753" s="59"/>
      <c r="EDD753" s="59"/>
      <c r="EDE753" s="59"/>
      <c r="EDF753" s="59"/>
      <c r="EDG753" s="59"/>
      <c r="EDH753" s="59"/>
      <c r="EDI753" s="59"/>
      <c r="EDJ753" s="59"/>
      <c r="EDK753" s="59"/>
      <c r="EDL753" s="59"/>
      <c r="EDM753" s="59"/>
      <c r="EDN753" s="59"/>
      <c r="EDO753" s="59"/>
      <c r="EDP753" s="59"/>
      <c r="EDQ753" s="59"/>
      <c r="EDR753" s="59"/>
      <c r="EDS753" s="59"/>
      <c r="EDT753" s="59"/>
      <c r="EDU753" s="59"/>
      <c r="EDV753" s="59"/>
      <c r="EDW753" s="59"/>
      <c r="EDX753" s="59"/>
      <c r="EDY753" s="59"/>
      <c r="EDZ753" s="59"/>
      <c r="EEA753" s="59"/>
      <c r="EEB753" s="59"/>
      <c r="EEC753" s="59"/>
      <c r="EED753" s="59"/>
      <c r="EEE753" s="59"/>
      <c r="EEF753" s="59"/>
      <c r="EEG753" s="59"/>
      <c r="EEH753" s="59"/>
      <c r="EEI753" s="59"/>
      <c r="EEJ753" s="59"/>
      <c r="EEK753" s="59"/>
      <c r="EEL753" s="59"/>
      <c r="EEM753" s="59"/>
      <c r="EEN753" s="59"/>
      <c r="EEO753" s="59"/>
      <c r="EEP753" s="59"/>
      <c r="EEQ753" s="59"/>
      <c r="EER753" s="59"/>
      <c r="EES753" s="59"/>
      <c r="EET753" s="59"/>
      <c r="EEU753" s="59"/>
      <c r="EEV753" s="59"/>
      <c r="EEW753" s="59"/>
      <c r="EEX753" s="59"/>
      <c r="EEY753" s="59"/>
      <c r="EEZ753" s="59"/>
      <c r="EFA753" s="59"/>
      <c r="EFB753" s="59"/>
      <c r="EFC753" s="59"/>
      <c r="EFD753" s="59"/>
      <c r="EFE753" s="59"/>
      <c r="EFF753" s="59"/>
      <c r="EFG753" s="59"/>
      <c r="EFH753" s="59"/>
      <c r="EFI753" s="59"/>
      <c r="EFJ753" s="59"/>
      <c r="EFK753" s="59"/>
      <c r="EFL753" s="59"/>
      <c r="EFM753" s="59"/>
      <c r="EFN753" s="59"/>
      <c r="EFO753" s="59"/>
      <c r="EFP753" s="59"/>
      <c r="EFQ753" s="59"/>
      <c r="EFR753" s="59"/>
      <c r="EFS753" s="59"/>
      <c r="EFT753" s="59"/>
      <c r="EFU753" s="59"/>
      <c r="EFV753" s="59"/>
      <c r="EFW753" s="59"/>
      <c r="EFX753" s="59"/>
      <c r="EFY753" s="59"/>
      <c r="EFZ753" s="59"/>
      <c r="EGA753" s="59"/>
      <c r="EGB753" s="59"/>
      <c r="EGC753" s="59"/>
      <c r="EGD753" s="59"/>
      <c r="EGE753" s="59"/>
      <c r="EGF753" s="59"/>
      <c r="EGG753" s="59"/>
      <c r="EGH753" s="59"/>
      <c r="EGI753" s="59"/>
      <c r="EGJ753" s="59"/>
      <c r="EGK753" s="59"/>
      <c r="EGL753" s="59"/>
      <c r="EGM753" s="59"/>
      <c r="EGN753" s="59"/>
      <c r="EGO753" s="59"/>
      <c r="EGP753" s="59"/>
      <c r="EGQ753" s="59"/>
      <c r="EGR753" s="59"/>
      <c r="EGS753" s="59"/>
      <c r="EGT753" s="59"/>
      <c r="EGU753" s="59"/>
      <c r="EGV753" s="59"/>
      <c r="EGW753" s="59"/>
      <c r="EGX753" s="59"/>
      <c r="EGY753" s="59"/>
      <c r="EGZ753" s="59"/>
      <c r="EHA753" s="59"/>
      <c r="EHB753" s="59"/>
      <c r="EHC753" s="59"/>
      <c r="EHD753" s="59"/>
      <c r="EHE753" s="59"/>
      <c r="EHF753" s="59"/>
      <c r="EHG753" s="59"/>
      <c r="EHH753" s="59"/>
      <c r="EHI753" s="59"/>
      <c r="EHJ753" s="59"/>
      <c r="EHK753" s="59"/>
      <c r="EHL753" s="59"/>
      <c r="EHM753" s="59"/>
      <c r="EHN753" s="59"/>
      <c r="EHO753" s="59"/>
      <c r="EHP753" s="59"/>
      <c r="EHQ753" s="59"/>
      <c r="EHR753" s="59"/>
      <c r="EHS753" s="59"/>
      <c r="EHT753" s="59"/>
      <c r="EHU753" s="59"/>
      <c r="EHV753" s="59"/>
      <c r="EHW753" s="59"/>
      <c r="EHX753" s="59"/>
      <c r="EHY753" s="59"/>
      <c r="EHZ753" s="59"/>
      <c r="EIA753" s="59"/>
      <c r="EIB753" s="59"/>
      <c r="EIC753" s="59"/>
      <c r="EID753" s="59"/>
      <c r="EIE753" s="59"/>
      <c r="EIF753" s="59"/>
      <c r="EIG753" s="59"/>
      <c r="EIH753" s="59"/>
      <c r="EII753" s="59"/>
      <c r="EIJ753" s="59"/>
      <c r="EIK753" s="59"/>
      <c r="EIL753" s="59"/>
      <c r="EIM753" s="59"/>
      <c r="EIN753" s="59"/>
      <c r="EIO753" s="59"/>
      <c r="EIP753" s="59"/>
      <c r="EIQ753" s="59"/>
      <c r="EIR753" s="59"/>
      <c r="EIS753" s="59"/>
      <c r="EIT753" s="59"/>
      <c r="EIU753" s="59"/>
      <c r="EIV753" s="59"/>
      <c r="EIW753" s="59"/>
      <c r="EIX753" s="59"/>
      <c r="EIY753" s="59"/>
      <c r="EIZ753" s="59"/>
      <c r="EJA753" s="59"/>
      <c r="EJB753" s="59"/>
      <c r="EJC753" s="59"/>
      <c r="EJD753" s="59"/>
      <c r="EJE753" s="59"/>
      <c r="EJF753" s="59"/>
      <c r="EJG753" s="59"/>
      <c r="EJH753" s="59"/>
      <c r="EJI753" s="59"/>
      <c r="EJJ753" s="59"/>
      <c r="EJK753" s="59"/>
      <c r="EJL753" s="59"/>
      <c r="EJM753" s="59"/>
      <c r="EJN753" s="59"/>
      <c r="EJO753" s="59"/>
      <c r="EJP753" s="59"/>
      <c r="EJQ753" s="59"/>
      <c r="EJR753" s="59"/>
      <c r="EJS753" s="59"/>
      <c r="EJT753" s="59"/>
      <c r="EJU753" s="59"/>
      <c r="EJV753" s="59"/>
      <c r="EJW753" s="59"/>
      <c r="EJX753" s="59"/>
      <c r="EJY753" s="59"/>
      <c r="EJZ753" s="59"/>
      <c r="EKA753" s="59"/>
      <c r="EKB753" s="59"/>
      <c r="EKC753" s="59"/>
      <c r="EKD753" s="59"/>
      <c r="EKE753" s="59"/>
      <c r="EKF753" s="59"/>
      <c r="EKG753" s="59"/>
      <c r="EKH753" s="59"/>
      <c r="EKI753" s="59"/>
      <c r="EKJ753" s="59"/>
      <c r="EKK753" s="59"/>
      <c r="EKL753" s="59"/>
      <c r="EKM753" s="59"/>
      <c r="EKN753" s="59"/>
      <c r="EKO753" s="59"/>
      <c r="EKP753" s="59"/>
      <c r="EKQ753" s="59"/>
      <c r="EKR753" s="59"/>
      <c r="EKS753" s="59"/>
      <c r="EKT753" s="59"/>
      <c r="EKU753" s="59"/>
      <c r="EKV753" s="59"/>
      <c r="EKW753" s="59"/>
      <c r="EKX753" s="59"/>
      <c r="EKY753" s="59"/>
      <c r="EKZ753" s="59"/>
      <c r="ELA753" s="59"/>
      <c r="ELB753" s="59"/>
      <c r="ELC753" s="59"/>
      <c r="ELD753" s="59"/>
      <c r="ELE753" s="59"/>
      <c r="ELF753" s="59"/>
      <c r="ELG753" s="59"/>
      <c r="ELH753" s="59"/>
      <c r="ELI753" s="59"/>
      <c r="ELJ753" s="59"/>
      <c r="ELK753" s="59"/>
      <c r="ELL753" s="59"/>
      <c r="ELM753" s="59"/>
      <c r="ELN753" s="59"/>
      <c r="ELO753" s="59"/>
      <c r="ELP753" s="59"/>
      <c r="ELQ753" s="59"/>
      <c r="ELR753" s="59"/>
      <c r="ELS753" s="59"/>
      <c r="ELT753" s="59"/>
      <c r="ELU753" s="59"/>
      <c r="ELV753" s="59"/>
      <c r="ELW753" s="59"/>
      <c r="ELX753" s="59"/>
      <c r="ELY753" s="59"/>
      <c r="ELZ753" s="59"/>
      <c r="EMA753" s="59"/>
      <c r="EMB753" s="59"/>
      <c r="EMC753" s="59"/>
      <c r="EMD753" s="59"/>
      <c r="EME753" s="59"/>
      <c r="EMF753" s="59"/>
      <c r="EMG753" s="59"/>
      <c r="EMH753" s="59"/>
      <c r="EMI753" s="59"/>
      <c r="EMJ753" s="59"/>
      <c r="EMK753" s="59"/>
      <c r="EML753" s="59"/>
      <c r="EMM753" s="59"/>
      <c r="EMN753" s="59"/>
      <c r="EMO753" s="59"/>
      <c r="EMP753" s="59"/>
      <c r="EMQ753" s="59"/>
      <c r="EMR753" s="59"/>
      <c r="EMS753" s="59"/>
      <c r="EMT753" s="59"/>
      <c r="EMU753" s="59"/>
      <c r="EMV753" s="59"/>
      <c r="EMW753" s="59"/>
      <c r="EMX753" s="59"/>
      <c r="EMY753" s="59"/>
      <c r="EMZ753" s="59"/>
      <c r="ENA753" s="59"/>
      <c r="ENB753" s="59"/>
      <c r="ENC753" s="59"/>
      <c r="END753" s="59"/>
      <c r="ENE753" s="59"/>
      <c r="ENF753" s="59"/>
      <c r="ENG753" s="59"/>
      <c r="ENH753" s="59"/>
      <c r="ENI753" s="59"/>
      <c r="ENJ753" s="59"/>
      <c r="ENK753" s="59"/>
      <c r="ENL753" s="59"/>
      <c r="ENM753" s="59"/>
      <c r="ENN753" s="59"/>
      <c r="ENO753" s="59"/>
      <c r="ENP753" s="59"/>
      <c r="ENQ753" s="59"/>
      <c r="ENR753" s="59"/>
      <c r="ENS753" s="59"/>
      <c r="ENT753" s="59"/>
      <c r="ENU753" s="59"/>
      <c r="ENV753" s="59"/>
      <c r="ENW753" s="59"/>
      <c r="ENX753" s="59"/>
      <c r="ENY753" s="59"/>
      <c r="ENZ753" s="59"/>
      <c r="EOA753" s="59"/>
      <c r="EOB753" s="59"/>
      <c r="EOC753" s="59"/>
      <c r="EOD753" s="59"/>
      <c r="EOE753" s="59"/>
      <c r="EOF753" s="59"/>
      <c r="EOG753" s="59"/>
      <c r="EOH753" s="59"/>
      <c r="EOI753" s="59"/>
      <c r="EOJ753" s="59"/>
      <c r="EOK753" s="59"/>
      <c r="EOL753" s="59"/>
      <c r="EOM753" s="59"/>
      <c r="EON753" s="59"/>
      <c r="EOO753" s="59"/>
      <c r="EOP753" s="59"/>
      <c r="EOQ753" s="59"/>
      <c r="EOR753" s="59"/>
      <c r="EOS753" s="59"/>
      <c r="EOT753" s="59"/>
      <c r="EOU753" s="59"/>
      <c r="EOV753" s="59"/>
      <c r="EOW753" s="59"/>
      <c r="EOX753" s="59"/>
      <c r="EOY753" s="59"/>
      <c r="EOZ753" s="59"/>
      <c r="EPA753" s="59"/>
      <c r="EPB753" s="59"/>
      <c r="EPC753" s="59"/>
      <c r="EPD753" s="59"/>
      <c r="EPE753" s="59"/>
      <c r="EPF753" s="59"/>
      <c r="EPG753" s="59"/>
      <c r="EPH753" s="59"/>
      <c r="EPI753" s="59"/>
      <c r="EPJ753" s="59"/>
      <c r="EPK753" s="59"/>
      <c r="EPL753" s="59"/>
      <c r="EPM753" s="59"/>
      <c r="EPN753" s="59"/>
      <c r="EPO753" s="59"/>
      <c r="EPP753" s="59"/>
      <c r="EPQ753" s="59"/>
      <c r="EPR753" s="59"/>
      <c r="EPS753" s="59"/>
      <c r="EPT753" s="59"/>
      <c r="EPU753" s="59"/>
      <c r="EPV753" s="59"/>
      <c r="EPW753" s="59"/>
      <c r="EPX753" s="59"/>
      <c r="EPY753" s="59"/>
      <c r="EPZ753" s="59"/>
      <c r="EQA753" s="59"/>
      <c r="EQB753" s="59"/>
      <c r="EQC753" s="59"/>
      <c r="EQD753" s="59"/>
      <c r="EQE753" s="59"/>
      <c r="EQF753" s="59"/>
      <c r="EQG753" s="59"/>
      <c r="EQH753" s="59"/>
      <c r="EQI753" s="59"/>
      <c r="EQJ753" s="59"/>
      <c r="EQK753" s="59"/>
      <c r="EQL753" s="59"/>
      <c r="EQM753" s="59"/>
      <c r="EQN753" s="59"/>
      <c r="EQO753" s="59"/>
      <c r="EQP753" s="59"/>
      <c r="EQQ753" s="59"/>
      <c r="EQR753" s="59"/>
      <c r="EQS753" s="59"/>
      <c r="EQT753" s="59"/>
      <c r="EQU753" s="59"/>
      <c r="EQV753" s="59"/>
      <c r="EQW753" s="59"/>
      <c r="EQX753" s="59"/>
      <c r="EQY753" s="59"/>
      <c r="EQZ753" s="59"/>
      <c r="ERA753" s="59"/>
      <c r="ERB753" s="59"/>
      <c r="ERC753" s="59"/>
      <c r="ERD753" s="59"/>
      <c r="ERE753" s="59"/>
      <c r="ERF753" s="59"/>
      <c r="ERG753" s="59"/>
      <c r="ERH753" s="59"/>
      <c r="ERI753" s="59"/>
      <c r="ERJ753" s="59"/>
      <c r="ERK753" s="59"/>
      <c r="ERL753" s="59"/>
      <c r="ERM753" s="59"/>
      <c r="ERN753" s="59"/>
      <c r="ERO753" s="59"/>
      <c r="ERP753" s="59"/>
      <c r="ERQ753" s="59"/>
      <c r="ERR753" s="59"/>
      <c r="ERS753" s="59"/>
      <c r="ERT753" s="59"/>
      <c r="ERU753" s="59"/>
      <c r="ERV753" s="59"/>
      <c r="ERW753" s="59"/>
      <c r="ERX753" s="59"/>
      <c r="ERY753" s="59"/>
      <c r="ERZ753" s="59"/>
      <c r="ESA753" s="59"/>
      <c r="ESB753" s="59"/>
      <c r="ESC753" s="59"/>
      <c r="ESD753" s="59"/>
      <c r="ESE753" s="59"/>
      <c r="ESF753" s="59"/>
      <c r="ESG753" s="59"/>
      <c r="ESH753" s="59"/>
      <c r="ESI753" s="59"/>
      <c r="ESJ753" s="59"/>
      <c r="ESK753" s="59"/>
      <c r="ESL753" s="59"/>
      <c r="ESM753" s="59"/>
      <c r="ESN753" s="59"/>
      <c r="ESO753" s="59"/>
      <c r="ESP753" s="59"/>
      <c r="ESQ753" s="59"/>
      <c r="ESR753" s="59"/>
      <c r="ESS753" s="59"/>
      <c r="EST753" s="59"/>
      <c r="ESU753" s="59"/>
      <c r="ESV753" s="59"/>
      <c r="ESW753" s="59"/>
      <c r="ESX753" s="59"/>
      <c r="ESY753" s="59"/>
      <c r="ESZ753" s="59"/>
      <c r="ETA753" s="59"/>
      <c r="ETB753" s="59"/>
      <c r="ETC753" s="59"/>
      <c r="ETD753" s="59"/>
      <c r="ETE753" s="59"/>
      <c r="ETF753" s="59"/>
      <c r="ETG753" s="59"/>
      <c r="ETH753" s="59"/>
      <c r="ETI753" s="59"/>
      <c r="ETJ753" s="59"/>
      <c r="ETK753" s="59"/>
      <c r="ETL753" s="59"/>
      <c r="ETM753" s="59"/>
      <c r="ETN753" s="59"/>
      <c r="ETO753" s="59"/>
      <c r="ETP753" s="59"/>
      <c r="ETQ753" s="59"/>
      <c r="ETR753" s="59"/>
      <c r="ETS753" s="59"/>
      <c r="ETT753" s="59"/>
      <c r="ETU753" s="59"/>
      <c r="ETV753" s="59"/>
      <c r="ETW753" s="59"/>
      <c r="ETX753" s="59"/>
      <c r="ETY753" s="59"/>
      <c r="ETZ753" s="59"/>
      <c r="EUA753" s="59"/>
      <c r="EUB753" s="59"/>
      <c r="EUC753" s="59"/>
      <c r="EUD753" s="59"/>
      <c r="EUE753" s="59"/>
      <c r="EUF753" s="59"/>
      <c r="EUG753" s="59"/>
      <c r="EUH753" s="59"/>
      <c r="EUI753" s="59"/>
      <c r="EUJ753" s="59"/>
    </row>
    <row r="754" spans="1:3936" ht="15" customHeight="1" x14ac:dyDescent="0.25">
      <c r="A754" s="221"/>
      <c r="B754" s="31" t="s">
        <v>70</v>
      </c>
      <c r="C754" s="50">
        <f>+VLOOKUP($B754,Hoja1!$C$389:$P$398,'Tarjeta de crédito año2016'!C$750,0)</f>
        <v>7556.6227487896622</v>
      </c>
      <c r="D754" s="50">
        <f>+VLOOKUP($B754,Hoja1!$C$389:$P$398,'Tarjeta de crédito año2016'!D$750,0)</f>
        <v>7670.9650000000038</v>
      </c>
      <c r="E754" s="50">
        <f>+VLOOKUP($B754,Hoja1!$C$389:$P$398,'Tarjeta de crédito año2016'!E$750,0)</f>
        <v>7965.0803293736481</v>
      </c>
      <c r="F754" s="50">
        <f>+VLOOKUP($B754,Hoja1!$C$389:$P$398,'Tarjeta de crédito año2016'!F$750,0)</f>
        <v>7946.9342750133774</v>
      </c>
      <c r="G754" s="50">
        <f>+VLOOKUP($B754,Hoja1!$C$389:$P$398,'Tarjeta de crédito año2016'!G$750,0)</f>
        <v>8099.6382594417146</v>
      </c>
      <c r="H754" s="50">
        <f>+VLOOKUP($B754,Hoja1!$C$389:$P$398,'Tarjeta de crédito año2016'!H$750,0)</f>
        <v>8586.6580355220613</v>
      </c>
      <c r="I754" s="50">
        <f>+VLOOKUP($B754,Hoja1!$C$389:$P$398,'Tarjeta de crédito año2016'!I$750,0)</f>
        <v>8193.7428602035361</v>
      </c>
      <c r="J754" s="50">
        <f>+VLOOKUP($B754,Hoja1!$C$389:$P$398,'Tarjeta de crédito año2016'!J$750,0)</f>
        <v>7831.06430071862</v>
      </c>
      <c r="K754" s="50">
        <f>+VLOOKUP($B754,Hoja1!$C$389:$P$398,'Tarjeta de crédito año2016'!K$750,0)</f>
        <v>7867.0597655397878</v>
      </c>
      <c r="L754" s="50">
        <f>+VLOOKUP($B754,Hoja1!$C$389:$P$398,'Tarjeta de crédito año2016'!L$750,0)</f>
        <v>8083.3145341615054</v>
      </c>
      <c r="M754" s="50">
        <f>+VLOOKUP($B754,Hoja1!$C$389:$P$398,'Tarjeta de crédito año2016'!M$750,0)</f>
        <v>8226.6609608745584</v>
      </c>
      <c r="N754" s="50">
        <f>+VLOOKUP($B754,Hoja1!$C$389:$P$398,'Tarjeta de crédito año2016'!N$750,0)</f>
        <v>8342.5659650145899</v>
      </c>
      <c r="O754" s="58">
        <f t="shared" si="181"/>
        <v>8030.8589195544218</v>
      </c>
      <c r="P754" s="4"/>
      <c r="Q754" s="4"/>
      <c r="R754" s="4"/>
      <c r="S754" s="4"/>
      <c r="T754" s="4"/>
      <c r="U754" s="4"/>
      <c r="V754" s="4"/>
      <c r="W754" s="4"/>
      <c r="X754" s="4"/>
      <c r="Y754" s="4"/>
      <c r="Z754" s="4"/>
      <c r="AA754" s="4"/>
      <c r="AB754" s="4"/>
      <c r="AC754" s="4"/>
      <c r="AD754" s="4"/>
      <c r="AE754" s="4"/>
      <c r="AF754" s="4"/>
      <c r="AG754" s="4"/>
      <c r="AH754" s="4"/>
      <c r="AI754" s="4"/>
      <c r="AJ754" s="4"/>
      <c r="AK754" s="4"/>
      <c r="AL754" s="4"/>
      <c r="AM754" s="4"/>
      <c r="AN754" s="4"/>
      <c r="AO754" s="4"/>
      <c r="AP754" s="4"/>
      <c r="AQ754" s="4"/>
      <c r="AR754" s="4"/>
      <c r="AS754" s="4"/>
      <c r="AT754" s="4"/>
      <c r="AU754" s="4"/>
      <c r="AV754" s="4"/>
      <c r="AW754" s="4"/>
      <c r="AX754" s="4"/>
      <c r="AY754" s="4"/>
      <c r="AZ754" s="4"/>
      <c r="BA754" s="4"/>
      <c r="BB754" s="4"/>
      <c r="BC754" s="4"/>
      <c r="BD754" s="4"/>
      <c r="BE754" s="4"/>
      <c r="BF754" s="4"/>
      <c r="BG754" s="4"/>
      <c r="BH754" s="4"/>
      <c r="BI754" s="4"/>
      <c r="BJ754" s="4"/>
      <c r="BK754" s="4"/>
      <c r="BL754" s="4"/>
      <c r="BM754" s="4"/>
      <c r="BN754" s="4"/>
      <c r="BO754" s="4"/>
      <c r="BP754" s="4"/>
      <c r="BQ754" s="4"/>
      <c r="BR754" s="4"/>
      <c r="BS754" s="4"/>
      <c r="BT754" s="4"/>
      <c r="BU754" s="4"/>
      <c r="BV754" s="4"/>
      <c r="BW754" s="4"/>
      <c r="BX754" s="4"/>
      <c r="BY754" s="4"/>
      <c r="BZ754" s="4"/>
      <c r="CA754" s="4"/>
      <c r="CB754" s="4"/>
      <c r="CC754" s="4"/>
      <c r="CD754" s="4"/>
      <c r="CE754" s="4"/>
      <c r="CF754" s="4"/>
      <c r="CG754" s="4"/>
      <c r="CH754" s="4"/>
      <c r="CI754" s="4"/>
      <c r="CJ754" s="4"/>
      <c r="CK754" s="4"/>
      <c r="CL754" s="4"/>
      <c r="CM754" s="4"/>
      <c r="CN754" s="4"/>
      <c r="CO754" s="4"/>
      <c r="CP754" s="4"/>
      <c r="CQ754" s="4"/>
      <c r="CR754" s="4"/>
      <c r="CS754" s="4"/>
      <c r="CT754" s="4"/>
      <c r="CU754" s="4"/>
      <c r="CV754" s="4"/>
      <c r="CW754" s="4"/>
      <c r="CX754" s="4"/>
      <c r="CY754" s="4"/>
      <c r="CZ754" s="4"/>
      <c r="DA754" s="4"/>
      <c r="DB754" s="4"/>
      <c r="DC754" s="4"/>
      <c r="DD754" s="4"/>
      <c r="DE754" s="4"/>
      <c r="DF754" s="4"/>
      <c r="DG754" s="4"/>
      <c r="DH754" s="4"/>
      <c r="DI754" s="4"/>
      <c r="DJ754" s="4"/>
      <c r="DK754" s="4"/>
      <c r="DL754" s="4"/>
      <c r="DM754" s="4"/>
      <c r="DN754" s="4"/>
      <c r="DO754" s="4"/>
      <c r="DP754" s="4"/>
      <c r="DQ754" s="4"/>
      <c r="DR754" s="4"/>
      <c r="DS754" s="4"/>
      <c r="DT754" s="4"/>
      <c r="DU754" s="4"/>
      <c r="DV754" s="4"/>
      <c r="DW754" s="4"/>
      <c r="DX754" s="4"/>
      <c r="DY754" s="4"/>
      <c r="DZ754" s="4"/>
      <c r="EA754" s="4"/>
      <c r="EB754" s="4"/>
      <c r="EC754" s="4"/>
      <c r="ED754" s="4"/>
      <c r="EE754" s="4"/>
      <c r="EF754" s="4"/>
      <c r="EG754" s="4"/>
      <c r="EH754" s="4"/>
      <c r="EI754" s="4"/>
      <c r="EJ754" s="4"/>
      <c r="EK754" s="4"/>
      <c r="EL754" s="4"/>
      <c r="EM754" s="4"/>
      <c r="EN754" s="4"/>
      <c r="EO754" s="4"/>
      <c r="EP754" s="4"/>
      <c r="EQ754" s="4"/>
      <c r="ER754" s="4"/>
      <c r="ES754" s="4"/>
      <c r="ET754" s="4"/>
      <c r="EU754" s="4"/>
      <c r="EV754" s="4"/>
      <c r="EW754" s="4"/>
      <c r="EX754" s="4"/>
      <c r="EY754" s="4"/>
      <c r="EZ754" s="4"/>
      <c r="FA754" s="4"/>
      <c r="FB754" s="4"/>
      <c r="FC754" s="4"/>
      <c r="FD754" s="4"/>
      <c r="FE754" s="4"/>
      <c r="FF754" s="4"/>
      <c r="FG754" s="4"/>
      <c r="FH754" s="4"/>
      <c r="FI754" s="4"/>
      <c r="FJ754" s="4"/>
      <c r="FK754" s="4"/>
      <c r="FL754" s="4"/>
      <c r="FM754" s="4"/>
      <c r="FN754" s="4"/>
      <c r="FO754" s="4"/>
      <c r="FP754" s="4"/>
      <c r="FQ754" s="4"/>
      <c r="FR754" s="4"/>
      <c r="FS754" s="4"/>
      <c r="FT754" s="4"/>
      <c r="FU754" s="4"/>
      <c r="FV754" s="4"/>
      <c r="FW754" s="4"/>
      <c r="FX754" s="4"/>
      <c r="FY754" s="4"/>
      <c r="FZ754" s="4"/>
      <c r="GA754" s="4"/>
      <c r="GB754" s="4"/>
      <c r="GC754" s="4"/>
      <c r="GD754" s="4"/>
      <c r="GE754" s="4"/>
      <c r="GF754" s="4"/>
      <c r="GG754" s="4"/>
      <c r="GH754" s="4"/>
      <c r="GI754" s="4"/>
      <c r="GJ754" s="4"/>
      <c r="GK754" s="4"/>
      <c r="GL754" s="4"/>
      <c r="GM754" s="4"/>
      <c r="GN754" s="4"/>
      <c r="GO754" s="4"/>
      <c r="GP754" s="4"/>
      <c r="GQ754" s="4"/>
      <c r="GR754" s="4"/>
      <c r="GS754" s="4"/>
      <c r="GT754" s="4"/>
      <c r="GU754" s="4"/>
      <c r="GV754" s="4"/>
      <c r="GW754" s="4"/>
      <c r="GX754" s="4"/>
      <c r="GY754" s="4"/>
      <c r="GZ754" s="4"/>
      <c r="HA754" s="4"/>
      <c r="HB754" s="4"/>
      <c r="HC754" s="4"/>
      <c r="HD754" s="4"/>
      <c r="HE754" s="4"/>
      <c r="HF754" s="4"/>
      <c r="HG754" s="4"/>
      <c r="HH754" s="4"/>
      <c r="HI754" s="4"/>
      <c r="HJ754" s="4"/>
      <c r="HK754" s="4"/>
      <c r="HL754" s="4"/>
      <c r="HM754" s="4"/>
      <c r="HN754" s="4"/>
      <c r="HO754" s="4"/>
      <c r="HP754" s="4"/>
      <c r="HQ754" s="4"/>
      <c r="HR754" s="4"/>
      <c r="HS754" s="4"/>
      <c r="HT754" s="4"/>
      <c r="HU754" s="4"/>
      <c r="HV754" s="4"/>
      <c r="HW754" s="4"/>
      <c r="HX754" s="4"/>
      <c r="HY754" s="4"/>
      <c r="HZ754" s="4"/>
      <c r="IA754" s="4"/>
      <c r="IB754" s="4"/>
      <c r="IC754" s="4"/>
      <c r="ID754" s="4"/>
      <c r="IE754" s="4"/>
      <c r="IF754" s="4"/>
      <c r="IG754" s="4"/>
      <c r="IH754" s="4"/>
      <c r="II754" s="4"/>
      <c r="IJ754" s="4"/>
      <c r="IK754" s="4"/>
      <c r="IL754" s="4"/>
      <c r="IM754" s="4"/>
      <c r="IN754" s="4"/>
      <c r="IO754" s="4"/>
      <c r="IP754" s="4"/>
      <c r="IQ754" s="4"/>
      <c r="IR754" s="4"/>
      <c r="IS754" s="4"/>
      <c r="IT754" s="4"/>
      <c r="IU754" s="4"/>
      <c r="IV754" s="4"/>
      <c r="IW754" s="4"/>
      <c r="IX754" s="4"/>
      <c r="IY754" s="4"/>
      <c r="IZ754" s="4"/>
      <c r="JA754" s="4"/>
      <c r="JB754" s="4"/>
      <c r="JC754" s="4"/>
      <c r="JD754" s="4"/>
      <c r="JE754" s="4"/>
      <c r="JF754" s="4"/>
      <c r="JG754" s="4"/>
      <c r="JH754" s="4"/>
      <c r="JI754" s="4"/>
      <c r="JJ754" s="4"/>
      <c r="JK754" s="4"/>
      <c r="JL754" s="4"/>
      <c r="JM754" s="4"/>
      <c r="JN754" s="4"/>
      <c r="JO754" s="4"/>
      <c r="JP754" s="4"/>
      <c r="JQ754" s="4"/>
      <c r="JR754" s="4"/>
      <c r="JS754" s="4"/>
      <c r="JT754" s="4"/>
      <c r="JU754" s="4"/>
      <c r="JV754" s="4"/>
      <c r="JW754" s="4"/>
      <c r="JX754" s="4"/>
      <c r="JY754" s="4"/>
      <c r="JZ754" s="4"/>
      <c r="KA754" s="4"/>
      <c r="KB754" s="4"/>
      <c r="KC754" s="4"/>
      <c r="KD754" s="4"/>
      <c r="KE754" s="4"/>
      <c r="KF754" s="4"/>
      <c r="KG754" s="4"/>
      <c r="KH754" s="4"/>
      <c r="KI754" s="4"/>
      <c r="KJ754" s="4"/>
      <c r="KK754" s="4"/>
      <c r="KL754" s="4"/>
      <c r="KM754" s="4"/>
      <c r="KN754" s="4"/>
      <c r="KO754" s="4"/>
      <c r="KP754" s="4"/>
      <c r="KQ754" s="4"/>
      <c r="KR754" s="4"/>
      <c r="KS754" s="4"/>
      <c r="KT754" s="4"/>
      <c r="KU754" s="4"/>
      <c r="KV754" s="4"/>
      <c r="KW754" s="4"/>
      <c r="KX754" s="4"/>
      <c r="KY754" s="4"/>
      <c r="KZ754" s="4"/>
      <c r="LA754" s="4"/>
      <c r="LB754" s="4"/>
      <c r="LC754" s="4"/>
      <c r="LD754" s="4"/>
      <c r="LE754" s="4"/>
      <c r="LF754" s="4"/>
      <c r="LG754" s="4"/>
      <c r="LH754" s="4"/>
      <c r="LI754" s="4"/>
      <c r="LJ754" s="4"/>
      <c r="LK754" s="4"/>
      <c r="LL754" s="4"/>
      <c r="LM754" s="4"/>
      <c r="LN754" s="4"/>
      <c r="LO754" s="4"/>
      <c r="LP754" s="4"/>
      <c r="LQ754" s="4"/>
      <c r="LR754" s="4"/>
      <c r="LS754" s="4"/>
      <c r="LT754" s="4"/>
      <c r="LU754" s="4"/>
      <c r="LV754" s="4"/>
      <c r="LW754" s="4"/>
      <c r="LX754" s="4"/>
      <c r="LY754" s="4"/>
      <c r="LZ754" s="4"/>
      <c r="MA754" s="4"/>
      <c r="MB754" s="4"/>
      <c r="MC754" s="4"/>
      <c r="MD754" s="4"/>
      <c r="ME754" s="4"/>
      <c r="MF754" s="4"/>
      <c r="MG754" s="4"/>
      <c r="MH754" s="4"/>
      <c r="MI754" s="4"/>
      <c r="MJ754" s="4"/>
      <c r="MK754" s="4"/>
      <c r="ML754" s="4"/>
      <c r="MM754" s="4"/>
      <c r="MN754" s="4"/>
      <c r="MO754" s="4"/>
      <c r="MP754" s="4"/>
      <c r="MQ754" s="4"/>
      <c r="MR754" s="4"/>
      <c r="MS754" s="4"/>
      <c r="MT754" s="4"/>
      <c r="MU754" s="4"/>
      <c r="MV754" s="4"/>
      <c r="MW754" s="4"/>
      <c r="MX754" s="4"/>
      <c r="MY754" s="4"/>
      <c r="MZ754" s="4"/>
      <c r="NA754" s="4"/>
      <c r="NB754" s="4"/>
      <c r="NC754" s="4"/>
      <c r="ND754" s="4"/>
      <c r="NE754" s="4"/>
      <c r="NF754" s="4"/>
      <c r="NG754" s="4"/>
      <c r="NH754" s="4"/>
      <c r="NI754" s="4"/>
      <c r="NJ754" s="4"/>
      <c r="NK754" s="4"/>
      <c r="NL754" s="4"/>
      <c r="NM754" s="4"/>
      <c r="NN754" s="4"/>
      <c r="NO754" s="4"/>
      <c r="NP754" s="4"/>
      <c r="NQ754" s="4"/>
      <c r="NR754" s="4"/>
      <c r="NS754" s="4"/>
      <c r="NT754" s="4"/>
      <c r="NU754" s="4"/>
      <c r="NV754" s="4"/>
      <c r="NW754" s="4"/>
      <c r="NX754" s="4"/>
      <c r="NY754" s="4"/>
      <c r="NZ754" s="4"/>
      <c r="OA754" s="4"/>
      <c r="OB754" s="4"/>
      <c r="OC754" s="4"/>
      <c r="OD754" s="4"/>
      <c r="OE754" s="4"/>
      <c r="OF754" s="4"/>
      <c r="OG754" s="4"/>
      <c r="OH754" s="4"/>
      <c r="OI754" s="4"/>
      <c r="OJ754" s="4"/>
      <c r="OK754" s="4"/>
      <c r="OL754" s="4"/>
      <c r="OM754" s="4"/>
      <c r="ON754" s="4"/>
      <c r="OO754" s="4"/>
      <c r="OP754" s="4"/>
      <c r="OQ754" s="4"/>
      <c r="OR754" s="4"/>
      <c r="OS754" s="4"/>
      <c r="OT754" s="4"/>
      <c r="OU754" s="4"/>
      <c r="OV754" s="4"/>
      <c r="OW754" s="4"/>
      <c r="OX754" s="4"/>
      <c r="OY754" s="4"/>
      <c r="OZ754" s="4"/>
      <c r="PA754" s="4"/>
      <c r="PB754" s="4"/>
      <c r="PC754" s="4"/>
      <c r="PD754" s="4"/>
      <c r="PE754" s="4"/>
      <c r="PF754" s="4"/>
      <c r="PG754" s="4"/>
      <c r="PH754" s="4"/>
      <c r="PI754" s="4"/>
      <c r="PJ754" s="4"/>
      <c r="PK754" s="4"/>
      <c r="PL754" s="4"/>
      <c r="PM754" s="4"/>
      <c r="PN754" s="4"/>
      <c r="PO754" s="4"/>
      <c r="PP754" s="4"/>
      <c r="PQ754" s="4"/>
      <c r="PR754" s="4"/>
      <c r="PS754" s="4"/>
      <c r="PT754" s="4"/>
      <c r="PU754" s="4"/>
      <c r="PV754" s="4"/>
      <c r="PW754" s="4"/>
      <c r="PX754" s="4"/>
      <c r="PY754" s="4"/>
      <c r="PZ754" s="4"/>
      <c r="QA754" s="4"/>
      <c r="QB754" s="4"/>
      <c r="QC754" s="4"/>
      <c r="QD754" s="4"/>
      <c r="QE754" s="4"/>
      <c r="QF754" s="4"/>
      <c r="QG754" s="4"/>
      <c r="QH754" s="4"/>
      <c r="QI754" s="4"/>
      <c r="QJ754" s="4"/>
      <c r="QK754" s="4"/>
      <c r="QL754" s="4"/>
      <c r="QM754" s="4"/>
      <c r="QN754" s="4"/>
      <c r="QO754" s="4"/>
      <c r="QP754" s="4"/>
      <c r="QQ754" s="4"/>
      <c r="QR754" s="4"/>
      <c r="QS754" s="4"/>
      <c r="QT754" s="4"/>
      <c r="QU754" s="4"/>
      <c r="QV754" s="4"/>
      <c r="QW754" s="4"/>
      <c r="QX754" s="4"/>
      <c r="QY754" s="4"/>
      <c r="QZ754" s="4"/>
      <c r="RA754" s="4"/>
      <c r="RB754" s="4"/>
      <c r="RC754" s="4"/>
      <c r="RD754" s="4"/>
      <c r="RE754" s="4"/>
      <c r="RF754" s="4"/>
      <c r="RG754" s="4"/>
      <c r="RH754" s="4"/>
      <c r="RI754" s="4"/>
      <c r="RJ754" s="4"/>
      <c r="RK754" s="4"/>
      <c r="RL754" s="4"/>
      <c r="RM754" s="4"/>
      <c r="RN754" s="4"/>
      <c r="RO754" s="4"/>
      <c r="RP754" s="4"/>
      <c r="RQ754" s="4"/>
      <c r="RR754" s="4"/>
      <c r="RS754" s="4"/>
      <c r="RT754" s="4"/>
      <c r="RU754" s="4"/>
      <c r="RV754" s="4"/>
      <c r="RW754" s="4"/>
      <c r="RX754" s="4"/>
      <c r="RY754" s="4"/>
      <c r="RZ754" s="4"/>
      <c r="SA754" s="4"/>
      <c r="SB754" s="4"/>
      <c r="SC754" s="4"/>
      <c r="SD754" s="4"/>
      <c r="SE754" s="4"/>
      <c r="SF754" s="4"/>
      <c r="SG754" s="4"/>
      <c r="SH754" s="4"/>
      <c r="SI754" s="4"/>
      <c r="SJ754" s="4"/>
      <c r="SK754" s="4"/>
      <c r="SL754" s="4"/>
      <c r="SM754" s="4"/>
      <c r="SN754" s="4"/>
      <c r="SO754" s="4"/>
      <c r="SP754" s="4"/>
      <c r="SQ754" s="4"/>
      <c r="SR754" s="4"/>
      <c r="SS754" s="4"/>
      <c r="ST754" s="4"/>
      <c r="SU754" s="4"/>
      <c r="SV754" s="4"/>
      <c r="SW754" s="4"/>
      <c r="SX754" s="4"/>
      <c r="SY754" s="4"/>
      <c r="SZ754" s="4"/>
      <c r="TA754" s="4"/>
      <c r="TB754" s="4"/>
      <c r="TC754" s="4"/>
      <c r="TD754" s="4"/>
      <c r="TE754" s="4"/>
      <c r="TF754" s="4"/>
      <c r="TG754" s="4"/>
      <c r="TH754" s="4"/>
      <c r="TI754" s="4"/>
      <c r="TJ754" s="4"/>
      <c r="TK754" s="4"/>
      <c r="TL754" s="4"/>
      <c r="TM754" s="4"/>
      <c r="TN754" s="4"/>
      <c r="TO754" s="4"/>
      <c r="TP754" s="4"/>
      <c r="TQ754" s="4"/>
      <c r="TR754" s="4"/>
      <c r="TS754" s="4"/>
      <c r="TT754" s="4"/>
      <c r="TU754" s="4"/>
      <c r="TV754" s="4"/>
      <c r="TW754" s="4"/>
      <c r="TX754" s="4"/>
      <c r="TY754" s="4"/>
      <c r="TZ754" s="4"/>
      <c r="UA754" s="4"/>
      <c r="UB754" s="4"/>
      <c r="UC754" s="4"/>
      <c r="UD754" s="4"/>
      <c r="UE754" s="4"/>
      <c r="UF754" s="4"/>
      <c r="UG754" s="4"/>
      <c r="UH754" s="4"/>
      <c r="UI754" s="4"/>
      <c r="UJ754" s="4"/>
      <c r="UK754" s="4"/>
      <c r="UL754" s="4"/>
      <c r="UM754" s="4"/>
      <c r="UN754" s="4"/>
      <c r="UO754" s="4"/>
      <c r="UP754" s="4"/>
      <c r="UQ754" s="4"/>
      <c r="UR754" s="4"/>
      <c r="US754" s="4"/>
      <c r="UT754" s="4"/>
      <c r="UU754" s="4"/>
      <c r="UV754" s="4"/>
      <c r="UW754" s="4"/>
      <c r="UX754" s="4"/>
      <c r="UY754" s="4"/>
      <c r="UZ754" s="4"/>
      <c r="VA754" s="4"/>
      <c r="VB754" s="4"/>
      <c r="VC754" s="4"/>
      <c r="VD754" s="4"/>
      <c r="VE754" s="4"/>
      <c r="VF754" s="4"/>
      <c r="VG754" s="4"/>
      <c r="VH754" s="4"/>
      <c r="VI754" s="4"/>
      <c r="VJ754" s="4"/>
      <c r="VK754" s="4"/>
      <c r="VL754" s="4"/>
      <c r="VM754" s="4"/>
      <c r="VN754" s="4"/>
      <c r="VO754" s="4"/>
      <c r="VP754" s="4"/>
      <c r="VQ754" s="4"/>
      <c r="VR754" s="4"/>
      <c r="VS754" s="4"/>
      <c r="VT754" s="4"/>
      <c r="VU754" s="4"/>
      <c r="VV754" s="4"/>
      <c r="VW754" s="4"/>
      <c r="VX754" s="4"/>
      <c r="VY754" s="4"/>
      <c r="VZ754" s="4"/>
      <c r="WA754" s="4"/>
      <c r="WB754" s="4"/>
      <c r="WC754" s="4"/>
      <c r="WD754" s="4"/>
      <c r="WE754" s="4"/>
      <c r="WF754" s="4"/>
      <c r="WG754" s="4"/>
      <c r="WH754" s="4"/>
      <c r="WI754" s="4"/>
      <c r="WJ754" s="4"/>
      <c r="WK754" s="4"/>
      <c r="WL754" s="4"/>
      <c r="WM754" s="4"/>
      <c r="WN754" s="4"/>
      <c r="WO754" s="4"/>
      <c r="WP754" s="4"/>
      <c r="WQ754" s="4"/>
      <c r="WR754" s="4"/>
      <c r="WS754" s="4"/>
      <c r="WT754" s="4"/>
      <c r="WU754" s="4"/>
      <c r="WV754" s="4"/>
      <c r="WW754" s="4"/>
      <c r="WX754" s="4"/>
      <c r="WY754" s="4"/>
      <c r="WZ754" s="4"/>
      <c r="XA754" s="4"/>
      <c r="XB754" s="4"/>
      <c r="XC754" s="4"/>
      <c r="XD754" s="4"/>
      <c r="XE754" s="4"/>
      <c r="XF754" s="4"/>
      <c r="XG754" s="4"/>
      <c r="XH754" s="4"/>
      <c r="XI754" s="4"/>
      <c r="XJ754" s="4"/>
      <c r="XK754" s="4"/>
      <c r="XL754" s="4"/>
      <c r="XM754" s="4"/>
      <c r="XN754" s="4"/>
      <c r="XO754" s="4"/>
      <c r="XP754" s="4"/>
      <c r="XQ754" s="4"/>
      <c r="XR754" s="4"/>
      <c r="XS754" s="4"/>
      <c r="XT754" s="4"/>
      <c r="XU754" s="4"/>
      <c r="XV754" s="4"/>
      <c r="XW754" s="4"/>
      <c r="XX754" s="4"/>
      <c r="XY754" s="4"/>
      <c r="XZ754" s="4"/>
      <c r="YA754" s="4"/>
      <c r="YB754" s="4"/>
      <c r="YC754" s="4"/>
      <c r="YD754" s="4"/>
      <c r="YE754" s="4"/>
      <c r="YF754" s="4"/>
      <c r="YG754" s="4"/>
      <c r="YH754" s="4"/>
      <c r="YI754" s="4"/>
      <c r="YJ754" s="4"/>
      <c r="YK754" s="4"/>
      <c r="YL754" s="4"/>
      <c r="YM754" s="4"/>
      <c r="YN754" s="4"/>
      <c r="YO754" s="4"/>
      <c r="YP754" s="4"/>
      <c r="YQ754" s="4"/>
      <c r="YR754" s="4"/>
      <c r="YS754" s="4"/>
      <c r="YT754" s="4"/>
      <c r="YU754" s="4"/>
      <c r="YV754" s="4"/>
      <c r="YW754" s="4"/>
      <c r="YX754" s="4"/>
      <c r="YY754" s="4"/>
      <c r="YZ754" s="4"/>
      <c r="ZA754" s="4"/>
      <c r="ZB754" s="4"/>
      <c r="ZC754" s="4"/>
      <c r="ZD754" s="4"/>
      <c r="ZE754" s="4"/>
      <c r="ZF754" s="4"/>
      <c r="ZG754" s="4"/>
      <c r="ZH754" s="4"/>
      <c r="ZI754" s="4"/>
      <c r="ZJ754" s="4"/>
      <c r="ZK754" s="4"/>
      <c r="ZL754" s="4"/>
      <c r="ZM754" s="4"/>
      <c r="ZN754" s="4"/>
      <c r="ZO754" s="4"/>
      <c r="ZP754" s="4"/>
      <c r="ZQ754" s="4"/>
      <c r="ZR754" s="4"/>
      <c r="ZS754" s="4"/>
      <c r="ZT754" s="4"/>
      <c r="ZU754" s="4"/>
      <c r="ZV754" s="4"/>
      <c r="ZW754" s="4"/>
      <c r="ZX754" s="4"/>
      <c r="ZY754" s="4"/>
      <c r="ZZ754" s="4"/>
      <c r="AAA754" s="4"/>
      <c r="AAB754" s="4"/>
      <c r="AAC754" s="4"/>
      <c r="AAD754" s="4"/>
      <c r="AAE754" s="4"/>
      <c r="AAF754" s="4"/>
      <c r="AAG754" s="4"/>
      <c r="AAH754" s="4"/>
      <c r="AAI754" s="4"/>
      <c r="AAJ754" s="4"/>
      <c r="AAK754" s="4"/>
      <c r="AAL754" s="4"/>
      <c r="AAM754" s="4"/>
      <c r="AAN754" s="4"/>
      <c r="AAO754" s="4"/>
      <c r="AAP754" s="4"/>
      <c r="AAQ754" s="4"/>
      <c r="AAR754" s="4"/>
      <c r="AAS754" s="4"/>
      <c r="AAT754" s="4"/>
      <c r="AAU754" s="4"/>
      <c r="AAV754" s="4"/>
      <c r="AAW754" s="4"/>
      <c r="AAX754" s="4"/>
      <c r="AAY754" s="4"/>
      <c r="AAZ754" s="4"/>
      <c r="ABA754" s="4"/>
      <c r="ABB754" s="4"/>
      <c r="ABC754" s="4"/>
      <c r="ABD754" s="4"/>
      <c r="ABE754" s="4"/>
      <c r="ABF754" s="4"/>
      <c r="ABG754" s="4"/>
      <c r="ABH754" s="4"/>
      <c r="ABI754" s="4"/>
      <c r="ABJ754" s="4"/>
      <c r="ABK754" s="4"/>
      <c r="ABL754" s="4"/>
      <c r="ABM754" s="4"/>
      <c r="ABN754" s="4"/>
      <c r="ABO754" s="4"/>
      <c r="ABP754" s="4"/>
      <c r="ABQ754" s="4"/>
      <c r="ABR754" s="4"/>
      <c r="ABS754" s="4"/>
      <c r="ABT754" s="4"/>
      <c r="ABU754" s="4"/>
      <c r="ABV754" s="4"/>
      <c r="ABW754" s="4"/>
      <c r="ABX754" s="4"/>
      <c r="ABY754" s="4"/>
      <c r="ABZ754" s="4"/>
      <c r="ACA754" s="4"/>
      <c r="ACB754" s="4"/>
      <c r="ACC754" s="4"/>
      <c r="ACD754" s="4"/>
      <c r="ACE754" s="4"/>
      <c r="ACF754" s="4"/>
      <c r="ACG754" s="4"/>
      <c r="ACH754" s="4"/>
      <c r="ACI754" s="4"/>
      <c r="ACJ754" s="4"/>
      <c r="ACK754" s="4"/>
      <c r="ACL754" s="4"/>
      <c r="ACM754" s="4"/>
      <c r="ACN754" s="4"/>
      <c r="ACO754" s="4"/>
      <c r="ACP754" s="4"/>
      <c r="ACQ754" s="4"/>
      <c r="ACR754" s="4"/>
      <c r="ACS754" s="4"/>
      <c r="ACT754" s="4"/>
      <c r="ACU754" s="4"/>
      <c r="ACV754" s="4"/>
      <c r="ACW754" s="4"/>
      <c r="ACX754" s="4"/>
      <c r="ACY754" s="4"/>
      <c r="ACZ754" s="4"/>
      <c r="ADA754" s="4"/>
      <c r="ADB754" s="4"/>
      <c r="ADC754" s="4"/>
      <c r="ADD754" s="4"/>
      <c r="ADE754" s="4"/>
      <c r="ADF754" s="4"/>
      <c r="ADG754" s="4"/>
      <c r="ADH754" s="4"/>
      <c r="ADI754" s="4"/>
      <c r="ADJ754" s="4"/>
      <c r="ADK754" s="4"/>
      <c r="ADL754" s="4"/>
      <c r="ADM754" s="4"/>
      <c r="ADN754" s="4"/>
      <c r="ADO754" s="4"/>
      <c r="ADP754" s="4"/>
      <c r="ADQ754" s="4"/>
      <c r="ADR754" s="4"/>
      <c r="ADS754" s="4"/>
      <c r="ADT754" s="4"/>
      <c r="ADU754" s="4"/>
      <c r="ADV754" s="4"/>
      <c r="ADW754" s="4"/>
      <c r="ADX754" s="4"/>
      <c r="ADY754" s="4"/>
      <c r="ADZ754" s="4"/>
      <c r="AEA754" s="4"/>
      <c r="AEB754" s="4"/>
      <c r="AEC754" s="4"/>
      <c r="AED754" s="4"/>
      <c r="AEE754" s="4"/>
      <c r="AEF754" s="4"/>
      <c r="AEG754" s="4"/>
      <c r="AEH754" s="4"/>
      <c r="AEI754" s="4"/>
      <c r="AEJ754" s="4"/>
      <c r="AEK754" s="4"/>
      <c r="AEL754" s="4"/>
      <c r="AEM754" s="4"/>
      <c r="AEN754" s="4"/>
      <c r="AEO754" s="4"/>
      <c r="AEP754" s="4"/>
      <c r="AEQ754" s="4"/>
      <c r="AER754" s="4"/>
      <c r="AES754" s="4"/>
      <c r="AET754" s="4"/>
      <c r="AEU754" s="4"/>
      <c r="AEV754" s="4"/>
      <c r="AEW754" s="4"/>
      <c r="AEX754" s="4"/>
      <c r="AEY754" s="4"/>
      <c r="AEZ754" s="4"/>
      <c r="AFA754" s="4"/>
      <c r="AFB754" s="4"/>
      <c r="AFC754" s="4"/>
      <c r="AFD754" s="4"/>
      <c r="AFE754" s="4"/>
      <c r="AFF754" s="4"/>
      <c r="AFG754" s="4"/>
      <c r="AFH754" s="4"/>
      <c r="AFI754" s="4"/>
      <c r="AFJ754" s="4"/>
      <c r="AFK754" s="4"/>
      <c r="AFL754" s="4"/>
      <c r="AFM754" s="4"/>
      <c r="AFN754" s="4"/>
      <c r="AFO754" s="4"/>
      <c r="AFP754" s="4"/>
      <c r="AFQ754" s="4"/>
      <c r="AFR754" s="4"/>
      <c r="AFS754" s="4"/>
      <c r="AFT754" s="4"/>
      <c r="AFU754" s="4"/>
      <c r="AFV754" s="4"/>
      <c r="AFW754" s="4"/>
      <c r="AFX754" s="4"/>
      <c r="AFY754" s="4"/>
      <c r="AFZ754" s="4"/>
      <c r="AGA754" s="4"/>
      <c r="AGB754" s="4"/>
      <c r="AGC754" s="4"/>
      <c r="AGD754" s="4"/>
      <c r="AGE754" s="4"/>
      <c r="AGF754" s="4"/>
      <c r="AGG754" s="4"/>
      <c r="AGH754" s="4"/>
      <c r="AGI754" s="4"/>
      <c r="AGJ754" s="4"/>
      <c r="AGK754" s="4"/>
      <c r="AGL754" s="4"/>
      <c r="AGM754" s="4"/>
      <c r="AGN754" s="4"/>
      <c r="AGO754" s="4"/>
      <c r="AGP754" s="4"/>
      <c r="AGQ754" s="4"/>
      <c r="AGR754" s="4"/>
      <c r="AGS754" s="4"/>
      <c r="AGT754" s="4"/>
      <c r="AGU754" s="4"/>
      <c r="AGV754" s="4"/>
      <c r="AGW754" s="4"/>
      <c r="AGX754" s="4"/>
      <c r="AGY754" s="4"/>
      <c r="AGZ754" s="4"/>
      <c r="AHA754" s="4"/>
      <c r="AHB754" s="4"/>
      <c r="AHC754" s="4"/>
      <c r="AHD754" s="4"/>
      <c r="AHE754" s="4"/>
      <c r="AHF754" s="4"/>
      <c r="AHG754" s="4"/>
      <c r="AHH754" s="4"/>
      <c r="AHI754" s="4"/>
      <c r="AHJ754" s="4"/>
      <c r="AHK754" s="4"/>
      <c r="AHL754" s="4"/>
      <c r="AHM754" s="4"/>
      <c r="AHN754" s="4"/>
      <c r="AHO754" s="4"/>
      <c r="AHP754" s="4"/>
      <c r="AHQ754" s="4"/>
      <c r="AHR754" s="4"/>
      <c r="AHS754" s="4"/>
      <c r="AHT754" s="4"/>
      <c r="AHU754" s="4"/>
      <c r="AHV754" s="4"/>
      <c r="AHW754" s="4"/>
      <c r="AHX754" s="4"/>
      <c r="AHY754" s="4"/>
      <c r="AHZ754" s="4"/>
      <c r="AIA754" s="4"/>
      <c r="AIB754" s="4"/>
      <c r="AIC754" s="4"/>
      <c r="AID754" s="4"/>
      <c r="AIE754" s="4"/>
      <c r="AIF754" s="4"/>
      <c r="AIG754" s="4"/>
      <c r="AIH754" s="4"/>
      <c r="AII754" s="4"/>
      <c r="AIJ754" s="4"/>
      <c r="AIK754" s="4"/>
      <c r="AIL754" s="4"/>
      <c r="AIM754" s="4"/>
      <c r="AIN754" s="4"/>
      <c r="AIO754" s="4"/>
      <c r="AIP754" s="4"/>
      <c r="AIQ754" s="4"/>
      <c r="AIR754" s="4"/>
      <c r="AIS754" s="4"/>
      <c r="AIT754" s="4"/>
      <c r="AIU754" s="4"/>
      <c r="AIV754" s="4"/>
      <c r="AIW754" s="4"/>
      <c r="AIX754" s="4"/>
      <c r="AIY754" s="4"/>
      <c r="AIZ754" s="4"/>
      <c r="AJA754" s="4"/>
      <c r="AJB754" s="4"/>
      <c r="AJC754" s="4"/>
      <c r="AJD754" s="4"/>
      <c r="AJE754" s="4"/>
      <c r="AJF754" s="4"/>
      <c r="AJG754" s="4"/>
      <c r="AJH754" s="4"/>
      <c r="AJI754" s="4"/>
      <c r="AJJ754" s="4"/>
      <c r="AJK754" s="4"/>
      <c r="AJL754" s="4"/>
      <c r="AJM754" s="4"/>
      <c r="AJN754" s="4"/>
      <c r="AJO754" s="4"/>
      <c r="AJP754" s="4"/>
      <c r="AJQ754" s="4"/>
      <c r="AJR754" s="4"/>
      <c r="AJS754" s="4"/>
      <c r="AJT754" s="4"/>
      <c r="AJU754" s="4"/>
      <c r="AJV754" s="4"/>
      <c r="AJW754" s="4"/>
      <c r="AJX754" s="4"/>
      <c r="AJY754" s="4"/>
      <c r="AJZ754" s="4"/>
      <c r="AKA754" s="4"/>
      <c r="AKB754" s="4"/>
      <c r="AKC754" s="4"/>
      <c r="AKD754" s="4"/>
      <c r="AKE754" s="4"/>
      <c r="AKF754" s="4"/>
      <c r="AKG754" s="4"/>
      <c r="AKH754" s="4"/>
      <c r="AKI754" s="4"/>
      <c r="AKJ754" s="4"/>
      <c r="AKK754" s="4"/>
      <c r="AKL754" s="4"/>
      <c r="AKM754" s="4"/>
      <c r="AKN754" s="4"/>
      <c r="AKO754" s="4"/>
      <c r="AKP754" s="4"/>
      <c r="AKQ754" s="4"/>
      <c r="AKR754" s="4"/>
      <c r="AKS754" s="4"/>
      <c r="AKT754" s="4"/>
      <c r="AKU754" s="4"/>
      <c r="AKV754" s="4"/>
      <c r="AKW754" s="4"/>
      <c r="AKX754" s="4"/>
      <c r="AKY754" s="4"/>
      <c r="AKZ754" s="4"/>
      <c r="ALA754" s="4"/>
      <c r="ALB754" s="4"/>
      <c r="ALC754" s="4"/>
      <c r="ALD754" s="4"/>
      <c r="ALE754" s="4"/>
      <c r="ALF754" s="4"/>
      <c r="ALG754" s="4"/>
      <c r="ALH754" s="4"/>
      <c r="ALI754" s="4"/>
      <c r="ALJ754" s="4"/>
      <c r="ALK754" s="4"/>
      <c r="ALL754" s="4"/>
      <c r="ALM754" s="4"/>
      <c r="ALN754" s="4"/>
      <c r="ALO754" s="4"/>
      <c r="ALP754" s="4"/>
      <c r="ALQ754" s="4"/>
      <c r="ALR754" s="4"/>
      <c r="ALS754" s="4"/>
      <c r="ALT754" s="4"/>
      <c r="ALU754" s="4"/>
      <c r="ALV754" s="4"/>
      <c r="ALW754" s="4"/>
      <c r="ALX754" s="4"/>
      <c r="ALY754" s="4"/>
      <c r="ALZ754" s="4"/>
      <c r="AMA754" s="4"/>
      <c r="AMB754" s="4"/>
      <c r="AMC754" s="4"/>
      <c r="AMD754" s="4"/>
      <c r="AME754" s="4"/>
      <c r="AMF754" s="4"/>
      <c r="AMG754" s="4"/>
      <c r="AMH754" s="4"/>
      <c r="AMI754" s="4"/>
      <c r="AMJ754" s="4"/>
      <c r="AMK754" s="4"/>
      <c r="AML754" s="4"/>
      <c r="AMM754" s="4"/>
      <c r="AMN754" s="4"/>
      <c r="AMO754" s="4"/>
      <c r="AMP754" s="4"/>
      <c r="AMQ754" s="4"/>
      <c r="AMR754" s="4"/>
      <c r="AMS754" s="4"/>
      <c r="AMT754" s="4"/>
      <c r="AMU754" s="4"/>
      <c r="AMV754" s="4"/>
      <c r="AMW754" s="4"/>
      <c r="AMX754" s="4"/>
      <c r="AMY754" s="4"/>
      <c r="AMZ754" s="4"/>
      <c r="ANA754" s="4"/>
      <c r="ANB754" s="4"/>
      <c r="ANC754" s="4"/>
      <c r="AND754" s="4"/>
      <c r="ANE754" s="4"/>
      <c r="ANF754" s="4"/>
      <c r="ANG754" s="4"/>
      <c r="ANH754" s="4"/>
      <c r="ANI754" s="4"/>
      <c r="ANJ754" s="4"/>
      <c r="ANK754" s="4"/>
      <c r="ANL754" s="4"/>
      <c r="ANM754" s="4"/>
      <c r="ANN754" s="4"/>
      <c r="ANO754" s="4"/>
      <c r="ANP754" s="4"/>
      <c r="ANQ754" s="4"/>
      <c r="ANR754" s="4"/>
      <c r="ANS754" s="4"/>
      <c r="ANT754" s="4"/>
      <c r="ANU754" s="4"/>
      <c r="ANV754" s="4"/>
      <c r="ANW754" s="4"/>
      <c r="ANX754" s="4"/>
      <c r="ANY754" s="4"/>
      <c r="ANZ754" s="4"/>
      <c r="AOA754" s="4"/>
      <c r="AOB754" s="4"/>
      <c r="AOC754" s="4"/>
      <c r="AOD754" s="4"/>
      <c r="AOE754" s="4"/>
      <c r="AOF754" s="4"/>
      <c r="AOG754" s="4"/>
      <c r="AOH754" s="4"/>
      <c r="AOI754" s="4"/>
      <c r="AOJ754" s="4"/>
      <c r="AOK754" s="4"/>
      <c r="AOL754" s="4"/>
      <c r="AOM754" s="4"/>
      <c r="AON754" s="4"/>
      <c r="AOO754" s="4"/>
      <c r="AOP754" s="4"/>
      <c r="AOQ754" s="4"/>
      <c r="AOR754" s="4"/>
      <c r="AOS754" s="4"/>
      <c r="AOT754" s="4"/>
      <c r="AOU754" s="4"/>
      <c r="AOV754" s="4"/>
      <c r="AOW754" s="4"/>
      <c r="AOX754" s="4"/>
      <c r="AOY754" s="4"/>
      <c r="AOZ754" s="4"/>
      <c r="APA754" s="4"/>
      <c r="APB754" s="4"/>
      <c r="APC754" s="4"/>
      <c r="APD754" s="4"/>
      <c r="APE754" s="4"/>
      <c r="APF754" s="4"/>
      <c r="APG754" s="4"/>
      <c r="APH754" s="4"/>
      <c r="API754" s="4"/>
      <c r="APJ754" s="4"/>
      <c r="APK754" s="4"/>
      <c r="APL754" s="4"/>
      <c r="APM754" s="4"/>
      <c r="APN754" s="4"/>
      <c r="APO754" s="4"/>
      <c r="APP754" s="4"/>
      <c r="APQ754" s="4"/>
      <c r="APR754" s="4"/>
      <c r="APS754" s="4"/>
      <c r="APT754" s="4"/>
      <c r="APU754" s="4"/>
      <c r="APV754" s="4"/>
      <c r="APW754" s="4"/>
      <c r="APX754" s="4"/>
      <c r="APY754" s="4"/>
      <c r="APZ754" s="4"/>
      <c r="AQA754" s="4"/>
      <c r="AQB754" s="4"/>
      <c r="AQC754" s="4"/>
      <c r="AQD754" s="4"/>
      <c r="AQE754" s="4"/>
      <c r="AQF754" s="4"/>
      <c r="AQG754" s="4"/>
      <c r="AQH754" s="4"/>
      <c r="AQI754" s="4"/>
      <c r="AQJ754" s="4"/>
      <c r="AQK754" s="4"/>
      <c r="AQL754" s="4"/>
      <c r="AQM754" s="4"/>
      <c r="AQN754" s="4"/>
      <c r="AQO754" s="4"/>
      <c r="AQP754" s="4"/>
      <c r="AQQ754" s="4"/>
      <c r="AQR754" s="4"/>
      <c r="AQS754" s="4"/>
      <c r="AQT754" s="4"/>
      <c r="AQU754" s="4"/>
      <c r="AQV754" s="4"/>
      <c r="AQW754" s="4"/>
      <c r="AQX754" s="4"/>
      <c r="AQY754" s="4"/>
      <c r="AQZ754" s="4"/>
      <c r="ARA754" s="4"/>
      <c r="ARB754" s="4"/>
      <c r="ARC754" s="4"/>
      <c r="ARD754" s="4"/>
      <c r="ARE754" s="4"/>
      <c r="ARF754" s="4"/>
      <c r="ARG754" s="4"/>
      <c r="ARH754" s="4"/>
      <c r="ARI754" s="4"/>
      <c r="ARJ754" s="4"/>
      <c r="ARK754" s="4"/>
      <c r="ARL754" s="4"/>
      <c r="ARM754" s="4"/>
      <c r="ARN754" s="4"/>
      <c r="ARO754" s="4"/>
      <c r="ARP754" s="4"/>
      <c r="ARQ754" s="4"/>
      <c r="ARR754" s="4"/>
      <c r="ARS754" s="4"/>
      <c r="ART754" s="4"/>
      <c r="ARU754" s="4"/>
      <c r="ARV754" s="4"/>
      <c r="ARW754" s="4"/>
      <c r="ARX754" s="4"/>
      <c r="ARY754" s="4"/>
      <c r="ARZ754" s="4"/>
      <c r="ASA754" s="4"/>
      <c r="ASB754" s="4"/>
      <c r="ASC754" s="4"/>
      <c r="ASD754" s="4"/>
      <c r="ASE754" s="4"/>
      <c r="ASF754" s="4"/>
      <c r="ASG754" s="4"/>
      <c r="ASH754" s="4"/>
      <c r="ASI754" s="4"/>
      <c r="ASJ754" s="4"/>
      <c r="ASK754" s="4"/>
      <c r="ASL754" s="4"/>
      <c r="ASM754" s="4"/>
      <c r="ASN754" s="4"/>
      <c r="ASO754" s="4"/>
      <c r="ASP754" s="4"/>
      <c r="ASQ754" s="4"/>
      <c r="ASR754" s="4"/>
      <c r="ASS754" s="4"/>
      <c r="AST754" s="4"/>
      <c r="ASU754" s="4"/>
      <c r="ASV754" s="4"/>
      <c r="ASW754" s="4"/>
      <c r="ASX754" s="4"/>
      <c r="ASY754" s="4"/>
      <c r="ASZ754" s="4"/>
      <c r="ATA754" s="4"/>
      <c r="ATB754" s="4"/>
      <c r="ATC754" s="4"/>
      <c r="ATD754" s="4"/>
      <c r="ATE754" s="4"/>
      <c r="ATF754" s="4"/>
      <c r="ATG754" s="4"/>
      <c r="ATH754" s="4"/>
      <c r="ATI754" s="4"/>
      <c r="ATJ754" s="4"/>
      <c r="ATK754" s="4"/>
      <c r="ATL754" s="4"/>
      <c r="ATM754" s="4"/>
      <c r="ATN754" s="4"/>
      <c r="ATO754" s="4"/>
      <c r="ATP754" s="4"/>
      <c r="ATQ754" s="4"/>
      <c r="ATR754" s="4"/>
      <c r="ATS754" s="4"/>
      <c r="ATT754" s="4"/>
      <c r="ATU754" s="4"/>
      <c r="ATV754" s="4"/>
      <c r="ATW754" s="4"/>
      <c r="ATX754" s="4"/>
      <c r="ATY754" s="4"/>
      <c r="ATZ754" s="4"/>
      <c r="AUA754" s="4"/>
      <c r="AUB754" s="4"/>
      <c r="AUC754" s="4"/>
      <c r="AUD754" s="4"/>
      <c r="AUE754" s="4"/>
      <c r="AUF754" s="4"/>
      <c r="AUG754" s="4"/>
      <c r="AUH754" s="4"/>
      <c r="AUI754" s="4"/>
      <c r="AUJ754" s="4"/>
      <c r="AUK754" s="4"/>
      <c r="AUL754" s="4"/>
      <c r="AUM754" s="4"/>
      <c r="AUN754" s="4"/>
      <c r="AUO754" s="4"/>
      <c r="AUP754" s="4"/>
      <c r="AUQ754" s="4"/>
      <c r="AUR754" s="4"/>
      <c r="AUS754" s="4"/>
      <c r="AUT754" s="4"/>
      <c r="AUU754" s="4"/>
      <c r="AUV754" s="4"/>
      <c r="AUW754" s="4"/>
      <c r="AUX754" s="4"/>
      <c r="AUY754" s="4"/>
      <c r="AUZ754" s="4"/>
      <c r="AVA754" s="4"/>
      <c r="AVB754" s="4"/>
      <c r="AVC754" s="4"/>
      <c r="AVD754" s="4"/>
      <c r="AVE754" s="4"/>
      <c r="AVF754" s="4"/>
      <c r="AVG754" s="4"/>
      <c r="AVH754" s="4"/>
      <c r="AVI754" s="4"/>
      <c r="AVJ754" s="4"/>
      <c r="AVK754" s="4"/>
      <c r="AVL754" s="4"/>
      <c r="AVM754" s="4"/>
      <c r="AVN754" s="4"/>
      <c r="AVO754" s="4"/>
      <c r="AVP754" s="4"/>
      <c r="AVQ754" s="4"/>
      <c r="AVR754" s="4"/>
      <c r="AVS754" s="4"/>
      <c r="AVT754" s="4"/>
      <c r="AVU754" s="4"/>
      <c r="AVV754" s="4"/>
      <c r="AVW754" s="4"/>
      <c r="AVX754" s="4"/>
      <c r="AVY754" s="4"/>
      <c r="AVZ754" s="4"/>
      <c r="AWA754" s="4"/>
      <c r="AWB754" s="4"/>
      <c r="AWC754" s="4"/>
      <c r="AWD754" s="4"/>
      <c r="AWE754" s="4"/>
      <c r="AWF754" s="4"/>
      <c r="AWG754" s="4"/>
      <c r="AWH754" s="4"/>
      <c r="AWI754" s="4"/>
      <c r="AWJ754" s="4"/>
      <c r="AWK754" s="4"/>
      <c r="AWL754" s="4"/>
      <c r="AWM754" s="4"/>
      <c r="AWN754" s="4"/>
      <c r="AWO754" s="4"/>
      <c r="AWP754" s="4"/>
      <c r="AWQ754" s="4"/>
      <c r="AWR754" s="4"/>
      <c r="AWS754" s="4"/>
      <c r="AWT754" s="4"/>
      <c r="AWU754" s="4"/>
      <c r="AWV754" s="4"/>
      <c r="AWW754" s="4"/>
      <c r="AWX754" s="4"/>
      <c r="AWY754" s="4"/>
      <c r="AWZ754" s="4"/>
      <c r="AXA754" s="4"/>
      <c r="AXB754" s="4"/>
      <c r="AXC754" s="4"/>
      <c r="AXD754" s="4"/>
      <c r="AXE754" s="4"/>
      <c r="AXF754" s="4"/>
      <c r="AXG754" s="4"/>
      <c r="AXH754" s="4"/>
      <c r="AXI754" s="4"/>
      <c r="AXJ754" s="4"/>
      <c r="AXK754" s="4"/>
      <c r="AXL754" s="4"/>
      <c r="AXM754" s="4"/>
      <c r="AXN754" s="4"/>
      <c r="AXO754" s="4"/>
      <c r="AXP754" s="4"/>
      <c r="AXQ754" s="4"/>
      <c r="AXR754" s="4"/>
      <c r="AXS754" s="4"/>
      <c r="AXT754" s="4"/>
      <c r="AXU754" s="4"/>
      <c r="AXV754" s="4"/>
      <c r="AXW754" s="4"/>
      <c r="AXX754" s="4"/>
      <c r="AXY754" s="4"/>
      <c r="AXZ754" s="4"/>
      <c r="AYA754" s="4"/>
      <c r="AYB754" s="4"/>
      <c r="AYC754" s="4"/>
      <c r="AYD754" s="4"/>
      <c r="AYE754" s="4"/>
      <c r="AYF754" s="4"/>
      <c r="AYG754" s="4"/>
      <c r="AYH754" s="4"/>
      <c r="AYI754" s="4"/>
      <c r="AYJ754" s="4"/>
      <c r="AYK754" s="4"/>
      <c r="AYL754" s="4"/>
      <c r="AYM754" s="4"/>
      <c r="AYN754" s="4"/>
      <c r="AYO754" s="4"/>
      <c r="AYP754" s="4"/>
      <c r="AYQ754" s="4"/>
      <c r="AYR754" s="4"/>
      <c r="AYS754" s="4"/>
      <c r="AYT754" s="4"/>
      <c r="AYU754" s="4"/>
      <c r="AYV754" s="4"/>
      <c r="AYW754" s="4"/>
      <c r="AYX754" s="4"/>
      <c r="AYY754" s="4"/>
      <c r="AYZ754" s="4"/>
      <c r="AZA754" s="4"/>
      <c r="AZB754" s="4"/>
      <c r="AZC754" s="4"/>
      <c r="AZD754" s="4"/>
      <c r="AZE754" s="4"/>
      <c r="AZF754" s="4"/>
      <c r="AZG754" s="4"/>
      <c r="AZH754" s="4"/>
      <c r="AZI754" s="4"/>
      <c r="AZJ754" s="4"/>
      <c r="AZK754" s="4"/>
      <c r="AZL754" s="4"/>
      <c r="AZM754" s="4"/>
      <c r="AZN754" s="4"/>
      <c r="AZO754" s="4"/>
      <c r="AZP754" s="4"/>
      <c r="AZQ754" s="4"/>
      <c r="AZR754" s="4"/>
      <c r="AZS754" s="4"/>
      <c r="AZT754" s="4"/>
      <c r="AZU754" s="4"/>
      <c r="AZV754" s="4"/>
      <c r="AZW754" s="4"/>
      <c r="AZX754" s="4"/>
      <c r="AZY754" s="4"/>
      <c r="AZZ754" s="4"/>
      <c r="BAA754" s="4"/>
      <c r="BAB754" s="4"/>
      <c r="BAC754" s="4"/>
      <c r="BAD754" s="4"/>
      <c r="BAE754" s="4"/>
      <c r="BAF754" s="4"/>
      <c r="BAG754" s="4"/>
      <c r="BAH754" s="4"/>
      <c r="BAI754" s="4"/>
      <c r="BAJ754" s="4"/>
      <c r="BAK754" s="4"/>
      <c r="BAL754" s="4"/>
      <c r="BAM754" s="4"/>
      <c r="BAN754" s="4"/>
      <c r="BAO754" s="4"/>
      <c r="BAP754" s="4"/>
      <c r="BAQ754" s="4"/>
      <c r="BAR754" s="4"/>
      <c r="BAS754" s="4"/>
      <c r="BAT754" s="4"/>
      <c r="BAU754" s="4"/>
      <c r="BAV754" s="4"/>
      <c r="BAW754" s="4"/>
      <c r="BAX754" s="4"/>
      <c r="BAY754" s="4"/>
      <c r="BAZ754" s="4"/>
      <c r="BBA754" s="4"/>
      <c r="BBB754" s="4"/>
      <c r="BBC754" s="4"/>
      <c r="BBD754" s="4"/>
      <c r="BBE754" s="4"/>
      <c r="BBF754" s="4"/>
      <c r="BBG754" s="4"/>
      <c r="BBH754" s="4"/>
      <c r="BBI754" s="4"/>
      <c r="BBJ754" s="4"/>
      <c r="BBK754" s="4"/>
      <c r="BBL754" s="4"/>
      <c r="BBM754" s="4"/>
      <c r="BBN754" s="4"/>
      <c r="BBO754" s="4"/>
      <c r="BBP754" s="4"/>
      <c r="BBQ754" s="4"/>
      <c r="BBR754" s="4"/>
      <c r="BBS754" s="4"/>
      <c r="BBT754" s="4"/>
      <c r="BBU754" s="4"/>
      <c r="BBV754" s="4"/>
      <c r="BBW754" s="4"/>
      <c r="BBX754" s="4"/>
      <c r="BBY754" s="4"/>
      <c r="BBZ754" s="4"/>
      <c r="BCA754" s="4"/>
      <c r="BCB754" s="4"/>
      <c r="BCC754" s="4"/>
      <c r="BCD754" s="4"/>
      <c r="BCE754" s="4"/>
      <c r="BCF754" s="4"/>
      <c r="BCG754" s="4"/>
      <c r="BCH754" s="4"/>
      <c r="BCI754" s="4"/>
      <c r="BCJ754" s="4"/>
      <c r="BCK754" s="4"/>
      <c r="BCL754" s="4"/>
      <c r="BCM754" s="4"/>
      <c r="BCN754" s="4"/>
      <c r="BCO754" s="4"/>
      <c r="BCP754" s="4"/>
      <c r="BCQ754" s="4"/>
      <c r="BCR754" s="4"/>
      <c r="BCS754" s="4"/>
      <c r="BCT754" s="4"/>
      <c r="BCU754" s="4"/>
      <c r="BCV754" s="4"/>
      <c r="BCW754" s="4"/>
      <c r="BCX754" s="4"/>
      <c r="BCY754" s="4"/>
      <c r="BCZ754" s="4"/>
      <c r="BDA754" s="4"/>
      <c r="BDB754" s="4"/>
      <c r="BDC754" s="4"/>
      <c r="BDD754" s="4"/>
      <c r="BDE754" s="4"/>
      <c r="BDF754" s="4"/>
      <c r="BDG754" s="4"/>
      <c r="BDH754" s="4"/>
      <c r="BDI754" s="4"/>
      <c r="BDJ754" s="4"/>
      <c r="BDK754" s="4"/>
      <c r="BDL754" s="4"/>
      <c r="BDM754" s="4"/>
      <c r="BDN754" s="4"/>
      <c r="BDO754" s="4"/>
      <c r="BDP754" s="4"/>
      <c r="BDQ754" s="4"/>
      <c r="BDR754" s="4"/>
      <c r="BDS754" s="4"/>
      <c r="BDT754" s="4"/>
      <c r="BDU754" s="4"/>
      <c r="BDV754" s="4"/>
      <c r="BDW754" s="4"/>
      <c r="BDX754" s="4"/>
      <c r="BDY754" s="4"/>
      <c r="BDZ754" s="4"/>
      <c r="BEA754" s="4"/>
      <c r="BEB754" s="4"/>
      <c r="BEC754" s="4"/>
      <c r="BED754" s="4"/>
      <c r="BEE754" s="4"/>
      <c r="BEF754" s="4"/>
      <c r="BEG754" s="4"/>
      <c r="BEH754" s="4"/>
      <c r="BEI754" s="4"/>
      <c r="BEJ754" s="4"/>
      <c r="BEK754" s="4"/>
      <c r="BEL754" s="4"/>
      <c r="BEM754" s="4"/>
      <c r="BEN754" s="4"/>
      <c r="BEO754" s="4"/>
      <c r="BEP754" s="4"/>
      <c r="BEQ754" s="4"/>
      <c r="BER754" s="4"/>
      <c r="BES754" s="4"/>
      <c r="BET754" s="4"/>
      <c r="BEU754" s="4"/>
      <c r="BEV754" s="4"/>
      <c r="BEW754" s="4"/>
      <c r="BEX754" s="4"/>
      <c r="BEY754" s="4"/>
      <c r="BEZ754" s="4"/>
      <c r="BFA754" s="4"/>
      <c r="BFB754" s="4"/>
      <c r="BFC754" s="4"/>
      <c r="BFD754" s="4"/>
      <c r="BFE754" s="4"/>
      <c r="BFF754" s="4"/>
      <c r="BFG754" s="4"/>
      <c r="BFH754" s="4"/>
      <c r="BFI754" s="4"/>
      <c r="BFJ754" s="4"/>
      <c r="BFK754" s="4"/>
      <c r="BFL754" s="4"/>
      <c r="BFM754" s="4"/>
      <c r="BFN754" s="4"/>
      <c r="BFO754" s="4"/>
      <c r="BFP754" s="4"/>
      <c r="BFQ754" s="4"/>
      <c r="BFR754" s="4"/>
      <c r="BFS754" s="4"/>
      <c r="BFT754" s="4"/>
      <c r="BFU754" s="4"/>
      <c r="BFV754" s="4"/>
      <c r="BFW754" s="4"/>
      <c r="BFX754" s="4"/>
      <c r="BFY754" s="4"/>
      <c r="BFZ754" s="4"/>
      <c r="BGA754" s="4"/>
      <c r="BGB754" s="4"/>
      <c r="BGC754" s="4"/>
      <c r="BGD754" s="4"/>
      <c r="BGE754" s="4"/>
      <c r="BGF754" s="4"/>
      <c r="BGG754" s="4"/>
      <c r="BGH754" s="4"/>
      <c r="BGI754" s="4"/>
      <c r="BGJ754" s="4"/>
      <c r="BGK754" s="4"/>
      <c r="BGL754" s="4"/>
      <c r="BGM754" s="4"/>
      <c r="BGN754" s="4"/>
      <c r="BGO754" s="4"/>
      <c r="BGP754" s="4"/>
      <c r="BGQ754" s="4"/>
      <c r="BGR754" s="4"/>
      <c r="BGS754" s="4"/>
      <c r="BGT754" s="4"/>
      <c r="BGU754" s="4"/>
      <c r="BGV754" s="4"/>
      <c r="BGW754" s="4"/>
      <c r="BGX754" s="4"/>
      <c r="BGY754" s="4"/>
      <c r="BGZ754" s="4"/>
      <c r="BHA754" s="4"/>
      <c r="BHB754" s="4"/>
      <c r="BHC754" s="4"/>
      <c r="BHD754" s="4"/>
      <c r="BHE754" s="4"/>
      <c r="BHF754" s="4"/>
      <c r="BHG754" s="4"/>
      <c r="BHH754" s="4"/>
      <c r="BHI754" s="4"/>
      <c r="BHJ754" s="4"/>
      <c r="BHK754" s="4"/>
      <c r="BHL754" s="4"/>
      <c r="BHM754" s="4"/>
      <c r="BHN754" s="4"/>
      <c r="BHO754" s="4"/>
      <c r="BHP754" s="4"/>
      <c r="BHQ754" s="4"/>
      <c r="BHR754" s="4"/>
      <c r="BHS754" s="4"/>
      <c r="BHT754" s="4"/>
      <c r="BHU754" s="4"/>
      <c r="BHV754" s="4"/>
      <c r="BHW754" s="4"/>
      <c r="BHX754" s="4"/>
      <c r="BHY754" s="4"/>
      <c r="BHZ754" s="4"/>
      <c r="BIA754" s="4"/>
      <c r="BIB754" s="4"/>
      <c r="BIC754" s="4"/>
      <c r="BID754" s="4"/>
      <c r="BIE754" s="4"/>
      <c r="BIF754" s="4"/>
      <c r="BIG754" s="4"/>
      <c r="BIH754" s="4"/>
      <c r="BII754" s="4"/>
      <c r="BIJ754" s="4"/>
      <c r="BIK754" s="4"/>
      <c r="BIL754" s="4"/>
      <c r="BIM754" s="4"/>
      <c r="BIN754" s="4"/>
      <c r="BIO754" s="4"/>
      <c r="BIP754" s="4"/>
      <c r="BIQ754" s="4"/>
      <c r="BIR754" s="4"/>
      <c r="BIS754" s="4"/>
      <c r="BIT754" s="4"/>
      <c r="BIU754" s="4"/>
      <c r="BIV754" s="4"/>
      <c r="BIW754" s="4"/>
      <c r="BIX754" s="4"/>
      <c r="BIY754" s="4"/>
      <c r="BIZ754" s="4"/>
      <c r="BJA754" s="4"/>
      <c r="BJB754" s="4"/>
      <c r="BJC754" s="4"/>
      <c r="BJD754" s="4"/>
      <c r="BJE754" s="4"/>
      <c r="BJF754" s="4"/>
      <c r="BJG754" s="4"/>
      <c r="BJH754" s="4"/>
      <c r="BJI754" s="4"/>
      <c r="BJJ754" s="4"/>
      <c r="BJK754" s="4"/>
      <c r="BJL754" s="4"/>
      <c r="BJM754" s="4"/>
      <c r="BJN754" s="4"/>
      <c r="BJO754" s="4"/>
      <c r="BJP754" s="4"/>
      <c r="BJQ754" s="4"/>
      <c r="BJR754" s="4"/>
      <c r="BJS754" s="4"/>
      <c r="BJT754" s="4"/>
      <c r="BJU754" s="4"/>
      <c r="BJV754" s="4"/>
      <c r="BJW754" s="4"/>
      <c r="BJX754" s="4"/>
      <c r="BJY754" s="4"/>
      <c r="BJZ754" s="4"/>
      <c r="BKA754" s="4"/>
      <c r="BKB754" s="4"/>
      <c r="BKC754" s="4"/>
      <c r="BKD754" s="4"/>
      <c r="BKE754" s="4"/>
      <c r="BKF754" s="4"/>
      <c r="BKG754" s="4"/>
      <c r="BKH754" s="4"/>
      <c r="BKI754" s="4"/>
      <c r="BKJ754" s="4"/>
      <c r="BKK754" s="4"/>
      <c r="BKL754" s="4"/>
      <c r="BKM754" s="4"/>
      <c r="BKN754" s="4"/>
      <c r="BKO754" s="4"/>
      <c r="BKP754" s="4"/>
      <c r="BKQ754" s="4"/>
      <c r="BKR754" s="4"/>
      <c r="BKS754" s="4"/>
      <c r="BKT754" s="4"/>
      <c r="BKU754" s="4"/>
      <c r="BKV754" s="4"/>
      <c r="BKW754" s="4"/>
      <c r="BKX754" s="4"/>
      <c r="BKY754" s="4"/>
      <c r="BKZ754" s="4"/>
      <c r="BLA754" s="4"/>
      <c r="BLB754" s="4"/>
      <c r="BLC754" s="4"/>
      <c r="BLD754" s="4"/>
      <c r="BLE754" s="4"/>
      <c r="BLF754" s="4"/>
      <c r="BLG754" s="4"/>
      <c r="BLH754" s="4"/>
      <c r="BLI754" s="4"/>
      <c r="BLJ754" s="4"/>
      <c r="BLK754" s="4"/>
      <c r="BLL754" s="4"/>
      <c r="BLM754" s="4"/>
      <c r="BLN754" s="4"/>
      <c r="BLO754" s="4"/>
      <c r="BLP754" s="4"/>
      <c r="BLQ754" s="4"/>
      <c r="BLR754" s="4"/>
      <c r="BLS754" s="4"/>
      <c r="BLT754" s="4"/>
      <c r="BLU754" s="4"/>
      <c r="BLV754" s="4"/>
      <c r="BLW754" s="4"/>
      <c r="BLX754" s="4"/>
      <c r="BLY754" s="4"/>
      <c r="BLZ754" s="4"/>
      <c r="BMA754" s="4"/>
      <c r="BMB754" s="4"/>
      <c r="BMC754" s="4"/>
      <c r="BMD754" s="4"/>
      <c r="BME754" s="4"/>
      <c r="BMF754" s="4"/>
      <c r="BMG754" s="4"/>
      <c r="BMH754" s="4"/>
      <c r="BMI754" s="4"/>
      <c r="BMJ754" s="4"/>
      <c r="BMK754" s="4"/>
      <c r="BML754" s="4"/>
      <c r="BMM754" s="4"/>
      <c r="BMN754" s="4"/>
      <c r="BMO754" s="4"/>
      <c r="BMP754" s="4"/>
      <c r="BMQ754" s="4"/>
      <c r="BMR754" s="4"/>
      <c r="BMS754" s="4"/>
      <c r="BMT754" s="4"/>
      <c r="BMU754" s="4"/>
      <c r="BMV754" s="4"/>
      <c r="BMW754" s="4"/>
      <c r="BMX754" s="4"/>
      <c r="BMY754" s="4"/>
      <c r="BMZ754" s="4"/>
      <c r="BNA754" s="4"/>
      <c r="BNB754" s="4"/>
      <c r="BNC754" s="4"/>
      <c r="BND754" s="4"/>
      <c r="BNE754" s="4"/>
      <c r="BNF754" s="4"/>
      <c r="BNG754" s="4"/>
      <c r="BNH754" s="4"/>
      <c r="BNI754" s="4"/>
      <c r="BNJ754" s="4"/>
      <c r="BNK754" s="4"/>
      <c r="BNL754" s="4"/>
      <c r="BNM754" s="4"/>
      <c r="BNN754" s="4"/>
      <c r="BNO754" s="4"/>
      <c r="BNP754" s="4"/>
      <c r="BNQ754" s="4"/>
      <c r="BNR754" s="4"/>
      <c r="BNS754" s="4"/>
      <c r="BNT754" s="4"/>
      <c r="BNU754" s="4"/>
      <c r="BNV754" s="4"/>
      <c r="BNW754" s="4"/>
      <c r="BNX754" s="4"/>
      <c r="BNY754" s="4"/>
      <c r="BNZ754" s="4"/>
      <c r="BOA754" s="4"/>
      <c r="BOB754" s="4"/>
      <c r="BOC754" s="4"/>
      <c r="BOD754" s="4"/>
      <c r="BOE754" s="4"/>
      <c r="BOF754" s="4"/>
      <c r="BOG754" s="4"/>
      <c r="BOH754" s="4"/>
      <c r="BOI754" s="4"/>
      <c r="BOJ754" s="4"/>
      <c r="BOK754" s="4"/>
      <c r="BOL754" s="4"/>
      <c r="BOM754" s="4"/>
      <c r="BON754" s="4"/>
      <c r="BOO754" s="4"/>
      <c r="BOP754" s="4"/>
      <c r="BOQ754" s="4"/>
      <c r="BOR754" s="4"/>
      <c r="BOS754" s="4"/>
      <c r="BOT754" s="4"/>
      <c r="BOU754" s="4"/>
      <c r="BOV754" s="4"/>
      <c r="BOW754" s="4"/>
      <c r="BOX754" s="4"/>
      <c r="BOY754" s="4"/>
      <c r="BOZ754" s="4"/>
      <c r="BPA754" s="4"/>
      <c r="BPB754" s="4"/>
      <c r="BPC754" s="4"/>
      <c r="BPD754" s="4"/>
      <c r="BPE754" s="4"/>
      <c r="BPF754" s="4"/>
      <c r="BPG754" s="4"/>
      <c r="BPH754" s="4"/>
      <c r="BPI754" s="4"/>
      <c r="BPJ754" s="4"/>
      <c r="BPK754" s="4"/>
      <c r="BPL754" s="4"/>
      <c r="BPM754" s="4"/>
      <c r="BPN754" s="4"/>
      <c r="BPO754" s="4"/>
      <c r="BPP754" s="4"/>
      <c r="BPQ754" s="4"/>
      <c r="BPR754" s="4"/>
      <c r="BPS754" s="4"/>
      <c r="BPT754" s="4"/>
      <c r="BPU754" s="4"/>
      <c r="BPV754" s="4"/>
      <c r="BPW754" s="4"/>
      <c r="BPX754" s="4"/>
      <c r="BPY754" s="4"/>
      <c r="BPZ754" s="4"/>
      <c r="BQA754" s="4"/>
      <c r="BQB754" s="4"/>
      <c r="BQC754" s="4"/>
      <c r="BQD754" s="4"/>
      <c r="BQE754" s="4"/>
      <c r="BQF754" s="4"/>
      <c r="BQG754" s="4"/>
      <c r="BQH754" s="4"/>
      <c r="BQI754" s="4"/>
      <c r="BQJ754" s="4"/>
      <c r="BQK754" s="4"/>
      <c r="BQL754" s="4"/>
      <c r="BQM754" s="4"/>
      <c r="BQN754" s="4"/>
      <c r="BQO754" s="4"/>
      <c r="BQP754" s="4"/>
      <c r="BQQ754" s="4"/>
      <c r="BQR754" s="4"/>
      <c r="BQS754" s="4"/>
      <c r="BQT754" s="4"/>
      <c r="BQU754" s="4"/>
      <c r="BQV754" s="4"/>
      <c r="BQW754" s="4"/>
      <c r="BQX754" s="4"/>
      <c r="BQY754" s="4"/>
      <c r="BQZ754" s="4"/>
      <c r="BRA754" s="4"/>
      <c r="BRB754" s="4"/>
      <c r="BRC754" s="4"/>
      <c r="BRD754" s="4"/>
      <c r="BRE754" s="4"/>
      <c r="BRF754" s="4"/>
      <c r="BRG754" s="4"/>
      <c r="BRH754" s="4"/>
      <c r="BRI754" s="4"/>
      <c r="BRJ754" s="4"/>
      <c r="BRK754" s="4"/>
      <c r="BRL754" s="4"/>
      <c r="BRM754" s="4"/>
      <c r="BRN754" s="4"/>
      <c r="BRO754" s="4"/>
      <c r="BRP754" s="4"/>
      <c r="BRQ754" s="4"/>
      <c r="BRR754" s="4"/>
      <c r="BRS754" s="4"/>
      <c r="BRT754" s="4"/>
      <c r="BRU754" s="4"/>
      <c r="BRV754" s="4"/>
      <c r="BRW754" s="4"/>
      <c r="BRX754" s="4"/>
      <c r="BRY754" s="4"/>
      <c r="BRZ754" s="4"/>
      <c r="BSA754" s="4"/>
      <c r="BSB754" s="4"/>
      <c r="BSC754" s="4"/>
      <c r="BSD754" s="4"/>
      <c r="BSE754" s="4"/>
      <c r="BSF754" s="4"/>
      <c r="BSG754" s="4"/>
      <c r="BSH754" s="4"/>
      <c r="BSI754" s="4"/>
      <c r="BSJ754" s="4"/>
      <c r="BSK754" s="4"/>
      <c r="BSL754" s="4"/>
      <c r="BSM754" s="4"/>
      <c r="BSN754" s="4"/>
      <c r="BSO754" s="4"/>
      <c r="BSP754" s="4"/>
      <c r="BSQ754" s="4"/>
      <c r="BSR754" s="4"/>
      <c r="BSS754" s="4"/>
      <c r="BST754" s="4"/>
      <c r="BSU754" s="4"/>
      <c r="BSV754" s="4"/>
      <c r="BSW754" s="4"/>
      <c r="BSX754" s="4"/>
      <c r="BSY754" s="4"/>
      <c r="BSZ754" s="4"/>
      <c r="BTA754" s="4"/>
      <c r="BTB754" s="4"/>
      <c r="BTC754" s="4"/>
      <c r="BTD754" s="4"/>
      <c r="BTE754" s="4"/>
      <c r="BTF754" s="4"/>
      <c r="BTG754" s="4"/>
      <c r="BTH754" s="4"/>
      <c r="BTI754" s="4"/>
      <c r="BTJ754" s="4"/>
      <c r="BTK754" s="4"/>
      <c r="BTL754" s="4"/>
      <c r="BTM754" s="4"/>
      <c r="BTN754" s="4"/>
      <c r="BTO754" s="4"/>
      <c r="BTP754" s="4"/>
      <c r="BTQ754" s="4"/>
      <c r="BTR754" s="4"/>
      <c r="BTS754" s="4"/>
      <c r="BTT754" s="4"/>
      <c r="BTU754" s="4"/>
      <c r="BTV754" s="4"/>
      <c r="BTW754" s="4"/>
      <c r="BTX754" s="4"/>
      <c r="BTY754" s="4"/>
      <c r="BTZ754" s="4"/>
      <c r="BUA754" s="4"/>
      <c r="BUB754" s="4"/>
      <c r="BUC754" s="4"/>
      <c r="BUD754" s="4"/>
      <c r="BUE754" s="4"/>
      <c r="BUF754" s="4"/>
      <c r="BUG754" s="4"/>
      <c r="BUH754" s="4"/>
      <c r="BUI754" s="4"/>
      <c r="BUJ754" s="4"/>
      <c r="BUK754" s="4"/>
      <c r="BUL754" s="4"/>
      <c r="BUM754" s="4"/>
      <c r="BUN754" s="4"/>
      <c r="BUO754" s="4"/>
      <c r="BUP754" s="4"/>
      <c r="BUQ754" s="4"/>
      <c r="BUR754" s="4"/>
      <c r="BUS754" s="4"/>
      <c r="BUT754" s="4"/>
      <c r="BUU754" s="4"/>
      <c r="BUV754" s="4"/>
      <c r="BUW754" s="4"/>
      <c r="BUX754" s="4"/>
      <c r="BUY754" s="4"/>
      <c r="BUZ754" s="4"/>
      <c r="BVA754" s="4"/>
      <c r="BVB754" s="4"/>
      <c r="BVC754" s="4"/>
      <c r="BVD754" s="4"/>
      <c r="BVE754" s="4"/>
      <c r="BVF754" s="4"/>
      <c r="BVG754" s="4"/>
      <c r="BVH754" s="4"/>
      <c r="BVI754" s="4"/>
      <c r="BVJ754" s="4"/>
      <c r="BVK754" s="4"/>
      <c r="BVL754" s="4"/>
      <c r="BVM754" s="4"/>
      <c r="BVN754" s="4"/>
      <c r="BVO754" s="4"/>
      <c r="BVP754" s="4"/>
      <c r="BVQ754" s="4"/>
      <c r="BVR754" s="4"/>
      <c r="BVS754" s="4"/>
      <c r="BVT754" s="4"/>
      <c r="BVU754" s="4"/>
      <c r="BVV754" s="4"/>
      <c r="BVW754" s="4"/>
      <c r="BVX754" s="4"/>
      <c r="BVY754" s="4"/>
      <c r="BVZ754" s="4"/>
      <c r="BWA754" s="4"/>
      <c r="BWB754" s="4"/>
      <c r="BWC754" s="4"/>
      <c r="BWD754" s="4"/>
      <c r="BWE754" s="4"/>
      <c r="BWF754" s="4"/>
      <c r="BWG754" s="4"/>
      <c r="BWH754" s="4"/>
      <c r="BWI754" s="4"/>
      <c r="BWJ754" s="4"/>
      <c r="BWK754" s="4"/>
      <c r="BWL754" s="4"/>
      <c r="BWM754" s="4"/>
      <c r="BWN754" s="4"/>
      <c r="BWO754" s="4"/>
      <c r="BWP754" s="4"/>
      <c r="BWQ754" s="4"/>
      <c r="BWR754" s="4"/>
      <c r="BWS754" s="4"/>
      <c r="BWT754" s="4"/>
      <c r="BWU754" s="4"/>
      <c r="BWV754" s="4"/>
      <c r="BWW754" s="4"/>
      <c r="BWX754" s="4"/>
      <c r="BWY754" s="4"/>
      <c r="BWZ754" s="4"/>
      <c r="BXA754" s="4"/>
      <c r="BXB754" s="4"/>
      <c r="BXC754" s="4"/>
      <c r="BXD754" s="4"/>
      <c r="BXE754" s="4"/>
      <c r="BXF754" s="4"/>
      <c r="BXG754" s="4"/>
      <c r="BXH754" s="4"/>
      <c r="BXI754" s="4"/>
      <c r="BXJ754" s="4"/>
      <c r="BXK754" s="4"/>
      <c r="BXL754" s="4"/>
      <c r="BXM754" s="4"/>
      <c r="BXN754" s="4"/>
      <c r="BXO754" s="4"/>
      <c r="BXP754" s="4"/>
      <c r="BXQ754" s="4"/>
      <c r="BXR754" s="4"/>
      <c r="BXS754" s="4"/>
      <c r="BXT754" s="4"/>
      <c r="BXU754" s="4"/>
      <c r="BXV754" s="4"/>
      <c r="BXW754" s="4"/>
      <c r="BXX754" s="4"/>
      <c r="BXY754" s="4"/>
      <c r="BXZ754" s="4"/>
      <c r="BYA754" s="4"/>
      <c r="BYB754" s="4"/>
      <c r="BYC754" s="4"/>
      <c r="BYD754" s="4"/>
      <c r="BYE754" s="4"/>
      <c r="BYF754" s="4"/>
      <c r="BYG754" s="4"/>
      <c r="BYH754" s="4"/>
      <c r="BYI754" s="4"/>
      <c r="BYJ754" s="4"/>
      <c r="BYK754" s="4"/>
      <c r="BYL754" s="4"/>
      <c r="BYM754" s="4"/>
      <c r="BYN754" s="4"/>
      <c r="BYO754" s="4"/>
      <c r="BYP754" s="4"/>
      <c r="BYQ754" s="4"/>
      <c r="BYR754" s="4"/>
      <c r="BYS754" s="4"/>
      <c r="BYT754" s="4"/>
      <c r="BYU754" s="4"/>
      <c r="BYV754" s="4"/>
      <c r="BYW754" s="4"/>
      <c r="BYX754" s="4"/>
      <c r="BYY754" s="4"/>
      <c r="BYZ754" s="4"/>
      <c r="BZA754" s="4"/>
      <c r="BZB754" s="4"/>
      <c r="BZC754" s="4"/>
      <c r="BZD754" s="4"/>
      <c r="BZE754" s="4"/>
      <c r="BZF754" s="4"/>
      <c r="BZG754" s="4"/>
      <c r="BZH754" s="4"/>
      <c r="BZI754" s="4"/>
      <c r="BZJ754" s="4"/>
      <c r="BZK754" s="4"/>
      <c r="BZL754" s="4"/>
      <c r="BZM754" s="4"/>
      <c r="BZN754" s="4"/>
      <c r="BZO754" s="4"/>
      <c r="BZP754" s="4"/>
      <c r="BZQ754" s="4"/>
      <c r="BZR754" s="4"/>
      <c r="BZS754" s="4"/>
      <c r="BZT754" s="4"/>
      <c r="BZU754" s="4"/>
      <c r="BZV754" s="4"/>
      <c r="BZW754" s="4"/>
      <c r="BZX754" s="4"/>
      <c r="BZY754" s="4"/>
      <c r="BZZ754" s="4"/>
      <c r="CAA754" s="4"/>
      <c r="CAB754" s="4"/>
      <c r="CAC754" s="4"/>
      <c r="CAD754" s="4"/>
      <c r="CAE754" s="4"/>
      <c r="CAF754" s="4"/>
      <c r="CAG754" s="4"/>
      <c r="CAH754" s="4"/>
      <c r="CAI754" s="4"/>
      <c r="CAJ754" s="4"/>
      <c r="CAK754" s="4"/>
      <c r="CAL754" s="4"/>
      <c r="CAM754" s="4"/>
      <c r="CAN754" s="4"/>
      <c r="CAO754" s="4"/>
      <c r="CAP754" s="4"/>
      <c r="CAQ754" s="4"/>
      <c r="CAR754" s="4"/>
      <c r="CAS754" s="4"/>
      <c r="CAT754" s="4"/>
      <c r="CAU754" s="4"/>
      <c r="CAV754" s="4"/>
      <c r="CAW754" s="4"/>
      <c r="CAX754" s="4"/>
      <c r="CAY754" s="4"/>
      <c r="CAZ754" s="4"/>
      <c r="CBA754" s="4"/>
      <c r="CBB754" s="4"/>
      <c r="CBC754" s="4"/>
      <c r="CBD754" s="4"/>
      <c r="CBE754" s="4"/>
      <c r="CBF754" s="4"/>
      <c r="CBG754" s="4"/>
      <c r="CBH754" s="4"/>
      <c r="CBI754" s="4"/>
      <c r="CBJ754" s="4"/>
      <c r="CBK754" s="4"/>
      <c r="CBL754" s="4"/>
      <c r="CBM754" s="4"/>
      <c r="CBN754" s="4"/>
      <c r="CBO754" s="4"/>
      <c r="CBP754" s="4"/>
      <c r="CBQ754" s="4"/>
      <c r="CBR754" s="4"/>
      <c r="CBS754" s="4"/>
      <c r="CBT754" s="4"/>
      <c r="CBU754" s="4"/>
      <c r="CBV754" s="4"/>
      <c r="CBW754" s="4"/>
      <c r="CBX754" s="4"/>
      <c r="CBY754" s="4"/>
      <c r="CBZ754" s="4"/>
      <c r="CCA754" s="4"/>
      <c r="CCB754" s="4"/>
      <c r="CCC754" s="4"/>
      <c r="CCD754" s="4"/>
      <c r="CCE754" s="4"/>
      <c r="CCF754" s="4"/>
      <c r="CCG754" s="4"/>
      <c r="CCH754" s="4"/>
      <c r="CCI754" s="4"/>
      <c r="CCJ754" s="4"/>
      <c r="CCK754" s="4"/>
      <c r="CCL754" s="4"/>
      <c r="CCM754" s="4"/>
      <c r="CCN754" s="4"/>
      <c r="CCO754" s="4"/>
      <c r="CCP754" s="4"/>
      <c r="CCQ754" s="4"/>
      <c r="CCR754" s="4"/>
      <c r="CCS754" s="4"/>
      <c r="CCT754" s="4"/>
      <c r="CCU754" s="4"/>
      <c r="CCV754" s="4"/>
      <c r="CCW754" s="4"/>
      <c r="CCX754" s="4"/>
      <c r="CCY754" s="4"/>
      <c r="CCZ754" s="4"/>
      <c r="CDA754" s="4"/>
      <c r="CDB754" s="4"/>
      <c r="CDC754" s="4"/>
      <c r="CDD754" s="4"/>
      <c r="CDE754" s="4"/>
      <c r="CDF754" s="4"/>
      <c r="CDG754" s="4"/>
      <c r="CDH754" s="4"/>
      <c r="CDI754" s="4"/>
      <c r="CDJ754" s="4"/>
      <c r="CDK754" s="4"/>
      <c r="CDL754" s="4"/>
      <c r="CDM754" s="4"/>
      <c r="CDN754" s="4"/>
      <c r="CDO754" s="4"/>
      <c r="CDP754" s="4"/>
      <c r="CDQ754" s="4"/>
      <c r="CDR754" s="4"/>
      <c r="CDS754" s="4"/>
      <c r="CDT754" s="4"/>
      <c r="CDU754" s="4"/>
      <c r="CDV754" s="4"/>
      <c r="CDW754" s="4"/>
      <c r="CDX754" s="4"/>
      <c r="CDY754" s="4"/>
      <c r="CDZ754" s="4"/>
      <c r="CEA754" s="4"/>
      <c r="CEB754" s="4"/>
      <c r="CEC754" s="4"/>
      <c r="CED754" s="4"/>
      <c r="CEE754" s="4"/>
      <c r="CEF754" s="4"/>
      <c r="CEG754" s="4"/>
      <c r="CEH754" s="4"/>
      <c r="CEI754" s="4"/>
      <c r="CEJ754" s="4"/>
      <c r="CEK754" s="4"/>
      <c r="CEL754" s="4"/>
      <c r="CEM754" s="4"/>
      <c r="CEN754" s="4"/>
      <c r="CEO754" s="4"/>
      <c r="CEP754" s="4"/>
      <c r="CEQ754" s="4"/>
      <c r="CER754" s="4"/>
      <c r="CES754" s="4"/>
      <c r="CET754" s="4"/>
      <c r="CEU754" s="4"/>
      <c r="CEV754" s="4"/>
      <c r="CEW754" s="4"/>
      <c r="CEX754" s="4"/>
      <c r="CEY754" s="4"/>
      <c r="CEZ754" s="4"/>
      <c r="CFA754" s="4"/>
      <c r="CFB754" s="4"/>
      <c r="CFC754" s="4"/>
      <c r="CFD754" s="4"/>
      <c r="CFE754" s="4"/>
      <c r="CFF754" s="4"/>
      <c r="CFG754" s="4"/>
      <c r="CFH754" s="4"/>
      <c r="CFI754" s="4"/>
      <c r="CFJ754" s="4"/>
      <c r="CFK754" s="4"/>
      <c r="CFL754" s="4"/>
      <c r="CFM754" s="4"/>
      <c r="CFN754" s="4"/>
      <c r="CFO754" s="4"/>
      <c r="CFP754" s="4"/>
      <c r="CFQ754" s="4"/>
      <c r="CFR754" s="4"/>
      <c r="CFS754" s="4"/>
      <c r="CFT754" s="4"/>
      <c r="CFU754" s="4"/>
      <c r="CFV754" s="4"/>
      <c r="CFW754" s="4"/>
      <c r="CFX754" s="4"/>
      <c r="CFY754" s="4"/>
      <c r="CFZ754" s="4"/>
      <c r="CGA754" s="4"/>
      <c r="CGB754" s="4"/>
      <c r="CGC754" s="4"/>
      <c r="CGD754" s="4"/>
      <c r="CGE754" s="4"/>
      <c r="CGF754" s="4"/>
      <c r="CGG754" s="4"/>
      <c r="CGH754" s="4"/>
      <c r="CGI754" s="4"/>
      <c r="CGJ754" s="4"/>
      <c r="CGK754" s="4"/>
      <c r="CGL754" s="4"/>
      <c r="CGM754" s="4"/>
      <c r="CGN754" s="4"/>
      <c r="CGO754" s="4"/>
      <c r="CGP754" s="4"/>
      <c r="CGQ754" s="4"/>
      <c r="CGR754" s="4"/>
      <c r="CGS754" s="4"/>
      <c r="CGT754" s="4"/>
      <c r="CGU754" s="4"/>
      <c r="CGV754" s="4"/>
      <c r="CGW754" s="4"/>
      <c r="CGX754" s="4"/>
      <c r="CGY754" s="4"/>
      <c r="CGZ754" s="4"/>
      <c r="CHA754" s="4"/>
      <c r="CHB754" s="4"/>
      <c r="CHC754" s="4"/>
      <c r="CHD754" s="4"/>
      <c r="CHE754" s="4"/>
      <c r="CHF754" s="4"/>
      <c r="CHG754" s="4"/>
      <c r="CHH754" s="4"/>
      <c r="CHI754" s="4"/>
      <c r="CHJ754" s="4"/>
      <c r="CHK754" s="4"/>
      <c r="CHL754" s="4"/>
      <c r="CHM754" s="4"/>
      <c r="CHN754" s="4"/>
      <c r="CHO754" s="4"/>
      <c r="CHP754" s="4"/>
      <c r="CHQ754" s="4"/>
      <c r="CHR754" s="4"/>
      <c r="CHS754" s="4"/>
      <c r="CHT754" s="4"/>
      <c r="CHU754" s="4"/>
      <c r="CHV754" s="4"/>
      <c r="CHW754" s="4"/>
      <c r="CHX754" s="4"/>
      <c r="CHY754" s="4"/>
      <c r="CHZ754" s="4"/>
      <c r="CIA754" s="4"/>
      <c r="CIB754" s="4"/>
      <c r="CIC754" s="4"/>
      <c r="CID754" s="4"/>
      <c r="CIE754" s="4"/>
      <c r="CIF754" s="4"/>
      <c r="CIG754" s="4"/>
      <c r="CIH754" s="4"/>
      <c r="CII754" s="4"/>
      <c r="CIJ754" s="4"/>
      <c r="CIK754" s="4"/>
      <c r="CIL754" s="4"/>
      <c r="CIM754" s="4"/>
      <c r="CIN754" s="4"/>
      <c r="CIO754" s="4"/>
      <c r="CIP754" s="4"/>
      <c r="CIQ754" s="4"/>
      <c r="CIR754" s="4"/>
      <c r="CIS754" s="4"/>
      <c r="CIT754" s="4"/>
      <c r="CIU754" s="4"/>
      <c r="CIV754" s="4"/>
      <c r="CIW754" s="4"/>
      <c r="CIX754" s="4"/>
      <c r="CIY754" s="4"/>
      <c r="CIZ754" s="4"/>
      <c r="CJA754" s="4"/>
      <c r="CJB754" s="4"/>
      <c r="CJC754" s="4"/>
      <c r="CJD754" s="4"/>
      <c r="CJE754" s="4"/>
      <c r="CJF754" s="4"/>
      <c r="CJG754" s="4"/>
      <c r="CJH754" s="4"/>
      <c r="CJI754" s="4"/>
      <c r="CJJ754" s="4"/>
      <c r="CJK754" s="4"/>
      <c r="CJL754" s="4"/>
      <c r="CJM754" s="4"/>
      <c r="CJN754" s="4"/>
      <c r="CJO754" s="4"/>
      <c r="CJP754" s="4"/>
      <c r="CJQ754" s="4"/>
      <c r="CJR754" s="4"/>
      <c r="CJS754" s="4"/>
      <c r="CJT754" s="4"/>
      <c r="CJU754" s="4"/>
      <c r="CJV754" s="4"/>
      <c r="CJW754" s="4"/>
      <c r="CJX754" s="4"/>
      <c r="CJY754" s="4"/>
      <c r="CJZ754" s="4"/>
      <c r="CKA754" s="4"/>
      <c r="CKB754" s="4"/>
      <c r="CKC754" s="4"/>
      <c r="CKD754" s="4"/>
      <c r="CKE754" s="4"/>
      <c r="CKF754" s="4"/>
      <c r="CKG754" s="4"/>
      <c r="CKH754" s="4"/>
      <c r="CKI754" s="4"/>
      <c r="CKJ754" s="4"/>
      <c r="CKK754" s="4"/>
      <c r="CKL754" s="4"/>
      <c r="CKM754" s="4"/>
      <c r="CKN754" s="4"/>
      <c r="CKO754" s="4"/>
      <c r="CKP754" s="4"/>
      <c r="CKQ754" s="4"/>
      <c r="CKR754" s="4"/>
      <c r="CKS754" s="4"/>
      <c r="CKT754" s="4"/>
      <c r="CKU754" s="4"/>
      <c r="CKV754" s="4"/>
      <c r="CKW754" s="4"/>
      <c r="CKX754" s="4"/>
      <c r="CKY754" s="4"/>
      <c r="CKZ754" s="4"/>
      <c r="CLA754" s="4"/>
      <c r="CLB754" s="4"/>
      <c r="CLC754" s="4"/>
      <c r="CLD754" s="4"/>
      <c r="CLE754" s="4"/>
      <c r="CLF754" s="4"/>
      <c r="CLG754" s="4"/>
      <c r="CLH754" s="4"/>
      <c r="CLI754" s="4"/>
      <c r="CLJ754" s="4"/>
      <c r="CLK754" s="4"/>
      <c r="CLL754" s="4"/>
      <c r="CLM754" s="4"/>
      <c r="CLN754" s="4"/>
      <c r="CLO754" s="4"/>
      <c r="CLP754" s="4"/>
      <c r="CLQ754" s="4"/>
      <c r="CLR754" s="4"/>
      <c r="CLS754" s="4"/>
      <c r="CLT754" s="4"/>
      <c r="CLU754" s="4"/>
      <c r="CLV754" s="4"/>
      <c r="CLW754" s="4"/>
      <c r="CLX754" s="4"/>
      <c r="CLY754" s="4"/>
      <c r="CLZ754" s="4"/>
      <c r="CMA754" s="4"/>
      <c r="CMB754" s="4"/>
      <c r="CMC754" s="4"/>
      <c r="CMD754" s="4"/>
      <c r="CME754" s="4"/>
      <c r="CMF754" s="4"/>
      <c r="CMG754" s="4"/>
      <c r="CMH754" s="4"/>
      <c r="CMI754" s="4"/>
      <c r="CMJ754" s="4"/>
      <c r="CMK754" s="4"/>
      <c r="CML754" s="4"/>
      <c r="CMM754" s="4"/>
      <c r="CMN754" s="4"/>
      <c r="CMO754" s="4"/>
      <c r="CMP754" s="4"/>
      <c r="CMQ754" s="4"/>
      <c r="CMR754" s="4"/>
      <c r="CMS754" s="4"/>
      <c r="CMT754" s="4"/>
      <c r="CMU754" s="4"/>
      <c r="CMV754" s="4"/>
      <c r="CMW754" s="4"/>
      <c r="CMX754" s="4"/>
      <c r="CMY754" s="4"/>
      <c r="CMZ754" s="4"/>
      <c r="CNA754" s="4"/>
      <c r="CNB754" s="4"/>
      <c r="CNC754" s="4"/>
      <c r="CND754" s="4"/>
      <c r="CNE754" s="4"/>
      <c r="CNF754" s="4"/>
      <c r="CNG754" s="4"/>
      <c r="CNH754" s="4"/>
      <c r="CNI754" s="4"/>
      <c r="CNJ754" s="4"/>
      <c r="CNK754" s="4"/>
      <c r="CNL754" s="4"/>
      <c r="CNM754" s="4"/>
      <c r="CNN754" s="4"/>
      <c r="CNO754" s="4"/>
      <c r="CNP754" s="4"/>
      <c r="CNQ754" s="4"/>
      <c r="CNR754" s="4"/>
      <c r="CNS754" s="4"/>
      <c r="CNT754" s="4"/>
      <c r="CNU754" s="4"/>
      <c r="CNV754" s="4"/>
      <c r="CNW754" s="4"/>
      <c r="CNX754" s="4"/>
      <c r="CNY754" s="4"/>
      <c r="CNZ754" s="4"/>
      <c r="COA754" s="4"/>
      <c r="COB754" s="4"/>
      <c r="COC754" s="4"/>
      <c r="COD754" s="4"/>
      <c r="COE754" s="4"/>
      <c r="COF754" s="4"/>
      <c r="COG754" s="4"/>
      <c r="COH754" s="4"/>
      <c r="COI754" s="4"/>
      <c r="COJ754" s="4"/>
      <c r="COK754" s="4"/>
      <c r="COL754" s="4"/>
      <c r="COM754" s="4"/>
      <c r="CON754" s="4"/>
      <c r="COO754" s="4"/>
      <c r="COP754" s="4"/>
      <c r="COQ754" s="4"/>
      <c r="COR754" s="4"/>
      <c r="COS754" s="4"/>
      <c r="COT754" s="4"/>
      <c r="COU754" s="4"/>
      <c r="COV754" s="4"/>
      <c r="COW754" s="4"/>
      <c r="COX754" s="4"/>
      <c r="COY754" s="4"/>
      <c r="COZ754" s="4"/>
      <c r="CPA754" s="4"/>
      <c r="CPB754" s="4"/>
      <c r="CPC754" s="4"/>
      <c r="CPD754" s="4"/>
      <c r="CPE754" s="4"/>
      <c r="CPF754" s="4"/>
      <c r="CPG754" s="4"/>
      <c r="CPH754" s="4"/>
      <c r="CPI754" s="4"/>
      <c r="CPJ754" s="4"/>
      <c r="CPK754" s="4"/>
      <c r="CPL754" s="4"/>
      <c r="CPM754" s="4"/>
      <c r="CPN754" s="4"/>
      <c r="CPO754" s="4"/>
      <c r="CPP754" s="4"/>
      <c r="CPQ754" s="4"/>
      <c r="CPR754" s="4"/>
      <c r="CPS754" s="4"/>
      <c r="CPT754" s="4"/>
      <c r="CPU754" s="4"/>
      <c r="CPV754" s="4"/>
      <c r="CPW754" s="4"/>
      <c r="CPX754" s="4"/>
      <c r="CPY754" s="4"/>
      <c r="CPZ754" s="4"/>
      <c r="CQA754" s="4"/>
      <c r="CQB754" s="4"/>
      <c r="CQC754" s="4"/>
      <c r="CQD754" s="4"/>
      <c r="CQE754" s="4"/>
      <c r="CQF754" s="4"/>
      <c r="CQG754" s="4"/>
      <c r="CQH754" s="4"/>
      <c r="CQI754" s="4"/>
      <c r="CQJ754" s="4"/>
      <c r="CQK754" s="4"/>
      <c r="CQL754" s="4"/>
      <c r="CQM754" s="4"/>
      <c r="CQN754" s="4"/>
      <c r="CQO754" s="4"/>
      <c r="CQP754" s="4"/>
      <c r="CQQ754" s="4"/>
      <c r="CQR754" s="4"/>
      <c r="CQS754" s="4"/>
      <c r="CQT754" s="4"/>
      <c r="CQU754" s="4"/>
      <c r="CQV754" s="4"/>
      <c r="CQW754" s="4"/>
      <c r="CQX754" s="4"/>
      <c r="CQY754" s="4"/>
      <c r="CQZ754" s="4"/>
      <c r="CRA754" s="4"/>
      <c r="CRB754" s="4"/>
      <c r="CRC754" s="4"/>
      <c r="CRD754" s="4"/>
      <c r="CRE754" s="4"/>
      <c r="CRF754" s="4"/>
      <c r="CRG754" s="4"/>
      <c r="CRH754" s="4"/>
      <c r="CRI754" s="4"/>
      <c r="CRJ754" s="4"/>
      <c r="CRK754" s="4"/>
      <c r="CRL754" s="4"/>
      <c r="CRM754" s="4"/>
      <c r="CRN754" s="4"/>
      <c r="CRO754" s="4"/>
      <c r="CRP754" s="4"/>
      <c r="CRQ754" s="4"/>
      <c r="CRR754" s="4"/>
      <c r="CRS754" s="4"/>
      <c r="CRT754" s="4"/>
      <c r="CRU754" s="4"/>
      <c r="CRV754" s="4"/>
      <c r="CRW754" s="4"/>
      <c r="CRX754" s="4"/>
      <c r="CRY754" s="4"/>
      <c r="CRZ754" s="4"/>
      <c r="CSA754" s="4"/>
      <c r="CSB754" s="4"/>
      <c r="CSC754" s="4"/>
      <c r="CSD754" s="4"/>
      <c r="CSE754" s="4"/>
      <c r="CSF754" s="4"/>
      <c r="CSG754" s="4"/>
      <c r="CSH754" s="4"/>
      <c r="CSI754" s="4"/>
      <c r="CSJ754" s="4"/>
      <c r="CSK754" s="4"/>
      <c r="CSL754" s="4"/>
      <c r="CSM754" s="4"/>
      <c r="CSN754" s="4"/>
      <c r="CSO754" s="4"/>
      <c r="CSP754" s="4"/>
      <c r="CSQ754" s="4"/>
      <c r="CSR754" s="4"/>
      <c r="CSS754" s="4"/>
      <c r="CST754" s="4"/>
      <c r="CSU754" s="4"/>
      <c r="CSV754" s="4"/>
      <c r="CSW754" s="4"/>
      <c r="CSX754" s="4"/>
      <c r="CSY754" s="4"/>
      <c r="CSZ754" s="4"/>
      <c r="CTA754" s="4"/>
      <c r="CTB754" s="4"/>
      <c r="CTC754" s="4"/>
      <c r="CTD754" s="4"/>
      <c r="CTE754" s="4"/>
      <c r="CTF754" s="4"/>
      <c r="CTG754" s="4"/>
      <c r="CTH754" s="4"/>
      <c r="CTI754" s="4"/>
      <c r="CTJ754" s="4"/>
      <c r="CTK754" s="4"/>
      <c r="CTL754" s="4"/>
      <c r="CTM754" s="4"/>
      <c r="CTN754" s="4"/>
      <c r="CTO754" s="4"/>
      <c r="CTP754" s="4"/>
      <c r="CTQ754" s="4"/>
      <c r="CTR754" s="4"/>
      <c r="CTS754" s="4"/>
      <c r="CTT754" s="4"/>
      <c r="CTU754" s="4"/>
      <c r="CTV754" s="4"/>
      <c r="CTW754" s="4"/>
      <c r="CTX754" s="4"/>
      <c r="CTY754" s="4"/>
      <c r="CTZ754" s="4"/>
      <c r="CUA754" s="4"/>
      <c r="CUB754" s="4"/>
      <c r="CUC754" s="4"/>
      <c r="CUD754" s="4"/>
      <c r="CUE754" s="4"/>
      <c r="CUF754" s="4"/>
      <c r="CUG754" s="4"/>
      <c r="CUH754" s="4"/>
      <c r="CUI754" s="4"/>
      <c r="CUJ754" s="4"/>
      <c r="CUK754" s="4"/>
      <c r="CUL754" s="4"/>
      <c r="CUM754" s="4"/>
      <c r="CUN754" s="4"/>
      <c r="CUO754" s="4"/>
      <c r="CUP754" s="4"/>
      <c r="CUQ754" s="4"/>
      <c r="CUR754" s="4"/>
      <c r="CUS754" s="4"/>
      <c r="CUT754" s="4"/>
      <c r="CUU754" s="4"/>
      <c r="CUV754" s="4"/>
      <c r="CUW754" s="4"/>
      <c r="CUX754" s="4"/>
      <c r="CUY754" s="4"/>
      <c r="CUZ754" s="4"/>
      <c r="CVA754" s="4"/>
      <c r="CVB754" s="4"/>
      <c r="CVC754" s="4"/>
      <c r="CVD754" s="4"/>
      <c r="CVE754" s="4"/>
      <c r="CVF754" s="4"/>
      <c r="CVG754" s="4"/>
      <c r="CVH754" s="4"/>
      <c r="CVI754" s="4"/>
      <c r="CVJ754" s="4"/>
      <c r="CVK754" s="4"/>
      <c r="CVL754" s="4"/>
      <c r="CVM754" s="4"/>
      <c r="CVN754" s="4"/>
      <c r="CVO754" s="4"/>
      <c r="CVP754" s="4"/>
      <c r="CVQ754" s="4"/>
      <c r="CVR754" s="4"/>
      <c r="CVS754" s="4"/>
      <c r="CVT754" s="4"/>
      <c r="CVU754" s="4"/>
      <c r="CVV754" s="4"/>
      <c r="CVW754" s="4"/>
      <c r="CVX754" s="4"/>
      <c r="CVY754" s="4"/>
      <c r="CVZ754" s="4"/>
      <c r="CWA754" s="4"/>
      <c r="CWB754" s="4"/>
      <c r="CWC754" s="4"/>
      <c r="CWD754" s="4"/>
      <c r="CWE754" s="4"/>
      <c r="CWF754" s="4"/>
      <c r="CWG754" s="4"/>
      <c r="CWH754" s="4"/>
      <c r="CWI754" s="4"/>
      <c r="CWJ754" s="4"/>
      <c r="CWK754" s="4"/>
      <c r="CWL754" s="4"/>
      <c r="CWM754" s="4"/>
      <c r="CWN754" s="4"/>
      <c r="CWO754" s="4"/>
      <c r="CWP754" s="4"/>
      <c r="CWQ754" s="4"/>
      <c r="CWR754" s="4"/>
      <c r="CWS754" s="4"/>
      <c r="CWT754" s="4"/>
      <c r="CWU754" s="4"/>
      <c r="CWV754" s="4"/>
      <c r="CWW754" s="4"/>
      <c r="CWX754" s="4"/>
      <c r="CWY754" s="4"/>
      <c r="CWZ754" s="4"/>
      <c r="CXA754" s="4"/>
      <c r="CXB754" s="4"/>
      <c r="CXC754" s="4"/>
      <c r="CXD754" s="4"/>
      <c r="CXE754" s="4"/>
      <c r="CXF754" s="4"/>
      <c r="CXG754" s="4"/>
      <c r="CXH754" s="4"/>
      <c r="CXI754" s="4"/>
      <c r="CXJ754" s="4"/>
      <c r="CXK754" s="4"/>
      <c r="CXL754" s="4"/>
      <c r="CXM754" s="4"/>
      <c r="CXN754" s="4"/>
      <c r="CXO754" s="4"/>
      <c r="CXP754" s="4"/>
      <c r="CXQ754" s="4"/>
      <c r="CXR754" s="4"/>
      <c r="CXS754" s="4"/>
      <c r="CXT754" s="4"/>
      <c r="CXU754" s="4"/>
      <c r="CXV754" s="4"/>
      <c r="CXW754" s="4"/>
      <c r="CXX754" s="4"/>
      <c r="CXY754" s="4"/>
      <c r="CXZ754" s="4"/>
      <c r="CYA754" s="4"/>
      <c r="CYB754" s="4"/>
      <c r="CYC754" s="4"/>
      <c r="CYD754" s="4"/>
      <c r="CYE754" s="4"/>
      <c r="CYF754" s="4"/>
      <c r="CYG754" s="4"/>
      <c r="CYH754" s="4"/>
      <c r="CYI754" s="4"/>
      <c r="CYJ754" s="4"/>
      <c r="CYK754" s="4"/>
      <c r="CYL754" s="4"/>
      <c r="CYM754" s="4"/>
      <c r="CYN754" s="4"/>
      <c r="CYO754" s="4"/>
      <c r="CYP754" s="4"/>
      <c r="CYQ754" s="4"/>
      <c r="CYR754" s="4"/>
      <c r="CYS754" s="4"/>
      <c r="CYT754" s="4"/>
      <c r="CYU754" s="4"/>
      <c r="CYV754" s="4"/>
      <c r="CYW754" s="4"/>
      <c r="CYX754" s="4"/>
      <c r="CYY754" s="4"/>
      <c r="CYZ754" s="4"/>
      <c r="CZA754" s="4"/>
      <c r="CZB754" s="4"/>
      <c r="CZC754" s="4"/>
      <c r="CZD754" s="4"/>
      <c r="CZE754" s="4"/>
      <c r="CZF754" s="4"/>
      <c r="CZG754" s="4"/>
      <c r="CZH754" s="4"/>
      <c r="CZI754" s="4"/>
      <c r="CZJ754" s="4"/>
      <c r="CZK754" s="4"/>
      <c r="CZL754" s="4"/>
      <c r="CZM754" s="4"/>
      <c r="CZN754" s="4"/>
      <c r="CZO754" s="4"/>
      <c r="CZP754" s="4"/>
      <c r="CZQ754" s="4"/>
      <c r="CZR754" s="4"/>
      <c r="CZS754" s="4"/>
      <c r="CZT754" s="4"/>
      <c r="CZU754" s="4"/>
      <c r="CZV754" s="4"/>
      <c r="CZW754" s="4"/>
      <c r="CZX754" s="4"/>
      <c r="CZY754" s="4"/>
      <c r="CZZ754" s="4"/>
      <c r="DAA754" s="4"/>
      <c r="DAB754" s="4"/>
      <c r="DAC754" s="4"/>
      <c r="DAD754" s="4"/>
      <c r="DAE754" s="4"/>
      <c r="DAF754" s="4"/>
      <c r="DAG754" s="4"/>
      <c r="DAH754" s="4"/>
      <c r="DAI754" s="4"/>
      <c r="DAJ754" s="4"/>
      <c r="DAK754" s="4"/>
      <c r="DAL754" s="4"/>
      <c r="DAM754" s="4"/>
      <c r="DAN754" s="4"/>
      <c r="DAO754" s="4"/>
      <c r="DAP754" s="4"/>
      <c r="DAQ754" s="4"/>
      <c r="DAR754" s="4"/>
      <c r="DAS754" s="4"/>
      <c r="DAT754" s="4"/>
      <c r="DAU754" s="4"/>
      <c r="DAV754" s="4"/>
      <c r="DAW754" s="4"/>
      <c r="DAX754" s="4"/>
      <c r="DAY754" s="4"/>
      <c r="DAZ754" s="4"/>
      <c r="DBA754" s="4"/>
      <c r="DBB754" s="4"/>
      <c r="DBC754" s="4"/>
      <c r="DBD754" s="4"/>
      <c r="DBE754" s="4"/>
      <c r="DBF754" s="4"/>
      <c r="DBG754" s="4"/>
      <c r="DBH754" s="4"/>
      <c r="DBI754" s="4"/>
      <c r="DBJ754" s="4"/>
      <c r="DBK754" s="4"/>
      <c r="DBL754" s="4"/>
      <c r="DBM754" s="4"/>
      <c r="DBN754" s="4"/>
      <c r="DBO754" s="4"/>
      <c r="DBP754" s="4"/>
      <c r="DBQ754" s="4"/>
      <c r="DBR754" s="4"/>
      <c r="DBS754" s="4"/>
      <c r="DBT754" s="4"/>
      <c r="DBU754" s="4"/>
      <c r="DBV754" s="4"/>
      <c r="DBW754" s="4"/>
      <c r="DBX754" s="4"/>
      <c r="DBY754" s="4"/>
      <c r="DBZ754" s="4"/>
      <c r="DCA754" s="4"/>
      <c r="DCB754" s="4"/>
      <c r="DCC754" s="4"/>
      <c r="DCD754" s="4"/>
      <c r="DCE754" s="4"/>
      <c r="DCF754" s="4"/>
      <c r="DCG754" s="4"/>
      <c r="DCH754" s="4"/>
      <c r="DCI754" s="4"/>
      <c r="DCJ754" s="4"/>
      <c r="DCK754" s="4"/>
      <c r="DCL754" s="4"/>
      <c r="DCM754" s="4"/>
      <c r="DCN754" s="4"/>
      <c r="DCO754" s="4"/>
      <c r="DCP754" s="4"/>
      <c r="DCQ754" s="4"/>
      <c r="DCR754" s="4"/>
      <c r="DCS754" s="4"/>
      <c r="DCT754" s="4"/>
      <c r="DCU754" s="4"/>
      <c r="DCV754" s="4"/>
      <c r="DCW754" s="4"/>
      <c r="DCX754" s="4"/>
      <c r="DCY754" s="4"/>
      <c r="DCZ754" s="4"/>
      <c r="DDA754" s="4"/>
      <c r="DDB754" s="4"/>
      <c r="DDC754" s="4"/>
      <c r="DDD754" s="4"/>
      <c r="DDE754" s="4"/>
      <c r="DDF754" s="4"/>
      <c r="DDG754" s="4"/>
      <c r="DDH754" s="4"/>
      <c r="DDI754" s="4"/>
      <c r="DDJ754" s="4"/>
      <c r="DDK754" s="4"/>
      <c r="DDL754" s="4"/>
      <c r="DDM754" s="4"/>
      <c r="DDN754" s="4"/>
      <c r="DDO754" s="4"/>
      <c r="DDP754" s="4"/>
      <c r="DDQ754" s="4"/>
      <c r="DDR754" s="4"/>
      <c r="DDS754" s="4"/>
      <c r="DDT754" s="4"/>
      <c r="DDU754" s="4"/>
      <c r="DDV754" s="4"/>
      <c r="DDW754" s="4"/>
      <c r="DDX754" s="4"/>
      <c r="DDY754" s="4"/>
      <c r="DDZ754" s="4"/>
      <c r="DEA754" s="4"/>
      <c r="DEB754" s="4"/>
      <c r="DEC754" s="4"/>
      <c r="DED754" s="4"/>
      <c r="DEE754" s="4"/>
      <c r="DEF754" s="4"/>
      <c r="DEG754" s="4"/>
      <c r="DEH754" s="4"/>
      <c r="DEI754" s="4"/>
      <c r="DEJ754" s="4"/>
      <c r="DEK754" s="4"/>
      <c r="DEL754" s="4"/>
      <c r="DEM754" s="4"/>
      <c r="DEN754" s="4"/>
      <c r="DEO754" s="4"/>
      <c r="DEP754" s="4"/>
      <c r="DEQ754" s="4"/>
      <c r="DER754" s="4"/>
      <c r="DES754" s="4"/>
      <c r="DET754" s="4"/>
      <c r="DEU754" s="4"/>
      <c r="DEV754" s="4"/>
      <c r="DEW754" s="4"/>
      <c r="DEX754" s="4"/>
      <c r="DEY754" s="4"/>
      <c r="DEZ754" s="4"/>
      <c r="DFA754" s="4"/>
      <c r="DFB754" s="4"/>
      <c r="DFC754" s="4"/>
      <c r="DFD754" s="4"/>
      <c r="DFE754" s="4"/>
      <c r="DFF754" s="4"/>
      <c r="DFG754" s="4"/>
      <c r="DFH754" s="4"/>
      <c r="DFI754" s="4"/>
      <c r="DFJ754" s="4"/>
      <c r="DFK754" s="4"/>
      <c r="DFL754" s="4"/>
      <c r="DFM754" s="4"/>
      <c r="DFN754" s="4"/>
      <c r="DFO754" s="4"/>
      <c r="DFP754" s="4"/>
      <c r="DFQ754" s="4"/>
      <c r="DFR754" s="4"/>
      <c r="DFS754" s="4"/>
      <c r="DFT754" s="4"/>
      <c r="DFU754" s="4"/>
      <c r="DFV754" s="4"/>
      <c r="DFW754" s="4"/>
      <c r="DFX754" s="4"/>
      <c r="DFY754" s="4"/>
      <c r="DFZ754" s="4"/>
      <c r="DGA754" s="4"/>
      <c r="DGB754" s="4"/>
      <c r="DGC754" s="4"/>
      <c r="DGD754" s="4"/>
      <c r="DGE754" s="4"/>
      <c r="DGF754" s="4"/>
      <c r="DGG754" s="4"/>
      <c r="DGH754" s="4"/>
      <c r="DGI754" s="4"/>
      <c r="DGJ754" s="4"/>
      <c r="DGK754" s="4"/>
      <c r="DGL754" s="4"/>
      <c r="DGM754" s="4"/>
      <c r="DGN754" s="4"/>
      <c r="DGO754" s="4"/>
      <c r="DGP754" s="4"/>
      <c r="DGQ754" s="4"/>
      <c r="DGR754" s="4"/>
      <c r="DGS754" s="4"/>
      <c r="DGT754" s="4"/>
      <c r="DGU754" s="4"/>
      <c r="DGV754" s="4"/>
      <c r="DGW754" s="4"/>
      <c r="DGX754" s="4"/>
      <c r="DGY754" s="4"/>
      <c r="DGZ754" s="4"/>
      <c r="DHA754" s="4"/>
      <c r="DHB754" s="4"/>
      <c r="DHC754" s="4"/>
      <c r="DHD754" s="4"/>
      <c r="DHE754" s="4"/>
      <c r="DHF754" s="4"/>
      <c r="DHG754" s="4"/>
      <c r="DHH754" s="4"/>
      <c r="DHI754" s="4"/>
      <c r="DHJ754" s="4"/>
      <c r="DHK754" s="4"/>
      <c r="DHL754" s="4"/>
      <c r="DHM754" s="4"/>
      <c r="DHN754" s="4"/>
      <c r="DHO754" s="4"/>
      <c r="DHP754" s="4"/>
      <c r="DHQ754" s="4"/>
      <c r="DHR754" s="4"/>
      <c r="DHS754" s="4"/>
      <c r="DHT754" s="4"/>
      <c r="DHU754" s="4"/>
      <c r="DHV754" s="4"/>
      <c r="DHW754" s="4"/>
      <c r="DHX754" s="4"/>
      <c r="DHY754" s="4"/>
      <c r="DHZ754" s="4"/>
      <c r="DIA754" s="4"/>
      <c r="DIB754" s="4"/>
      <c r="DIC754" s="4"/>
      <c r="DID754" s="4"/>
      <c r="DIE754" s="4"/>
      <c r="DIF754" s="4"/>
      <c r="DIG754" s="4"/>
      <c r="DIH754" s="4"/>
      <c r="DII754" s="4"/>
      <c r="DIJ754" s="4"/>
      <c r="DIK754" s="4"/>
      <c r="DIL754" s="4"/>
      <c r="DIM754" s="4"/>
      <c r="DIN754" s="4"/>
      <c r="DIO754" s="4"/>
      <c r="DIP754" s="4"/>
      <c r="DIQ754" s="4"/>
      <c r="DIR754" s="4"/>
      <c r="DIS754" s="4"/>
      <c r="DIT754" s="4"/>
      <c r="DIU754" s="4"/>
      <c r="DIV754" s="4"/>
      <c r="DIW754" s="4"/>
      <c r="DIX754" s="4"/>
      <c r="DIY754" s="4"/>
      <c r="DIZ754" s="4"/>
      <c r="DJA754" s="4"/>
      <c r="DJB754" s="4"/>
      <c r="DJC754" s="4"/>
      <c r="DJD754" s="4"/>
      <c r="DJE754" s="4"/>
      <c r="DJF754" s="4"/>
      <c r="DJG754" s="4"/>
      <c r="DJH754" s="4"/>
      <c r="DJI754" s="4"/>
      <c r="DJJ754" s="4"/>
      <c r="DJK754" s="4"/>
      <c r="DJL754" s="4"/>
      <c r="DJM754" s="4"/>
      <c r="DJN754" s="4"/>
      <c r="DJO754" s="4"/>
      <c r="DJP754" s="4"/>
      <c r="DJQ754" s="4"/>
      <c r="DJR754" s="4"/>
      <c r="DJS754" s="4"/>
      <c r="DJT754" s="4"/>
      <c r="DJU754" s="4"/>
      <c r="DJV754" s="4"/>
      <c r="DJW754" s="4"/>
      <c r="DJX754" s="4"/>
      <c r="DJY754" s="4"/>
      <c r="DJZ754" s="4"/>
      <c r="DKA754" s="4"/>
      <c r="DKB754" s="4"/>
      <c r="DKC754" s="4"/>
      <c r="DKD754" s="4"/>
      <c r="DKE754" s="4"/>
      <c r="DKF754" s="4"/>
      <c r="DKG754" s="4"/>
      <c r="DKH754" s="4"/>
      <c r="DKI754" s="4"/>
      <c r="DKJ754" s="4"/>
      <c r="DKK754" s="4"/>
      <c r="DKL754" s="4"/>
      <c r="DKM754" s="4"/>
      <c r="DKN754" s="4"/>
      <c r="DKO754" s="4"/>
      <c r="DKP754" s="4"/>
      <c r="DKQ754" s="4"/>
      <c r="DKR754" s="4"/>
      <c r="DKS754" s="4"/>
      <c r="DKT754" s="4"/>
      <c r="DKU754" s="4"/>
      <c r="DKV754" s="4"/>
      <c r="DKW754" s="4"/>
      <c r="DKX754" s="4"/>
      <c r="DKY754" s="4"/>
      <c r="DKZ754" s="4"/>
      <c r="DLA754" s="4"/>
      <c r="DLB754" s="4"/>
      <c r="DLC754" s="4"/>
      <c r="DLD754" s="4"/>
      <c r="DLE754" s="4"/>
      <c r="DLF754" s="4"/>
      <c r="DLG754" s="4"/>
      <c r="DLH754" s="4"/>
      <c r="DLI754" s="4"/>
      <c r="DLJ754" s="4"/>
      <c r="DLK754" s="4"/>
      <c r="DLL754" s="4"/>
      <c r="DLM754" s="4"/>
      <c r="DLN754" s="4"/>
      <c r="DLO754" s="4"/>
      <c r="DLP754" s="4"/>
      <c r="DLQ754" s="4"/>
      <c r="DLR754" s="4"/>
      <c r="DLS754" s="4"/>
      <c r="DLT754" s="4"/>
      <c r="DLU754" s="4"/>
      <c r="DLV754" s="4"/>
      <c r="DLW754" s="4"/>
      <c r="DLX754" s="4"/>
      <c r="DLY754" s="4"/>
      <c r="DLZ754" s="4"/>
      <c r="DMA754" s="4"/>
      <c r="DMB754" s="4"/>
      <c r="DMC754" s="4"/>
      <c r="DMD754" s="4"/>
      <c r="DME754" s="4"/>
      <c r="DMF754" s="4"/>
      <c r="DMG754" s="4"/>
      <c r="DMH754" s="4"/>
      <c r="DMI754" s="4"/>
      <c r="DMJ754" s="4"/>
      <c r="DMK754" s="4"/>
      <c r="DML754" s="4"/>
      <c r="DMM754" s="4"/>
      <c r="DMN754" s="4"/>
      <c r="DMO754" s="4"/>
      <c r="DMP754" s="4"/>
      <c r="DMQ754" s="4"/>
      <c r="DMR754" s="4"/>
      <c r="DMS754" s="4"/>
      <c r="DMT754" s="4"/>
      <c r="DMU754" s="4"/>
      <c r="DMV754" s="4"/>
      <c r="DMW754" s="4"/>
      <c r="DMX754" s="4"/>
      <c r="DMY754" s="4"/>
      <c r="DMZ754" s="4"/>
      <c r="DNA754" s="4"/>
      <c r="DNB754" s="4"/>
      <c r="DNC754" s="4"/>
      <c r="DND754" s="4"/>
      <c r="DNE754" s="4"/>
      <c r="DNF754" s="4"/>
      <c r="DNG754" s="4"/>
      <c r="DNH754" s="4"/>
      <c r="DNI754" s="4"/>
      <c r="DNJ754" s="4"/>
      <c r="DNK754" s="4"/>
      <c r="DNL754" s="4"/>
      <c r="DNM754" s="4"/>
      <c r="DNN754" s="4"/>
      <c r="DNO754" s="4"/>
      <c r="DNP754" s="4"/>
      <c r="DNQ754" s="4"/>
      <c r="DNR754" s="4"/>
      <c r="DNS754" s="4"/>
      <c r="DNT754" s="4"/>
      <c r="DNU754" s="4"/>
      <c r="DNV754" s="4"/>
      <c r="DNW754" s="4"/>
      <c r="DNX754" s="4"/>
      <c r="DNY754" s="4"/>
      <c r="DNZ754" s="4"/>
      <c r="DOA754" s="4"/>
      <c r="DOB754" s="4"/>
      <c r="DOC754" s="4"/>
      <c r="DOD754" s="4"/>
      <c r="DOE754" s="4"/>
      <c r="DOF754" s="4"/>
      <c r="DOG754" s="4"/>
      <c r="DOH754" s="4"/>
      <c r="DOI754" s="4"/>
      <c r="DOJ754" s="4"/>
      <c r="DOK754" s="4"/>
      <c r="DOL754" s="4"/>
      <c r="DOM754" s="4"/>
      <c r="DON754" s="4"/>
      <c r="DOO754" s="4"/>
      <c r="DOP754" s="4"/>
      <c r="DOQ754" s="4"/>
      <c r="DOR754" s="4"/>
      <c r="DOS754" s="4"/>
      <c r="DOT754" s="4"/>
      <c r="DOU754" s="4"/>
      <c r="DOV754" s="4"/>
      <c r="DOW754" s="4"/>
      <c r="DOX754" s="4"/>
      <c r="DOY754" s="4"/>
      <c r="DOZ754" s="4"/>
      <c r="DPA754" s="4"/>
      <c r="DPB754" s="4"/>
      <c r="DPC754" s="4"/>
      <c r="DPD754" s="4"/>
      <c r="DPE754" s="4"/>
      <c r="DPF754" s="4"/>
      <c r="DPG754" s="4"/>
      <c r="DPH754" s="4"/>
      <c r="DPI754" s="4"/>
      <c r="DPJ754" s="4"/>
      <c r="DPK754" s="4"/>
      <c r="DPL754" s="4"/>
      <c r="DPM754" s="4"/>
      <c r="DPN754" s="4"/>
      <c r="DPO754" s="4"/>
      <c r="DPP754" s="4"/>
      <c r="DPQ754" s="4"/>
      <c r="DPR754" s="4"/>
      <c r="DPS754" s="4"/>
      <c r="DPT754" s="4"/>
      <c r="DPU754" s="4"/>
      <c r="DPV754" s="4"/>
      <c r="DPW754" s="4"/>
      <c r="DPX754" s="4"/>
      <c r="DPY754" s="4"/>
      <c r="DPZ754" s="4"/>
      <c r="DQA754" s="4"/>
      <c r="DQB754" s="4"/>
      <c r="DQC754" s="4"/>
      <c r="DQD754" s="4"/>
      <c r="DQE754" s="4"/>
      <c r="DQF754" s="4"/>
      <c r="DQG754" s="4"/>
      <c r="DQH754" s="4"/>
      <c r="DQI754" s="4"/>
      <c r="DQJ754" s="4"/>
      <c r="DQK754" s="4"/>
      <c r="DQL754" s="4"/>
      <c r="DQM754" s="4"/>
      <c r="DQN754" s="4"/>
      <c r="DQO754" s="4"/>
      <c r="DQP754" s="4"/>
      <c r="DQQ754" s="4"/>
      <c r="DQR754" s="4"/>
      <c r="DQS754" s="4"/>
      <c r="DQT754" s="4"/>
      <c r="DQU754" s="4"/>
      <c r="DQV754" s="4"/>
      <c r="DQW754" s="4"/>
      <c r="DQX754" s="4"/>
      <c r="DQY754" s="4"/>
      <c r="DQZ754" s="4"/>
      <c r="DRA754" s="4"/>
      <c r="DRB754" s="4"/>
      <c r="DRC754" s="4"/>
      <c r="DRD754" s="4"/>
      <c r="DRE754" s="4"/>
      <c r="DRF754" s="4"/>
      <c r="DRG754" s="4"/>
      <c r="DRH754" s="4"/>
      <c r="DRI754" s="4"/>
      <c r="DRJ754" s="4"/>
      <c r="DRK754" s="4"/>
      <c r="DRL754" s="4"/>
      <c r="DRM754" s="4"/>
      <c r="DRN754" s="4"/>
      <c r="DRO754" s="4"/>
      <c r="DRP754" s="4"/>
      <c r="DRQ754" s="4"/>
      <c r="DRR754" s="4"/>
      <c r="DRS754" s="4"/>
      <c r="DRT754" s="4"/>
      <c r="DRU754" s="4"/>
      <c r="DRV754" s="4"/>
      <c r="DRW754" s="4"/>
      <c r="DRX754" s="4"/>
      <c r="DRY754" s="4"/>
      <c r="DRZ754" s="4"/>
      <c r="DSA754" s="4"/>
      <c r="DSB754" s="4"/>
      <c r="DSC754" s="4"/>
      <c r="DSD754" s="4"/>
      <c r="DSE754" s="4"/>
      <c r="DSF754" s="4"/>
      <c r="DSG754" s="4"/>
      <c r="DSH754" s="4"/>
      <c r="DSI754" s="4"/>
      <c r="DSJ754" s="4"/>
      <c r="DSK754" s="4"/>
      <c r="DSL754" s="4"/>
      <c r="DSM754" s="4"/>
      <c r="DSN754" s="4"/>
      <c r="DSO754" s="4"/>
      <c r="DSP754" s="4"/>
      <c r="DSQ754" s="4"/>
      <c r="DSR754" s="4"/>
      <c r="DSS754" s="4"/>
      <c r="DST754" s="4"/>
      <c r="DSU754" s="4"/>
      <c r="DSV754" s="4"/>
      <c r="DSW754" s="4"/>
      <c r="DSX754" s="4"/>
      <c r="DSY754" s="4"/>
      <c r="DSZ754" s="4"/>
      <c r="DTA754" s="4"/>
      <c r="DTB754" s="4"/>
      <c r="DTC754" s="4"/>
      <c r="DTD754" s="4"/>
      <c r="DTE754" s="4"/>
      <c r="DTF754" s="4"/>
      <c r="DTG754" s="4"/>
      <c r="DTH754" s="4"/>
      <c r="DTI754" s="4"/>
      <c r="DTJ754" s="4"/>
      <c r="DTK754" s="4"/>
      <c r="DTL754" s="4"/>
      <c r="DTM754" s="4"/>
      <c r="DTN754" s="4"/>
      <c r="DTO754" s="4"/>
      <c r="DTP754" s="4"/>
      <c r="DTQ754" s="4"/>
      <c r="DTR754" s="4"/>
      <c r="DTS754" s="4"/>
      <c r="DTT754" s="4"/>
      <c r="DTU754" s="4"/>
      <c r="DTV754" s="4"/>
      <c r="DTW754" s="4"/>
      <c r="DTX754" s="4"/>
      <c r="DTY754" s="4"/>
      <c r="DTZ754" s="4"/>
      <c r="DUA754" s="4"/>
      <c r="DUB754" s="4"/>
      <c r="DUC754" s="4"/>
      <c r="DUD754" s="4"/>
      <c r="DUE754" s="4"/>
      <c r="DUF754" s="4"/>
      <c r="DUG754" s="4"/>
      <c r="DUH754" s="4"/>
      <c r="DUI754" s="4"/>
      <c r="DUJ754" s="4"/>
      <c r="DUK754" s="4"/>
      <c r="DUL754" s="4"/>
      <c r="DUM754" s="4"/>
      <c r="DUN754" s="4"/>
      <c r="DUO754" s="4"/>
      <c r="DUP754" s="4"/>
      <c r="DUQ754" s="4"/>
      <c r="DUR754" s="4"/>
      <c r="DUS754" s="4"/>
      <c r="DUT754" s="4"/>
      <c r="DUU754" s="4"/>
      <c r="DUV754" s="4"/>
      <c r="DUW754" s="4"/>
      <c r="DUX754" s="4"/>
      <c r="DUY754" s="4"/>
      <c r="DUZ754" s="4"/>
      <c r="DVA754" s="4"/>
      <c r="DVB754" s="4"/>
      <c r="DVC754" s="4"/>
      <c r="DVD754" s="4"/>
      <c r="DVE754" s="4"/>
      <c r="DVF754" s="4"/>
      <c r="DVG754" s="4"/>
      <c r="DVH754" s="4"/>
      <c r="DVI754" s="4"/>
      <c r="DVJ754" s="4"/>
      <c r="DVK754" s="4"/>
      <c r="DVL754" s="4"/>
      <c r="DVM754" s="4"/>
      <c r="DVN754" s="4"/>
      <c r="DVO754" s="4"/>
      <c r="DVP754" s="4"/>
      <c r="DVQ754" s="4"/>
      <c r="DVR754" s="4"/>
      <c r="DVS754" s="4"/>
      <c r="DVT754" s="4"/>
      <c r="DVU754" s="4"/>
      <c r="DVV754" s="4"/>
      <c r="DVW754" s="4"/>
      <c r="DVX754" s="4"/>
      <c r="DVY754" s="4"/>
      <c r="DVZ754" s="4"/>
      <c r="DWA754" s="4"/>
      <c r="DWB754" s="4"/>
      <c r="DWC754" s="4"/>
      <c r="DWD754" s="4"/>
      <c r="DWE754" s="4"/>
      <c r="DWF754" s="4"/>
      <c r="DWG754" s="4"/>
      <c r="DWH754" s="4"/>
      <c r="DWI754" s="4"/>
      <c r="DWJ754" s="4"/>
      <c r="DWK754" s="4"/>
      <c r="DWL754" s="4"/>
      <c r="DWM754" s="4"/>
      <c r="DWN754" s="4"/>
      <c r="DWO754" s="4"/>
      <c r="DWP754" s="4"/>
      <c r="DWQ754" s="4"/>
      <c r="DWR754" s="4"/>
      <c r="DWS754" s="4"/>
      <c r="DWT754" s="4"/>
      <c r="DWU754" s="4"/>
      <c r="DWV754" s="4"/>
      <c r="DWW754" s="4"/>
      <c r="DWX754" s="4"/>
      <c r="DWY754" s="4"/>
      <c r="DWZ754" s="4"/>
      <c r="DXA754" s="4"/>
      <c r="DXB754" s="4"/>
      <c r="DXC754" s="4"/>
      <c r="DXD754" s="4"/>
      <c r="DXE754" s="4"/>
      <c r="DXF754" s="4"/>
      <c r="DXG754" s="4"/>
      <c r="DXH754" s="4"/>
      <c r="DXI754" s="4"/>
      <c r="DXJ754" s="4"/>
      <c r="DXK754" s="4"/>
      <c r="DXL754" s="4"/>
      <c r="DXM754" s="4"/>
      <c r="DXN754" s="4"/>
      <c r="DXO754" s="4"/>
      <c r="DXP754" s="4"/>
      <c r="DXQ754" s="4"/>
      <c r="DXR754" s="4"/>
      <c r="DXS754" s="4"/>
      <c r="DXT754" s="4"/>
      <c r="DXU754" s="4"/>
      <c r="DXV754" s="4"/>
      <c r="DXW754" s="4"/>
      <c r="DXX754" s="4"/>
      <c r="DXY754" s="4"/>
      <c r="DXZ754" s="4"/>
      <c r="DYA754" s="4"/>
      <c r="DYB754" s="4"/>
      <c r="DYC754" s="4"/>
      <c r="DYD754" s="4"/>
      <c r="DYE754" s="4"/>
      <c r="DYF754" s="4"/>
      <c r="DYG754" s="4"/>
      <c r="DYH754" s="4"/>
      <c r="DYI754" s="4"/>
      <c r="DYJ754" s="4"/>
      <c r="DYK754" s="4"/>
      <c r="DYL754" s="4"/>
      <c r="DYM754" s="4"/>
      <c r="DYN754" s="4"/>
      <c r="DYO754" s="4"/>
      <c r="DYP754" s="4"/>
      <c r="DYQ754" s="4"/>
      <c r="DYR754" s="4"/>
      <c r="DYS754" s="4"/>
      <c r="DYT754" s="4"/>
      <c r="DYU754" s="4"/>
      <c r="DYV754" s="4"/>
      <c r="DYW754" s="4"/>
      <c r="DYX754" s="4"/>
      <c r="DYY754" s="4"/>
      <c r="DYZ754" s="4"/>
      <c r="DZA754" s="4"/>
      <c r="DZB754" s="4"/>
      <c r="DZC754" s="4"/>
      <c r="DZD754" s="4"/>
      <c r="DZE754" s="4"/>
      <c r="DZF754" s="4"/>
      <c r="DZG754" s="4"/>
      <c r="DZH754" s="4"/>
      <c r="DZI754" s="4"/>
      <c r="DZJ754" s="4"/>
      <c r="DZK754" s="4"/>
      <c r="DZL754" s="4"/>
      <c r="DZM754" s="4"/>
      <c r="DZN754" s="4"/>
      <c r="DZO754" s="4"/>
      <c r="DZP754" s="4"/>
      <c r="DZQ754" s="4"/>
      <c r="DZR754" s="4"/>
      <c r="DZS754" s="4"/>
      <c r="DZT754" s="4"/>
      <c r="DZU754" s="4"/>
      <c r="DZV754" s="4"/>
      <c r="DZW754" s="4"/>
      <c r="DZX754" s="4"/>
      <c r="DZY754" s="4"/>
      <c r="DZZ754" s="4"/>
      <c r="EAA754" s="4"/>
      <c r="EAB754" s="4"/>
      <c r="EAC754" s="4"/>
      <c r="EAD754" s="4"/>
      <c r="EAE754" s="4"/>
      <c r="EAF754" s="4"/>
      <c r="EAG754" s="4"/>
      <c r="EAH754" s="4"/>
      <c r="EAI754" s="4"/>
      <c r="EAJ754" s="4"/>
      <c r="EAK754" s="4"/>
      <c r="EAL754" s="4"/>
      <c r="EAM754" s="4"/>
      <c r="EAN754" s="4"/>
      <c r="EAO754" s="4"/>
      <c r="EAP754" s="4"/>
      <c r="EAQ754" s="4"/>
      <c r="EAR754" s="4"/>
      <c r="EAS754" s="4"/>
      <c r="EAT754" s="4"/>
      <c r="EAU754" s="4"/>
      <c r="EAV754" s="4"/>
      <c r="EAW754" s="4"/>
      <c r="EAX754" s="4"/>
      <c r="EAY754" s="4"/>
      <c r="EAZ754" s="4"/>
      <c r="EBA754" s="4"/>
      <c r="EBB754" s="4"/>
      <c r="EBC754" s="4"/>
      <c r="EBD754" s="4"/>
      <c r="EBE754" s="4"/>
      <c r="EBF754" s="4"/>
      <c r="EBG754" s="4"/>
      <c r="EBH754" s="4"/>
      <c r="EBI754" s="4"/>
      <c r="EBJ754" s="4"/>
      <c r="EBK754" s="4"/>
      <c r="EBL754" s="4"/>
      <c r="EBM754" s="4"/>
      <c r="EBN754" s="4"/>
      <c r="EBO754" s="4"/>
      <c r="EBP754" s="4"/>
      <c r="EBQ754" s="4"/>
      <c r="EBR754" s="4"/>
      <c r="EBS754" s="4"/>
      <c r="EBT754" s="4"/>
      <c r="EBU754" s="4"/>
      <c r="EBV754" s="4"/>
      <c r="EBW754" s="4"/>
      <c r="EBX754" s="4"/>
      <c r="EBY754" s="4"/>
      <c r="EBZ754" s="4"/>
      <c r="ECA754" s="4"/>
      <c r="ECB754" s="4"/>
      <c r="ECC754" s="4"/>
      <c r="ECD754" s="4"/>
      <c r="ECE754" s="4"/>
      <c r="ECF754" s="4"/>
      <c r="ECG754" s="4"/>
      <c r="ECH754" s="4"/>
      <c r="ECI754" s="4"/>
      <c r="ECJ754" s="4"/>
      <c r="ECK754" s="4"/>
      <c r="ECL754" s="4"/>
      <c r="ECM754" s="4"/>
      <c r="ECN754" s="4"/>
      <c r="ECO754" s="4"/>
      <c r="ECP754" s="4"/>
      <c r="ECQ754" s="4"/>
      <c r="ECR754" s="4"/>
      <c r="ECS754" s="4"/>
      <c r="ECT754" s="4"/>
      <c r="ECU754" s="4"/>
      <c r="ECV754" s="4"/>
      <c r="ECW754" s="4"/>
      <c r="ECX754" s="4"/>
      <c r="ECY754" s="4"/>
      <c r="ECZ754" s="4"/>
      <c r="EDA754" s="4"/>
      <c r="EDB754" s="4"/>
      <c r="EDC754" s="4"/>
      <c r="EDD754" s="4"/>
      <c r="EDE754" s="4"/>
      <c r="EDF754" s="4"/>
      <c r="EDG754" s="4"/>
      <c r="EDH754" s="4"/>
      <c r="EDI754" s="4"/>
      <c r="EDJ754" s="4"/>
      <c r="EDK754" s="4"/>
      <c r="EDL754" s="4"/>
      <c r="EDM754" s="4"/>
      <c r="EDN754" s="4"/>
      <c r="EDO754" s="4"/>
      <c r="EDP754" s="4"/>
      <c r="EDQ754" s="4"/>
      <c r="EDR754" s="4"/>
      <c r="EDS754" s="4"/>
      <c r="EDT754" s="4"/>
      <c r="EDU754" s="4"/>
      <c r="EDV754" s="4"/>
      <c r="EDW754" s="4"/>
      <c r="EDX754" s="4"/>
      <c r="EDY754" s="4"/>
      <c r="EDZ754" s="4"/>
      <c r="EEA754" s="4"/>
      <c r="EEB754" s="4"/>
      <c r="EEC754" s="4"/>
      <c r="EED754" s="4"/>
      <c r="EEE754" s="4"/>
      <c r="EEF754" s="4"/>
      <c r="EEG754" s="4"/>
      <c r="EEH754" s="4"/>
      <c r="EEI754" s="4"/>
      <c r="EEJ754" s="4"/>
      <c r="EEK754" s="4"/>
      <c r="EEL754" s="4"/>
      <c r="EEM754" s="4"/>
      <c r="EEN754" s="4"/>
      <c r="EEO754" s="4"/>
      <c r="EEP754" s="4"/>
      <c r="EEQ754" s="4"/>
      <c r="EER754" s="4"/>
      <c r="EES754" s="4"/>
      <c r="EET754" s="4"/>
      <c r="EEU754" s="4"/>
      <c r="EEV754" s="4"/>
      <c r="EEW754" s="4"/>
      <c r="EEX754" s="4"/>
      <c r="EEY754" s="4"/>
      <c r="EEZ754" s="4"/>
      <c r="EFA754" s="4"/>
      <c r="EFB754" s="4"/>
      <c r="EFC754" s="4"/>
      <c r="EFD754" s="4"/>
      <c r="EFE754" s="4"/>
      <c r="EFF754" s="4"/>
      <c r="EFG754" s="4"/>
      <c r="EFH754" s="4"/>
      <c r="EFI754" s="4"/>
      <c r="EFJ754" s="4"/>
      <c r="EFK754" s="4"/>
      <c r="EFL754" s="4"/>
      <c r="EFM754" s="4"/>
      <c r="EFN754" s="4"/>
      <c r="EFO754" s="4"/>
      <c r="EFP754" s="4"/>
      <c r="EFQ754" s="4"/>
      <c r="EFR754" s="4"/>
      <c r="EFS754" s="4"/>
      <c r="EFT754" s="4"/>
      <c r="EFU754" s="4"/>
      <c r="EFV754" s="4"/>
      <c r="EFW754" s="4"/>
      <c r="EFX754" s="4"/>
      <c r="EFY754" s="4"/>
      <c r="EFZ754" s="4"/>
      <c r="EGA754" s="4"/>
      <c r="EGB754" s="4"/>
      <c r="EGC754" s="4"/>
      <c r="EGD754" s="4"/>
      <c r="EGE754" s="4"/>
      <c r="EGF754" s="4"/>
      <c r="EGG754" s="4"/>
      <c r="EGH754" s="4"/>
      <c r="EGI754" s="4"/>
      <c r="EGJ754" s="4"/>
      <c r="EGK754" s="4"/>
      <c r="EGL754" s="4"/>
      <c r="EGM754" s="4"/>
      <c r="EGN754" s="4"/>
      <c r="EGO754" s="4"/>
      <c r="EGP754" s="4"/>
      <c r="EGQ754" s="4"/>
      <c r="EGR754" s="4"/>
      <c r="EGS754" s="4"/>
      <c r="EGT754" s="4"/>
      <c r="EGU754" s="4"/>
      <c r="EGV754" s="4"/>
      <c r="EGW754" s="4"/>
      <c r="EGX754" s="4"/>
      <c r="EGY754" s="4"/>
      <c r="EGZ754" s="4"/>
      <c r="EHA754" s="4"/>
      <c r="EHB754" s="4"/>
      <c r="EHC754" s="4"/>
      <c r="EHD754" s="4"/>
      <c r="EHE754" s="4"/>
      <c r="EHF754" s="4"/>
      <c r="EHG754" s="4"/>
      <c r="EHH754" s="4"/>
      <c r="EHI754" s="4"/>
      <c r="EHJ754" s="4"/>
      <c r="EHK754" s="4"/>
      <c r="EHL754" s="4"/>
      <c r="EHM754" s="4"/>
      <c r="EHN754" s="4"/>
      <c r="EHO754" s="4"/>
      <c r="EHP754" s="4"/>
      <c r="EHQ754" s="4"/>
      <c r="EHR754" s="4"/>
      <c r="EHS754" s="4"/>
      <c r="EHT754" s="4"/>
      <c r="EHU754" s="4"/>
      <c r="EHV754" s="4"/>
      <c r="EHW754" s="4"/>
      <c r="EHX754" s="4"/>
      <c r="EHY754" s="4"/>
      <c r="EHZ754" s="4"/>
      <c r="EIA754" s="4"/>
      <c r="EIB754" s="4"/>
      <c r="EIC754" s="4"/>
      <c r="EID754" s="4"/>
      <c r="EIE754" s="4"/>
      <c r="EIF754" s="4"/>
      <c r="EIG754" s="4"/>
      <c r="EIH754" s="4"/>
      <c r="EII754" s="4"/>
      <c r="EIJ754" s="4"/>
      <c r="EIK754" s="4"/>
      <c r="EIL754" s="4"/>
      <c r="EIM754" s="4"/>
      <c r="EIN754" s="4"/>
      <c r="EIO754" s="4"/>
      <c r="EIP754" s="4"/>
      <c r="EIQ754" s="4"/>
      <c r="EIR754" s="4"/>
      <c r="EIS754" s="4"/>
      <c r="EIT754" s="4"/>
      <c r="EIU754" s="4"/>
      <c r="EIV754" s="4"/>
      <c r="EIW754" s="4"/>
      <c r="EIX754" s="4"/>
      <c r="EIY754" s="4"/>
      <c r="EIZ754" s="4"/>
      <c r="EJA754" s="4"/>
      <c r="EJB754" s="4"/>
      <c r="EJC754" s="4"/>
      <c r="EJD754" s="4"/>
      <c r="EJE754" s="4"/>
      <c r="EJF754" s="4"/>
      <c r="EJG754" s="4"/>
      <c r="EJH754" s="4"/>
      <c r="EJI754" s="4"/>
      <c r="EJJ754" s="4"/>
      <c r="EJK754" s="4"/>
      <c r="EJL754" s="4"/>
      <c r="EJM754" s="4"/>
      <c r="EJN754" s="4"/>
      <c r="EJO754" s="4"/>
      <c r="EJP754" s="4"/>
      <c r="EJQ754" s="4"/>
      <c r="EJR754" s="4"/>
      <c r="EJS754" s="4"/>
      <c r="EJT754" s="4"/>
      <c r="EJU754" s="4"/>
      <c r="EJV754" s="4"/>
      <c r="EJW754" s="4"/>
      <c r="EJX754" s="4"/>
      <c r="EJY754" s="4"/>
      <c r="EJZ754" s="4"/>
      <c r="EKA754" s="4"/>
      <c r="EKB754" s="4"/>
      <c r="EKC754" s="4"/>
      <c r="EKD754" s="4"/>
      <c r="EKE754" s="4"/>
      <c r="EKF754" s="4"/>
      <c r="EKG754" s="4"/>
      <c r="EKH754" s="4"/>
      <c r="EKI754" s="4"/>
      <c r="EKJ754" s="4"/>
      <c r="EKK754" s="4"/>
      <c r="EKL754" s="4"/>
      <c r="EKM754" s="4"/>
      <c r="EKN754" s="4"/>
      <c r="EKO754" s="4"/>
      <c r="EKP754" s="4"/>
      <c r="EKQ754" s="4"/>
      <c r="EKR754" s="4"/>
      <c r="EKS754" s="4"/>
      <c r="EKT754" s="4"/>
      <c r="EKU754" s="4"/>
      <c r="EKV754" s="4"/>
      <c r="EKW754" s="4"/>
      <c r="EKX754" s="4"/>
      <c r="EKY754" s="4"/>
      <c r="EKZ754" s="4"/>
      <c r="ELA754" s="4"/>
      <c r="ELB754" s="4"/>
      <c r="ELC754" s="4"/>
      <c r="ELD754" s="4"/>
      <c r="ELE754" s="4"/>
      <c r="ELF754" s="4"/>
      <c r="ELG754" s="4"/>
      <c r="ELH754" s="4"/>
      <c r="ELI754" s="4"/>
      <c r="ELJ754" s="4"/>
      <c r="ELK754" s="4"/>
      <c r="ELL754" s="4"/>
      <c r="ELM754" s="4"/>
      <c r="ELN754" s="4"/>
      <c r="ELO754" s="4"/>
      <c r="ELP754" s="4"/>
      <c r="ELQ754" s="4"/>
      <c r="ELR754" s="4"/>
      <c r="ELS754" s="4"/>
      <c r="ELT754" s="4"/>
      <c r="ELU754" s="4"/>
      <c r="ELV754" s="4"/>
      <c r="ELW754" s="4"/>
      <c r="ELX754" s="4"/>
      <c r="ELY754" s="4"/>
      <c r="ELZ754" s="4"/>
      <c r="EMA754" s="4"/>
      <c r="EMB754" s="4"/>
      <c r="EMC754" s="4"/>
      <c r="EMD754" s="4"/>
      <c r="EME754" s="4"/>
      <c r="EMF754" s="4"/>
      <c r="EMG754" s="4"/>
      <c r="EMH754" s="4"/>
      <c r="EMI754" s="4"/>
      <c r="EMJ754" s="4"/>
      <c r="EMK754" s="4"/>
      <c r="EML754" s="4"/>
      <c r="EMM754" s="4"/>
      <c r="EMN754" s="4"/>
      <c r="EMO754" s="4"/>
      <c r="EMP754" s="4"/>
      <c r="EMQ754" s="4"/>
      <c r="EMR754" s="4"/>
      <c r="EMS754" s="4"/>
      <c r="EMT754" s="4"/>
      <c r="EMU754" s="4"/>
      <c r="EMV754" s="4"/>
      <c r="EMW754" s="4"/>
      <c r="EMX754" s="4"/>
      <c r="EMY754" s="4"/>
      <c r="EMZ754" s="4"/>
      <c r="ENA754" s="4"/>
      <c r="ENB754" s="4"/>
      <c r="ENC754" s="4"/>
      <c r="END754" s="4"/>
      <c r="ENE754" s="4"/>
      <c r="ENF754" s="4"/>
      <c r="ENG754" s="4"/>
      <c r="ENH754" s="4"/>
      <c r="ENI754" s="4"/>
      <c r="ENJ754" s="4"/>
      <c r="ENK754" s="4"/>
      <c r="ENL754" s="4"/>
      <c r="ENM754" s="4"/>
      <c r="ENN754" s="4"/>
      <c r="ENO754" s="4"/>
      <c r="ENP754" s="4"/>
      <c r="ENQ754" s="4"/>
      <c r="ENR754" s="4"/>
      <c r="ENS754" s="4"/>
      <c r="ENT754" s="4"/>
      <c r="ENU754" s="4"/>
      <c r="ENV754" s="4"/>
      <c r="ENW754" s="4"/>
      <c r="ENX754" s="4"/>
      <c r="ENY754" s="4"/>
      <c r="ENZ754" s="4"/>
      <c r="EOA754" s="4"/>
      <c r="EOB754" s="4"/>
      <c r="EOC754" s="4"/>
      <c r="EOD754" s="4"/>
      <c r="EOE754" s="4"/>
      <c r="EOF754" s="4"/>
      <c r="EOG754" s="4"/>
      <c r="EOH754" s="4"/>
      <c r="EOI754" s="4"/>
      <c r="EOJ754" s="4"/>
      <c r="EOK754" s="4"/>
      <c r="EOL754" s="4"/>
      <c r="EOM754" s="4"/>
      <c r="EON754" s="4"/>
      <c r="EOO754" s="4"/>
      <c r="EOP754" s="4"/>
      <c r="EOQ754" s="4"/>
      <c r="EOR754" s="4"/>
      <c r="EOS754" s="4"/>
      <c r="EOT754" s="4"/>
      <c r="EOU754" s="4"/>
      <c r="EOV754" s="4"/>
      <c r="EOW754" s="4"/>
      <c r="EOX754" s="4"/>
      <c r="EOY754" s="4"/>
      <c r="EOZ754" s="4"/>
      <c r="EPA754" s="4"/>
      <c r="EPB754" s="4"/>
      <c r="EPC754" s="4"/>
      <c r="EPD754" s="4"/>
      <c r="EPE754" s="4"/>
      <c r="EPF754" s="4"/>
      <c r="EPG754" s="4"/>
      <c r="EPH754" s="4"/>
      <c r="EPI754" s="4"/>
      <c r="EPJ754" s="4"/>
      <c r="EPK754" s="4"/>
      <c r="EPL754" s="4"/>
      <c r="EPM754" s="4"/>
      <c r="EPN754" s="4"/>
      <c r="EPO754" s="4"/>
      <c r="EPP754" s="4"/>
      <c r="EPQ754" s="4"/>
      <c r="EPR754" s="4"/>
      <c r="EPS754" s="4"/>
      <c r="EPT754" s="4"/>
      <c r="EPU754" s="4"/>
      <c r="EPV754" s="4"/>
      <c r="EPW754" s="4"/>
      <c r="EPX754" s="4"/>
      <c r="EPY754" s="4"/>
      <c r="EPZ754" s="4"/>
      <c r="EQA754" s="4"/>
      <c r="EQB754" s="4"/>
      <c r="EQC754" s="4"/>
      <c r="EQD754" s="4"/>
      <c r="EQE754" s="4"/>
      <c r="EQF754" s="4"/>
      <c r="EQG754" s="4"/>
      <c r="EQH754" s="4"/>
      <c r="EQI754" s="4"/>
      <c r="EQJ754" s="4"/>
      <c r="EQK754" s="4"/>
      <c r="EQL754" s="4"/>
      <c r="EQM754" s="4"/>
      <c r="EQN754" s="4"/>
      <c r="EQO754" s="4"/>
      <c r="EQP754" s="4"/>
      <c r="EQQ754" s="4"/>
      <c r="EQR754" s="4"/>
      <c r="EQS754" s="4"/>
      <c r="EQT754" s="4"/>
      <c r="EQU754" s="4"/>
      <c r="EQV754" s="4"/>
      <c r="EQW754" s="4"/>
      <c r="EQX754" s="4"/>
      <c r="EQY754" s="4"/>
      <c r="EQZ754" s="4"/>
      <c r="ERA754" s="4"/>
      <c r="ERB754" s="4"/>
      <c r="ERC754" s="4"/>
      <c r="ERD754" s="4"/>
      <c r="ERE754" s="4"/>
      <c r="ERF754" s="4"/>
      <c r="ERG754" s="4"/>
      <c r="ERH754" s="4"/>
      <c r="ERI754" s="4"/>
      <c r="ERJ754" s="4"/>
      <c r="ERK754" s="4"/>
      <c r="ERL754" s="4"/>
      <c r="ERM754" s="4"/>
      <c r="ERN754" s="4"/>
      <c r="ERO754" s="4"/>
      <c r="ERP754" s="4"/>
      <c r="ERQ754" s="4"/>
      <c r="ERR754" s="4"/>
      <c r="ERS754" s="4"/>
      <c r="ERT754" s="4"/>
      <c r="ERU754" s="4"/>
      <c r="ERV754" s="4"/>
      <c r="ERW754" s="4"/>
      <c r="ERX754" s="4"/>
      <c r="ERY754" s="4"/>
      <c r="ERZ754" s="4"/>
      <c r="ESA754" s="4"/>
      <c r="ESB754" s="4"/>
      <c r="ESC754" s="4"/>
      <c r="ESD754" s="4"/>
      <c r="ESE754" s="4"/>
      <c r="ESF754" s="4"/>
      <c r="ESG754" s="4"/>
      <c r="ESH754" s="4"/>
      <c r="ESI754" s="4"/>
      <c r="ESJ754" s="4"/>
      <c r="ESK754" s="4"/>
      <c r="ESL754" s="4"/>
      <c r="ESM754" s="4"/>
      <c r="ESN754" s="4"/>
      <c r="ESO754" s="4"/>
      <c r="ESP754" s="4"/>
      <c r="ESQ754" s="4"/>
      <c r="ESR754" s="4"/>
      <c r="ESS754" s="4"/>
      <c r="EST754" s="4"/>
      <c r="ESU754" s="4"/>
      <c r="ESV754" s="4"/>
      <c r="ESW754" s="4"/>
      <c r="ESX754" s="4"/>
      <c r="ESY754" s="4"/>
      <c r="ESZ754" s="4"/>
      <c r="ETA754" s="4"/>
      <c r="ETB754" s="4"/>
      <c r="ETC754" s="4"/>
      <c r="ETD754" s="4"/>
      <c r="ETE754" s="4"/>
      <c r="ETF754" s="4"/>
      <c r="ETG754" s="4"/>
      <c r="ETH754" s="4"/>
      <c r="ETI754" s="4"/>
      <c r="ETJ754" s="4"/>
      <c r="ETK754" s="4"/>
      <c r="ETL754" s="4"/>
      <c r="ETM754" s="4"/>
      <c r="ETN754" s="4"/>
      <c r="ETO754" s="4"/>
      <c r="ETP754" s="4"/>
      <c r="ETQ754" s="4"/>
      <c r="ETR754" s="4"/>
      <c r="ETS754" s="4"/>
      <c r="ETT754" s="4"/>
      <c r="ETU754" s="4"/>
      <c r="ETV754" s="4"/>
      <c r="ETW754" s="4"/>
      <c r="ETX754" s="4"/>
      <c r="ETY754" s="4"/>
      <c r="ETZ754" s="4"/>
      <c r="EUA754" s="4"/>
      <c r="EUB754" s="4"/>
      <c r="EUC754" s="4"/>
      <c r="EUD754" s="4"/>
      <c r="EUE754" s="4"/>
      <c r="EUF754" s="4"/>
      <c r="EUG754" s="4"/>
      <c r="EUH754" s="4"/>
      <c r="EUI754" s="4"/>
      <c r="EUJ754" s="4"/>
    </row>
    <row r="755" spans="1:3936" ht="15" customHeight="1" x14ac:dyDescent="0.3">
      <c r="A755" s="225"/>
      <c r="B755" s="49" t="s">
        <v>68</v>
      </c>
      <c r="C755" s="50">
        <f>+VLOOKUP($B755,Hoja1!$C$389:$P$398,'Tarjeta de crédito año2016'!C$750,0)</f>
        <v>6452.2223344947406</v>
      </c>
      <c r="D755" s="50">
        <f>+VLOOKUP($B755,Hoja1!$C$389:$P$398,'Tarjeta de crédito año2016'!D$750,0)</f>
        <v>6460.5434736842426</v>
      </c>
      <c r="E755" s="50">
        <f>+VLOOKUP($B755,Hoja1!$C$389:$P$398,'Tarjeta de crédito año2016'!E$750,0)</f>
        <v>6470.8579384959057</v>
      </c>
      <c r="F755" s="50">
        <f>+VLOOKUP($B755,Hoja1!$C$389:$P$398,'Tarjeta de crédito año2016'!F$750,0)</f>
        <v>6498.8855122575733</v>
      </c>
      <c r="G755" s="50">
        <f>+VLOOKUP($B755,Hoja1!$C$389:$P$398,'Tarjeta de crédito año2016'!G$750,0)</f>
        <v>6491.2566731059296</v>
      </c>
      <c r="H755" s="50">
        <f>+VLOOKUP($B755,Hoja1!$C$389:$P$398,'Tarjeta de crédito año2016'!H$750,0)</f>
        <v>6574.6679459907091</v>
      </c>
      <c r="I755" s="50">
        <f>+VLOOKUP($B755,Hoja1!$C$389:$P$398,'Tarjeta de crédito año2016'!I$750,0)</f>
        <v>6577.0875869210522</v>
      </c>
      <c r="J755" s="50">
        <f>+VLOOKUP($B755,Hoja1!$C$389:$P$398,'Tarjeta de crédito año2016'!J$750,0)</f>
        <v>6632.7315042450882</v>
      </c>
      <c r="K755" s="50">
        <f>+VLOOKUP($B755,Hoja1!$C$389:$P$398,'Tarjeta de crédito año2016'!K$750,0)</f>
        <v>6539.9400973406473</v>
      </c>
      <c r="L755" s="50">
        <f>+VLOOKUP($B755,Hoja1!$C$389:$P$398,'Tarjeta de crédito año2016'!L$750,0)</f>
        <v>6535.4507287805309</v>
      </c>
      <c r="M755" s="50">
        <f>+VLOOKUP($B755,Hoja1!$C$389:$P$398,'Tarjeta de crédito año2016'!M$750,0)</f>
        <v>6603.9059966499381</v>
      </c>
      <c r="N755" s="50">
        <f>+VLOOKUP($B755,Hoja1!$C$389:$P$398,'Tarjeta de crédito año2016'!N$750,0)</f>
        <v>6946.4986298541453</v>
      </c>
      <c r="O755" s="58">
        <f t="shared" si="181"/>
        <v>6565.3373684850412</v>
      </c>
      <c r="P755" s="64"/>
      <c r="Q755" s="64"/>
      <c r="R755" s="64"/>
      <c r="S755" s="64"/>
      <c r="T755" s="64"/>
      <c r="U755" s="64"/>
      <c r="V755" s="64"/>
      <c r="W755" s="64"/>
      <c r="X755" s="64"/>
      <c r="Y755" s="64"/>
      <c r="Z755" s="64"/>
      <c r="AA755" s="64"/>
      <c r="AB755" s="64"/>
      <c r="AC755" s="64"/>
      <c r="AD755" s="64"/>
      <c r="AE755" s="64"/>
      <c r="AF755" s="64"/>
      <c r="AG755" s="64"/>
      <c r="AH755" s="64"/>
      <c r="AI755" s="64"/>
      <c r="AJ755" s="64"/>
      <c r="AK755" s="64"/>
      <c r="AL755" s="64"/>
      <c r="AM755" s="64"/>
      <c r="AN755" s="64"/>
      <c r="AO755" s="64"/>
      <c r="AP755" s="64"/>
      <c r="AQ755" s="64"/>
      <c r="AR755" s="64"/>
      <c r="AS755" s="64"/>
      <c r="AT755" s="64"/>
      <c r="AU755" s="64"/>
      <c r="AV755" s="64"/>
      <c r="AW755" s="64"/>
      <c r="AX755" s="64"/>
      <c r="AY755" s="64"/>
      <c r="AZ755" s="64"/>
      <c r="BA755" s="64"/>
      <c r="BB755" s="64"/>
      <c r="BC755" s="64"/>
      <c r="BD755" s="64"/>
      <c r="BE755" s="64"/>
      <c r="BF755" s="64"/>
      <c r="BG755" s="64"/>
      <c r="BH755" s="64"/>
      <c r="BI755" s="64"/>
      <c r="BJ755" s="64"/>
      <c r="BK755" s="64"/>
      <c r="BL755" s="64"/>
      <c r="BM755" s="64"/>
      <c r="BN755" s="64"/>
      <c r="BO755" s="64"/>
      <c r="BP755" s="64"/>
      <c r="BQ755" s="64"/>
      <c r="BR755" s="64"/>
      <c r="BS755" s="64"/>
      <c r="BT755" s="64"/>
      <c r="BU755" s="64"/>
      <c r="BV755" s="64"/>
      <c r="BW755" s="64"/>
      <c r="BX755" s="64"/>
      <c r="BY755" s="64"/>
      <c r="BZ755" s="64"/>
      <c r="CA755" s="64"/>
      <c r="CB755" s="64"/>
      <c r="CC755" s="64"/>
      <c r="CD755" s="64"/>
      <c r="CE755" s="64"/>
      <c r="CF755" s="64"/>
      <c r="CG755" s="64"/>
      <c r="CH755" s="64"/>
      <c r="CI755" s="64"/>
      <c r="CJ755" s="64"/>
      <c r="CK755" s="64"/>
      <c r="CL755" s="64"/>
      <c r="CM755" s="64"/>
      <c r="CN755" s="64"/>
      <c r="CO755" s="64"/>
      <c r="CP755" s="64"/>
      <c r="CQ755" s="64"/>
      <c r="CR755" s="64"/>
      <c r="CS755" s="64"/>
      <c r="CT755" s="64"/>
      <c r="CU755" s="64"/>
      <c r="CV755" s="64"/>
      <c r="CW755" s="64"/>
      <c r="CX755" s="64"/>
      <c r="CY755" s="64"/>
      <c r="CZ755" s="64"/>
      <c r="DA755" s="64"/>
      <c r="DB755" s="64"/>
      <c r="DC755" s="64"/>
      <c r="DD755" s="64"/>
      <c r="DE755" s="64"/>
      <c r="DF755" s="64"/>
      <c r="DG755" s="64"/>
      <c r="DH755" s="64"/>
      <c r="DI755" s="64"/>
      <c r="DJ755" s="64"/>
      <c r="DK755" s="64"/>
      <c r="DL755" s="64"/>
      <c r="DM755" s="64"/>
      <c r="DN755" s="64"/>
      <c r="DO755" s="64"/>
      <c r="DP755" s="64"/>
      <c r="DQ755" s="64"/>
      <c r="DR755" s="64"/>
      <c r="DS755" s="64"/>
      <c r="DT755" s="64"/>
      <c r="DU755" s="64"/>
      <c r="DV755" s="64"/>
      <c r="DW755" s="64"/>
      <c r="DX755" s="64"/>
      <c r="DY755" s="64"/>
      <c r="DZ755" s="64"/>
      <c r="EA755" s="64"/>
      <c r="EB755" s="64"/>
      <c r="EC755" s="64"/>
      <c r="ED755" s="64"/>
      <c r="EE755" s="64"/>
      <c r="EF755" s="64"/>
      <c r="EG755" s="64"/>
      <c r="EH755" s="64"/>
      <c r="EI755" s="64"/>
      <c r="EJ755" s="64"/>
      <c r="EK755" s="64"/>
      <c r="EL755" s="64"/>
      <c r="EM755" s="64"/>
      <c r="EN755" s="64"/>
      <c r="EO755" s="64"/>
      <c r="EP755" s="64"/>
      <c r="EQ755" s="64"/>
      <c r="ER755" s="64"/>
      <c r="ES755" s="64"/>
      <c r="ET755" s="64"/>
      <c r="EU755" s="64"/>
      <c r="EV755" s="64"/>
      <c r="EW755" s="64"/>
      <c r="EX755" s="64"/>
      <c r="EY755" s="64"/>
      <c r="EZ755" s="64"/>
      <c r="FA755" s="64"/>
      <c r="FB755" s="64"/>
      <c r="FC755" s="64"/>
      <c r="FD755" s="64"/>
      <c r="FE755" s="64"/>
      <c r="FF755" s="64"/>
      <c r="FG755" s="64"/>
      <c r="FH755" s="64"/>
      <c r="FI755" s="64"/>
      <c r="FJ755" s="64"/>
      <c r="FK755" s="64"/>
      <c r="FL755" s="64"/>
      <c r="FM755" s="64"/>
      <c r="FN755" s="64"/>
      <c r="FO755" s="64"/>
      <c r="FP755" s="64"/>
      <c r="FQ755" s="64"/>
      <c r="FR755" s="64"/>
      <c r="FS755" s="64"/>
      <c r="FT755" s="64"/>
      <c r="FU755" s="64"/>
      <c r="FV755" s="64"/>
      <c r="FW755" s="64"/>
      <c r="FX755" s="64"/>
      <c r="FY755" s="64"/>
      <c r="FZ755" s="64"/>
      <c r="GA755" s="64"/>
      <c r="GB755" s="64"/>
      <c r="GC755" s="64"/>
      <c r="GD755" s="64"/>
      <c r="GE755" s="64"/>
      <c r="GF755" s="64"/>
      <c r="GG755" s="64"/>
      <c r="GH755" s="64"/>
      <c r="GI755" s="64"/>
      <c r="GJ755" s="64"/>
      <c r="GK755" s="64"/>
      <c r="GL755" s="64"/>
      <c r="GM755" s="64"/>
      <c r="GN755" s="64"/>
      <c r="GO755" s="64"/>
      <c r="GP755" s="64"/>
      <c r="GQ755" s="64"/>
      <c r="GR755" s="64"/>
      <c r="GS755" s="64"/>
      <c r="GT755" s="64"/>
      <c r="GU755" s="64"/>
      <c r="GV755" s="64"/>
      <c r="GW755" s="64"/>
      <c r="GX755" s="64"/>
      <c r="GY755" s="64"/>
      <c r="GZ755" s="64"/>
      <c r="HA755" s="64"/>
      <c r="HB755" s="64"/>
      <c r="HC755" s="64"/>
      <c r="HD755" s="64"/>
      <c r="HE755" s="64"/>
      <c r="HF755" s="64"/>
      <c r="HG755" s="64"/>
      <c r="HH755" s="64"/>
      <c r="HI755" s="64"/>
      <c r="HJ755" s="64"/>
      <c r="HK755" s="64"/>
      <c r="HL755" s="64"/>
      <c r="HM755" s="64"/>
      <c r="HN755" s="64"/>
      <c r="HO755" s="64"/>
      <c r="HP755" s="64"/>
      <c r="HQ755" s="64"/>
      <c r="HR755" s="64"/>
      <c r="HS755" s="64"/>
      <c r="HT755" s="64"/>
      <c r="HU755" s="64"/>
      <c r="HV755" s="64"/>
      <c r="HW755" s="64"/>
      <c r="HX755" s="64"/>
      <c r="HY755" s="64"/>
      <c r="HZ755" s="64"/>
      <c r="IA755" s="64"/>
      <c r="IB755" s="64"/>
      <c r="IC755" s="64"/>
      <c r="ID755" s="64"/>
      <c r="IE755" s="64"/>
      <c r="IF755" s="64"/>
      <c r="IG755" s="64"/>
      <c r="IH755" s="64"/>
      <c r="II755" s="64"/>
      <c r="IJ755" s="64"/>
      <c r="IK755" s="64"/>
      <c r="IL755" s="64"/>
      <c r="IM755" s="64"/>
      <c r="IN755" s="64"/>
      <c r="IO755" s="64"/>
      <c r="IP755" s="64"/>
      <c r="IQ755" s="64"/>
      <c r="IR755" s="64"/>
      <c r="IS755" s="64"/>
      <c r="IT755" s="64"/>
      <c r="IU755" s="64"/>
      <c r="IV755" s="64"/>
      <c r="IW755" s="64"/>
      <c r="IX755" s="64"/>
      <c r="IY755" s="64"/>
      <c r="IZ755" s="64"/>
      <c r="JA755" s="64"/>
      <c r="JB755" s="64"/>
      <c r="JC755" s="64"/>
      <c r="JD755" s="64"/>
      <c r="JE755" s="64"/>
      <c r="JF755" s="64"/>
      <c r="JG755" s="64"/>
      <c r="JH755" s="64"/>
      <c r="JI755" s="64"/>
      <c r="JJ755" s="64"/>
      <c r="JK755" s="64"/>
      <c r="JL755" s="64"/>
      <c r="JM755" s="64"/>
      <c r="JN755" s="64"/>
      <c r="JO755" s="64"/>
      <c r="JP755" s="64"/>
      <c r="JQ755" s="64"/>
      <c r="JR755" s="64"/>
      <c r="JS755" s="64"/>
      <c r="JT755" s="64"/>
      <c r="JU755" s="64"/>
      <c r="JV755" s="64"/>
      <c r="JW755" s="64"/>
      <c r="JX755" s="64"/>
      <c r="JY755" s="64"/>
      <c r="JZ755" s="64"/>
      <c r="KA755" s="64"/>
      <c r="KB755" s="64"/>
      <c r="KC755" s="64"/>
      <c r="KD755" s="64"/>
      <c r="KE755" s="64"/>
      <c r="KF755" s="64"/>
      <c r="KG755" s="64"/>
      <c r="KH755" s="64"/>
      <c r="KI755" s="64"/>
      <c r="KJ755" s="64"/>
      <c r="KK755" s="64"/>
      <c r="KL755" s="64"/>
      <c r="KM755" s="64"/>
      <c r="KN755" s="64"/>
      <c r="KO755" s="64"/>
      <c r="KP755" s="64"/>
      <c r="KQ755" s="64"/>
      <c r="KR755" s="64"/>
      <c r="KS755" s="64"/>
      <c r="KT755" s="64"/>
      <c r="KU755" s="64"/>
      <c r="KV755" s="64"/>
      <c r="KW755" s="64"/>
      <c r="KX755" s="64"/>
      <c r="KY755" s="64"/>
      <c r="KZ755" s="64"/>
      <c r="LA755" s="64"/>
      <c r="LB755" s="64"/>
      <c r="LC755" s="64"/>
      <c r="LD755" s="64"/>
      <c r="LE755" s="64"/>
      <c r="LF755" s="64"/>
      <c r="LG755" s="64"/>
      <c r="LH755" s="64"/>
      <c r="LI755" s="64"/>
      <c r="LJ755" s="64"/>
      <c r="LK755" s="64"/>
      <c r="LL755" s="64"/>
      <c r="LM755" s="64"/>
      <c r="LN755" s="64"/>
      <c r="LO755" s="64"/>
      <c r="LP755" s="64"/>
      <c r="LQ755" s="64"/>
      <c r="LR755" s="64"/>
      <c r="LS755" s="64"/>
      <c r="LT755" s="64"/>
      <c r="LU755" s="64"/>
      <c r="LV755" s="64"/>
      <c r="LW755" s="64"/>
      <c r="LX755" s="64"/>
      <c r="LY755" s="64"/>
      <c r="LZ755" s="64"/>
      <c r="MA755" s="64"/>
      <c r="MB755" s="64"/>
      <c r="MC755" s="64"/>
      <c r="MD755" s="64"/>
      <c r="ME755" s="64"/>
      <c r="MF755" s="64"/>
      <c r="MG755" s="64"/>
      <c r="MH755" s="64"/>
      <c r="MI755" s="64"/>
      <c r="MJ755" s="64"/>
      <c r="MK755" s="64"/>
      <c r="ML755" s="64"/>
      <c r="MM755" s="64"/>
      <c r="MN755" s="64"/>
      <c r="MO755" s="64"/>
      <c r="MP755" s="64"/>
      <c r="MQ755" s="64"/>
      <c r="MR755" s="64"/>
      <c r="MS755" s="64"/>
      <c r="MT755" s="64"/>
      <c r="MU755" s="64"/>
      <c r="MV755" s="64"/>
      <c r="MW755" s="64"/>
      <c r="MX755" s="64"/>
      <c r="MY755" s="64"/>
      <c r="MZ755" s="64"/>
      <c r="NA755" s="64"/>
      <c r="NB755" s="64"/>
      <c r="NC755" s="64"/>
      <c r="ND755" s="64"/>
      <c r="NE755" s="64"/>
      <c r="NF755" s="64"/>
      <c r="NG755" s="64"/>
      <c r="NH755" s="64"/>
      <c r="NI755" s="64"/>
      <c r="NJ755" s="64"/>
      <c r="NK755" s="64"/>
      <c r="NL755" s="64"/>
      <c r="NM755" s="64"/>
      <c r="NN755" s="64"/>
      <c r="NO755" s="64"/>
      <c r="NP755" s="64"/>
      <c r="NQ755" s="64"/>
      <c r="NR755" s="64"/>
      <c r="NS755" s="64"/>
      <c r="NT755" s="64"/>
      <c r="NU755" s="64"/>
      <c r="NV755" s="64"/>
      <c r="NW755" s="64"/>
      <c r="NX755" s="64"/>
      <c r="NY755" s="64"/>
      <c r="NZ755" s="64"/>
      <c r="OA755" s="64"/>
      <c r="OB755" s="64"/>
      <c r="OC755" s="64"/>
      <c r="OD755" s="64"/>
      <c r="OE755" s="64"/>
      <c r="OF755" s="64"/>
      <c r="OG755" s="64"/>
      <c r="OH755" s="64"/>
      <c r="OI755" s="64"/>
      <c r="OJ755" s="64"/>
      <c r="OK755" s="64"/>
      <c r="OL755" s="64"/>
      <c r="OM755" s="64"/>
      <c r="ON755" s="64"/>
      <c r="OO755" s="64"/>
      <c r="OP755" s="64"/>
      <c r="OQ755" s="64"/>
      <c r="OR755" s="64"/>
      <c r="OS755" s="64"/>
      <c r="OT755" s="64"/>
      <c r="OU755" s="64"/>
      <c r="OV755" s="64"/>
      <c r="OW755" s="64"/>
      <c r="OX755" s="64"/>
      <c r="OY755" s="64"/>
      <c r="OZ755" s="64"/>
      <c r="PA755" s="64"/>
      <c r="PB755" s="64"/>
      <c r="PC755" s="64"/>
      <c r="PD755" s="64"/>
      <c r="PE755" s="64"/>
      <c r="PF755" s="64"/>
      <c r="PG755" s="64"/>
      <c r="PH755" s="64"/>
      <c r="PI755" s="64"/>
      <c r="PJ755" s="64"/>
      <c r="PK755" s="64"/>
      <c r="PL755" s="64"/>
      <c r="PM755" s="64"/>
      <c r="PN755" s="64"/>
      <c r="PO755" s="64"/>
      <c r="PP755" s="64"/>
      <c r="PQ755" s="64"/>
      <c r="PR755" s="64"/>
      <c r="PS755" s="64"/>
      <c r="PT755" s="64"/>
      <c r="PU755" s="64"/>
      <c r="PV755" s="64"/>
      <c r="PW755" s="64"/>
      <c r="PX755" s="64"/>
      <c r="PY755" s="64"/>
      <c r="PZ755" s="64"/>
      <c r="QA755" s="64"/>
      <c r="QB755" s="64"/>
      <c r="QC755" s="64"/>
      <c r="QD755" s="64"/>
      <c r="QE755" s="64"/>
      <c r="QF755" s="64"/>
      <c r="QG755" s="64"/>
      <c r="QH755" s="64"/>
      <c r="QI755" s="64"/>
      <c r="QJ755" s="64"/>
      <c r="QK755" s="64"/>
      <c r="QL755" s="64"/>
      <c r="QM755" s="64"/>
      <c r="QN755" s="64"/>
      <c r="QO755" s="64"/>
      <c r="QP755" s="64"/>
      <c r="QQ755" s="64"/>
      <c r="QR755" s="64"/>
      <c r="QS755" s="64"/>
      <c r="QT755" s="64"/>
      <c r="QU755" s="64"/>
      <c r="QV755" s="64"/>
      <c r="QW755" s="64"/>
      <c r="QX755" s="64"/>
      <c r="QY755" s="64"/>
      <c r="QZ755" s="64"/>
      <c r="RA755" s="64"/>
      <c r="RB755" s="64"/>
      <c r="RC755" s="64"/>
      <c r="RD755" s="64"/>
      <c r="RE755" s="64"/>
      <c r="RF755" s="64"/>
      <c r="RG755" s="64"/>
      <c r="RH755" s="64"/>
      <c r="RI755" s="64"/>
      <c r="RJ755" s="64"/>
      <c r="RK755" s="64"/>
      <c r="RL755" s="64"/>
      <c r="RM755" s="64"/>
      <c r="RN755" s="64"/>
      <c r="RO755" s="64"/>
      <c r="RP755" s="64"/>
      <c r="RQ755" s="64"/>
      <c r="RR755" s="64"/>
      <c r="RS755" s="64"/>
      <c r="RT755" s="64"/>
      <c r="RU755" s="64"/>
      <c r="RV755" s="64"/>
      <c r="RW755" s="64"/>
      <c r="RX755" s="64"/>
      <c r="RY755" s="64"/>
      <c r="RZ755" s="64"/>
      <c r="SA755" s="64"/>
      <c r="SB755" s="64"/>
      <c r="SC755" s="64"/>
      <c r="SD755" s="64"/>
      <c r="SE755" s="64"/>
      <c r="SF755" s="64"/>
      <c r="SG755" s="64"/>
      <c r="SH755" s="64"/>
      <c r="SI755" s="64"/>
      <c r="SJ755" s="64"/>
      <c r="SK755" s="64"/>
      <c r="SL755" s="64"/>
      <c r="SM755" s="64"/>
      <c r="SN755" s="64"/>
      <c r="SO755" s="64"/>
      <c r="SP755" s="64"/>
      <c r="SQ755" s="64"/>
      <c r="SR755" s="64"/>
      <c r="SS755" s="64"/>
      <c r="ST755" s="64"/>
      <c r="SU755" s="64"/>
      <c r="SV755" s="64"/>
      <c r="SW755" s="64"/>
      <c r="SX755" s="64"/>
      <c r="SY755" s="64"/>
      <c r="SZ755" s="64"/>
      <c r="TA755" s="64"/>
      <c r="TB755" s="64"/>
      <c r="TC755" s="64"/>
      <c r="TD755" s="64"/>
      <c r="TE755" s="64"/>
      <c r="TF755" s="64"/>
      <c r="TG755" s="64"/>
      <c r="TH755" s="64"/>
      <c r="TI755" s="64"/>
      <c r="TJ755" s="64"/>
      <c r="TK755" s="64"/>
      <c r="TL755" s="64"/>
      <c r="TM755" s="64"/>
      <c r="TN755" s="64"/>
      <c r="TO755" s="64"/>
      <c r="TP755" s="64"/>
      <c r="TQ755" s="64"/>
      <c r="TR755" s="64"/>
      <c r="TS755" s="64"/>
      <c r="TT755" s="64"/>
      <c r="TU755" s="64"/>
      <c r="TV755" s="64"/>
      <c r="TW755" s="64"/>
      <c r="TX755" s="64"/>
      <c r="TY755" s="64"/>
      <c r="TZ755" s="64"/>
      <c r="UA755" s="64"/>
      <c r="UB755" s="64"/>
      <c r="UC755" s="64"/>
      <c r="UD755" s="64"/>
      <c r="UE755" s="64"/>
      <c r="UF755" s="64"/>
      <c r="UG755" s="64"/>
      <c r="UH755" s="64"/>
      <c r="UI755" s="64"/>
      <c r="UJ755" s="64"/>
      <c r="UK755" s="64"/>
      <c r="UL755" s="64"/>
      <c r="UM755" s="64"/>
      <c r="UN755" s="64"/>
      <c r="UO755" s="64"/>
      <c r="UP755" s="64"/>
      <c r="UQ755" s="64"/>
      <c r="UR755" s="64"/>
      <c r="US755" s="64"/>
      <c r="UT755" s="64"/>
      <c r="UU755" s="64"/>
      <c r="UV755" s="64"/>
      <c r="UW755" s="64"/>
      <c r="UX755" s="64"/>
      <c r="UY755" s="64"/>
      <c r="UZ755" s="64"/>
      <c r="VA755" s="64"/>
      <c r="VB755" s="64"/>
      <c r="VC755" s="64"/>
      <c r="VD755" s="64"/>
      <c r="VE755" s="64"/>
      <c r="VF755" s="64"/>
      <c r="VG755" s="64"/>
      <c r="VH755" s="64"/>
      <c r="VI755" s="64"/>
      <c r="VJ755" s="64"/>
      <c r="VK755" s="64"/>
      <c r="VL755" s="64"/>
      <c r="VM755" s="64"/>
      <c r="VN755" s="64"/>
      <c r="VO755" s="64"/>
      <c r="VP755" s="64"/>
      <c r="VQ755" s="64"/>
      <c r="VR755" s="64"/>
      <c r="VS755" s="64"/>
      <c r="VT755" s="64"/>
      <c r="VU755" s="64"/>
      <c r="VV755" s="64"/>
      <c r="VW755" s="64"/>
      <c r="VX755" s="64"/>
      <c r="VY755" s="64"/>
      <c r="VZ755" s="64"/>
      <c r="WA755" s="64"/>
      <c r="WB755" s="64"/>
      <c r="WC755" s="64"/>
      <c r="WD755" s="64"/>
      <c r="WE755" s="64"/>
      <c r="WF755" s="64"/>
      <c r="WG755" s="64"/>
      <c r="WH755" s="64"/>
      <c r="WI755" s="64"/>
      <c r="WJ755" s="64"/>
      <c r="WK755" s="64"/>
      <c r="WL755" s="64"/>
      <c r="WM755" s="64"/>
      <c r="WN755" s="64"/>
      <c r="WO755" s="64"/>
      <c r="WP755" s="64"/>
      <c r="WQ755" s="64"/>
      <c r="WR755" s="64"/>
      <c r="WS755" s="64"/>
      <c r="WT755" s="64"/>
      <c r="WU755" s="64"/>
      <c r="WV755" s="64"/>
      <c r="WW755" s="64"/>
      <c r="WX755" s="64"/>
      <c r="WY755" s="64"/>
      <c r="WZ755" s="64"/>
      <c r="XA755" s="64"/>
      <c r="XB755" s="64"/>
      <c r="XC755" s="64"/>
      <c r="XD755" s="64"/>
      <c r="XE755" s="64"/>
      <c r="XF755" s="64"/>
      <c r="XG755" s="64"/>
      <c r="XH755" s="64"/>
      <c r="XI755" s="64"/>
      <c r="XJ755" s="64"/>
      <c r="XK755" s="64"/>
      <c r="XL755" s="64"/>
      <c r="XM755" s="64"/>
      <c r="XN755" s="64"/>
      <c r="XO755" s="64"/>
      <c r="XP755" s="64"/>
      <c r="XQ755" s="64"/>
      <c r="XR755" s="64"/>
      <c r="XS755" s="64"/>
      <c r="XT755" s="64"/>
      <c r="XU755" s="64"/>
      <c r="XV755" s="64"/>
      <c r="XW755" s="64"/>
      <c r="XX755" s="64"/>
      <c r="XY755" s="64"/>
      <c r="XZ755" s="64"/>
      <c r="YA755" s="64"/>
      <c r="YB755" s="64"/>
      <c r="YC755" s="64"/>
      <c r="YD755" s="64"/>
      <c r="YE755" s="64"/>
      <c r="YF755" s="64"/>
      <c r="YG755" s="64"/>
      <c r="YH755" s="64"/>
      <c r="YI755" s="64"/>
      <c r="YJ755" s="64"/>
      <c r="YK755" s="64"/>
      <c r="YL755" s="64"/>
      <c r="YM755" s="64"/>
      <c r="YN755" s="64"/>
      <c r="YO755" s="64"/>
      <c r="YP755" s="64"/>
      <c r="YQ755" s="64"/>
      <c r="YR755" s="64"/>
      <c r="YS755" s="64"/>
      <c r="YT755" s="64"/>
      <c r="YU755" s="64"/>
      <c r="YV755" s="64"/>
      <c r="YW755" s="64"/>
      <c r="YX755" s="64"/>
      <c r="YY755" s="64"/>
      <c r="YZ755" s="64"/>
      <c r="ZA755" s="64"/>
      <c r="ZB755" s="64"/>
      <c r="ZC755" s="64"/>
      <c r="ZD755" s="64"/>
      <c r="ZE755" s="64"/>
      <c r="ZF755" s="64"/>
      <c r="ZG755" s="64"/>
      <c r="ZH755" s="64"/>
      <c r="ZI755" s="64"/>
      <c r="ZJ755" s="64"/>
      <c r="ZK755" s="64"/>
      <c r="ZL755" s="64"/>
      <c r="ZM755" s="64"/>
      <c r="ZN755" s="64"/>
      <c r="ZO755" s="64"/>
      <c r="ZP755" s="64"/>
      <c r="ZQ755" s="64"/>
      <c r="ZR755" s="64"/>
      <c r="ZS755" s="64"/>
      <c r="ZT755" s="64"/>
      <c r="ZU755" s="64"/>
      <c r="ZV755" s="64"/>
      <c r="ZW755" s="64"/>
      <c r="ZX755" s="64"/>
      <c r="ZY755" s="64"/>
      <c r="ZZ755" s="64"/>
      <c r="AAA755" s="64"/>
      <c r="AAB755" s="64"/>
      <c r="AAC755" s="64"/>
      <c r="AAD755" s="64"/>
      <c r="AAE755" s="64"/>
      <c r="AAF755" s="64"/>
      <c r="AAG755" s="64"/>
      <c r="AAH755" s="64"/>
      <c r="AAI755" s="64"/>
      <c r="AAJ755" s="64"/>
      <c r="AAK755" s="64"/>
      <c r="AAL755" s="64"/>
      <c r="AAM755" s="64"/>
      <c r="AAN755" s="64"/>
      <c r="AAO755" s="64"/>
      <c r="AAP755" s="64"/>
      <c r="AAQ755" s="64"/>
      <c r="AAR755" s="64"/>
      <c r="AAS755" s="64"/>
      <c r="AAT755" s="64"/>
      <c r="AAU755" s="64"/>
      <c r="AAV755" s="64"/>
      <c r="AAW755" s="64"/>
      <c r="AAX755" s="64"/>
      <c r="AAY755" s="64"/>
      <c r="AAZ755" s="64"/>
      <c r="ABA755" s="64"/>
      <c r="ABB755" s="64"/>
      <c r="ABC755" s="64"/>
      <c r="ABD755" s="64"/>
      <c r="ABE755" s="64"/>
      <c r="ABF755" s="64"/>
      <c r="ABG755" s="64"/>
      <c r="ABH755" s="64"/>
      <c r="ABI755" s="64"/>
      <c r="ABJ755" s="64"/>
      <c r="ABK755" s="64"/>
      <c r="ABL755" s="64"/>
      <c r="ABM755" s="64"/>
      <c r="ABN755" s="64"/>
      <c r="ABO755" s="64"/>
      <c r="ABP755" s="64"/>
      <c r="ABQ755" s="64"/>
      <c r="ABR755" s="64"/>
      <c r="ABS755" s="64"/>
      <c r="ABT755" s="64"/>
      <c r="ABU755" s="64"/>
      <c r="ABV755" s="64"/>
      <c r="ABW755" s="64"/>
      <c r="ABX755" s="64"/>
      <c r="ABY755" s="64"/>
      <c r="ABZ755" s="64"/>
      <c r="ACA755" s="64"/>
      <c r="ACB755" s="64"/>
      <c r="ACC755" s="64"/>
      <c r="ACD755" s="64"/>
      <c r="ACE755" s="64"/>
      <c r="ACF755" s="64"/>
      <c r="ACG755" s="64"/>
      <c r="ACH755" s="64"/>
      <c r="ACI755" s="64"/>
      <c r="ACJ755" s="64"/>
      <c r="ACK755" s="64"/>
      <c r="ACL755" s="64"/>
      <c r="ACM755" s="64"/>
      <c r="ACN755" s="64"/>
      <c r="ACO755" s="64"/>
      <c r="ACP755" s="64"/>
      <c r="ACQ755" s="64"/>
      <c r="ACR755" s="64"/>
      <c r="ACS755" s="64"/>
      <c r="ACT755" s="64"/>
      <c r="ACU755" s="64"/>
      <c r="ACV755" s="64"/>
      <c r="ACW755" s="64"/>
      <c r="ACX755" s="64"/>
      <c r="ACY755" s="64"/>
      <c r="ACZ755" s="64"/>
      <c r="ADA755" s="64"/>
      <c r="ADB755" s="64"/>
      <c r="ADC755" s="64"/>
      <c r="ADD755" s="64"/>
      <c r="ADE755" s="64"/>
      <c r="ADF755" s="64"/>
      <c r="ADG755" s="64"/>
      <c r="ADH755" s="64"/>
      <c r="ADI755" s="64"/>
      <c r="ADJ755" s="64"/>
      <c r="ADK755" s="64"/>
      <c r="ADL755" s="64"/>
      <c r="ADM755" s="64"/>
      <c r="ADN755" s="64"/>
      <c r="ADO755" s="64"/>
      <c r="ADP755" s="64"/>
      <c r="ADQ755" s="64"/>
      <c r="ADR755" s="64"/>
      <c r="ADS755" s="64"/>
      <c r="ADT755" s="64"/>
      <c r="ADU755" s="64"/>
      <c r="ADV755" s="64"/>
      <c r="ADW755" s="64"/>
      <c r="ADX755" s="64"/>
      <c r="ADY755" s="64"/>
      <c r="ADZ755" s="64"/>
      <c r="AEA755" s="64"/>
      <c r="AEB755" s="64"/>
      <c r="AEC755" s="64"/>
      <c r="AED755" s="64"/>
      <c r="AEE755" s="64"/>
      <c r="AEF755" s="64"/>
      <c r="AEG755" s="64"/>
      <c r="AEH755" s="64"/>
      <c r="AEI755" s="64"/>
      <c r="AEJ755" s="64"/>
      <c r="AEK755" s="64"/>
      <c r="AEL755" s="64"/>
      <c r="AEM755" s="64"/>
      <c r="AEN755" s="64"/>
      <c r="AEO755" s="64"/>
      <c r="AEP755" s="64"/>
      <c r="AEQ755" s="64"/>
      <c r="AER755" s="64"/>
      <c r="AES755" s="64"/>
      <c r="AET755" s="64"/>
      <c r="AEU755" s="64"/>
      <c r="AEV755" s="64"/>
      <c r="AEW755" s="64"/>
      <c r="AEX755" s="64"/>
      <c r="AEY755" s="64"/>
      <c r="AEZ755" s="64"/>
      <c r="AFA755" s="64"/>
      <c r="AFB755" s="64"/>
      <c r="AFC755" s="64"/>
      <c r="AFD755" s="64"/>
      <c r="AFE755" s="64"/>
      <c r="AFF755" s="64"/>
      <c r="AFG755" s="64"/>
      <c r="AFH755" s="64"/>
      <c r="AFI755" s="64"/>
      <c r="AFJ755" s="64"/>
      <c r="AFK755" s="64"/>
      <c r="AFL755" s="64"/>
      <c r="AFM755" s="64"/>
      <c r="AFN755" s="64"/>
      <c r="AFO755" s="64"/>
      <c r="AFP755" s="64"/>
      <c r="AFQ755" s="64"/>
      <c r="AFR755" s="64"/>
      <c r="AFS755" s="64"/>
      <c r="AFT755" s="64"/>
      <c r="AFU755" s="64"/>
      <c r="AFV755" s="64"/>
      <c r="AFW755" s="64"/>
      <c r="AFX755" s="64"/>
      <c r="AFY755" s="64"/>
      <c r="AFZ755" s="64"/>
      <c r="AGA755" s="64"/>
      <c r="AGB755" s="64"/>
      <c r="AGC755" s="64"/>
      <c r="AGD755" s="64"/>
      <c r="AGE755" s="64"/>
      <c r="AGF755" s="64"/>
      <c r="AGG755" s="64"/>
      <c r="AGH755" s="64"/>
      <c r="AGI755" s="64"/>
      <c r="AGJ755" s="64"/>
      <c r="AGK755" s="64"/>
      <c r="AGL755" s="64"/>
      <c r="AGM755" s="64"/>
      <c r="AGN755" s="64"/>
      <c r="AGO755" s="64"/>
      <c r="AGP755" s="64"/>
      <c r="AGQ755" s="64"/>
      <c r="AGR755" s="64"/>
      <c r="AGS755" s="64"/>
      <c r="AGT755" s="64"/>
      <c r="AGU755" s="64"/>
      <c r="AGV755" s="64"/>
      <c r="AGW755" s="64"/>
      <c r="AGX755" s="64"/>
      <c r="AGY755" s="64"/>
      <c r="AGZ755" s="64"/>
      <c r="AHA755" s="64"/>
      <c r="AHB755" s="64"/>
      <c r="AHC755" s="64"/>
      <c r="AHD755" s="64"/>
      <c r="AHE755" s="64"/>
      <c r="AHF755" s="64"/>
      <c r="AHG755" s="64"/>
      <c r="AHH755" s="64"/>
      <c r="AHI755" s="64"/>
      <c r="AHJ755" s="64"/>
      <c r="AHK755" s="64"/>
      <c r="AHL755" s="64"/>
      <c r="AHM755" s="64"/>
      <c r="AHN755" s="64"/>
      <c r="AHO755" s="64"/>
      <c r="AHP755" s="64"/>
      <c r="AHQ755" s="64"/>
      <c r="AHR755" s="64"/>
      <c r="AHS755" s="64"/>
      <c r="AHT755" s="64"/>
      <c r="AHU755" s="64"/>
      <c r="AHV755" s="64"/>
      <c r="AHW755" s="64"/>
      <c r="AHX755" s="64"/>
      <c r="AHY755" s="64"/>
      <c r="AHZ755" s="64"/>
      <c r="AIA755" s="64"/>
      <c r="AIB755" s="64"/>
      <c r="AIC755" s="64"/>
      <c r="AID755" s="64"/>
      <c r="AIE755" s="64"/>
      <c r="AIF755" s="64"/>
      <c r="AIG755" s="64"/>
      <c r="AIH755" s="64"/>
      <c r="AII755" s="64"/>
      <c r="AIJ755" s="64"/>
      <c r="AIK755" s="64"/>
      <c r="AIL755" s="64"/>
      <c r="AIM755" s="64"/>
      <c r="AIN755" s="64"/>
      <c r="AIO755" s="64"/>
      <c r="AIP755" s="64"/>
      <c r="AIQ755" s="64"/>
      <c r="AIR755" s="64"/>
      <c r="AIS755" s="64"/>
      <c r="AIT755" s="64"/>
      <c r="AIU755" s="64"/>
      <c r="AIV755" s="64"/>
      <c r="AIW755" s="64"/>
      <c r="AIX755" s="64"/>
      <c r="AIY755" s="64"/>
      <c r="AIZ755" s="64"/>
      <c r="AJA755" s="64"/>
      <c r="AJB755" s="64"/>
      <c r="AJC755" s="64"/>
      <c r="AJD755" s="64"/>
      <c r="AJE755" s="64"/>
      <c r="AJF755" s="64"/>
      <c r="AJG755" s="64"/>
      <c r="AJH755" s="64"/>
      <c r="AJI755" s="64"/>
      <c r="AJJ755" s="64"/>
      <c r="AJK755" s="64"/>
      <c r="AJL755" s="64"/>
      <c r="AJM755" s="64"/>
      <c r="AJN755" s="64"/>
      <c r="AJO755" s="64"/>
      <c r="AJP755" s="64"/>
      <c r="AJQ755" s="64"/>
      <c r="AJR755" s="64"/>
      <c r="AJS755" s="64"/>
      <c r="AJT755" s="64"/>
      <c r="AJU755" s="64"/>
      <c r="AJV755" s="64"/>
      <c r="AJW755" s="64"/>
      <c r="AJX755" s="64"/>
      <c r="AJY755" s="64"/>
      <c r="AJZ755" s="64"/>
      <c r="AKA755" s="64"/>
      <c r="AKB755" s="64"/>
      <c r="AKC755" s="64"/>
      <c r="AKD755" s="64"/>
      <c r="AKE755" s="64"/>
      <c r="AKF755" s="64"/>
      <c r="AKG755" s="64"/>
      <c r="AKH755" s="64"/>
      <c r="AKI755" s="64"/>
      <c r="AKJ755" s="64"/>
      <c r="AKK755" s="64"/>
      <c r="AKL755" s="64"/>
      <c r="AKM755" s="64"/>
      <c r="AKN755" s="64"/>
      <c r="AKO755" s="64"/>
      <c r="AKP755" s="64"/>
      <c r="AKQ755" s="64"/>
      <c r="AKR755" s="64"/>
      <c r="AKS755" s="64"/>
      <c r="AKT755" s="64"/>
      <c r="AKU755" s="64"/>
      <c r="AKV755" s="64"/>
      <c r="AKW755" s="64"/>
      <c r="AKX755" s="64"/>
      <c r="AKY755" s="64"/>
      <c r="AKZ755" s="64"/>
      <c r="ALA755" s="64"/>
      <c r="ALB755" s="64"/>
      <c r="ALC755" s="64"/>
      <c r="ALD755" s="64"/>
      <c r="ALE755" s="64"/>
      <c r="ALF755" s="64"/>
      <c r="ALG755" s="64"/>
      <c r="ALH755" s="64"/>
      <c r="ALI755" s="64"/>
      <c r="ALJ755" s="64"/>
      <c r="ALK755" s="64"/>
      <c r="ALL755" s="64"/>
      <c r="ALM755" s="64"/>
      <c r="ALN755" s="64"/>
      <c r="ALO755" s="64"/>
      <c r="ALP755" s="64"/>
      <c r="ALQ755" s="64"/>
      <c r="ALR755" s="64"/>
      <c r="ALS755" s="64"/>
      <c r="ALT755" s="64"/>
      <c r="ALU755" s="64"/>
      <c r="ALV755" s="64"/>
      <c r="ALW755" s="64"/>
      <c r="ALX755" s="64"/>
      <c r="ALY755" s="64"/>
      <c r="ALZ755" s="64"/>
      <c r="AMA755" s="64"/>
      <c r="AMB755" s="64"/>
      <c r="AMC755" s="64"/>
      <c r="AMD755" s="64"/>
      <c r="AME755" s="64"/>
      <c r="AMF755" s="64"/>
      <c r="AMG755" s="64"/>
      <c r="AMH755" s="64"/>
      <c r="AMI755" s="64"/>
      <c r="AMJ755" s="64"/>
      <c r="AMK755" s="64"/>
      <c r="AML755" s="64"/>
      <c r="AMM755" s="64"/>
      <c r="AMN755" s="64"/>
      <c r="AMO755" s="64"/>
      <c r="AMP755" s="64"/>
      <c r="AMQ755" s="64"/>
      <c r="AMR755" s="64"/>
      <c r="AMS755" s="64"/>
      <c r="AMT755" s="64"/>
      <c r="AMU755" s="64"/>
      <c r="AMV755" s="64"/>
      <c r="AMW755" s="64"/>
      <c r="AMX755" s="64"/>
      <c r="AMY755" s="64"/>
      <c r="AMZ755" s="64"/>
      <c r="ANA755" s="64"/>
      <c r="ANB755" s="64"/>
      <c r="ANC755" s="64"/>
      <c r="AND755" s="64"/>
      <c r="ANE755" s="64"/>
      <c r="ANF755" s="64"/>
      <c r="ANG755" s="64"/>
      <c r="ANH755" s="64"/>
      <c r="ANI755" s="64"/>
      <c r="ANJ755" s="64"/>
      <c r="ANK755" s="64"/>
      <c r="ANL755" s="64"/>
      <c r="ANM755" s="64"/>
      <c r="ANN755" s="64"/>
      <c r="ANO755" s="64"/>
      <c r="ANP755" s="64"/>
      <c r="ANQ755" s="64"/>
      <c r="ANR755" s="64"/>
      <c r="ANS755" s="64"/>
      <c r="ANT755" s="64"/>
      <c r="ANU755" s="64"/>
      <c r="ANV755" s="64"/>
      <c r="ANW755" s="64"/>
      <c r="ANX755" s="64"/>
      <c r="ANY755" s="64"/>
      <c r="ANZ755" s="64"/>
      <c r="AOA755" s="64"/>
      <c r="AOB755" s="64"/>
      <c r="AOC755" s="64"/>
      <c r="AOD755" s="64"/>
      <c r="AOE755" s="64"/>
      <c r="AOF755" s="64"/>
      <c r="AOG755" s="64"/>
      <c r="AOH755" s="64"/>
      <c r="AOI755" s="64"/>
      <c r="AOJ755" s="64"/>
      <c r="AOK755" s="64"/>
      <c r="AOL755" s="64"/>
      <c r="AOM755" s="64"/>
      <c r="AON755" s="64"/>
      <c r="AOO755" s="64"/>
      <c r="AOP755" s="64"/>
      <c r="AOQ755" s="64"/>
      <c r="AOR755" s="64"/>
      <c r="AOS755" s="64"/>
      <c r="AOT755" s="64"/>
      <c r="AOU755" s="64"/>
      <c r="AOV755" s="64"/>
      <c r="AOW755" s="64"/>
      <c r="AOX755" s="64"/>
      <c r="AOY755" s="64"/>
      <c r="AOZ755" s="64"/>
      <c r="APA755" s="64"/>
      <c r="APB755" s="64"/>
      <c r="APC755" s="64"/>
      <c r="APD755" s="64"/>
      <c r="APE755" s="64"/>
      <c r="APF755" s="64"/>
      <c r="APG755" s="64"/>
      <c r="APH755" s="64"/>
      <c r="API755" s="64"/>
      <c r="APJ755" s="64"/>
      <c r="APK755" s="64"/>
      <c r="APL755" s="64"/>
      <c r="APM755" s="64"/>
      <c r="APN755" s="64"/>
      <c r="APO755" s="64"/>
      <c r="APP755" s="64"/>
      <c r="APQ755" s="64"/>
      <c r="APR755" s="64"/>
      <c r="APS755" s="64"/>
      <c r="APT755" s="64"/>
      <c r="APU755" s="64"/>
      <c r="APV755" s="64"/>
      <c r="APW755" s="64"/>
      <c r="APX755" s="64"/>
      <c r="APY755" s="64"/>
      <c r="APZ755" s="64"/>
      <c r="AQA755" s="64"/>
      <c r="AQB755" s="64"/>
      <c r="AQC755" s="64"/>
      <c r="AQD755" s="64"/>
      <c r="AQE755" s="64"/>
      <c r="AQF755" s="64"/>
      <c r="AQG755" s="64"/>
      <c r="AQH755" s="64"/>
      <c r="AQI755" s="64"/>
      <c r="AQJ755" s="64"/>
      <c r="AQK755" s="64"/>
      <c r="AQL755" s="64"/>
      <c r="AQM755" s="64"/>
      <c r="AQN755" s="64"/>
      <c r="AQO755" s="64"/>
      <c r="AQP755" s="64"/>
      <c r="AQQ755" s="64"/>
      <c r="AQR755" s="64"/>
      <c r="AQS755" s="64"/>
      <c r="AQT755" s="64"/>
      <c r="AQU755" s="64"/>
      <c r="AQV755" s="64"/>
      <c r="AQW755" s="64"/>
      <c r="AQX755" s="64"/>
      <c r="AQY755" s="64"/>
      <c r="AQZ755" s="64"/>
      <c r="ARA755" s="64"/>
      <c r="ARB755" s="64"/>
      <c r="ARC755" s="64"/>
      <c r="ARD755" s="64"/>
      <c r="ARE755" s="64"/>
      <c r="ARF755" s="64"/>
      <c r="ARG755" s="64"/>
      <c r="ARH755" s="64"/>
      <c r="ARI755" s="64"/>
      <c r="ARJ755" s="64"/>
      <c r="ARK755" s="64"/>
      <c r="ARL755" s="64"/>
      <c r="ARM755" s="64"/>
      <c r="ARN755" s="64"/>
      <c r="ARO755" s="64"/>
      <c r="ARP755" s="64"/>
      <c r="ARQ755" s="64"/>
      <c r="ARR755" s="64"/>
      <c r="ARS755" s="64"/>
      <c r="ART755" s="64"/>
      <c r="ARU755" s="64"/>
      <c r="ARV755" s="64"/>
      <c r="ARW755" s="64"/>
      <c r="ARX755" s="64"/>
      <c r="ARY755" s="64"/>
      <c r="ARZ755" s="64"/>
      <c r="ASA755" s="64"/>
      <c r="ASB755" s="64"/>
      <c r="ASC755" s="64"/>
      <c r="ASD755" s="64"/>
      <c r="ASE755" s="64"/>
      <c r="ASF755" s="64"/>
      <c r="ASG755" s="64"/>
      <c r="ASH755" s="64"/>
      <c r="ASI755" s="64"/>
      <c r="ASJ755" s="64"/>
      <c r="ASK755" s="64"/>
      <c r="ASL755" s="64"/>
      <c r="ASM755" s="64"/>
      <c r="ASN755" s="64"/>
      <c r="ASO755" s="64"/>
      <c r="ASP755" s="64"/>
      <c r="ASQ755" s="64"/>
      <c r="ASR755" s="64"/>
      <c r="ASS755" s="64"/>
      <c r="AST755" s="64"/>
      <c r="ASU755" s="64"/>
      <c r="ASV755" s="64"/>
      <c r="ASW755" s="64"/>
      <c r="ASX755" s="64"/>
      <c r="ASY755" s="64"/>
      <c r="ASZ755" s="64"/>
      <c r="ATA755" s="64"/>
      <c r="ATB755" s="64"/>
      <c r="ATC755" s="64"/>
      <c r="ATD755" s="64"/>
      <c r="ATE755" s="64"/>
      <c r="ATF755" s="64"/>
      <c r="ATG755" s="64"/>
      <c r="ATH755" s="64"/>
      <c r="ATI755" s="64"/>
      <c r="ATJ755" s="64"/>
      <c r="ATK755" s="64"/>
      <c r="ATL755" s="64"/>
      <c r="ATM755" s="64"/>
      <c r="ATN755" s="64"/>
      <c r="ATO755" s="64"/>
      <c r="ATP755" s="64"/>
      <c r="ATQ755" s="64"/>
      <c r="ATR755" s="64"/>
      <c r="ATS755" s="64"/>
      <c r="ATT755" s="64"/>
      <c r="ATU755" s="64"/>
      <c r="ATV755" s="64"/>
      <c r="ATW755" s="64"/>
      <c r="ATX755" s="64"/>
      <c r="ATY755" s="64"/>
      <c r="ATZ755" s="64"/>
      <c r="AUA755" s="64"/>
      <c r="AUB755" s="64"/>
      <c r="AUC755" s="64"/>
      <c r="AUD755" s="64"/>
      <c r="AUE755" s="64"/>
      <c r="AUF755" s="64"/>
      <c r="AUG755" s="64"/>
      <c r="AUH755" s="64"/>
      <c r="AUI755" s="64"/>
      <c r="AUJ755" s="64"/>
      <c r="AUK755" s="64"/>
      <c r="AUL755" s="64"/>
      <c r="AUM755" s="64"/>
      <c r="AUN755" s="64"/>
      <c r="AUO755" s="64"/>
      <c r="AUP755" s="64"/>
      <c r="AUQ755" s="64"/>
      <c r="AUR755" s="64"/>
      <c r="AUS755" s="64"/>
      <c r="AUT755" s="64"/>
      <c r="AUU755" s="64"/>
      <c r="AUV755" s="64"/>
      <c r="AUW755" s="64"/>
      <c r="AUX755" s="64"/>
      <c r="AUY755" s="64"/>
      <c r="AUZ755" s="64"/>
      <c r="AVA755" s="64"/>
      <c r="AVB755" s="64"/>
      <c r="AVC755" s="64"/>
      <c r="AVD755" s="64"/>
      <c r="AVE755" s="64"/>
      <c r="AVF755" s="64"/>
      <c r="AVG755" s="64"/>
      <c r="AVH755" s="64"/>
      <c r="AVI755" s="64"/>
      <c r="AVJ755" s="64"/>
      <c r="AVK755" s="64"/>
      <c r="AVL755" s="64"/>
      <c r="AVM755" s="64"/>
      <c r="AVN755" s="64"/>
      <c r="AVO755" s="64"/>
      <c r="AVP755" s="64"/>
      <c r="AVQ755" s="64"/>
      <c r="AVR755" s="64"/>
      <c r="AVS755" s="64"/>
      <c r="AVT755" s="64"/>
      <c r="AVU755" s="64"/>
      <c r="AVV755" s="64"/>
      <c r="AVW755" s="64"/>
      <c r="AVX755" s="64"/>
      <c r="AVY755" s="64"/>
      <c r="AVZ755" s="64"/>
      <c r="AWA755" s="64"/>
      <c r="AWB755" s="64"/>
      <c r="AWC755" s="64"/>
      <c r="AWD755" s="64"/>
      <c r="AWE755" s="64"/>
      <c r="AWF755" s="64"/>
      <c r="AWG755" s="64"/>
      <c r="AWH755" s="64"/>
      <c r="AWI755" s="64"/>
      <c r="AWJ755" s="64"/>
      <c r="AWK755" s="64"/>
      <c r="AWL755" s="64"/>
      <c r="AWM755" s="64"/>
      <c r="AWN755" s="64"/>
      <c r="AWO755" s="64"/>
      <c r="AWP755" s="64"/>
      <c r="AWQ755" s="64"/>
      <c r="AWR755" s="64"/>
      <c r="AWS755" s="64"/>
      <c r="AWT755" s="64"/>
      <c r="AWU755" s="64"/>
      <c r="AWV755" s="64"/>
      <c r="AWW755" s="64"/>
      <c r="AWX755" s="64"/>
      <c r="AWY755" s="64"/>
      <c r="AWZ755" s="64"/>
      <c r="AXA755" s="64"/>
      <c r="AXB755" s="64"/>
      <c r="AXC755" s="64"/>
      <c r="AXD755" s="64"/>
      <c r="AXE755" s="64"/>
      <c r="AXF755" s="64"/>
      <c r="AXG755" s="64"/>
      <c r="AXH755" s="64"/>
      <c r="AXI755" s="64"/>
      <c r="AXJ755" s="64"/>
      <c r="AXK755" s="64"/>
      <c r="AXL755" s="64"/>
      <c r="AXM755" s="64"/>
      <c r="AXN755" s="64"/>
      <c r="AXO755" s="64"/>
      <c r="AXP755" s="64"/>
      <c r="AXQ755" s="64"/>
      <c r="AXR755" s="64"/>
      <c r="AXS755" s="64"/>
      <c r="AXT755" s="64"/>
      <c r="AXU755" s="64"/>
      <c r="AXV755" s="64"/>
      <c r="AXW755" s="64"/>
      <c r="AXX755" s="64"/>
      <c r="AXY755" s="64"/>
      <c r="AXZ755" s="64"/>
      <c r="AYA755" s="64"/>
      <c r="AYB755" s="64"/>
      <c r="AYC755" s="64"/>
      <c r="AYD755" s="64"/>
      <c r="AYE755" s="64"/>
      <c r="AYF755" s="64"/>
      <c r="AYG755" s="64"/>
      <c r="AYH755" s="64"/>
      <c r="AYI755" s="64"/>
      <c r="AYJ755" s="64"/>
      <c r="AYK755" s="64"/>
      <c r="AYL755" s="64"/>
      <c r="AYM755" s="64"/>
      <c r="AYN755" s="64"/>
      <c r="AYO755" s="64"/>
      <c r="AYP755" s="64"/>
      <c r="AYQ755" s="64"/>
      <c r="AYR755" s="64"/>
      <c r="AYS755" s="64"/>
      <c r="AYT755" s="64"/>
      <c r="AYU755" s="64"/>
      <c r="AYV755" s="64"/>
      <c r="AYW755" s="64"/>
      <c r="AYX755" s="64"/>
      <c r="AYY755" s="64"/>
      <c r="AYZ755" s="64"/>
      <c r="AZA755" s="64"/>
      <c r="AZB755" s="64"/>
      <c r="AZC755" s="64"/>
      <c r="AZD755" s="64"/>
      <c r="AZE755" s="64"/>
      <c r="AZF755" s="64"/>
      <c r="AZG755" s="64"/>
      <c r="AZH755" s="64"/>
      <c r="AZI755" s="64"/>
      <c r="AZJ755" s="64"/>
      <c r="AZK755" s="64"/>
      <c r="AZL755" s="64"/>
      <c r="AZM755" s="64"/>
      <c r="AZN755" s="64"/>
      <c r="AZO755" s="64"/>
      <c r="AZP755" s="64"/>
      <c r="AZQ755" s="64"/>
      <c r="AZR755" s="64"/>
      <c r="AZS755" s="64"/>
      <c r="AZT755" s="64"/>
      <c r="AZU755" s="64"/>
      <c r="AZV755" s="64"/>
      <c r="AZW755" s="64"/>
      <c r="AZX755" s="64"/>
      <c r="AZY755" s="64"/>
      <c r="AZZ755" s="64"/>
      <c r="BAA755" s="64"/>
      <c r="BAB755" s="64"/>
      <c r="BAC755" s="64"/>
      <c r="BAD755" s="64"/>
      <c r="BAE755" s="64"/>
      <c r="BAF755" s="64"/>
      <c r="BAG755" s="64"/>
      <c r="BAH755" s="64"/>
      <c r="BAI755" s="64"/>
      <c r="BAJ755" s="64"/>
      <c r="BAK755" s="64"/>
      <c r="BAL755" s="64"/>
      <c r="BAM755" s="64"/>
      <c r="BAN755" s="64"/>
      <c r="BAO755" s="64"/>
      <c r="BAP755" s="64"/>
      <c r="BAQ755" s="64"/>
      <c r="BAR755" s="64"/>
      <c r="BAS755" s="64"/>
      <c r="BAT755" s="64"/>
      <c r="BAU755" s="64"/>
      <c r="BAV755" s="64"/>
      <c r="BAW755" s="64"/>
      <c r="BAX755" s="64"/>
      <c r="BAY755" s="64"/>
      <c r="BAZ755" s="64"/>
      <c r="BBA755" s="64"/>
      <c r="BBB755" s="64"/>
      <c r="BBC755" s="64"/>
      <c r="BBD755" s="64"/>
      <c r="BBE755" s="64"/>
      <c r="BBF755" s="64"/>
      <c r="BBG755" s="64"/>
      <c r="BBH755" s="64"/>
      <c r="BBI755" s="64"/>
      <c r="BBJ755" s="64"/>
      <c r="BBK755" s="64"/>
      <c r="BBL755" s="64"/>
      <c r="BBM755" s="64"/>
      <c r="BBN755" s="64"/>
      <c r="BBO755" s="64"/>
      <c r="BBP755" s="64"/>
      <c r="BBQ755" s="64"/>
      <c r="BBR755" s="64"/>
      <c r="BBS755" s="64"/>
      <c r="BBT755" s="64"/>
      <c r="BBU755" s="64"/>
      <c r="BBV755" s="64"/>
      <c r="BBW755" s="64"/>
      <c r="BBX755" s="64"/>
      <c r="BBY755" s="64"/>
      <c r="BBZ755" s="64"/>
      <c r="BCA755" s="64"/>
      <c r="BCB755" s="64"/>
      <c r="BCC755" s="64"/>
      <c r="BCD755" s="64"/>
      <c r="BCE755" s="64"/>
      <c r="BCF755" s="64"/>
      <c r="BCG755" s="64"/>
      <c r="BCH755" s="64"/>
      <c r="BCI755" s="64"/>
      <c r="BCJ755" s="64"/>
      <c r="BCK755" s="64"/>
      <c r="BCL755" s="64"/>
      <c r="BCM755" s="64"/>
      <c r="BCN755" s="64"/>
      <c r="BCO755" s="64"/>
      <c r="BCP755" s="64"/>
      <c r="BCQ755" s="64"/>
      <c r="BCR755" s="64"/>
      <c r="BCS755" s="64"/>
      <c r="BCT755" s="64"/>
      <c r="BCU755" s="64"/>
      <c r="BCV755" s="64"/>
      <c r="BCW755" s="64"/>
      <c r="BCX755" s="64"/>
      <c r="BCY755" s="64"/>
      <c r="BCZ755" s="64"/>
      <c r="BDA755" s="64"/>
      <c r="BDB755" s="64"/>
      <c r="BDC755" s="64"/>
      <c r="BDD755" s="64"/>
      <c r="BDE755" s="64"/>
      <c r="BDF755" s="64"/>
      <c r="BDG755" s="64"/>
      <c r="BDH755" s="64"/>
      <c r="BDI755" s="64"/>
      <c r="BDJ755" s="64"/>
      <c r="BDK755" s="64"/>
      <c r="BDL755" s="64"/>
      <c r="BDM755" s="64"/>
      <c r="BDN755" s="64"/>
      <c r="BDO755" s="64"/>
      <c r="BDP755" s="64"/>
      <c r="BDQ755" s="64"/>
      <c r="BDR755" s="64"/>
      <c r="BDS755" s="64"/>
      <c r="BDT755" s="64"/>
      <c r="BDU755" s="64"/>
      <c r="BDV755" s="64"/>
      <c r="BDW755" s="64"/>
      <c r="BDX755" s="64"/>
      <c r="BDY755" s="64"/>
      <c r="BDZ755" s="64"/>
      <c r="BEA755" s="64"/>
      <c r="BEB755" s="64"/>
      <c r="BEC755" s="64"/>
      <c r="BED755" s="64"/>
      <c r="BEE755" s="64"/>
      <c r="BEF755" s="64"/>
      <c r="BEG755" s="64"/>
      <c r="BEH755" s="64"/>
      <c r="BEI755" s="64"/>
      <c r="BEJ755" s="64"/>
      <c r="BEK755" s="64"/>
      <c r="BEL755" s="64"/>
      <c r="BEM755" s="64"/>
      <c r="BEN755" s="64"/>
      <c r="BEO755" s="64"/>
      <c r="BEP755" s="64"/>
      <c r="BEQ755" s="64"/>
      <c r="BER755" s="64"/>
      <c r="BES755" s="64"/>
      <c r="BET755" s="64"/>
      <c r="BEU755" s="64"/>
      <c r="BEV755" s="64"/>
      <c r="BEW755" s="64"/>
      <c r="BEX755" s="64"/>
      <c r="BEY755" s="64"/>
      <c r="BEZ755" s="64"/>
      <c r="BFA755" s="64"/>
      <c r="BFB755" s="64"/>
      <c r="BFC755" s="64"/>
      <c r="BFD755" s="64"/>
      <c r="BFE755" s="64"/>
      <c r="BFF755" s="64"/>
      <c r="BFG755" s="64"/>
      <c r="BFH755" s="64"/>
      <c r="BFI755" s="64"/>
      <c r="BFJ755" s="64"/>
      <c r="BFK755" s="64"/>
      <c r="BFL755" s="64"/>
      <c r="BFM755" s="64"/>
      <c r="BFN755" s="64"/>
      <c r="BFO755" s="64"/>
      <c r="BFP755" s="64"/>
      <c r="BFQ755" s="64"/>
      <c r="BFR755" s="64"/>
      <c r="BFS755" s="64"/>
      <c r="BFT755" s="64"/>
      <c r="BFU755" s="64"/>
      <c r="BFV755" s="64"/>
      <c r="BFW755" s="64"/>
      <c r="BFX755" s="64"/>
      <c r="BFY755" s="64"/>
      <c r="BFZ755" s="64"/>
      <c r="BGA755" s="64"/>
      <c r="BGB755" s="64"/>
      <c r="BGC755" s="64"/>
      <c r="BGD755" s="64"/>
      <c r="BGE755" s="64"/>
      <c r="BGF755" s="64"/>
      <c r="BGG755" s="64"/>
      <c r="BGH755" s="64"/>
      <c r="BGI755" s="64"/>
      <c r="BGJ755" s="64"/>
      <c r="BGK755" s="64"/>
      <c r="BGL755" s="64"/>
      <c r="BGM755" s="64"/>
      <c r="BGN755" s="64"/>
      <c r="BGO755" s="64"/>
      <c r="BGP755" s="64"/>
      <c r="BGQ755" s="64"/>
      <c r="BGR755" s="64"/>
      <c r="BGS755" s="64"/>
      <c r="BGT755" s="64"/>
      <c r="BGU755" s="64"/>
      <c r="BGV755" s="64"/>
      <c r="BGW755" s="64"/>
      <c r="BGX755" s="64"/>
      <c r="BGY755" s="64"/>
      <c r="BGZ755" s="64"/>
      <c r="BHA755" s="64"/>
      <c r="BHB755" s="64"/>
      <c r="BHC755" s="64"/>
      <c r="BHD755" s="64"/>
      <c r="BHE755" s="64"/>
      <c r="BHF755" s="64"/>
      <c r="BHG755" s="64"/>
      <c r="BHH755" s="64"/>
      <c r="BHI755" s="64"/>
      <c r="BHJ755" s="64"/>
      <c r="BHK755" s="64"/>
      <c r="BHL755" s="64"/>
      <c r="BHM755" s="64"/>
      <c r="BHN755" s="64"/>
      <c r="BHO755" s="64"/>
      <c r="BHP755" s="64"/>
      <c r="BHQ755" s="64"/>
      <c r="BHR755" s="64"/>
      <c r="BHS755" s="64"/>
      <c r="BHT755" s="64"/>
      <c r="BHU755" s="64"/>
      <c r="BHV755" s="64"/>
      <c r="BHW755" s="64"/>
      <c r="BHX755" s="64"/>
      <c r="BHY755" s="64"/>
      <c r="BHZ755" s="64"/>
      <c r="BIA755" s="64"/>
      <c r="BIB755" s="64"/>
      <c r="BIC755" s="64"/>
      <c r="BID755" s="64"/>
      <c r="BIE755" s="64"/>
      <c r="BIF755" s="64"/>
      <c r="BIG755" s="64"/>
      <c r="BIH755" s="64"/>
      <c r="BII755" s="64"/>
      <c r="BIJ755" s="64"/>
      <c r="BIK755" s="64"/>
      <c r="BIL755" s="64"/>
      <c r="BIM755" s="64"/>
      <c r="BIN755" s="64"/>
      <c r="BIO755" s="64"/>
      <c r="BIP755" s="64"/>
      <c r="BIQ755" s="64"/>
      <c r="BIR755" s="64"/>
      <c r="BIS755" s="64"/>
      <c r="BIT755" s="64"/>
      <c r="BIU755" s="64"/>
      <c r="BIV755" s="64"/>
      <c r="BIW755" s="64"/>
      <c r="BIX755" s="64"/>
      <c r="BIY755" s="64"/>
      <c r="BIZ755" s="64"/>
      <c r="BJA755" s="64"/>
      <c r="BJB755" s="64"/>
      <c r="BJC755" s="64"/>
      <c r="BJD755" s="64"/>
      <c r="BJE755" s="64"/>
      <c r="BJF755" s="64"/>
      <c r="BJG755" s="64"/>
      <c r="BJH755" s="64"/>
      <c r="BJI755" s="64"/>
      <c r="BJJ755" s="64"/>
      <c r="BJK755" s="64"/>
      <c r="BJL755" s="64"/>
      <c r="BJM755" s="64"/>
      <c r="BJN755" s="64"/>
      <c r="BJO755" s="64"/>
      <c r="BJP755" s="64"/>
      <c r="BJQ755" s="64"/>
      <c r="BJR755" s="64"/>
      <c r="BJS755" s="64"/>
      <c r="BJT755" s="64"/>
      <c r="BJU755" s="64"/>
      <c r="BJV755" s="64"/>
      <c r="BJW755" s="64"/>
      <c r="BJX755" s="64"/>
      <c r="BJY755" s="64"/>
      <c r="BJZ755" s="64"/>
      <c r="BKA755" s="64"/>
      <c r="BKB755" s="64"/>
      <c r="BKC755" s="64"/>
      <c r="BKD755" s="64"/>
      <c r="BKE755" s="64"/>
      <c r="BKF755" s="64"/>
      <c r="BKG755" s="64"/>
      <c r="BKH755" s="64"/>
      <c r="BKI755" s="64"/>
      <c r="BKJ755" s="64"/>
      <c r="BKK755" s="64"/>
      <c r="BKL755" s="64"/>
      <c r="BKM755" s="64"/>
      <c r="BKN755" s="64"/>
      <c r="BKO755" s="64"/>
      <c r="BKP755" s="64"/>
      <c r="BKQ755" s="64"/>
      <c r="BKR755" s="64"/>
      <c r="BKS755" s="64"/>
      <c r="BKT755" s="64"/>
      <c r="BKU755" s="64"/>
      <c r="BKV755" s="64"/>
      <c r="BKW755" s="64"/>
      <c r="BKX755" s="64"/>
      <c r="BKY755" s="64"/>
      <c r="BKZ755" s="64"/>
      <c r="BLA755" s="64"/>
      <c r="BLB755" s="64"/>
      <c r="BLC755" s="64"/>
      <c r="BLD755" s="64"/>
      <c r="BLE755" s="64"/>
      <c r="BLF755" s="64"/>
      <c r="BLG755" s="64"/>
      <c r="BLH755" s="64"/>
      <c r="BLI755" s="64"/>
      <c r="BLJ755" s="64"/>
      <c r="BLK755" s="64"/>
      <c r="BLL755" s="64"/>
      <c r="BLM755" s="64"/>
      <c r="BLN755" s="64"/>
      <c r="BLO755" s="64"/>
      <c r="BLP755" s="64"/>
      <c r="BLQ755" s="64"/>
      <c r="BLR755" s="64"/>
      <c r="BLS755" s="64"/>
      <c r="BLT755" s="64"/>
      <c r="BLU755" s="64"/>
      <c r="BLV755" s="64"/>
      <c r="BLW755" s="64"/>
      <c r="BLX755" s="64"/>
      <c r="BLY755" s="64"/>
      <c r="BLZ755" s="64"/>
      <c r="BMA755" s="64"/>
      <c r="BMB755" s="64"/>
      <c r="BMC755" s="64"/>
      <c r="BMD755" s="64"/>
      <c r="BME755" s="64"/>
      <c r="BMF755" s="64"/>
      <c r="BMG755" s="64"/>
      <c r="BMH755" s="64"/>
      <c r="BMI755" s="64"/>
      <c r="BMJ755" s="64"/>
      <c r="BMK755" s="64"/>
      <c r="BML755" s="64"/>
      <c r="BMM755" s="64"/>
      <c r="BMN755" s="64"/>
      <c r="BMO755" s="64"/>
      <c r="BMP755" s="64"/>
      <c r="BMQ755" s="64"/>
      <c r="BMR755" s="64"/>
      <c r="BMS755" s="64"/>
      <c r="BMT755" s="64"/>
      <c r="BMU755" s="64"/>
      <c r="BMV755" s="64"/>
      <c r="BMW755" s="64"/>
      <c r="BMX755" s="64"/>
      <c r="BMY755" s="64"/>
      <c r="BMZ755" s="64"/>
      <c r="BNA755" s="64"/>
      <c r="BNB755" s="64"/>
      <c r="BNC755" s="64"/>
      <c r="BND755" s="64"/>
      <c r="BNE755" s="64"/>
      <c r="BNF755" s="64"/>
      <c r="BNG755" s="64"/>
      <c r="BNH755" s="64"/>
      <c r="BNI755" s="64"/>
      <c r="BNJ755" s="64"/>
      <c r="BNK755" s="64"/>
      <c r="BNL755" s="64"/>
      <c r="BNM755" s="64"/>
      <c r="BNN755" s="64"/>
      <c r="BNO755" s="64"/>
      <c r="BNP755" s="64"/>
      <c r="BNQ755" s="64"/>
      <c r="BNR755" s="64"/>
      <c r="BNS755" s="64"/>
      <c r="BNT755" s="64"/>
      <c r="BNU755" s="64"/>
      <c r="BNV755" s="64"/>
      <c r="BNW755" s="64"/>
      <c r="BNX755" s="64"/>
      <c r="BNY755" s="64"/>
      <c r="BNZ755" s="64"/>
      <c r="BOA755" s="64"/>
      <c r="BOB755" s="64"/>
      <c r="BOC755" s="64"/>
      <c r="BOD755" s="64"/>
      <c r="BOE755" s="64"/>
      <c r="BOF755" s="64"/>
      <c r="BOG755" s="64"/>
      <c r="BOH755" s="64"/>
      <c r="BOI755" s="64"/>
      <c r="BOJ755" s="64"/>
      <c r="BOK755" s="64"/>
      <c r="BOL755" s="64"/>
      <c r="BOM755" s="64"/>
      <c r="BON755" s="64"/>
      <c r="BOO755" s="64"/>
      <c r="BOP755" s="64"/>
      <c r="BOQ755" s="64"/>
      <c r="BOR755" s="64"/>
      <c r="BOS755" s="64"/>
      <c r="BOT755" s="64"/>
      <c r="BOU755" s="64"/>
      <c r="BOV755" s="64"/>
      <c r="BOW755" s="64"/>
      <c r="BOX755" s="64"/>
      <c r="BOY755" s="64"/>
      <c r="BOZ755" s="64"/>
      <c r="BPA755" s="64"/>
      <c r="BPB755" s="64"/>
      <c r="BPC755" s="64"/>
      <c r="BPD755" s="64"/>
      <c r="BPE755" s="64"/>
      <c r="BPF755" s="64"/>
      <c r="BPG755" s="64"/>
      <c r="BPH755" s="64"/>
      <c r="BPI755" s="64"/>
      <c r="BPJ755" s="64"/>
      <c r="BPK755" s="64"/>
      <c r="BPL755" s="64"/>
      <c r="BPM755" s="64"/>
      <c r="BPN755" s="64"/>
      <c r="BPO755" s="64"/>
      <c r="BPP755" s="64"/>
      <c r="BPQ755" s="64"/>
      <c r="BPR755" s="64"/>
      <c r="BPS755" s="64"/>
      <c r="BPT755" s="64"/>
      <c r="BPU755" s="64"/>
      <c r="BPV755" s="64"/>
      <c r="BPW755" s="64"/>
      <c r="BPX755" s="64"/>
      <c r="BPY755" s="64"/>
      <c r="BPZ755" s="64"/>
      <c r="BQA755" s="64"/>
      <c r="BQB755" s="64"/>
      <c r="BQC755" s="64"/>
      <c r="BQD755" s="64"/>
      <c r="BQE755" s="64"/>
      <c r="BQF755" s="64"/>
      <c r="BQG755" s="64"/>
      <c r="BQH755" s="64"/>
      <c r="BQI755" s="64"/>
      <c r="BQJ755" s="64"/>
      <c r="BQK755" s="64"/>
      <c r="BQL755" s="64"/>
      <c r="BQM755" s="64"/>
      <c r="BQN755" s="64"/>
      <c r="BQO755" s="64"/>
      <c r="BQP755" s="64"/>
      <c r="BQQ755" s="64"/>
      <c r="BQR755" s="64"/>
      <c r="BQS755" s="64"/>
      <c r="BQT755" s="64"/>
      <c r="BQU755" s="64"/>
      <c r="BQV755" s="64"/>
      <c r="BQW755" s="64"/>
      <c r="BQX755" s="64"/>
      <c r="BQY755" s="64"/>
      <c r="BQZ755" s="64"/>
      <c r="BRA755" s="64"/>
      <c r="BRB755" s="64"/>
      <c r="BRC755" s="64"/>
      <c r="BRD755" s="64"/>
      <c r="BRE755" s="64"/>
      <c r="BRF755" s="64"/>
      <c r="BRG755" s="64"/>
      <c r="BRH755" s="64"/>
      <c r="BRI755" s="64"/>
      <c r="BRJ755" s="64"/>
      <c r="BRK755" s="64"/>
      <c r="BRL755" s="64"/>
      <c r="BRM755" s="64"/>
      <c r="BRN755" s="64"/>
      <c r="BRO755" s="64"/>
      <c r="BRP755" s="64"/>
      <c r="BRQ755" s="64"/>
      <c r="BRR755" s="64"/>
      <c r="BRS755" s="64"/>
      <c r="BRT755" s="64"/>
      <c r="BRU755" s="64"/>
      <c r="BRV755" s="64"/>
      <c r="BRW755" s="64"/>
      <c r="BRX755" s="64"/>
      <c r="BRY755" s="64"/>
      <c r="BRZ755" s="64"/>
      <c r="BSA755" s="64"/>
      <c r="BSB755" s="64"/>
      <c r="BSC755" s="64"/>
      <c r="BSD755" s="64"/>
      <c r="BSE755" s="64"/>
      <c r="BSF755" s="64"/>
      <c r="BSG755" s="64"/>
      <c r="BSH755" s="64"/>
      <c r="BSI755" s="64"/>
      <c r="BSJ755" s="64"/>
      <c r="BSK755" s="64"/>
      <c r="BSL755" s="64"/>
      <c r="BSM755" s="64"/>
      <c r="BSN755" s="64"/>
      <c r="BSO755" s="64"/>
      <c r="BSP755" s="64"/>
      <c r="BSQ755" s="64"/>
      <c r="BSR755" s="64"/>
      <c r="BSS755" s="64"/>
      <c r="BST755" s="64"/>
      <c r="BSU755" s="64"/>
      <c r="BSV755" s="64"/>
      <c r="BSW755" s="64"/>
      <c r="BSX755" s="64"/>
      <c r="BSY755" s="64"/>
      <c r="BSZ755" s="64"/>
      <c r="BTA755" s="64"/>
      <c r="BTB755" s="64"/>
      <c r="BTC755" s="64"/>
      <c r="BTD755" s="64"/>
      <c r="BTE755" s="64"/>
      <c r="BTF755" s="64"/>
      <c r="BTG755" s="64"/>
      <c r="BTH755" s="64"/>
      <c r="BTI755" s="64"/>
      <c r="BTJ755" s="64"/>
      <c r="BTK755" s="64"/>
      <c r="BTL755" s="64"/>
      <c r="BTM755" s="64"/>
      <c r="BTN755" s="64"/>
      <c r="BTO755" s="64"/>
      <c r="BTP755" s="64"/>
      <c r="BTQ755" s="64"/>
      <c r="BTR755" s="64"/>
      <c r="BTS755" s="64"/>
      <c r="BTT755" s="64"/>
      <c r="BTU755" s="64"/>
      <c r="BTV755" s="64"/>
      <c r="BTW755" s="64"/>
      <c r="BTX755" s="64"/>
      <c r="BTY755" s="64"/>
      <c r="BTZ755" s="64"/>
      <c r="BUA755" s="64"/>
      <c r="BUB755" s="64"/>
      <c r="BUC755" s="64"/>
      <c r="BUD755" s="64"/>
      <c r="BUE755" s="64"/>
      <c r="BUF755" s="64"/>
      <c r="BUG755" s="64"/>
      <c r="BUH755" s="64"/>
      <c r="BUI755" s="64"/>
      <c r="BUJ755" s="64"/>
      <c r="BUK755" s="64"/>
      <c r="BUL755" s="64"/>
      <c r="BUM755" s="64"/>
      <c r="BUN755" s="64"/>
      <c r="BUO755" s="64"/>
      <c r="BUP755" s="64"/>
      <c r="BUQ755" s="64"/>
      <c r="BUR755" s="64"/>
      <c r="BUS755" s="64"/>
      <c r="BUT755" s="64"/>
      <c r="BUU755" s="64"/>
      <c r="BUV755" s="64"/>
      <c r="BUW755" s="64"/>
      <c r="BUX755" s="64"/>
      <c r="BUY755" s="64"/>
      <c r="BUZ755" s="64"/>
      <c r="BVA755" s="64"/>
      <c r="BVB755" s="64"/>
      <c r="BVC755" s="64"/>
      <c r="BVD755" s="64"/>
      <c r="BVE755" s="64"/>
      <c r="BVF755" s="64"/>
      <c r="BVG755" s="64"/>
      <c r="BVH755" s="64"/>
      <c r="BVI755" s="64"/>
      <c r="BVJ755" s="64"/>
      <c r="BVK755" s="64"/>
      <c r="BVL755" s="64"/>
      <c r="BVM755" s="64"/>
      <c r="BVN755" s="64"/>
      <c r="BVO755" s="64"/>
      <c r="BVP755" s="64"/>
      <c r="BVQ755" s="64"/>
      <c r="BVR755" s="64"/>
      <c r="BVS755" s="64"/>
      <c r="BVT755" s="64"/>
      <c r="BVU755" s="64"/>
      <c r="BVV755" s="64"/>
      <c r="BVW755" s="64"/>
      <c r="BVX755" s="64"/>
      <c r="BVY755" s="64"/>
      <c r="BVZ755" s="64"/>
      <c r="BWA755" s="64"/>
      <c r="BWB755" s="64"/>
      <c r="BWC755" s="64"/>
      <c r="BWD755" s="64"/>
      <c r="BWE755" s="64"/>
      <c r="BWF755" s="64"/>
      <c r="BWG755" s="64"/>
      <c r="BWH755" s="64"/>
      <c r="BWI755" s="64"/>
      <c r="BWJ755" s="64"/>
      <c r="BWK755" s="64"/>
      <c r="BWL755" s="64"/>
      <c r="BWM755" s="64"/>
      <c r="BWN755" s="64"/>
      <c r="BWO755" s="64"/>
      <c r="BWP755" s="64"/>
      <c r="BWQ755" s="64"/>
      <c r="BWR755" s="64"/>
      <c r="BWS755" s="64"/>
      <c r="BWT755" s="64"/>
      <c r="BWU755" s="64"/>
      <c r="BWV755" s="64"/>
      <c r="BWW755" s="64"/>
      <c r="BWX755" s="64"/>
      <c r="BWY755" s="64"/>
      <c r="BWZ755" s="64"/>
      <c r="BXA755" s="64"/>
      <c r="BXB755" s="64"/>
      <c r="BXC755" s="64"/>
      <c r="BXD755" s="64"/>
      <c r="BXE755" s="64"/>
      <c r="BXF755" s="64"/>
      <c r="BXG755" s="64"/>
      <c r="BXH755" s="64"/>
      <c r="BXI755" s="64"/>
      <c r="BXJ755" s="64"/>
      <c r="BXK755" s="64"/>
      <c r="BXL755" s="64"/>
      <c r="BXM755" s="64"/>
      <c r="BXN755" s="64"/>
      <c r="BXO755" s="64"/>
      <c r="BXP755" s="64"/>
      <c r="BXQ755" s="64"/>
      <c r="BXR755" s="64"/>
      <c r="BXS755" s="64"/>
      <c r="BXT755" s="64"/>
      <c r="BXU755" s="64"/>
      <c r="BXV755" s="64"/>
      <c r="BXW755" s="64"/>
      <c r="BXX755" s="64"/>
      <c r="BXY755" s="64"/>
      <c r="BXZ755" s="64"/>
      <c r="BYA755" s="64"/>
      <c r="BYB755" s="64"/>
      <c r="BYC755" s="64"/>
      <c r="BYD755" s="64"/>
      <c r="BYE755" s="64"/>
      <c r="BYF755" s="64"/>
      <c r="BYG755" s="64"/>
      <c r="BYH755" s="64"/>
      <c r="BYI755" s="64"/>
      <c r="BYJ755" s="64"/>
      <c r="BYK755" s="64"/>
      <c r="BYL755" s="64"/>
      <c r="BYM755" s="64"/>
      <c r="BYN755" s="64"/>
      <c r="BYO755" s="64"/>
      <c r="BYP755" s="64"/>
      <c r="BYQ755" s="64"/>
      <c r="BYR755" s="64"/>
      <c r="BYS755" s="64"/>
      <c r="BYT755" s="64"/>
      <c r="BYU755" s="64"/>
      <c r="BYV755" s="64"/>
      <c r="BYW755" s="64"/>
      <c r="BYX755" s="64"/>
      <c r="BYY755" s="64"/>
      <c r="BYZ755" s="64"/>
      <c r="BZA755" s="64"/>
      <c r="BZB755" s="64"/>
      <c r="BZC755" s="64"/>
      <c r="BZD755" s="64"/>
      <c r="BZE755" s="64"/>
      <c r="BZF755" s="64"/>
      <c r="BZG755" s="64"/>
      <c r="BZH755" s="64"/>
      <c r="BZI755" s="64"/>
      <c r="BZJ755" s="64"/>
      <c r="BZK755" s="64"/>
      <c r="BZL755" s="64"/>
      <c r="BZM755" s="64"/>
      <c r="BZN755" s="64"/>
      <c r="BZO755" s="64"/>
      <c r="BZP755" s="64"/>
      <c r="BZQ755" s="64"/>
      <c r="BZR755" s="64"/>
      <c r="BZS755" s="64"/>
      <c r="BZT755" s="64"/>
      <c r="BZU755" s="64"/>
      <c r="BZV755" s="64"/>
      <c r="BZW755" s="64"/>
      <c r="BZX755" s="64"/>
      <c r="BZY755" s="64"/>
      <c r="BZZ755" s="64"/>
      <c r="CAA755" s="64"/>
      <c r="CAB755" s="64"/>
      <c r="CAC755" s="64"/>
      <c r="CAD755" s="64"/>
      <c r="CAE755" s="64"/>
      <c r="CAF755" s="64"/>
      <c r="CAG755" s="64"/>
      <c r="CAH755" s="64"/>
      <c r="CAI755" s="64"/>
      <c r="CAJ755" s="64"/>
      <c r="CAK755" s="64"/>
      <c r="CAL755" s="64"/>
      <c r="CAM755" s="64"/>
      <c r="CAN755" s="64"/>
      <c r="CAO755" s="64"/>
      <c r="CAP755" s="64"/>
      <c r="CAQ755" s="64"/>
      <c r="CAR755" s="64"/>
      <c r="CAS755" s="64"/>
      <c r="CAT755" s="64"/>
      <c r="CAU755" s="64"/>
      <c r="CAV755" s="64"/>
      <c r="CAW755" s="64"/>
      <c r="CAX755" s="64"/>
      <c r="CAY755" s="64"/>
      <c r="CAZ755" s="64"/>
      <c r="CBA755" s="64"/>
      <c r="CBB755" s="64"/>
      <c r="CBC755" s="64"/>
      <c r="CBD755" s="64"/>
      <c r="CBE755" s="64"/>
      <c r="CBF755" s="64"/>
      <c r="CBG755" s="64"/>
      <c r="CBH755" s="64"/>
      <c r="CBI755" s="64"/>
      <c r="CBJ755" s="64"/>
      <c r="CBK755" s="64"/>
      <c r="CBL755" s="64"/>
      <c r="CBM755" s="64"/>
      <c r="CBN755" s="64"/>
      <c r="CBO755" s="64"/>
      <c r="CBP755" s="64"/>
      <c r="CBQ755" s="64"/>
      <c r="CBR755" s="64"/>
      <c r="CBS755" s="64"/>
      <c r="CBT755" s="64"/>
      <c r="CBU755" s="64"/>
      <c r="CBV755" s="64"/>
      <c r="CBW755" s="64"/>
      <c r="CBX755" s="64"/>
      <c r="CBY755" s="64"/>
      <c r="CBZ755" s="64"/>
      <c r="CCA755" s="64"/>
      <c r="CCB755" s="64"/>
      <c r="CCC755" s="64"/>
      <c r="CCD755" s="64"/>
      <c r="CCE755" s="64"/>
      <c r="CCF755" s="64"/>
      <c r="CCG755" s="64"/>
      <c r="CCH755" s="64"/>
      <c r="CCI755" s="64"/>
      <c r="CCJ755" s="64"/>
      <c r="CCK755" s="64"/>
      <c r="CCL755" s="64"/>
      <c r="CCM755" s="64"/>
      <c r="CCN755" s="64"/>
      <c r="CCO755" s="64"/>
      <c r="CCP755" s="64"/>
      <c r="CCQ755" s="64"/>
      <c r="CCR755" s="64"/>
      <c r="CCS755" s="64"/>
      <c r="CCT755" s="64"/>
      <c r="CCU755" s="64"/>
      <c r="CCV755" s="64"/>
      <c r="CCW755" s="64"/>
      <c r="CCX755" s="64"/>
      <c r="CCY755" s="64"/>
      <c r="CCZ755" s="64"/>
      <c r="CDA755" s="64"/>
      <c r="CDB755" s="64"/>
      <c r="CDC755" s="64"/>
      <c r="CDD755" s="64"/>
      <c r="CDE755" s="64"/>
      <c r="CDF755" s="64"/>
      <c r="CDG755" s="64"/>
      <c r="CDH755" s="64"/>
      <c r="CDI755" s="64"/>
      <c r="CDJ755" s="64"/>
      <c r="CDK755" s="64"/>
      <c r="CDL755" s="64"/>
      <c r="CDM755" s="64"/>
      <c r="CDN755" s="64"/>
      <c r="CDO755" s="64"/>
      <c r="CDP755" s="64"/>
      <c r="CDQ755" s="64"/>
      <c r="CDR755" s="64"/>
      <c r="CDS755" s="64"/>
      <c r="CDT755" s="64"/>
      <c r="CDU755" s="64"/>
      <c r="CDV755" s="64"/>
      <c r="CDW755" s="64"/>
      <c r="CDX755" s="64"/>
      <c r="CDY755" s="64"/>
      <c r="CDZ755" s="64"/>
      <c r="CEA755" s="64"/>
      <c r="CEB755" s="64"/>
      <c r="CEC755" s="64"/>
      <c r="CED755" s="64"/>
      <c r="CEE755" s="64"/>
      <c r="CEF755" s="64"/>
      <c r="CEG755" s="64"/>
      <c r="CEH755" s="64"/>
      <c r="CEI755" s="64"/>
      <c r="CEJ755" s="64"/>
      <c r="CEK755" s="64"/>
      <c r="CEL755" s="64"/>
      <c r="CEM755" s="64"/>
      <c r="CEN755" s="64"/>
      <c r="CEO755" s="64"/>
      <c r="CEP755" s="64"/>
      <c r="CEQ755" s="64"/>
      <c r="CER755" s="64"/>
      <c r="CES755" s="64"/>
      <c r="CET755" s="64"/>
      <c r="CEU755" s="64"/>
      <c r="CEV755" s="64"/>
      <c r="CEW755" s="64"/>
      <c r="CEX755" s="64"/>
      <c r="CEY755" s="64"/>
      <c r="CEZ755" s="64"/>
      <c r="CFA755" s="64"/>
      <c r="CFB755" s="64"/>
      <c r="CFC755" s="64"/>
      <c r="CFD755" s="64"/>
      <c r="CFE755" s="64"/>
      <c r="CFF755" s="64"/>
      <c r="CFG755" s="64"/>
      <c r="CFH755" s="64"/>
      <c r="CFI755" s="64"/>
      <c r="CFJ755" s="64"/>
      <c r="CFK755" s="64"/>
      <c r="CFL755" s="64"/>
      <c r="CFM755" s="64"/>
      <c r="CFN755" s="64"/>
      <c r="CFO755" s="64"/>
      <c r="CFP755" s="64"/>
      <c r="CFQ755" s="64"/>
      <c r="CFR755" s="64"/>
      <c r="CFS755" s="64"/>
      <c r="CFT755" s="64"/>
      <c r="CFU755" s="64"/>
      <c r="CFV755" s="64"/>
      <c r="CFW755" s="64"/>
      <c r="CFX755" s="64"/>
      <c r="CFY755" s="64"/>
      <c r="CFZ755" s="64"/>
      <c r="CGA755" s="64"/>
      <c r="CGB755" s="64"/>
      <c r="CGC755" s="64"/>
      <c r="CGD755" s="64"/>
      <c r="CGE755" s="64"/>
      <c r="CGF755" s="64"/>
      <c r="CGG755" s="64"/>
      <c r="CGH755" s="64"/>
      <c r="CGI755" s="64"/>
      <c r="CGJ755" s="64"/>
      <c r="CGK755" s="64"/>
      <c r="CGL755" s="64"/>
      <c r="CGM755" s="64"/>
      <c r="CGN755" s="64"/>
      <c r="CGO755" s="64"/>
      <c r="CGP755" s="64"/>
      <c r="CGQ755" s="64"/>
      <c r="CGR755" s="64"/>
      <c r="CGS755" s="64"/>
      <c r="CGT755" s="64"/>
      <c r="CGU755" s="64"/>
      <c r="CGV755" s="64"/>
      <c r="CGW755" s="64"/>
      <c r="CGX755" s="64"/>
      <c r="CGY755" s="64"/>
      <c r="CGZ755" s="64"/>
      <c r="CHA755" s="64"/>
      <c r="CHB755" s="64"/>
      <c r="CHC755" s="64"/>
      <c r="CHD755" s="64"/>
      <c r="CHE755" s="64"/>
      <c r="CHF755" s="64"/>
      <c r="CHG755" s="64"/>
      <c r="CHH755" s="64"/>
      <c r="CHI755" s="64"/>
      <c r="CHJ755" s="64"/>
      <c r="CHK755" s="64"/>
      <c r="CHL755" s="64"/>
      <c r="CHM755" s="64"/>
      <c r="CHN755" s="64"/>
      <c r="CHO755" s="64"/>
      <c r="CHP755" s="64"/>
      <c r="CHQ755" s="64"/>
      <c r="CHR755" s="64"/>
      <c r="CHS755" s="64"/>
      <c r="CHT755" s="64"/>
      <c r="CHU755" s="64"/>
      <c r="CHV755" s="64"/>
      <c r="CHW755" s="64"/>
      <c r="CHX755" s="64"/>
      <c r="CHY755" s="64"/>
      <c r="CHZ755" s="64"/>
      <c r="CIA755" s="64"/>
      <c r="CIB755" s="64"/>
      <c r="CIC755" s="64"/>
      <c r="CID755" s="64"/>
      <c r="CIE755" s="64"/>
      <c r="CIF755" s="64"/>
      <c r="CIG755" s="64"/>
      <c r="CIH755" s="64"/>
      <c r="CII755" s="64"/>
      <c r="CIJ755" s="64"/>
      <c r="CIK755" s="64"/>
      <c r="CIL755" s="64"/>
      <c r="CIM755" s="64"/>
      <c r="CIN755" s="64"/>
      <c r="CIO755" s="64"/>
      <c r="CIP755" s="64"/>
      <c r="CIQ755" s="64"/>
      <c r="CIR755" s="64"/>
      <c r="CIS755" s="64"/>
      <c r="CIT755" s="64"/>
      <c r="CIU755" s="64"/>
      <c r="CIV755" s="64"/>
      <c r="CIW755" s="64"/>
      <c r="CIX755" s="64"/>
      <c r="CIY755" s="64"/>
      <c r="CIZ755" s="64"/>
      <c r="CJA755" s="64"/>
      <c r="CJB755" s="64"/>
      <c r="CJC755" s="64"/>
      <c r="CJD755" s="64"/>
      <c r="CJE755" s="64"/>
      <c r="CJF755" s="64"/>
      <c r="CJG755" s="64"/>
      <c r="CJH755" s="64"/>
      <c r="CJI755" s="64"/>
      <c r="CJJ755" s="64"/>
      <c r="CJK755" s="64"/>
      <c r="CJL755" s="64"/>
      <c r="CJM755" s="64"/>
      <c r="CJN755" s="64"/>
      <c r="CJO755" s="64"/>
      <c r="CJP755" s="64"/>
      <c r="CJQ755" s="64"/>
      <c r="CJR755" s="64"/>
      <c r="CJS755" s="64"/>
      <c r="CJT755" s="64"/>
      <c r="CJU755" s="64"/>
      <c r="CJV755" s="64"/>
      <c r="CJW755" s="64"/>
      <c r="CJX755" s="64"/>
      <c r="CJY755" s="64"/>
      <c r="CJZ755" s="64"/>
      <c r="CKA755" s="64"/>
      <c r="CKB755" s="64"/>
      <c r="CKC755" s="64"/>
      <c r="CKD755" s="64"/>
      <c r="CKE755" s="64"/>
      <c r="CKF755" s="64"/>
      <c r="CKG755" s="64"/>
      <c r="CKH755" s="64"/>
      <c r="CKI755" s="64"/>
      <c r="CKJ755" s="64"/>
      <c r="CKK755" s="64"/>
      <c r="CKL755" s="64"/>
      <c r="CKM755" s="64"/>
      <c r="CKN755" s="64"/>
      <c r="CKO755" s="64"/>
      <c r="CKP755" s="64"/>
      <c r="CKQ755" s="64"/>
      <c r="CKR755" s="64"/>
      <c r="CKS755" s="64"/>
      <c r="CKT755" s="64"/>
      <c r="CKU755" s="64"/>
      <c r="CKV755" s="64"/>
      <c r="CKW755" s="64"/>
      <c r="CKX755" s="64"/>
      <c r="CKY755" s="64"/>
      <c r="CKZ755" s="64"/>
      <c r="CLA755" s="64"/>
      <c r="CLB755" s="64"/>
      <c r="CLC755" s="64"/>
      <c r="CLD755" s="64"/>
      <c r="CLE755" s="64"/>
      <c r="CLF755" s="64"/>
      <c r="CLG755" s="64"/>
      <c r="CLH755" s="64"/>
      <c r="CLI755" s="64"/>
      <c r="CLJ755" s="64"/>
      <c r="CLK755" s="64"/>
      <c r="CLL755" s="64"/>
      <c r="CLM755" s="64"/>
      <c r="CLN755" s="64"/>
      <c r="CLO755" s="64"/>
      <c r="CLP755" s="64"/>
      <c r="CLQ755" s="64"/>
      <c r="CLR755" s="64"/>
      <c r="CLS755" s="64"/>
      <c r="CLT755" s="64"/>
      <c r="CLU755" s="64"/>
      <c r="CLV755" s="64"/>
      <c r="CLW755" s="64"/>
      <c r="CLX755" s="64"/>
      <c r="CLY755" s="64"/>
      <c r="CLZ755" s="64"/>
      <c r="CMA755" s="64"/>
      <c r="CMB755" s="64"/>
      <c r="CMC755" s="64"/>
      <c r="CMD755" s="64"/>
      <c r="CME755" s="64"/>
      <c r="CMF755" s="64"/>
      <c r="CMG755" s="64"/>
      <c r="CMH755" s="64"/>
      <c r="CMI755" s="64"/>
      <c r="CMJ755" s="64"/>
      <c r="CMK755" s="64"/>
      <c r="CML755" s="64"/>
      <c r="CMM755" s="64"/>
      <c r="CMN755" s="64"/>
      <c r="CMO755" s="64"/>
      <c r="CMP755" s="64"/>
      <c r="CMQ755" s="64"/>
      <c r="CMR755" s="64"/>
      <c r="CMS755" s="64"/>
      <c r="CMT755" s="64"/>
      <c r="CMU755" s="64"/>
      <c r="CMV755" s="64"/>
      <c r="CMW755" s="64"/>
      <c r="CMX755" s="64"/>
      <c r="CMY755" s="64"/>
      <c r="CMZ755" s="64"/>
      <c r="CNA755" s="64"/>
      <c r="CNB755" s="64"/>
      <c r="CNC755" s="64"/>
      <c r="CND755" s="64"/>
      <c r="CNE755" s="64"/>
      <c r="CNF755" s="64"/>
      <c r="CNG755" s="64"/>
      <c r="CNH755" s="64"/>
      <c r="CNI755" s="64"/>
      <c r="CNJ755" s="64"/>
      <c r="CNK755" s="64"/>
      <c r="CNL755" s="64"/>
      <c r="CNM755" s="64"/>
      <c r="CNN755" s="64"/>
      <c r="CNO755" s="64"/>
      <c r="CNP755" s="64"/>
      <c r="CNQ755" s="64"/>
      <c r="CNR755" s="64"/>
      <c r="CNS755" s="64"/>
      <c r="CNT755" s="64"/>
      <c r="CNU755" s="64"/>
      <c r="CNV755" s="64"/>
      <c r="CNW755" s="64"/>
      <c r="CNX755" s="64"/>
      <c r="CNY755" s="64"/>
      <c r="CNZ755" s="64"/>
      <c r="COA755" s="64"/>
      <c r="COB755" s="64"/>
      <c r="COC755" s="64"/>
      <c r="COD755" s="64"/>
      <c r="COE755" s="64"/>
      <c r="COF755" s="64"/>
      <c r="COG755" s="64"/>
      <c r="COH755" s="64"/>
      <c r="COI755" s="64"/>
      <c r="COJ755" s="64"/>
      <c r="COK755" s="64"/>
      <c r="COL755" s="64"/>
      <c r="COM755" s="64"/>
      <c r="CON755" s="64"/>
      <c r="COO755" s="64"/>
      <c r="COP755" s="64"/>
      <c r="COQ755" s="64"/>
      <c r="COR755" s="64"/>
      <c r="COS755" s="64"/>
      <c r="COT755" s="64"/>
      <c r="COU755" s="64"/>
      <c r="COV755" s="64"/>
      <c r="COW755" s="64"/>
      <c r="COX755" s="64"/>
      <c r="COY755" s="64"/>
      <c r="COZ755" s="64"/>
      <c r="CPA755" s="64"/>
      <c r="CPB755" s="64"/>
      <c r="CPC755" s="64"/>
      <c r="CPD755" s="64"/>
      <c r="CPE755" s="64"/>
      <c r="CPF755" s="64"/>
      <c r="CPG755" s="64"/>
      <c r="CPH755" s="64"/>
      <c r="CPI755" s="64"/>
      <c r="CPJ755" s="64"/>
      <c r="CPK755" s="64"/>
      <c r="CPL755" s="64"/>
      <c r="CPM755" s="64"/>
      <c r="CPN755" s="64"/>
      <c r="CPO755" s="64"/>
      <c r="CPP755" s="64"/>
      <c r="CPQ755" s="64"/>
      <c r="CPR755" s="64"/>
      <c r="CPS755" s="64"/>
      <c r="CPT755" s="64"/>
      <c r="CPU755" s="64"/>
      <c r="CPV755" s="64"/>
      <c r="CPW755" s="64"/>
      <c r="CPX755" s="64"/>
      <c r="CPY755" s="64"/>
      <c r="CPZ755" s="64"/>
      <c r="CQA755" s="64"/>
      <c r="CQB755" s="64"/>
      <c r="CQC755" s="64"/>
      <c r="CQD755" s="64"/>
      <c r="CQE755" s="64"/>
      <c r="CQF755" s="64"/>
      <c r="CQG755" s="64"/>
      <c r="CQH755" s="64"/>
      <c r="CQI755" s="64"/>
      <c r="CQJ755" s="64"/>
      <c r="CQK755" s="64"/>
      <c r="CQL755" s="64"/>
      <c r="CQM755" s="64"/>
      <c r="CQN755" s="64"/>
      <c r="CQO755" s="64"/>
      <c r="CQP755" s="64"/>
      <c r="CQQ755" s="64"/>
      <c r="CQR755" s="64"/>
      <c r="CQS755" s="64"/>
      <c r="CQT755" s="64"/>
      <c r="CQU755" s="64"/>
      <c r="CQV755" s="64"/>
      <c r="CQW755" s="64"/>
      <c r="CQX755" s="64"/>
      <c r="CQY755" s="64"/>
      <c r="CQZ755" s="64"/>
      <c r="CRA755" s="64"/>
      <c r="CRB755" s="64"/>
      <c r="CRC755" s="64"/>
      <c r="CRD755" s="64"/>
      <c r="CRE755" s="64"/>
      <c r="CRF755" s="64"/>
      <c r="CRG755" s="64"/>
      <c r="CRH755" s="64"/>
      <c r="CRI755" s="64"/>
      <c r="CRJ755" s="64"/>
      <c r="CRK755" s="64"/>
      <c r="CRL755" s="64"/>
      <c r="CRM755" s="64"/>
      <c r="CRN755" s="64"/>
      <c r="CRO755" s="64"/>
      <c r="CRP755" s="64"/>
      <c r="CRQ755" s="64"/>
      <c r="CRR755" s="64"/>
      <c r="CRS755" s="64"/>
      <c r="CRT755" s="64"/>
      <c r="CRU755" s="64"/>
      <c r="CRV755" s="64"/>
      <c r="CRW755" s="64"/>
      <c r="CRX755" s="64"/>
      <c r="CRY755" s="64"/>
      <c r="CRZ755" s="64"/>
      <c r="CSA755" s="64"/>
      <c r="CSB755" s="64"/>
      <c r="CSC755" s="64"/>
      <c r="CSD755" s="64"/>
      <c r="CSE755" s="64"/>
      <c r="CSF755" s="64"/>
      <c r="CSG755" s="64"/>
      <c r="CSH755" s="64"/>
      <c r="CSI755" s="64"/>
      <c r="CSJ755" s="64"/>
      <c r="CSK755" s="64"/>
      <c r="CSL755" s="64"/>
      <c r="CSM755" s="64"/>
      <c r="CSN755" s="64"/>
      <c r="CSO755" s="64"/>
      <c r="CSP755" s="64"/>
      <c r="CSQ755" s="64"/>
      <c r="CSR755" s="64"/>
      <c r="CSS755" s="64"/>
      <c r="CST755" s="64"/>
      <c r="CSU755" s="64"/>
      <c r="CSV755" s="64"/>
      <c r="CSW755" s="64"/>
      <c r="CSX755" s="64"/>
      <c r="CSY755" s="64"/>
      <c r="CSZ755" s="64"/>
      <c r="CTA755" s="64"/>
      <c r="CTB755" s="64"/>
      <c r="CTC755" s="64"/>
      <c r="CTD755" s="64"/>
      <c r="CTE755" s="64"/>
      <c r="CTF755" s="64"/>
      <c r="CTG755" s="64"/>
      <c r="CTH755" s="64"/>
      <c r="CTI755" s="64"/>
      <c r="CTJ755" s="64"/>
      <c r="CTK755" s="64"/>
      <c r="CTL755" s="64"/>
      <c r="CTM755" s="64"/>
      <c r="CTN755" s="64"/>
      <c r="CTO755" s="64"/>
      <c r="CTP755" s="64"/>
      <c r="CTQ755" s="64"/>
      <c r="CTR755" s="64"/>
      <c r="CTS755" s="64"/>
      <c r="CTT755" s="64"/>
      <c r="CTU755" s="64"/>
      <c r="CTV755" s="64"/>
      <c r="CTW755" s="64"/>
      <c r="CTX755" s="64"/>
      <c r="CTY755" s="64"/>
      <c r="CTZ755" s="64"/>
      <c r="CUA755" s="64"/>
      <c r="CUB755" s="64"/>
      <c r="CUC755" s="64"/>
      <c r="CUD755" s="64"/>
      <c r="CUE755" s="64"/>
      <c r="CUF755" s="64"/>
      <c r="CUG755" s="64"/>
      <c r="CUH755" s="64"/>
      <c r="CUI755" s="64"/>
      <c r="CUJ755" s="64"/>
      <c r="CUK755" s="64"/>
      <c r="CUL755" s="64"/>
      <c r="CUM755" s="64"/>
      <c r="CUN755" s="64"/>
      <c r="CUO755" s="64"/>
      <c r="CUP755" s="64"/>
      <c r="CUQ755" s="64"/>
      <c r="CUR755" s="64"/>
      <c r="CUS755" s="64"/>
      <c r="CUT755" s="64"/>
      <c r="CUU755" s="64"/>
      <c r="CUV755" s="64"/>
      <c r="CUW755" s="64"/>
      <c r="CUX755" s="64"/>
      <c r="CUY755" s="64"/>
      <c r="CUZ755" s="64"/>
      <c r="CVA755" s="64"/>
      <c r="CVB755" s="64"/>
      <c r="CVC755" s="64"/>
      <c r="CVD755" s="64"/>
      <c r="CVE755" s="64"/>
      <c r="CVF755" s="64"/>
      <c r="CVG755" s="64"/>
      <c r="CVH755" s="64"/>
      <c r="CVI755" s="64"/>
      <c r="CVJ755" s="64"/>
      <c r="CVK755" s="64"/>
      <c r="CVL755" s="64"/>
      <c r="CVM755" s="64"/>
      <c r="CVN755" s="64"/>
      <c r="CVO755" s="64"/>
      <c r="CVP755" s="64"/>
      <c r="CVQ755" s="64"/>
      <c r="CVR755" s="64"/>
      <c r="CVS755" s="64"/>
      <c r="CVT755" s="64"/>
      <c r="CVU755" s="64"/>
      <c r="CVV755" s="64"/>
      <c r="CVW755" s="64"/>
      <c r="CVX755" s="64"/>
      <c r="CVY755" s="64"/>
      <c r="CVZ755" s="64"/>
      <c r="CWA755" s="64"/>
      <c r="CWB755" s="64"/>
      <c r="CWC755" s="64"/>
      <c r="CWD755" s="64"/>
      <c r="CWE755" s="64"/>
      <c r="CWF755" s="64"/>
      <c r="CWG755" s="64"/>
      <c r="CWH755" s="64"/>
      <c r="CWI755" s="64"/>
      <c r="CWJ755" s="64"/>
      <c r="CWK755" s="64"/>
      <c r="CWL755" s="64"/>
      <c r="CWM755" s="64"/>
      <c r="CWN755" s="64"/>
      <c r="CWO755" s="64"/>
      <c r="CWP755" s="64"/>
      <c r="CWQ755" s="64"/>
      <c r="CWR755" s="64"/>
      <c r="CWS755" s="64"/>
      <c r="CWT755" s="64"/>
      <c r="CWU755" s="64"/>
      <c r="CWV755" s="64"/>
      <c r="CWW755" s="64"/>
      <c r="CWX755" s="64"/>
      <c r="CWY755" s="64"/>
      <c r="CWZ755" s="64"/>
      <c r="CXA755" s="64"/>
      <c r="CXB755" s="64"/>
      <c r="CXC755" s="64"/>
      <c r="CXD755" s="64"/>
      <c r="CXE755" s="64"/>
      <c r="CXF755" s="64"/>
      <c r="CXG755" s="64"/>
      <c r="CXH755" s="64"/>
      <c r="CXI755" s="64"/>
      <c r="CXJ755" s="64"/>
      <c r="CXK755" s="64"/>
      <c r="CXL755" s="64"/>
      <c r="CXM755" s="64"/>
      <c r="CXN755" s="64"/>
      <c r="CXO755" s="64"/>
      <c r="CXP755" s="64"/>
      <c r="CXQ755" s="64"/>
      <c r="CXR755" s="64"/>
      <c r="CXS755" s="64"/>
      <c r="CXT755" s="64"/>
      <c r="CXU755" s="64"/>
      <c r="CXV755" s="64"/>
      <c r="CXW755" s="64"/>
      <c r="CXX755" s="64"/>
      <c r="CXY755" s="64"/>
      <c r="CXZ755" s="64"/>
      <c r="CYA755" s="64"/>
      <c r="CYB755" s="64"/>
      <c r="CYC755" s="64"/>
      <c r="CYD755" s="64"/>
      <c r="CYE755" s="64"/>
      <c r="CYF755" s="64"/>
      <c r="CYG755" s="64"/>
      <c r="CYH755" s="64"/>
      <c r="CYI755" s="64"/>
      <c r="CYJ755" s="64"/>
      <c r="CYK755" s="64"/>
      <c r="CYL755" s="64"/>
      <c r="CYM755" s="64"/>
      <c r="CYN755" s="64"/>
      <c r="CYO755" s="64"/>
      <c r="CYP755" s="64"/>
      <c r="CYQ755" s="64"/>
      <c r="CYR755" s="64"/>
      <c r="CYS755" s="64"/>
      <c r="CYT755" s="64"/>
      <c r="CYU755" s="64"/>
      <c r="CYV755" s="64"/>
      <c r="CYW755" s="64"/>
      <c r="CYX755" s="64"/>
      <c r="CYY755" s="64"/>
      <c r="CYZ755" s="64"/>
      <c r="CZA755" s="64"/>
      <c r="CZB755" s="64"/>
      <c r="CZC755" s="64"/>
      <c r="CZD755" s="64"/>
      <c r="CZE755" s="64"/>
      <c r="CZF755" s="64"/>
      <c r="CZG755" s="64"/>
      <c r="CZH755" s="64"/>
      <c r="CZI755" s="64"/>
      <c r="CZJ755" s="64"/>
      <c r="CZK755" s="64"/>
      <c r="CZL755" s="64"/>
      <c r="CZM755" s="64"/>
      <c r="CZN755" s="64"/>
      <c r="CZO755" s="64"/>
      <c r="CZP755" s="64"/>
      <c r="CZQ755" s="64"/>
      <c r="CZR755" s="64"/>
      <c r="CZS755" s="64"/>
      <c r="CZT755" s="64"/>
      <c r="CZU755" s="64"/>
      <c r="CZV755" s="64"/>
      <c r="CZW755" s="64"/>
      <c r="CZX755" s="64"/>
      <c r="CZY755" s="64"/>
      <c r="CZZ755" s="64"/>
      <c r="DAA755" s="64"/>
      <c r="DAB755" s="64"/>
      <c r="DAC755" s="64"/>
      <c r="DAD755" s="64"/>
      <c r="DAE755" s="64"/>
      <c r="DAF755" s="64"/>
      <c r="DAG755" s="64"/>
      <c r="DAH755" s="64"/>
      <c r="DAI755" s="64"/>
      <c r="DAJ755" s="64"/>
      <c r="DAK755" s="64"/>
      <c r="DAL755" s="64"/>
      <c r="DAM755" s="64"/>
      <c r="DAN755" s="64"/>
      <c r="DAO755" s="64"/>
      <c r="DAP755" s="64"/>
      <c r="DAQ755" s="64"/>
      <c r="DAR755" s="64"/>
      <c r="DAS755" s="64"/>
      <c r="DAT755" s="64"/>
      <c r="DAU755" s="64"/>
      <c r="DAV755" s="64"/>
      <c r="DAW755" s="64"/>
      <c r="DAX755" s="64"/>
      <c r="DAY755" s="64"/>
      <c r="DAZ755" s="64"/>
      <c r="DBA755" s="64"/>
      <c r="DBB755" s="64"/>
      <c r="DBC755" s="64"/>
      <c r="DBD755" s="64"/>
      <c r="DBE755" s="64"/>
      <c r="DBF755" s="64"/>
      <c r="DBG755" s="64"/>
      <c r="DBH755" s="64"/>
      <c r="DBI755" s="64"/>
      <c r="DBJ755" s="64"/>
      <c r="DBK755" s="64"/>
      <c r="DBL755" s="64"/>
      <c r="DBM755" s="64"/>
      <c r="DBN755" s="64"/>
      <c r="DBO755" s="64"/>
      <c r="DBP755" s="64"/>
      <c r="DBQ755" s="64"/>
      <c r="DBR755" s="64"/>
      <c r="DBS755" s="64"/>
      <c r="DBT755" s="64"/>
      <c r="DBU755" s="64"/>
      <c r="DBV755" s="64"/>
      <c r="DBW755" s="64"/>
      <c r="DBX755" s="64"/>
      <c r="DBY755" s="64"/>
      <c r="DBZ755" s="64"/>
      <c r="DCA755" s="64"/>
      <c r="DCB755" s="64"/>
      <c r="DCC755" s="64"/>
      <c r="DCD755" s="64"/>
      <c r="DCE755" s="64"/>
      <c r="DCF755" s="64"/>
      <c r="DCG755" s="64"/>
      <c r="DCH755" s="64"/>
      <c r="DCI755" s="64"/>
      <c r="DCJ755" s="64"/>
      <c r="DCK755" s="64"/>
      <c r="DCL755" s="64"/>
      <c r="DCM755" s="64"/>
      <c r="DCN755" s="64"/>
      <c r="DCO755" s="64"/>
      <c r="DCP755" s="64"/>
      <c r="DCQ755" s="64"/>
      <c r="DCR755" s="64"/>
      <c r="DCS755" s="64"/>
      <c r="DCT755" s="64"/>
      <c r="DCU755" s="64"/>
      <c r="DCV755" s="64"/>
      <c r="DCW755" s="64"/>
      <c r="DCX755" s="64"/>
      <c r="DCY755" s="64"/>
      <c r="DCZ755" s="64"/>
      <c r="DDA755" s="64"/>
      <c r="DDB755" s="64"/>
      <c r="DDC755" s="64"/>
      <c r="DDD755" s="64"/>
      <c r="DDE755" s="64"/>
      <c r="DDF755" s="64"/>
      <c r="DDG755" s="64"/>
      <c r="DDH755" s="64"/>
      <c r="DDI755" s="64"/>
      <c r="DDJ755" s="64"/>
      <c r="DDK755" s="64"/>
      <c r="DDL755" s="64"/>
      <c r="DDM755" s="64"/>
      <c r="DDN755" s="64"/>
      <c r="DDO755" s="64"/>
      <c r="DDP755" s="64"/>
      <c r="DDQ755" s="64"/>
      <c r="DDR755" s="64"/>
      <c r="DDS755" s="64"/>
      <c r="DDT755" s="64"/>
      <c r="DDU755" s="64"/>
      <c r="DDV755" s="64"/>
      <c r="DDW755" s="64"/>
      <c r="DDX755" s="64"/>
      <c r="DDY755" s="64"/>
      <c r="DDZ755" s="64"/>
      <c r="DEA755" s="64"/>
      <c r="DEB755" s="64"/>
      <c r="DEC755" s="64"/>
      <c r="DED755" s="64"/>
      <c r="DEE755" s="64"/>
      <c r="DEF755" s="64"/>
      <c r="DEG755" s="64"/>
      <c r="DEH755" s="64"/>
      <c r="DEI755" s="64"/>
      <c r="DEJ755" s="64"/>
      <c r="DEK755" s="64"/>
      <c r="DEL755" s="64"/>
      <c r="DEM755" s="64"/>
      <c r="DEN755" s="64"/>
      <c r="DEO755" s="64"/>
      <c r="DEP755" s="64"/>
      <c r="DEQ755" s="64"/>
      <c r="DER755" s="64"/>
      <c r="DES755" s="64"/>
      <c r="DET755" s="64"/>
      <c r="DEU755" s="64"/>
      <c r="DEV755" s="64"/>
      <c r="DEW755" s="64"/>
      <c r="DEX755" s="64"/>
      <c r="DEY755" s="64"/>
      <c r="DEZ755" s="64"/>
      <c r="DFA755" s="64"/>
      <c r="DFB755" s="64"/>
      <c r="DFC755" s="64"/>
      <c r="DFD755" s="64"/>
      <c r="DFE755" s="64"/>
      <c r="DFF755" s="64"/>
      <c r="DFG755" s="64"/>
      <c r="DFH755" s="64"/>
      <c r="DFI755" s="64"/>
      <c r="DFJ755" s="64"/>
      <c r="DFK755" s="64"/>
      <c r="DFL755" s="64"/>
      <c r="DFM755" s="64"/>
      <c r="DFN755" s="64"/>
      <c r="DFO755" s="64"/>
      <c r="DFP755" s="64"/>
      <c r="DFQ755" s="64"/>
      <c r="DFR755" s="64"/>
      <c r="DFS755" s="64"/>
      <c r="DFT755" s="64"/>
      <c r="DFU755" s="64"/>
      <c r="DFV755" s="64"/>
      <c r="DFW755" s="64"/>
      <c r="DFX755" s="64"/>
      <c r="DFY755" s="64"/>
      <c r="DFZ755" s="64"/>
      <c r="DGA755" s="64"/>
      <c r="DGB755" s="64"/>
      <c r="DGC755" s="64"/>
      <c r="DGD755" s="64"/>
      <c r="DGE755" s="64"/>
      <c r="DGF755" s="64"/>
      <c r="DGG755" s="64"/>
      <c r="DGH755" s="64"/>
      <c r="DGI755" s="64"/>
      <c r="DGJ755" s="64"/>
      <c r="DGK755" s="64"/>
      <c r="DGL755" s="64"/>
      <c r="DGM755" s="64"/>
      <c r="DGN755" s="64"/>
      <c r="DGO755" s="64"/>
      <c r="DGP755" s="64"/>
      <c r="DGQ755" s="64"/>
      <c r="DGR755" s="64"/>
      <c r="DGS755" s="64"/>
      <c r="DGT755" s="64"/>
      <c r="DGU755" s="64"/>
      <c r="DGV755" s="64"/>
      <c r="DGW755" s="64"/>
      <c r="DGX755" s="64"/>
      <c r="DGY755" s="64"/>
      <c r="DGZ755" s="64"/>
      <c r="DHA755" s="64"/>
      <c r="DHB755" s="64"/>
      <c r="DHC755" s="64"/>
      <c r="DHD755" s="64"/>
      <c r="DHE755" s="64"/>
      <c r="DHF755" s="64"/>
      <c r="DHG755" s="64"/>
      <c r="DHH755" s="64"/>
      <c r="DHI755" s="64"/>
      <c r="DHJ755" s="64"/>
      <c r="DHK755" s="64"/>
      <c r="DHL755" s="64"/>
      <c r="DHM755" s="64"/>
      <c r="DHN755" s="64"/>
      <c r="DHO755" s="64"/>
      <c r="DHP755" s="64"/>
      <c r="DHQ755" s="64"/>
      <c r="DHR755" s="64"/>
      <c r="DHS755" s="64"/>
      <c r="DHT755" s="64"/>
      <c r="DHU755" s="64"/>
      <c r="DHV755" s="64"/>
      <c r="DHW755" s="64"/>
      <c r="DHX755" s="64"/>
      <c r="DHY755" s="64"/>
      <c r="DHZ755" s="64"/>
      <c r="DIA755" s="64"/>
      <c r="DIB755" s="64"/>
      <c r="DIC755" s="64"/>
      <c r="DID755" s="64"/>
      <c r="DIE755" s="64"/>
      <c r="DIF755" s="64"/>
      <c r="DIG755" s="64"/>
      <c r="DIH755" s="64"/>
      <c r="DII755" s="64"/>
      <c r="DIJ755" s="64"/>
      <c r="DIK755" s="64"/>
      <c r="DIL755" s="64"/>
      <c r="DIM755" s="64"/>
      <c r="DIN755" s="64"/>
      <c r="DIO755" s="64"/>
      <c r="DIP755" s="64"/>
      <c r="DIQ755" s="64"/>
      <c r="DIR755" s="64"/>
      <c r="DIS755" s="64"/>
      <c r="DIT755" s="64"/>
      <c r="DIU755" s="64"/>
      <c r="DIV755" s="64"/>
      <c r="DIW755" s="64"/>
      <c r="DIX755" s="64"/>
      <c r="DIY755" s="64"/>
      <c r="DIZ755" s="64"/>
      <c r="DJA755" s="64"/>
      <c r="DJB755" s="64"/>
      <c r="DJC755" s="64"/>
      <c r="DJD755" s="64"/>
      <c r="DJE755" s="64"/>
      <c r="DJF755" s="64"/>
      <c r="DJG755" s="64"/>
      <c r="DJH755" s="64"/>
      <c r="DJI755" s="64"/>
      <c r="DJJ755" s="64"/>
      <c r="DJK755" s="64"/>
      <c r="DJL755" s="64"/>
      <c r="DJM755" s="64"/>
      <c r="DJN755" s="64"/>
      <c r="DJO755" s="64"/>
      <c r="DJP755" s="64"/>
      <c r="DJQ755" s="64"/>
      <c r="DJR755" s="64"/>
      <c r="DJS755" s="64"/>
      <c r="DJT755" s="64"/>
      <c r="DJU755" s="64"/>
      <c r="DJV755" s="64"/>
      <c r="DJW755" s="64"/>
      <c r="DJX755" s="64"/>
      <c r="DJY755" s="64"/>
      <c r="DJZ755" s="64"/>
      <c r="DKA755" s="64"/>
      <c r="DKB755" s="64"/>
      <c r="DKC755" s="64"/>
      <c r="DKD755" s="64"/>
      <c r="DKE755" s="64"/>
      <c r="DKF755" s="64"/>
      <c r="DKG755" s="64"/>
      <c r="DKH755" s="64"/>
      <c r="DKI755" s="64"/>
      <c r="DKJ755" s="64"/>
      <c r="DKK755" s="64"/>
      <c r="DKL755" s="64"/>
      <c r="DKM755" s="64"/>
      <c r="DKN755" s="64"/>
      <c r="DKO755" s="64"/>
      <c r="DKP755" s="64"/>
      <c r="DKQ755" s="64"/>
      <c r="DKR755" s="64"/>
      <c r="DKS755" s="64"/>
      <c r="DKT755" s="64"/>
      <c r="DKU755" s="64"/>
      <c r="DKV755" s="64"/>
      <c r="DKW755" s="64"/>
      <c r="DKX755" s="64"/>
      <c r="DKY755" s="64"/>
      <c r="DKZ755" s="64"/>
      <c r="DLA755" s="64"/>
      <c r="DLB755" s="64"/>
      <c r="DLC755" s="64"/>
      <c r="DLD755" s="64"/>
      <c r="DLE755" s="64"/>
      <c r="DLF755" s="64"/>
      <c r="DLG755" s="64"/>
      <c r="DLH755" s="64"/>
      <c r="DLI755" s="64"/>
      <c r="DLJ755" s="64"/>
      <c r="DLK755" s="64"/>
      <c r="DLL755" s="64"/>
      <c r="DLM755" s="64"/>
      <c r="DLN755" s="64"/>
      <c r="DLO755" s="64"/>
      <c r="DLP755" s="64"/>
      <c r="DLQ755" s="64"/>
      <c r="DLR755" s="64"/>
      <c r="DLS755" s="64"/>
      <c r="DLT755" s="64"/>
      <c r="DLU755" s="64"/>
      <c r="DLV755" s="64"/>
      <c r="DLW755" s="64"/>
      <c r="DLX755" s="64"/>
      <c r="DLY755" s="64"/>
      <c r="DLZ755" s="64"/>
      <c r="DMA755" s="64"/>
      <c r="DMB755" s="64"/>
      <c r="DMC755" s="64"/>
      <c r="DMD755" s="64"/>
      <c r="DME755" s="64"/>
      <c r="DMF755" s="64"/>
      <c r="DMG755" s="64"/>
      <c r="DMH755" s="64"/>
      <c r="DMI755" s="64"/>
      <c r="DMJ755" s="64"/>
      <c r="DMK755" s="64"/>
      <c r="DML755" s="64"/>
      <c r="DMM755" s="64"/>
      <c r="DMN755" s="64"/>
      <c r="DMO755" s="64"/>
      <c r="DMP755" s="64"/>
      <c r="DMQ755" s="64"/>
      <c r="DMR755" s="64"/>
      <c r="DMS755" s="64"/>
      <c r="DMT755" s="64"/>
      <c r="DMU755" s="64"/>
      <c r="DMV755" s="64"/>
      <c r="DMW755" s="64"/>
      <c r="DMX755" s="64"/>
      <c r="DMY755" s="64"/>
      <c r="DMZ755" s="64"/>
      <c r="DNA755" s="64"/>
      <c r="DNB755" s="64"/>
      <c r="DNC755" s="64"/>
      <c r="DND755" s="64"/>
      <c r="DNE755" s="64"/>
      <c r="DNF755" s="64"/>
      <c r="DNG755" s="64"/>
      <c r="DNH755" s="64"/>
      <c r="DNI755" s="64"/>
      <c r="DNJ755" s="64"/>
      <c r="DNK755" s="64"/>
      <c r="DNL755" s="64"/>
      <c r="DNM755" s="64"/>
      <c r="DNN755" s="64"/>
      <c r="DNO755" s="64"/>
      <c r="DNP755" s="64"/>
      <c r="DNQ755" s="64"/>
      <c r="DNR755" s="64"/>
      <c r="DNS755" s="64"/>
      <c r="DNT755" s="64"/>
      <c r="DNU755" s="64"/>
      <c r="DNV755" s="64"/>
      <c r="DNW755" s="64"/>
      <c r="DNX755" s="64"/>
      <c r="DNY755" s="64"/>
      <c r="DNZ755" s="64"/>
      <c r="DOA755" s="64"/>
      <c r="DOB755" s="64"/>
      <c r="DOC755" s="64"/>
      <c r="DOD755" s="64"/>
      <c r="DOE755" s="64"/>
      <c r="DOF755" s="64"/>
      <c r="DOG755" s="64"/>
      <c r="DOH755" s="64"/>
      <c r="DOI755" s="64"/>
      <c r="DOJ755" s="64"/>
      <c r="DOK755" s="64"/>
      <c r="DOL755" s="64"/>
      <c r="DOM755" s="64"/>
      <c r="DON755" s="64"/>
      <c r="DOO755" s="64"/>
      <c r="DOP755" s="64"/>
      <c r="DOQ755" s="64"/>
      <c r="DOR755" s="64"/>
      <c r="DOS755" s="64"/>
      <c r="DOT755" s="64"/>
      <c r="DOU755" s="64"/>
      <c r="DOV755" s="64"/>
      <c r="DOW755" s="64"/>
      <c r="DOX755" s="64"/>
      <c r="DOY755" s="64"/>
      <c r="DOZ755" s="64"/>
      <c r="DPA755" s="64"/>
      <c r="DPB755" s="64"/>
      <c r="DPC755" s="64"/>
      <c r="DPD755" s="64"/>
      <c r="DPE755" s="64"/>
      <c r="DPF755" s="64"/>
      <c r="DPG755" s="64"/>
      <c r="DPH755" s="64"/>
      <c r="DPI755" s="64"/>
      <c r="DPJ755" s="64"/>
      <c r="DPK755" s="64"/>
      <c r="DPL755" s="64"/>
      <c r="DPM755" s="64"/>
      <c r="DPN755" s="64"/>
      <c r="DPO755" s="64"/>
      <c r="DPP755" s="64"/>
      <c r="DPQ755" s="64"/>
      <c r="DPR755" s="64"/>
      <c r="DPS755" s="64"/>
      <c r="DPT755" s="64"/>
      <c r="DPU755" s="64"/>
      <c r="DPV755" s="64"/>
      <c r="DPW755" s="64"/>
      <c r="DPX755" s="64"/>
      <c r="DPY755" s="64"/>
      <c r="DPZ755" s="64"/>
      <c r="DQA755" s="64"/>
      <c r="DQB755" s="64"/>
      <c r="DQC755" s="64"/>
      <c r="DQD755" s="64"/>
      <c r="DQE755" s="64"/>
      <c r="DQF755" s="64"/>
      <c r="DQG755" s="64"/>
      <c r="DQH755" s="64"/>
      <c r="DQI755" s="64"/>
      <c r="DQJ755" s="64"/>
      <c r="DQK755" s="64"/>
      <c r="DQL755" s="64"/>
      <c r="DQM755" s="64"/>
      <c r="DQN755" s="64"/>
      <c r="DQO755" s="64"/>
      <c r="DQP755" s="64"/>
      <c r="DQQ755" s="64"/>
      <c r="DQR755" s="64"/>
      <c r="DQS755" s="64"/>
      <c r="DQT755" s="64"/>
      <c r="DQU755" s="64"/>
      <c r="DQV755" s="64"/>
      <c r="DQW755" s="64"/>
      <c r="DQX755" s="64"/>
      <c r="DQY755" s="64"/>
      <c r="DQZ755" s="64"/>
      <c r="DRA755" s="64"/>
      <c r="DRB755" s="64"/>
      <c r="DRC755" s="64"/>
      <c r="DRD755" s="64"/>
      <c r="DRE755" s="64"/>
      <c r="DRF755" s="64"/>
      <c r="DRG755" s="64"/>
      <c r="DRH755" s="64"/>
      <c r="DRI755" s="64"/>
      <c r="DRJ755" s="64"/>
      <c r="DRK755" s="64"/>
      <c r="DRL755" s="64"/>
      <c r="DRM755" s="64"/>
      <c r="DRN755" s="64"/>
      <c r="DRO755" s="64"/>
      <c r="DRP755" s="64"/>
      <c r="DRQ755" s="64"/>
      <c r="DRR755" s="64"/>
      <c r="DRS755" s="64"/>
      <c r="DRT755" s="64"/>
      <c r="DRU755" s="64"/>
      <c r="DRV755" s="64"/>
      <c r="DRW755" s="64"/>
      <c r="DRX755" s="64"/>
      <c r="DRY755" s="64"/>
      <c r="DRZ755" s="64"/>
      <c r="DSA755" s="64"/>
      <c r="DSB755" s="64"/>
      <c r="DSC755" s="64"/>
      <c r="DSD755" s="64"/>
      <c r="DSE755" s="64"/>
      <c r="DSF755" s="64"/>
      <c r="DSG755" s="64"/>
      <c r="DSH755" s="64"/>
      <c r="DSI755" s="64"/>
      <c r="DSJ755" s="64"/>
      <c r="DSK755" s="64"/>
      <c r="DSL755" s="64"/>
      <c r="DSM755" s="64"/>
      <c r="DSN755" s="64"/>
      <c r="DSO755" s="64"/>
      <c r="DSP755" s="64"/>
      <c r="DSQ755" s="64"/>
      <c r="DSR755" s="64"/>
      <c r="DSS755" s="64"/>
      <c r="DST755" s="64"/>
      <c r="DSU755" s="64"/>
      <c r="DSV755" s="64"/>
      <c r="DSW755" s="64"/>
      <c r="DSX755" s="64"/>
      <c r="DSY755" s="64"/>
      <c r="DSZ755" s="64"/>
      <c r="DTA755" s="64"/>
      <c r="DTB755" s="64"/>
      <c r="DTC755" s="64"/>
      <c r="DTD755" s="64"/>
      <c r="DTE755" s="64"/>
      <c r="DTF755" s="64"/>
      <c r="DTG755" s="64"/>
      <c r="DTH755" s="64"/>
      <c r="DTI755" s="64"/>
      <c r="DTJ755" s="64"/>
      <c r="DTK755" s="64"/>
      <c r="DTL755" s="64"/>
      <c r="DTM755" s="64"/>
      <c r="DTN755" s="64"/>
      <c r="DTO755" s="64"/>
      <c r="DTP755" s="64"/>
      <c r="DTQ755" s="64"/>
      <c r="DTR755" s="64"/>
      <c r="DTS755" s="64"/>
      <c r="DTT755" s="64"/>
      <c r="DTU755" s="64"/>
      <c r="DTV755" s="64"/>
      <c r="DTW755" s="64"/>
      <c r="DTX755" s="64"/>
      <c r="DTY755" s="64"/>
      <c r="DTZ755" s="64"/>
      <c r="DUA755" s="64"/>
      <c r="DUB755" s="64"/>
      <c r="DUC755" s="64"/>
      <c r="DUD755" s="64"/>
      <c r="DUE755" s="64"/>
      <c r="DUF755" s="64"/>
      <c r="DUG755" s="64"/>
      <c r="DUH755" s="64"/>
      <c r="DUI755" s="64"/>
      <c r="DUJ755" s="64"/>
      <c r="DUK755" s="64"/>
      <c r="DUL755" s="64"/>
      <c r="DUM755" s="64"/>
      <c r="DUN755" s="64"/>
      <c r="DUO755" s="64"/>
      <c r="DUP755" s="64"/>
      <c r="DUQ755" s="64"/>
      <c r="DUR755" s="64"/>
      <c r="DUS755" s="64"/>
      <c r="DUT755" s="64"/>
      <c r="DUU755" s="64"/>
      <c r="DUV755" s="64"/>
      <c r="DUW755" s="64"/>
      <c r="DUX755" s="64"/>
      <c r="DUY755" s="64"/>
      <c r="DUZ755" s="64"/>
      <c r="DVA755" s="64"/>
      <c r="DVB755" s="64"/>
      <c r="DVC755" s="64"/>
      <c r="DVD755" s="64"/>
      <c r="DVE755" s="64"/>
      <c r="DVF755" s="64"/>
      <c r="DVG755" s="64"/>
      <c r="DVH755" s="64"/>
      <c r="DVI755" s="64"/>
      <c r="DVJ755" s="64"/>
      <c r="DVK755" s="64"/>
      <c r="DVL755" s="64"/>
      <c r="DVM755" s="64"/>
      <c r="DVN755" s="64"/>
      <c r="DVO755" s="64"/>
      <c r="DVP755" s="64"/>
      <c r="DVQ755" s="64"/>
      <c r="DVR755" s="64"/>
      <c r="DVS755" s="64"/>
      <c r="DVT755" s="64"/>
      <c r="DVU755" s="64"/>
      <c r="DVV755" s="64"/>
      <c r="DVW755" s="64"/>
      <c r="DVX755" s="64"/>
      <c r="DVY755" s="64"/>
      <c r="DVZ755" s="64"/>
      <c r="DWA755" s="64"/>
      <c r="DWB755" s="64"/>
      <c r="DWC755" s="64"/>
      <c r="DWD755" s="64"/>
      <c r="DWE755" s="64"/>
      <c r="DWF755" s="64"/>
      <c r="DWG755" s="64"/>
      <c r="DWH755" s="64"/>
      <c r="DWI755" s="64"/>
      <c r="DWJ755" s="64"/>
      <c r="DWK755" s="64"/>
      <c r="DWL755" s="64"/>
      <c r="DWM755" s="64"/>
      <c r="DWN755" s="64"/>
      <c r="DWO755" s="64"/>
      <c r="DWP755" s="64"/>
      <c r="DWQ755" s="64"/>
      <c r="DWR755" s="64"/>
      <c r="DWS755" s="64"/>
      <c r="DWT755" s="64"/>
      <c r="DWU755" s="64"/>
      <c r="DWV755" s="64"/>
      <c r="DWW755" s="64"/>
      <c r="DWX755" s="64"/>
      <c r="DWY755" s="64"/>
      <c r="DWZ755" s="64"/>
      <c r="DXA755" s="64"/>
      <c r="DXB755" s="64"/>
      <c r="DXC755" s="64"/>
      <c r="DXD755" s="64"/>
      <c r="DXE755" s="64"/>
      <c r="DXF755" s="64"/>
      <c r="DXG755" s="64"/>
      <c r="DXH755" s="64"/>
      <c r="DXI755" s="64"/>
      <c r="DXJ755" s="64"/>
      <c r="DXK755" s="64"/>
      <c r="DXL755" s="64"/>
      <c r="DXM755" s="64"/>
      <c r="DXN755" s="64"/>
      <c r="DXO755" s="64"/>
      <c r="DXP755" s="64"/>
      <c r="DXQ755" s="64"/>
      <c r="DXR755" s="64"/>
      <c r="DXS755" s="64"/>
      <c r="DXT755" s="64"/>
      <c r="DXU755" s="64"/>
      <c r="DXV755" s="64"/>
      <c r="DXW755" s="64"/>
      <c r="DXX755" s="64"/>
      <c r="DXY755" s="64"/>
      <c r="DXZ755" s="64"/>
      <c r="DYA755" s="64"/>
      <c r="DYB755" s="64"/>
      <c r="DYC755" s="64"/>
      <c r="DYD755" s="64"/>
      <c r="DYE755" s="64"/>
      <c r="DYF755" s="64"/>
      <c r="DYG755" s="64"/>
      <c r="DYH755" s="64"/>
      <c r="DYI755" s="64"/>
      <c r="DYJ755" s="64"/>
      <c r="DYK755" s="64"/>
      <c r="DYL755" s="64"/>
      <c r="DYM755" s="64"/>
      <c r="DYN755" s="64"/>
      <c r="DYO755" s="64"/>
      <c r="DYP755" s="64"/>
      <c r="DYQ755" s="64"/>
      <c r="DYR755" s="64"/>
      <c r="DYS755" s="64"/>
      <c r="DYT755" s="64"/>
      <c r="DYU755" s="64"/>
      <c r="DYV755" s="64"/>
      <c r="DYW755" s="64"/>
      <c r="DYX755" s="64"/>
      <c r="DYY755" s="64"/>
      <c r="DYZ755" s="64"/>
      <c r="DZA755" s="64"/>
      <c r="DZB755" s="64"/>
      <c r="DZC755" s="64"/>
      <c r="DZD755" s="64"/>
      <c r="DZE755" s="64"/>
      <c r="DZF755" s="64"/>
      <c r="DZG755" s="64"/>
      <c r="DZH755" s="64"/>
      <c r="DZI755" s="64"/>
      <c r="DZJ755" s="64"/>
      <c r="DZK755" s="64"/>
      <c r="DZL755" s="64"/>
      <c r="DZM755" s="64"/>
      <c r="DZN755" s="64"/>
      <c r="DZO755" s="64"/>
      <c r="DZP755" s="64"/>
      <c r="DZQ755" s="64"/>
      <c r="DZR755" s="64"/>
      <c r="DZS755" s="64"/>
      <c r="DZT755" s="64"/>
      <c r="DZU755" s="64"/>
      <c r="DZV755" s="64"/>
      <c r="DZW755" s="64"/>
      <c r="DZX755" s="64"/>
      <c r="DZY755" s="64"/>
      <c r="DZZ755" s="64"/>
      <c r="EAA755" s="64"/>
      <c r="EAB755" s="64"/>
      <c r="EAC755" s="64"/>
      <c r="EAD755" s="64"/>
      <c r="EAE755" s="64"/>
      <c r="EAF755" s="64"/>
      <c r="EAG755" s="64"/>
      <c r="EAH755" s="64"/>
      <c r="EAI755" s="64"/>
      <c r="EAJ755" s="64"/>
      <c r="EAK755" s="64"/>
      <c r="EAL755" s="64"/>
      <c r="EAM755" s="64"/>
      <c r="EAN755" s="64"/>
      <c r="EAO755" s="64"/>
      <c r="EAP755" s="64"/>
      <c r="EAQ755" s="64"/>
      <c r="EAR755" s="64"/>
      <c r="EAS755" s="64"/>
      <c r="EAT755" s="64"/>
      <c r="EAU755" s="64"/>
      <c r="EAV755" s="64"/>
      <c r="EAW755" s="64"/>
      <c r="EAX755" s="64"/>
      <c r="EAY755" s="64"/>
      <c r="EAZ755" s="64"/>
      <c r="EBA755" s="64"/>
      <c r="EBB755" s="64"/>
      <c r="EBC755" s="64"/>
      <c r="EBD755" s="64"/>
      <c r="EBE755" s="64"/>
      <c r="EBF755" s="64"/>
      <c r="EBG755" s="64"/>
      <c r="EBH755" s="64"/>
      <c r="EBI755" s="64"/>
      <c r="EBJ755" s="64"/>
      <c r="EBK755" s="64"/>
      <c r="EBL755" s="64"/>
      <c r="EBM755" s="64"/>
      <c r="EBN755" s="64"/>
      <c r="EBO755" s="64"/>
      <c r="EBP755" s="64"/>
      <c r="EBQ755" s="64"/>
      <c r="EBR755" s="64"/>
      <c r="EBS755" s="64"/>
      <c r="EBT755" s="64"/>
      <c r="EBU755" s="64"/>
      <c r="EBV755" s="64"/>
      <c r="EBW755" s="64"/>
      <c r="EBX755" s="64"/>
      <c r="EBY755" s="64"/>
      <c r="EBZ755" s="64"/>
      <c r="ECA755" s="64"/>
      <c r="ECB755" s="64"/>
      <c r="ECC755" s="64"/>
      <c r="ECD755" s="64"/>
      <c r="ECE755" s="64"/>
      <c r="ECF755" s="64"/>
      <c r="ECG755" s="64"/>
      <c r="ECH755" s="64"/>
      <c r="ECI755" s="64"/>
      <c r="ECJ755" s="64"/>
      <c r="ECK755" s="64"/>
      <c r="ECL755" s="64"/>
      <c r="ECM755" s="64"/>
      <c r="ECN755" s="64"/>
      <c r="ECO755" s="64"/>
      <c r="ECP755" s="64"/>
      <c r="ECQ755" s="64"/>
      <c r="ECR755" s="64"/>
      <c r="ECS755" s="64"/>
      <c r="ECT755" s="64"/>
      <c r="ECU755" s="64"/>
      <c r="ECV755" s="64"/>
      <c r="ECW755" s="64"/>
      <c r="ECX755" s="64"/>
      <c r="ECY755" s="64"/>
      <c r="ECZ755" s="64"/>
      <c r="EDA755" s="64"/>
      <c r="EDB755" s="64"/>
      <c r="EDC755" s="64"/>
      <c r="EDD755" s="64"/>
      <c r="EDE755" s="64"/>
      <c r="EDF755" s="64"/>
      <c r="EDG755" s="64"/>
      <c r="EDH755" s="64"/>
      <c r="EDI755" s="64"/>
      <c r="EDJ755" s="64"/>
      <c r="EDK755" s="64"/>
      <c r="EDL755" s="64"/>
      <c r="EDM755" s="64"/>
      <c r="EDN755" s="64"/>
      <c r="EDO755" s="64"/>
      <c r="EDP755" s="64"/>
      <c r="EDQ755" s="64"/>
      <c r="EDR755" s="64"/>
      <c r="EDS755" s="64"/>
      <c r="EDT755" s="64"/>
      <c r="EDU755" s="64"/>
      <c r="EDV755" s="64"/>
      <c r="EDW755" s="64"/>
      <c r="EDX755" s="64"/>
      <c r="EDY755" s="64"/>
      <c r="EDZ755" s="64"/>
      <c r="EEA755" s="64"/>
      <c r="EEB755" s="64"/>
      <c r="EEC755" s="64"/>
      <c r="EED755" s="64"/>
      <c r="EEE755" s="64"/>
      <c r="EEF755" s="64"/>
      <c r="EEG755" s="64"/>
      <c r="EEH755" s="64"/>
      <c r="EEI755" s="64"/>
      <c r="EEJ755" s="64"/>
      <c r="EEK755" s="64"/>
      <c r="EEL755" s="64"/>
      <c r="EEM755" s="64"/>
      <c r="EEN755" s="64"/>
      <c r="EEO755" s="64"/>
      <c r="EEP755" s="64"/>
      <c r="EEQ755" s="64"/>
      <c r="EER755" s="64"/>
      <c r="EES755" s="64"/>
      <c r="EET755" s="64"/>
      <c r="EEU755" s="64"/>
      <c r="EEV755" s="64"/>
      <c r="EEW755" s="64"/>
      <c r="EEX755" s="64"/>
      <c r="EEY755" s="64"/>
      <c r="EEZ755" s="64"/>
      <c r="EFA755" s="64"/>
      <c r="EFB755" s="64"/>
      <c r="EFC755" s="64"/>
      <c r="EFD755" s="64"/>
      <c r="EFE755" s="64"/>
      <c r="EFF755" s="64"/>
      <c r="EFG755" s="64"/>
      <c r="EFH755" s="64"/>
      <c r="EFI755" s="64"/>
      <c r="EFJ755" s="64"/>
      <c r="EFK755" s="64"/>
      <c r="EFL755" s="64"/>
      <c r="EFM755" s="64"/>
      <c r="EFN755" s="64"/>
      <c r="EFO755" s="64"/>
      <c r="EFP755" s="64"/>
      <c r="EFQ755" s="64"/>
      <c r="EFR755" s="64"/>
      <c r="EFS755" s="64"/>
      <c r="EFT755" s="64"/>
      <c r="EFU755" s="64"/>
      <c r="EFV755" s="64"/>
      <c r="EFW755" s="64"/>
      <c r="EFX755" s="64"/>
      <c r="EFY755" s="64"/>
      <c r="EFZ755" s="64"/>
      <c r="EGA755" s="64"/>
      <c r="EGB755" s="64"/>
      <c r="EGC755" s="64"/>
      <c r="EGD755" s="64"/>
      <c r="EGE755" s="64"/>
      <c r="EGF755" s="64"/>
      <c r="EGG755" s="64"/>
      <c r="EGH755" s="64"/>
      <c r="EGI755" s="64"/>
      <c r="EGJ755" s="64"/>
      <c r="EGK755" s="64"/>
      <c r="EGL755" s="64"/>
      <c r="EGM755" s="64"/>
      <c r="EGN755" s="64"/>
      <c r="EGO755" s="64"/>
      <c r="EGP755" s="64"/>
      <c r="EGQ755" s="64"/>
      <c r="EGR755" s="64"/>
      <c r="EGS755" s="64"/>
      <c r="EGT755" s="64"/>
      <c r="EGU755" s="64"/>
      <c r="EGV755" s="64"/>
      <c r="EGW755" s="64"/>
      <c r="EGX755" s="64"/>
      <c r="EGY755" s="64"/>
      <c r="EGZ755" s="64"/>
      <c r="EHA755" s="64"/>
      <c r="EHB755" s="64"/>
      <c r="EHC755" s="64"/>
      <c r="EHD755" s="64"/>
      <c r="EHE755" s="64"/>
      <c r="EHF755" s="64"/>
      <c r="EHG755" s="64"/>
      <c r="EHH755" s="64"/>
      <c r="EHI755" s="64"/>
      <c r="EHJ755" s="64"/>
      <c r="EHK755" s="64"/>
      <c r="EHL755" s="64"/>
      <c r="EHM755" s="64"/>
      <c r="EHN755" s="64"/>
      <c r="EHO755" s="64"/>
      <c r="EHP755" s="64"/>
      <c r="EHQ755" s="64"/>
      <c r="EHR755" s="64"/>
      <c r="EHS755" s="64"/>
      <c r="EHT755" s="64"/>
      <c r="EHU755" s="64"/>
      <c r="EHV755" s="64"/>
      <c r="EHW755" s="64"/>
      <c r="EHX755" s="64"/>
      <c r="EHY755" s="64"/>
      <c r="EHZ755" s="64"/>
      <c r="EIA755" s="64"/>
      <c r="EIB755" s="64"/>
      <c r="EIC755" s="64"/>
      <c r="EID755" s="64"/>
      <c r="EIE755" s="64"/>
      <c r="EIF755" s="64"/>
      <c r="EIG755" s="64"/>
      <c r="EIH755" s="64"/>
      <c r="EII755" s="64"/>
      <c r="EIJ755" s="64"/>
      <c r="EIK755" s="64"/>
      <c r="EIL755" s="64"/>
      <c r="EIM755" s="64"/>
      <c r="EIN755" s="64"/>
      <c r="EIO755" s="64"/>
      <c r="EIP755" s="64"/>
      <c r="EIQ755" s="64"/>
      <c r="EIR755" s="64"/>
      <c r="EIS755" s="64"/>
      <c r="EIT755" s="64"/>
      <c r="EIU755" s="64"/>
      <c r="EIV755" s="64"/>
      <c r="EIW755" s="64"/>
      <c r="EIX755" s="64"/>
      <c r="EIY755" s="64"/>
      <c r="EIZ755" s="64"/>
      <c r="EJA755" s="64"/>
      <c r="EJB755" s="64"/>
      <c r="EJC755" s="64"/>
      <c r="EJD755" s="64"/>
      <c r="EJE755" s="64"/>
      <c r="EJF755" s="64"/>
      <c r="EJG755" s="64"/>
      <c r="EJH755" s="64"/>
      <c r="EJI755" s="64"/>
      <c r="EJJ755" s="64"/>
      <c r="EJK755" s="64"/>
      <c r="EJL755" s="64"/>
      <c r="EJM755" s="64"/>
      <c r="EJN755" s="64"/>
      <c r="EJO755" s="64"/>
      <c r="EJP755" s="64"/>
      <c r="EJQ755" s="64"/>
      <c r="EJR755" s="64"/>
      <c r="EJS755" s="64"/>
      <c r="EJT755" s="64"/>
      <c r="EJU755" s="64"/>
      <c r="EJV755" s="64"/>
      <c r="EJW755" s="64"/>
      <c r="EJX755" s="64"/>
      <c r="EJY755" s="64"/>
      <c r="EJZ755" s="64"/>
      <c r="EKA755" s="64"/>
      <c r="EKB755" s="64"/>
      <c r="EKC755" s="64"/>
      <c r="EKD755" s="64"/>
      <c r="EKE755" s="64"/>
      <c r="EKF755" s="64"/>
      <c r="EKG755" s="64"/>
      <c r="EKH755" s="64"/>
      <c r="EKI755" s="64"/>
      <c r="EKJ755" s="64"/>
      <c r="EKK755" s="64"/>
      <c r="EKL755" s="64"/>
      <c r="EKM755" s="64"/>
      <c r="EKN755" s="64"/>
      <c r="EKO755" s="64"/>
      <c r="EKP755" s="64"/>
      <c r="EKQ755" s="64"/>
      <c r="EKR755" s="64"/>
      <c r="EKS755" s="64"/>
      <c r="EKT755" s="64"/>
      <c r="EKU755" s="64"/>
      <c r="EKV755" s="64"/>
      <c r="EKW755" s="64"/>
      <c r="EKX755" s="64"/>
      <c r="EKY755" s="64"/>
      <c r="EKZ755" s="64"/>
      <c r="ELA755" s="64"/>
      <c r="ELB755" s="64"/>
      <c r="ELC755" s="64"/>
      <c r="ELD755" s="64"/>
      <c r="ELE755" s="64"/>
      <c r="ELF755" s="64"/>
      <c r="ELG755" s="64"/>
      <c r="ELH755" s="64"/>
      <c r="ELI755" s="64"/>
      <c r="ELJ755" s="64"/>
      <c r="ELK755" s="64"/>
      <c r="ELL755" s="64"/>
      <c r="ELM755" s="64"/>
      <c r="ELN755" s="64"/>
      <c r="ELO755" s="64"/>
      <c r="ELP755" s="64"/>
      <c r="ELQ755" s="64"/>
      <c r="ELR755" s="64"/>
      <c r="ELS755" s="64"/>
      <c r="ELT755" s="64"/>
      <c r="ELU755" s="64"/>
      <c r="ELV755" s="64"/>
      <c r="ELW755" s="64"/>
      <c r="ELX755" s="64"/>
      <c r="ELY755" s="64"/>
      <c r="ELZ755" s="64"/>
      <c r="EMA755" s="64"/>
      <c r="EMB755" s="64"/>
      <c r="EMC755" s="64"/>
      <c r="EMD755" s="64"/>
      <c r="EME755" s="64"/>
      <c r="EMF755" s="64"/>
      <c r="EMG755" s="64"/>
      <c r="EMH755" s="64"/>
      <c r="EMI755" s="64"/>
      <c r="EMJ755" s="64"/>
      <c r="EMK755" s="64"/>
      <c r="EML755" s="64"/>
      <c r="EMM755" s="64"/>
      <c r="EMN755" s="64"/>
      <c r="EMO755" s="64"/>
      <c r="EMP755" s="64"/>
      <c r="EMQ755" s="64"/>
      <c r="EMR755" s="64"/>
      <c r="EMS755" s="64"/>
      <c r="EMT755" s="64"/>
      <c r="EMU755" s="64"/>
      <c r="EMV755" s="64"/>
      <c r="EMW755" s="64"/>
      <c r="EMX755" s="64"/>
      <c r="EMY755" s="64"/>
      <c r="EMZ755" s="64"/>
      <c r="ENA755" s="64"/>
      <c r="ENB755" s="64"/>
      <c r="ENC755" s="64"/>
      <c r="END755" s="64"/>
      <c r="ENE755" s="64"/>
      <c r="ENF755" s="64"/>
      <c r="ENG755" s="64"/>
      <c r="ENH755" s="64"/>
      <c r="ENI755" s="64"/>
      <c r="ENJ755" s="64"/>
      <c r="ENK755" s="64"/>
      <c r="ENL755" s="64"/>
      <c r="ENM755" s="64"/>
      <c r="ENN755" s="64"/>
      <c r="ENO755" s="64"/>
      <c r="ENP755" s="64"/>
      <c r="ENQ755" s="64"/>
      <c r="ENR755" s="64"/>
      <c r="ENS755" s="64"/>
      <c r="ENT755" s="64"/>
      <c r="ENU755" s="64"/>
      <c r="ENV755" s="64"/>
      <c r="ENW755" s="64"/>
      <c r="ENX755" s="64"/>
      <c r="ENY755" s="64"/>
      <c r="ENZ755" s="64"/>
      <c r="EOA755" s="64"/>
      <c r="EOB755" s="64"/>
      <c r="EOC755" s="64"/>
      <c r="EOD755" s="64"/>
      <c r="EOE755" s="64"/>
      <c r="EOF755" s="64"/>
      <c r="EOG755" s="64"/>
      <c r="EOH755" s="64"/>
      <c r="EOI755" s="64"/>
      <c r="EOJ755" s="64"/>
      <c r="EOK755" s="64"/>
      <c r="EOL755" s="64"/>
      <c r="EOM755" s="64"/>
      <c r="EON755" s="64"/>
      <c r="EOO755" s="64"/>
      <c r="EOP755" s="64"/>
      <c r="EOQ755" s="64"/>
      <c r="EOR755" s="64"/>
      <c r="EOS755" s="64"/>
      <c r="EOT755" s="64"/>
      <c r="EOU755" s="64"/>
      <c r="EOV755" s="64"/>
      <c r="EOW755" s="64"/>
      <c r="EOX755" s="64"/>
      <c r="EOY755" s="64"/>
      <c r="EOZ755" s="64"/>
      <c r="EPA755" s="64"/>
      <c r="EPB755" s="64"/>
      <c r="EPC755" s="64"/>
      <c r="EPD755" s="64"/>
      <c r="EPE755" s="64"/>
      <c r="EPF755" s="64"/>
      <c r="EPG755" s="64"/>
      <c r="EPH755" s="64"/>
      <c r="EPI755" s="64"/>
      <c r="EPJ755" s="64"/>
      <c r="EPK755" s="64"/>
      <c r="EPL755" s="64"/>
      <c r="EPM755" s="64"/>
      <c r="EPN755" s="64"/>
      <c r="EPO755" s="64"/>
      <c r="EPP755" s="64"/>
      <c r="EPQ755" s="64"/>
      <c r="EPR755" s="64"/>
      <c r="EPS755" s="64"/>
      <c r="EPT755" s="64"/>
      <c r="EPU755" s="64"/>
      <c r="EPV755" s="64"/>
      <c r="EPW755" s="64"/>
      <c r="EPX755" s="64"/>
      <c r="EPY755" s="64"/>
      <c r="EPZ755" s="64"/>
      <c r="EQA755" s="64"/>
      <c r="EQB755" s="64"/>
      <c r="EQC755" s="64"/>
      <c r="EQD755" s="64"/>
      <c r="EQE755" s="64"/>
      <c r="EQF755" s="64"/>
      <c r="EQG755" s="64"/>
      <c r="EQH755" s="64"/>
      <c r="EQI755" s="64"/>
      <c r="EQJ755" s="64"/>
      <c r="EQK755" s="64"/>
      <c r="EQL755" s="64"/>
      <c r="EQM755" s="64"/>
      <c r="EQN755" s="64"/>
      <c r="EQO755" s="64"/>
      <c r="EQP755" s="64"/>
      <c r="EQQ755" s="64"/>
      <c r="EQR755" s="64"/>
      <c r="EQS755" s="64"/>
      <c r="EQT755" s="64"/>
      <c r="EQU755" s="64"/>
      <c r="EQV755" s="64"/>
      <c r="EQW755" s="64"/>
      <c r="EQX755" s="64"/>
      <c r="EQY755" s="64"/>
      <c r="EQZ755" s="64"/>
      <c r="ERA755" s="64"/>
      <c r="ERB755" s="64"/>
      <c r="ERC755" s="64"/>
      <c r="ERD755" s="64"/>
      <c r="ERE755" s="64"/>
      <c r="ERF755" s="64"/>
      <c r="ERG755" s="64"/>
      <c r="ERH755" s="64"/>
      <c r="ERI755" s="64"/>
      <c r="ERJ755" s="64"/>
      <c r="ERK755" s="64"/>
      <c r="ERL755" s="64"/>
      <c r="ERM755" s="64"/>
      <c r="ERN755" s="64"/>
      <c r="ERO755" s="64"/>
      <c r="ERP755" s="64"/>
      <c r="ERQ755" s="64"/>
      <c r="ERR755" s="64"/>
      <c r="ERS755" s="64"/>
      <c r="ERT755" s="64"/>
      <c r="ERU755" s="64"/>
      <c r="ERV755" s="64"/>
      <c r="ERW755" s="64"/>
      <c r="ERX755" s="64"/>
      <c r="ERY755" s="64"/>
      <c r="ERZ755" s="64"/>
      <c r="ESA755" s="64"/>
      <c r="ESB755" s="64"/>
      <c r="ESC755" s="64"/>
      <c r="ESD755" s="64"/>
      <c r="ESE755" s="64"/>
      <c r="ESF755" s="64"/>
      <c r="ESG755" s="64"/>
      <c r="ESH755" s="64"/>
      <c r="ESI755" s="64"/>
      <c r="ESJ755" s="64"/>
      <c r="ESK755" s="64"/>
      <c r="ESL755" s="64"/>
      <c r="ESM755" s="64"/>
      <c r="ESN755" s="64"/>
      <c r="ESO755" s="64"/>
      <c r="ESP755" s="64"/>
      <c r="ESQ755" s="64"/>
      <c r="ESR755" s="64"/>
      <c r="ESS755" s="64"/>
      <c r="EST755" s="64"/>
      <c r="ESU755" s="64"/>
      <c r="ESV755" s="64"/>
      <c r="ESW755" s="64"/>
      <c r="ESX755" s="64"/>
      <c r="ESY755" s="64"/>
      <c r="ESZ755" s="64"/>
      <c r="ETA755" s="64"/>
      <c r="ETB755" s="64"/>
      <c r="ETC755" s="64"/>
      <c r="ETD755" s="64"/>
      <c r="ETE755" s="64"/>
      <c r="ETF755" s="64"/>
      <c r="ETG755" s="64"/>
      <c r="ETH755" s="64"/>
      <c r="ETI755" s="64"/>
      <c r="ETJ755" s="64"/>
      <c r="ETK755" s="64"/>
      <c r="ETL755" s="64"/>
      <c r="ETM755" s="64"/>
      <c r="ETN755" s="64"/>
      <c r="ETO755" s="64"/>
      <c r="ETP755" s="64"/>
      <c r="ETQ755" s="64"/>
      <c r="ETR755" s="64"/>
      <c r="ETS755" s="64"/>
      <c r="ETT755" s="64"/>
      <c r="ETU755" s="64"/>
      <c r="ETV755" s="64"/>
      <c r="ETW755" s="64"/>
      <c r="ETX755" s="64"/>
      <c r="ETY755" s="64"/>
      <c r="ETZ755" s="64"/>
      <c r="EUA755" s="64"/>
      <c r="EUB755" s="64"/>
      <c r="EUC755" s="64"/>
      <c r="EUD755" s="64"/>
      <c r="EUE755" s="64"/>
      <c r="EUF755" s="64"/>
      <c r="EUG755" s="64"/>
      <c r="EUH755" s="64"/>
      <c r="EUI755" s="64"/>
      <c r="EUJ755" s="64"/>
    </row>
    <row r="756" spans="1:3936" ht="15" customHeight="1" x14ac:dyDescent="0.2">
      <c r="A756" s="221"/>
      <c r="B756" s="49" t="s">
        <v>69</v>
      </c>
      <c r="C756" s="50">
        <f>+VLOOKUP($B756,Hoja1!$C$389:$P$398,'Tarjeta de crédito año2016'!C$750,0)</f>
        <v>6246.5896155448927</v>
      </c>
      <c r="D756" s="50">
        <f>+VLOOKUP($B756,Hoja1!$C$389:$P$398,'Tarjeta de crédito año2016'!D$750,0)</f>
        <v>6043.3827185244554</v>
      </c>
      <c r="E756" s="50">
        <f>+VLOOKUP($B756,Hoja1!$C$389:$P$398,'Tarjeta de crédito año2016'!E$750,0)</f>
        <v>6014.1115160903337</v>
      </c>
      <c r="F756" s="50">
        <f>+VLOOKUP($B756,Hoja1!$C$389:$P$398,'Tarjeta de crédito año2016'!F$750,0)</f>
        <v>6160.6346871836413</v>
      </c>
      <c r="G756" s="50">
        <f>+VLOOKUP($B756,Hoja1!$C$389:$P$398,'Tarjeta de crédito año2016'!G$750,0)</f>
        <v>6169.4829478480979</v>
      </c>
      <c r="H756" s="50">
        <f>+VLOOKUP($B756,Hoja1!$C$389:$P$398,'Tarjeta de crédito año2016'!H$750,0)</f>
        <v>6169.0588493723881</v>
      </c>
      <c r="I756" s="50">
        <f>+VLOOKUP($B756,Hoja1!$C$389:$P$398,'Tarjeta de crédito año2016'!I$750,0)</f>
        <v>6167.623207238511</v>
      </c>
      <c r="J756" s="50">
        <f>+VLOOKUP($B756,Hoja1!$C$389:$P$398,'Tarjeta de crédito año2016'!J$750,0)</f>
        <v>6100.5546048873484</v>
      </c>
      <c r="K756" s="50">
        <f>+VLOOKUP($B756,Hoja1!$C$389:$P$398,'Tarjeta de crédito año2016'!K$750,0)</f>
        <v>6079.9190690242685</v>
      </c>
      <c r="L756" s="50">
        <f>+VLOOKUP($B756,Hoja1!$C$389:$P$398,'Tarjeta de crédito año2016'!L$750,0)</f>
        <v>6137.4778919370119</v>
      </c>
      <c r="M756" s="50">
        <f>+VLOOKUP($B756,Hoja1!$C$389:$P$398,'Tarjeta de crédito año2016'!M$750,0)</f>
        <v>6174.596941259997</v>
      </c>
      <c r="N756" s="50">
        <f>+VLOOKUP($B756,Hoja1!$C$389:$P$398,'Tarjeta de crédito año2016'!N$750,0)</f>
        <v>6225.6736235319477</v>
      </c>
      <c r="O756" s="58">
        <f t="shared" si="181"/>
        <v>6140.7588060369089</v>
      </c>
    </row>
    <row r="757" spans="1:3936" ht="15" customHeight="1" x14ac:dyDescent="0.2">
      <c r="A757" s="221"/>
      <c r="B757" s="49" t="s">
        <v>74</v>
      </c>
      <c r="C757" s="50">
        <f>+VLOOKUP($B757,Hoja1!$C$389:$P$398,'Tarjeta de crédito año2016'!C$750,0)</f>
        <v>2840.7650938609909</v>
      </c>
      <c r="D757" s="50">
        <f>+VLOOKUP($B757,Hoja1!$C$389:$P$398,'Tarjeta de crédito año2016'!D$750,0)</f>
        <v>2769.6617577197212</v>
      </c>
      <c r="E757" s="50">
        <f>+VLOOKUP($B757,Hoja1!$C$389:$P$398,'Tarjeta de crédito año2016'!E$750,0)</f>
        <v>3069.5651644336158</v>
      </c>
      <c r="F757" s="50">
        <f>+VLOOKUP($B757,Hoja1!$C$389:$P$398,'Tarjeta de crédito año2016'!F$750,0)</f>
        <v>3167.0218687872766</v>
      </c>
      <c r="G757" s="50">
        <f>+VLOOKUP($B757,Hoja1!$C$389:$P$398,'Tarjeta de crédito año2016'!G$750,0)</f>
        <v>3191.921832884098</v>
      </c>
      <c r="H757" s="50">
        <f>+VLOOKUP($B757,Hoja1!$C$389:$P$398,'Tarjeta de crédito año2016'!H$750,0)</f>
        <v>3054.0838548185261</v>
      </c>
      <c r="I757" s="50">
        <f>+VLOOKUP($B757,Hoja1!$C$389:$P$398,'Tarjeta de crédito año2016'!I$750,0)</f>
        <v>2775.1468085106367</v>
      </c>
      <c r="J757" s="50">
        <f>+VLOOKUP($B757,Hoja1!$C$389:$P$398,'Tarjeta de crédito año2016'!J$750,0)</f>
        <v>2735.1494252873586</v>
      </c>
      <c r="K757" s="50">
        <f>+VLOOKUP($B757,Hoja1!$C$389:$P$398,'Tarjeta de crédito año2016'!K$750,0)</f>
        <v>2953.1508810572682</v>
      </c>
      <c r="L757" s="50">
        <f>+VLOOKUP($B757,Hoja1!$C$389:$P$398,'Tarjeta de crédito año2016'!L$750,0)</f>
        <v>2999.8284263959326</v>
      </c>
      <c r="M757" s="50">
        <f>+VLOOKUP($B757,Hoja1!$C$389:$P$398,'Tarjeta de crédito año2016'!M$750,0)</f>
        <v>2946.5472807447368</v>
      </c>
      <c r="N757" s="50">
        <f>+VLOOKUP($B757,Hoja1!$C$389:$P$398,'Tarjeta de crédito año2016'!N$750,0)</f>
        <v>3026.2276836158244</v>
      </c>
      <c r="O757" s="58">
        <f t="shared" si="181"/>
        <v>2960.7558398429987</v>
      </c>
    </row>
    <row r="758" spans="1:3936" ht="15" customHeight="1" x14ac:dyDescent="0.2">
      <c r="A758" s="221"/>
      <c r="B758" s="31" t="s">
        <v>367</v>
      </c>
      <c r="C758" s="50">
        <f>+VLOOKUP($B758,Hoja1!$C$389:$P$398,'Tarjeta de crédito año2016'!C$750,0)</f>
        <v>2498.7598526522606</v>
      </c>
      <c r="D758" s="50">
        <f>+VLOOKUP($B758,Hoja1!$C$389:$P$398,'Tarjeta de crédito año2016'!D$750,0)</f>
        <v>2547.1440970873819</v>
      </c>
      <c r="E758" s="50">
        <f>+VLOOKUP($B758,Hoja1!$C$389:$P$398,'Tarjeta de crédito año2016'!E$750,0)</f>
        <v>2609.9651409774469</v>
      </c>
      <c r="F758" s="50">
        <f>+VLOOKUP($B758,Hoja1!$C$389:$P$398,'Tarjeta de crédito año2016'!F$750,0)</f>
        <v>2584.5758863198471</v>
      </c>
      <c r="G758" s="50">
        <f>+VLOOKUP($B758,Hoja1!$C$389:$P$398,'Tarjeta de crédito año2016'!G$750,0)</f>
        <v>2611.6045781990506</v>
      </c>
      <c r="H758" s="50">
        <f>+VLOOKUP($B758,Hoja1!$C$389:$P$398,'Tarjeta de crédito año2016'!H$750,0)</f>
        <v>2878.9874831892389</v>
      </c>
      <c r="I758" s="50">
        <f>+VLOOKUP($B758,Hoja1!$C$389:$P$398,'Tarjeta de crédito año2016'!I$750,0)</f>
        <v>2861.2717309501381</v>
      </c>
      <c r="J758" s="50">
        <f>+VLOOKUP($B758,Hoja1!$C$389:$P$398,'Tarjeta de crédito año2016'!J$750,0)</f>
        <v>2934.9019311663492</v>
      </c>
      <c r="K758" s="50">
        <f>+VLOOKUP($B758,Hoja1!$C$389:$P$398,'Tarjeta de crédito año2016'!K$750,0)</f>
        <v>3023.9337343599618</v>
      </c>
      <c r="L758" s="50">
        <f>+VLOOKUP($B758,Hoja1!$C$389:$P$398,'Tarjeta de crédito año2016'!L$750,0)</f>
        <v>3062.0203119092598</v>
      </c>
      <c r="M758" s="50">
        <f>+VLOOKUP($B758,Hoja1!$C$389:$P$398,'Tarjeta de crédito año2016'!M$750,0)</f>
        <v>3202.0597928436919</v>
      </c>
      <c r="N758" s="50">
        <f>+VLOOKUP($B758,Hoja1!$C$389:$P$398,'Tarjeta de crédito año2016'!N$750,0)</f>
        <v>3303.6416843118359</v>
      </c>
      <c r="O758" s="58">
        <f t="shared" si="181"/>
        <v>2843.2388519972051</v>
      </c>
    </row>
    <row r="759" spans="1:3936" ht="15" customHeight="1" x14ac:dyDescent="0.2">
      <c r="A759" s="221"/>
      <c r="B759" s="31" t="s">
        <v>107</v>
      </c>
      <c r="C759" s="50">
        <f>+VLOOKUP($B759,Hoja1!$C$389:$P$398,'Tarjeta de crédito año2016'!C$750,0)</f>
        <v>2192.7185250737489</v>
      </c>
      <c r="D759" s="50">
        <f>+VLOOKUP($B759,Hoja1!$C$389:$P$398,'Tarjeta de crédito año2016'!D$750,0)</f>
        <v>2210.8080126182977</v>
      </c>
      <c r="E759" s="50">
        <f>+VLOOKUP($B759,Hoja1!$C$389:$P$398,'Tarjeta de crédito año2016'!E$750,0)</f>
        <v>2304.004807692309</v>
      </c>
      <c r="F759" s="50">
        <f>+VLOOKUP($B759,Hoja1!$C$389:$P$398,'Tarjeta de crédito año2016'!F$750,0)</f>
        <v>2173.7426643598601</v>
      </c>
      <c r="G759" s="50">
        <f>+VLOOKUP($B759,Hoja1!$C$389:$P$398,'Tarjeta de crédito año2016'!G$750,0)</f>
        <v>2180.3826937269364</v>
      </c>
      <c r="H759" s="50">
        <f>+VLOOKUP($B759,Hoja1!$C$389:$P$398,'Tarjeta de crédito año2016'!H$750,0)</f>
        <v>2222.3787548638124</v>
      </c>
      <c r="I759" s="50">
        <f>+VLOOKUP($B759,Hoja1!$C$389:$P$398,'Tarjeta de crédito año2016'!I$750,0)</f>
        <v>2135.8248594377515</v>
      </c>
      <c r="J759" s="50">
        <f>+VLOOKUP($B759,Hoja1!$C$389:$P$398,'Tarjeta de crédito año2016'!J$750,0)</f>
        <v>2362.2844954128423</v>
      </c>
      <c r="K759" s="50">
        <f>+VLOOKUP($B759,Hoja1!$C$389:$P$398,'Tarjeta de crédito año2016'!K$750,0)</f>
        <v>2358.3824509803922</v>
      </c>
      <c r="L759" s="50">
        <f>+VLOOKUP($B759,Hoja1!$C$389:$P$398,'Tarjeta de crédito año2016'!L$750,0)</f>
        <v>2380.7523560209434</v>
      </c>
      <c r="M759" s="50">
        <f>+VLOOKUP($B759,Hoja1!$C$389:$P$398,'Tarjeta de crédito año2016'!M$750,0)</f>
        <v>2631.3038636363631</v>
      </c>
      <c r="N759" s="50">
        <f>+VLOOKUP($B759,Hoja1!$C$389:$P$398,'Tarjeta de crédito año2016'!N$750,0)</f>
        <v>2597.6609756097573</v>
      </c>
      <c r="O759" s="58">
        <f t="shared" si="181"/>
        <v>2312.5203716194178</v>
      </c>
    </row>
    <row r="760" spans="1:3936" ht="15" customHeight="1" thickBot="1" x14ac:dyDescent="0.3">
      <c r="B760" s="51" t="s">
        <v>0</v>
      </c>
      <c r="C760" s="75">
        <f t="shared" ref="C760:F760" si="182">+AVERAGE(C752:C759)</f>
        <v>6425.0831648663716</v>
      </c>
      <c r="D760" s="75">
        <f t="shared" si="182"/>
        <v>6338.4521090948592</v>
      </c>
      <c r="E760" s="75">
        <f t="shared" si="182"/>
        <v>6350.7209249317648</v>
      </c>
      <c r="F760" s="75">
        <f t="shared" si="182"/>
        <v>6465.9878466537239</v>
      </c>
      <c r="G760" s="75">
        <f t="shared" ref="G760:H760" si="183">+AVERAGE(G752:G759)</f>
        <v>6643.2318229864541</v>
      </c>
      <c r="H760" s="75">
        <f t="shared" si="183"/>
        <v>6171.6695193380756</v>
      </c>
      <c r="I760" s="75">
        <f t="shared" ref="I760:J760" si="184">+AVERAGE(I752:I759)</f>
        <v>6019.5900448658558</v>
      </c>
      <c r="J760" s="75">
        <f t="shared" si="184"/>
        <v>5865.9554834027576</v>
      </c>
      <c r="K760" s="75">
        <f t="shared" ref="K760:L760" si="185">+AVERAGE(K752:K759)</f>
        <v>5888.1870303123296</v>
      </c>
      <c r="L760" s="75">
        <f t="shared" si="185"/>
        <v>5887.2345959692866</v>
      </c>
      <c r="M760" s="75">
        <f t="shared" ref="M760:N760" si="186">+AVERAGE(M752:M759)</f>
        <v>6491.3108986627985</v>
      </c>
      <c r="N760" s="75">
        <f t="shared" si="186"/>
        <v>6187.2096220625263</v>
      </c>
      <c r="O760" s="75">
        <f>+AVERAGE(O752:O759)</f>
        <v>6227.8860885955664</v>
      </c>
    </row>
    <row r="761" spans="1:3936" ht="15" x14ac:dyDescent="0.2">
      <c r="B761" s="31"/>
      <c r="C761" s="58"/>
      <c r="D761" s="58"/>
      <c r="E761" s="58"/>
      <c r="F761" s="58"/>
      <c r="G761" s="58"/>
      <c r="H761" s="58"/>
      <c r="I761" s="58"/>
      <c r="J761" s="58"/>
      <c r="K761" s="58"/>
      <c r="L761" s="58"/>
      <c r="M761" s="58"/>
      <c r="N761" s="58"/>
      <c r="O761" s="58"/>
    </row>
    <row r="762" spans="1:3936" ht="15" x14ac:dyDescent="0.2">
      <c r="B762" s="31"/>
      <c r="C762" s="58"/>
      <c r="D762" s="58"/>
      <c r="E762" s="58"/>
      <c r="F762" s="58"/>
      <c r="G762" s="58"/>
      <c r="H762" s="58"/>
      <c r="I762" s="58"/>
      <c r="J762" s="58"/>
      <c r="K762" s="58"/>
      <c r="L762" s="58"/>
      <c r="M762" s="58"/>
      <c r="N762" s="58"/>
      <c r="O762" s="58"/>
    </row>
    <row r="763" spans="1:3936" ht="15" x14ac:dyDescent="0.2">
      <c r="B763" s="31"/>
      <c r="C763" s="58"/>
      <c r="D763" s="58"/>
      <c r="E763" s="58"/>
      <c r="F763" s="58"/>
      <c r="G763" s="58"/>
      <c r="H763" s="58"/>
      <c r="I763" s="58"/>
      <c r="J763" s="58"/>
      <c r="K763" s="58"/>
      <c r="L763" s="58"/>
      <c r="M763" s="58"/>
      <c r="N763" s="58"/>
      <c r="O763" s="58"/>
    </row>
    <row r="764" spans="1:3936" ht="23.25" x14ac:dyDescent="0.35">
      <c r="B764" s="14" t="s">
        <v>114</v>
      </c>
      <c r="C764" s="58"/>
      <c r="D764" s="58"/>
      <c r="E764" s="58"/>
      <c r="F764" s="58"/>
      <c r="G764" s="58"/>
      <c r="H764" s="58"/>
      <c r="I764" s="58"/>
      <c r="J764" s="58"/>
      <c r="K764" s="58"/>
      <c r="L764" s="58"/>
      <c r="M764" s="58"/>
      <c r="N764" s="58"/>
      <c r="O764" s="58"/>
    </row>
    <row r="765" spans="1:3936" ht="15" x14ac:dyDescent="0.25">
      <c r="B765" s="4"/>
    </row>
    <row r="766" spans="1:3936" ht="15" x14ac:dyDescent="0.2">
      <c r="B766" s="31" t="s">
        <v>158</v>
      </c>
      <c r="C766" s="53">
        <v>3</v>
      </c>
      <c r="D766" s="53">
        <v>4</v>
      </c>
      <c r="E766" s="53">
        <v>5</v>
      </c>
      <c r="F766" s="53">
        <v>6</v>
      </c>
      <c r="G766" s="53">
        <v>7</v>
      </c>
      <c r="H766" s="53">
        <v>8</v>
      </c>
      <c r="I766" s="53">
        <v>9</v>
      </c>
      <c r="J766" s="53">
        <v>10</v>
      </c>
      <c r="K766" s="53">
        <v>11</v>
      </c>
      <c r="L766" s="53">
        <v>12</v>
      </c>
      <c r="M766" s="53">
        <v>13</v>
      </c>
      <c r="N766" s="53">
        <v>14</v>
      </c>
    </row>
    <row r="767" spans="1:3936" ht="32.25" thickBot="1" x14ac:dyDescent="0.25">
      <c r="B767" s="34" t="s">
        <v>106</v>
      </c>
      <c r="C767" s="35" t="s">
        <v>172</v>
      </c>
      <c r="D767" s="35" t="s">
        <v>173</v>
      </c>
      <c r="E767" s="35" t="s">
        <v>174</v>
      </c>
      <c r="F767" s="35" t="s">
        <v>175</v>
      </c>
      <c r="G767" s="35" t="s">
        <v>176</v>
      </c>
      <c r="H767" s="36" t="s">
        <v>177</v>
      </c>
      <c r="I767" s="36" t="s">
        <v>178</v>
      </c>
      <c r="J767" s="36" t="s">
        <v>179</v>
      </c>
      <c r="K767" s="36" t="s">
        <v>180</v>
      </c>
      <c r="L767" s="36" t="s">
        <v>181</v>
      </c>
      <c r="M767" s="36" t="s">
        <v>182</v>
      </c>
      <c r="N767" s="36" t="s">
        <v>183</v>
      </c>
      <c r="O767" s="56" t="s">
        <v>224</v>
      </c>
    </row>
    <row r="768" spans="1:3936" ht="15" x14ac:dyDescent="0.2">
      <c r="B768" s="49" t="s">
        <v>58</v>
      </c>
      <c r="C768" s="50">
        <f>+VLOOKUP($B768,Hoja1!$C$406:$P$415,'Tarjeta de crédito año2016'!C$766,0)</f>
        <v>7937.3846227683007</v>
      </c>
      <c r="D768" s="50">
        <f>+VLOOKUP($B768,Hoja1!$C$406:$P$415,'Tarjeta de crédito año2016'!D$766,0)</f>
        <v>7806.542957146914</v>
      </c>
      <c r="E768" s="50">
        <f>+VLOOKUP($B768,Hoja1!$C$406:$P$415,'Tarjeta de crédito año2016'!E$766,0)</f>
        <v>7680.2962977653169</v>
      </c>
      <c r="F768" s="50">
        <f>+VLOOKUP($B768,Hoja1!$C$406:$P$415,'Tarjeta de crédito año2016'!F$766,0)</f>
        <v>7671.9325710816556</v>
      </c>
      <c r="G768" s="50">
        <f>+VLOOKUP($B768,Hoja1!$C$406:$P$415,'Tarjeta de crédito año2016'!G$766,0)</f>
        <v>7672.859311583371</v>
      </c>
      <c r="H768" s="50">
        <f>+VLOOKUP($B768,Hoja1!$C$406:$P$415,'Tarjeta de crédito año2016'!H$766,0)</f>
        <v>7611.0700120784932</v>
      </c>
      <c r="I768" s="50">
        <f>+VLOOKUP($B768,Hoja1!$C$406:$P$415,'Tarjeta de crédito año2016'!I$766,0)</f>
        <v>7535.9651391630541</v>
      </c>
      <c r="J768" s="50">
        <f>+VLOOKUP($B768,Hoja1!$C$406:$P$415,'Tarjeta de crédito año2016'!J$766,0)</f>
        <v>7535.9651391630541</v>
      </c>
      <c r="K768" s="50">
        <f>+VLOOKUP($B768,Hoja1!$C$406:$P$415,'Tarjeta de crédito año2016'!K$766,0)</f>
        <v>7478.5950438463824</v>
      </c>
      <c r="L768" s="50">
        <f>+VLOOKUP($B768,Hoja1!$C$406:$P$415,'Tarjeta de crédito año2016'!L$766,0)</f>
        <v>7257.4110014684265</v>
      </c>
      <c r="M768" s="50">
        <f>+VLOOKUP($B768,Hoja1!$C$406:$P$415,'Tarjeta de crédito año2016'!M$766,0)</f>
        <v>7303.2617330097301</v>
      </c>
      <c r="N768" s="50">
        <f>+VLOOKUP($B768,Hoja1!$C$406:$P$415,'Tarjeta de crédito año2016'!N$766,0)</f>
        <v>7410.7186933079493</v>
      </c>
      <c r="O768" s="58">
        <f t="shared" ref="O768:O775" si="187">+AVERAGE(C768:N768)</f>
        <v>7575.1668768652198</v>
      </c>
    </row>
    <row r="769" spans="2:15" ht="15" x14ac:dyDescent="0.2">
      <c r="B769" s="31" t="s">
        <v>497</v>
      </c>
      <c r="C769" s="50">
        <f>+VLOOKUP($B769,Hoja1!$C$406:$P$415,'Tarjeta de crédito año2016'!C$766,0)</f>
        <v>6429.9266129032276</v>
      </c>
      <c r="D769" s="50">
        <f>+VLOOKUP($B769,Hoja1!$C$406:$P$415,'Tarjeta de crédito año2016'!D$766,0)</f>
        <v>6597.0830827067684</v>
      </c>
      <c r="E769" s="50">
        <f>+VLOOKUP($B769,Hoja1!$C$406:$P$415,'Tarjeta de crédito año2016'!E$766,0)</f>
        <v>6315.5527142857136</v>
      </c>
      <c r="F769" s="50">
        <f>+VLOOKUP($B769,Hoja1!$C$406:$P$415,'Tarjeta de crédito año2016'!F$766,0)</f>
        <v>6610.1609774436092</v>
      </c>
      <c r="G769" s="50">
        <f>+VLOOKUP($B769,Hoja1!$C$406:$P$415,'Tarjeta de crédito año2016'!G$766,0)</f>
        <v>7226.053720930232</v>
      </c>
      <c r="H769" s="50">
        <f>+VLOOKUP($B769,Hoja1!$C$406:$P$415,'Tarjeta de crédito año2016'!H$766,0)</f>
        <v>4929.5468518518501</v>
      </c>
      <c r="I769" s="50">
        <f>+VLOOKUP($B769,Hoja1!$C$406:$P$415,'Tarjeta de crédito año2016'!I$766,0)</f>
        <v>4755.6246666666684</v>
      </c>
      <c r="J769" s="50">
        <f>+VLOOKUP($B769,Hoja1!$C$406:$P$415,'Tarjeta de crédito año2016'!J$766,0)</f>
        <v>4119.9025723472596</v>
      </c>
      <c r="K769" s="50">
        <f>+VLOOKUP($B769,Hoja1!$C$406:$P$415,'Tarjeta de crédito año2016'!K$766,0)</f>
        <v>4054.3808854961817</v>
      </c>
      <c r="L769" s="50">
        <f>+VLOOKUP($B769,Hoja1!$C$406:$P$415,'Tarjeta de crédito año2016'!L$766,0)</f>
        <v>3977.1996978851957</v>
      </c>
      <c r="M769" s="50">
        <f>+VLOOKUP($B769,Hoja1!$C$406:$P$415,'Tarjeta de crédito año2016'!M$766,0)</f>
        <v>6345.1529729729755</v>
      </c>
      <c r="N769" s="50">
        <f>+VLOOKUP($B769,Hoja1!$C$406:$P$415,'Tarjeta de crédito año2016'!N$766,0)</f>
        <v>4506.2956371814043</v>
      </c>
      <c r="O769" s="58">
        <f t="shared" si="187"/>
        <v>5488.9066993892566</v>
      </c>
    </row>
    <row r="770" spans="2:15" ht="15" x14ac:dyDescent="0.2">
      <c r="B770" s="49" t="s">
        <v>68</v>
      </c>
      <c r="C770" s="50">
        <f>+VLOOKUP($B770,Hoja1!$C$406:$P$415,'Tarjeta de crédito año2016'!C$766,0)</f>
        <v>3524.6494711299219</v>
      </c>
      <c r="D770" s="50">
        <f>+VLOOKUP($B770,Hoja1!$C$406:$P$415,'Tarjeta de crédito año2016'!D$766,0)</f>
        <v>3540.5140371517014</v>
      </c>
      <c r="E770" s="50">
        <f>+VLOOKUP($B770,Hoja1!$C$406:$P$415,'Tarjeta de crédito año2016'!E$766,0)</f>
        <v>3650.5982513082822</v>
      </c>
      <c r="F770" s="50">
        <f>+VLOOKUP($B770,Hoja1!$C$406:$P$415,'Tarjeta de crédito año2016'!F$766,0)</f>
        <v>3636.2914233443203</v>
      </c>
      <c r="G770" s="50">
        <f>+VLOOKUP($B770,Hoja1!$C$406:$P$415,'Tarjeta de crédito año2016'!G$766,0)</f>
        <v>3638.9533600965733</v>
      </c>
      <c r="H770" s="50">
        <f>+VLOOKUP($B770,Hoja1!$C$406:$P$415,'Tarjeta de crédito año2016'!H$766,0)</f>
        <v>3633.1568594356909</v>
      </c>
      <c r="I770" s="50">
        <f>+VLOOKUP($B770,Hoja1!$C$406:$P$415,'Tarjeta de crédito año2016'!I$766,0)</f>
        <v>3633.9752717459655</v>
      </c>
      <c r="J770" s="50">
        <f>+VLOOKUP($B770,Hoja1!$C$406:$P$415,'Tarjeta de crédito año2016'!J$766,0)</f>
        <v>3685.7472351421261</v>
      </c>
      <c r="K770" s="50">
        <f>+VLOOKUP($B770,Hoja1!$C$406:$P$415,'Tarjeta de crédito año2016'!K$766,0)</f>
        <v>3588.7352290367685</v>
      </c>
      <c r="L770" s="50">
        <f>+VLOOKUP($B770,Hoja1!$C$406:$P$415,'Tarjeta de crédito año2016'!L$766,0)</f>
        <v>3647.9455337061045</v>
      </c>
      <c r="M770" s="50">
        <f>+VLOOKUP($B770,Hoja1!$C$406:$P$415,'Tarjeta de crédito año2016'!M$766,0)</f>
        <v>3654.6617743036268</v>
      </c>
      <c r="N770" s="50">
        <f>+VLOOKUP($B770,Hoja1!$C$406:$P$415,'Tarjeta de crédito año2016'!N$766,0)</f>
        <v>3783.8281855724922</v>
      </c>
      <c r="O770" s="58">
        <f t="shared" si="187"/>
        <v>3634.9213859977976</v>
      </c>
    </row>
    <row r="771" spans="2:15" ht="15" x14ac:dyDescent="0.2">
      <c r="B771" s="49" t="s">
        <v>69</v>
      </c>
      <c r="C771" s="50">
        <f>+VLOOKUP($B771,Hoja1!$C$406:$P$415,'Tarjeta de crédito año2016'!C$766,0)</f>
        <v>3517.1238737236863</v>
      </c>
      <c r="D771" s="50">
        <f>+VLOOKUP($B771,Hoja1!$C$406:$P$415,'Tarjeta de crédito año2016'!D$766,0)</f>
        <v>3451.8375761828356</v>
      </c>
      <c r="E771" s="50">
        <f>+VLOOKUP($B771,Hoja1!$C$406:$P$415,'Tarjeta de crédito año2016'!E$766,0)</f>
        <v>3527.8386568059104</v>
      </c>
      <c r="F771" s="50">
        <f>+VLOOKUP($B771,Hoja1!$C$406:$P$415,'Tarjeta de crédito año2016'!F$766,0)</f>
        <v>3603.5643551326234</v>
      </c>
      <c r="G771" s="50">
        <f>+VLOOKUP($B771,Hoja1!$C$406:$P$415,'Tarjeta de crédito año2016'!G$766,0)</f>
        <v>3575.6165650632979</v>
      </c>
      <c r="H771" s="50">
        <f>+VLOOKUP($B771,Hoja1!$C$406:$P$415,'Tarjeta de crédito año2016'!H$766,0)</f>
        <v>3565.7410658995841</v>
      </c>
      <c r="I771" s="50">
        <f>+VLOOKUP($B771,Hoja1!$C$406:$P$415,'Tarjeta de crédito año2016'!I$766,0)</f>
        <v>3596.3593170432418</v>
      </c>
      <c r="J771" s="50">
        <f>+VLOOKUP($B771,Hoja1!$C$406:$P$415,'Tarjeta de crédito año2016'!J$766,0)</f>
        <v>3540.474699037356</v>
      </c>
      <c r="K771" s="50">
        <f>+VLOOKUP($B771,Hoja1!$C$406:$P$415,'Tarjeta de crédito año2016'!K$766,0)</f>
        <v>3538.6225426075944</v>
      </c>
      <c r="L771" s="50">
        <f>+VLOOKUP($B771,Hoja1!$C$406:$P$415,'Tarjeta de crédito año2016'!L$766,0)</f>
        <v>3538.1216908313363</v>
      </c>
      <c r="M771" s="50">
        <f>+VLOOKUP($B771,Hoja1!$C$406:$P$415,'Tarjeta de crédito año2016'!M$766,0)</f>
        <v>3548.7474474992423</v>
      </c>
      <c r="N771" s="50">
        <f>+VLOOKUP($B771,Hoja1!$C$406:$P$415,'Tarjeta de crédito año2016'!N$766,0)</f>
        <v>3556.1163506087701</v>
      </c>
      <c r="O771" s="58">
        <f t="shared" si="187"/>
        <v>3546.6803450362895</v>
      </c>
    </row>
    <row r="772" spans="2:15" ht="15" x14ac:dyDescent="0.2">
      <c r="B772" s="31" t="s">
        <v>70</v>
      </c>
      <c r="C772" s="50">
        <f>+VLOOKUP($B772,Hoja1!$C$406:$P$415,'Tarjeta de crédito año2016'!C$766,0)</f>
        <v>3088.9739214631554</v>
      </c>
      <c r="D772" s="50">
        <f>+VLOOKUP($B772,Hoja1!$C$406:$P$415,'Tarjeta de crédito año2016'!D$766,0)</f>
        <v>3180.3207377049189</v>
      </c>
      <c r="E772" s="50">
        <f>+VLOOKUP($B772,Hoja1!$C$406:$P$415,'Tarjeta de crédito año2016'!E$766,0)</f>
        <v>3247.3929157667403</v>
      </c>
      <c r="F772" s="50">
        <f>+VLOOKUP($B772,Hoja1!$C$406:$P$415,'Tarjeta de crédito año2016'!F$766,0)</f>
        <v>3299.081262707331</v>
      </c>
      <c r="G772" s="50">
        <f>+VLOOKUP($B772,Hoja1!$C$406:$P$415,'Tarjeta de crédito año2016'!G$766,0)</f>
        <v>3464.0274493705515</v>
      </c>
      <c r="H772" s="50">
        <f>+VLOOKUP($B772,Hoja1!$C$406:$P$415,'Tarjeta de crédito año2016'!H$766,0)</f>
        <v>3523.0984499461756</v>
      </c>
      <c r="I772" s="50">
        <f>+VLOOKUP($B772,Hoja1!$C$406:$P$415,'Tarjeta de crédito año2016'!I$766,0)</f>
        <v>3416.5367487948652</v>
      </c>
      <c r="J772" s="50">
        <f>+VLOOKUP($B772,Hoja1!$C$406:$P$415,'Tarjeta de crédito año2016'!J$766,0)</f>
        <v>3313.484190160309</v>
      </c>
      <c r="K772" s="50">
        <f>+VLOOKUP($B772,Hoja1!$C$406:$P$415,'Tarjeta de crédito año2016'!K$766,0)</f>
        <v>3208.8064340239935</v>
      </c>
      <c r="L772" s="50">
        <f>+VLOOKUP($B772,Hoja1!$C$406:$P$415,'Tarjeta de crédito año2016'!L$766,0)</f>
        <v>3244.3963071710868</v>
      </c>
      <c r="M772" s="50">
        <f>+VLOOKUP($B772,Hoja1!$C$406:$P$415,'Tarjeta de crédito año2016'!M$766,0)</f>
        <v>3234.9049827387821</v>
      </c>
      <c r="N772" s="50">
        <f>+VLOOKUP($B772,Hoja1!$C$406:$P$415,'Tarjeta de crédito año2016'!N$766,0)</f>
        <v>3234.4854577259457</v>
      </c>
      <c r="O772" s="58">
        <f t="shared" si="187"/>
        <v>3287.9590714644878</v>
      </c>
    </row>
    <row r="773" spans="2:15" ht="15" x14ac:dyDescent="0.2">
      <c r="B773" s="49" t="s">
        <v>74</v>
      </c>
      <c r="C773" s="50">
        <f>+VLOOKUP($B773,Hoja1!$C$406:$P$415,'Tarjeta de crédito año2016'!C$766,0)</f>
        <v>1772.7746220192787</v>
      </c>
      <c r="D773" s="50">
        <f>+VLOOKUP($B773,Hoja1!$C$406:$P$415,'Tarjeta de crédito año2016'!D$766,0)</f>
        <v>1712.5979382422788</v>
      </c>
      <c r="E773" s="50">
        <f>+VLOOKUP($B773,Hoja1!$C$406:$P$415,'Tarjeta de crédito año2016'!E$766,0)</f>
        <v>1877.8452436053601</v>
      </c>
      <c r="F773" s="50">
        <f>+VLOOKUP($B773,Hoja1!$C$406:$P$415,'Tarjeta de crédito año2016'!F$766,0)</f>
        <v>1922.8650298210737</v>
      </c>
      <c r="G773" s="50">
        <f>+VLOOKUP($B773,Hoja1!$C$406:$P$415,'Tarjeta de crédito año2016'!G$766,0)</f>
        <v>1912.1530660377366</v>
      </c>
      <c r="H773" s="50">
        <f>+VLOOKUP($B773,Hoja1!$C$406:$P$415,'Tarjeta de crédito año2016'!H$766,0)</f>
        <v>1833.4552503128918</v>
      </c>
      <c r="I773" s="50">
        <f>+VLOOKUP($B773,Hoja1!$C$406:$P$415,'Tarjeta de crédito año2016'!I$766,0)</f>
        <v>1687.6840531914897</v>
      </c>
      <c r="J773" s="50">
        <f>+VLOOKUP($B773,Hoja1!$C$406:$P$415,'Tarjeta de crédito año2016'!J$766,0)</f>
        <v>1668.1696029258101</v>
      </c>
      <c r="K773" s="50">
        <f>+VLOOKUP($B773,Hoja1!$C$406:$P$415,'Tarjeta de crédito año2016'!K$766,0)</f>
        <v>1770.2519713656409</v>
      </c>
      <c r="L773" s="50">
        <f>+VLOOKUP($B773,Hoja1!$C$406:$P$415,'Tarjeta de crédito año2016'!L$766,0)</f>
        <v>1788.1912690355316</v>
      </c>
      <c r="M773" s="50">
        <f>+VLOOKUP($B773,Hoja1!$C$406:$P$415,'Tarjeta de crédito año2016'!M$766,0)</f>
        <v>1757.981665850077</v>
      </c>
      <c r="N773" s="50">
        <f>+VLOOKUP($B773,Hoja1!$C$406:$P$415,'Tarjeta de crédito año2016'!N$766,0)</f>
        <v>1791.7740847457628</v>
      </c>
      <c r="O773" s="58">
        <f t="shared" si="187"/>
        <v>1791.3119830960779</v>
      </c>
    </row>
    <row r="774" spans="2:15" ht="15" x14ac:dyDescent="0.2">
      <c r="B774" s="31" t="s">
        <v>367</v>
      </c>
      <c r="C774" s="50">
        <f>+VLOOKUP($B774,Hoja1!$C$406:$P$415,'Tarjeta de crédito año2016'!C$766,0)</f>
        <v>1489.8344695481337</v>
      </c>
      <c r="D774" s="50">
        <f>+VLOOKUP($B774,Hoja1!$C$406:$P$415,'Tarjeta de crédito año2016'!D$766,0)</f>
        <v>1505.6369320388353</v>
      </c>
      <c r="E774" s="50">
        <f>+VLOOKUP($B774,Hoja1!$C$406:$P$415,'Tarjeta de crédito año2016'!E$766,0)</f>
        <v>1529.9226691729309</v>
      </c>
      <c r="F774" s="50">
        <f>+VLOOKUP($B774,Hoja1!$C$406:$P$415,'Tarjeta de crédito año2016'!F$766,0)</f>
        <v>1495.5883236994227</v>
      </c>
      <c r="G774" s="50">
        <f>+VLOOKUP($B774,Hoja1!$C$406:$P$415,'Tarjeta de crédito año2016'!G$766,0)</f>
        <v>1517.6085118483404</v>
      </c>
      <c r="H774" s="50">
        <f>+VLOOKUP($B774,Hoja1!$C$406:$P$415,'Tarjeta de crédito año2016'!H$766,0)</f>
        <v>1586.5429010566752</v>
      </c>
      <c r="I774" s="50">
        <f>+VLOOKUP($B774,Hoja1!$C$406:$P$415,'Tarjeta de crédito año2016'!I$766,0)</f>
        <v>1601.5418156161807</v>
      </c>
      <c r="J774" s="50">
        <f>+VLOOKUP($B774,Hoja1!$C$406:$P$415,'Tarjeta de crédito año2016'!J$766,0)</f>
        <v>1672.4439961759051</v>
      </c>
      <c r="K774" s="50">
        <f>+VLOOKUP($B774,Hoja1!$C$406:$P$415,'Tarjeta de crédito año2016'!K$766,0)</f>
        <v>1692.9533878729546</v>
      </c>
      <c r="L774" s="50">
        <f>+VLOOKUP($B774,Hoja1!$C$406:$P$415,'Tarjeta de crédito año2016'!L$766,0)</f>
        <v>1733.9566635160668</v>
      </c>
      <c r="M774" s="50">
        <f>+VLOOKUP($B774,Hoja1!$C$406:$P$415,'Tarjeta de crédito año2016'!M$766,0)</f>
        <v>1799.7749435028243</v>
      </c>
      <c r="N774" s="50">
        <f>+VLOOKUP($B774,Hoja1!$C$406:$P$415,'Tarjeta de crédito año2016'!N$766,0)</f>
        <v>1851.4448796920103</v>
      </c>
      <c r="O774" s="58">
        <f t="shared" si="187"/>
        <v>1623.1041244783567</v>
      </c>
    </row>
    <row r="775" spans="2:15" ht="15" x14ac:dyDescent="0.2">
      <c r="B775" s="31" t="s">
        <v>107</v>
      </c>
      <c r="C775" s="50">
        <f>+VLOOKUP($B775,Hoja1!$C$406:$P$415,'Tarjeta de crédito año2016'!C$766,0)</f>
        <v>879.99250737463103</v>
      </c>
      <c r="D775" s="50">
        <f>+VLOOKUP($B775,Hoja1!$C$406:$P$415,'Tarjeta de crédito año2016'!D$766,0)</f>
        <v>894.17012618296542</v>
      </c>
      <c r="E775" s="50">
        <f>+VLOOKUP($B775,Hoja1!$C$406:$P$415,'Tarjeta de crédito año2016'!E$766,0)</f>
        <v>916.80871794871769</v>
      </c>
      <c r="F775" s="50">
        <f>+VLOOKUP($B775,Hoja1!$C$406:$P$415,'Tarjeta de crédito año2016'!F$766,0)</f>
        <v>887.65415224913511</v>
      </c>
      <c r="G775" s="50">
        <f>+VLOOKUP($B775,Hoja1!$C$406:$P$415,'Tarjeta de crédito año2016'!G$766,0)</f>
        <v>908.73616236162354</v>
      </c>
      <c r="H775" s="50">
        <f>+VLOOKUP($B775,Hoja1!$C$406:$P$415,'Tarjeta de crédito año2016'!H$766,0)</f>
        <v>960.64848249027204</v>
      </c>
      <c r="I775" s="50">
        <f>+VLOOKUP($B775,Hoja1!$C$406:$P$415,'Tarjeta de crédito año2016'!I$766,0)</f>
        <v>1019.0603212851395</v>
      </c>
      <c r="J775" s="50">
        <f>+VLOOKUP($B775,Hoja1!$C$406:$P$415,'Tarjeta de crédito año2016'!J$766,0)</f>
        <v>1080.9894036697247</v>
      </c>
      <c r="K775" s="50">
        <f>+VLOOKUP($B775,Hoja1!$C$406:$P$415,'Tarjeta de crédito año2016'!K$766,0)</f>
        <v>1102.8649509803929</v>
      </c>
      <c r="L775" s="50">
        <f>+VLOOKUP($B775,Hoja1!$C$406:$P$415,'Tarjeta de crédito año2016'!L$766,0)</f>
        <v>1107.6751308900541</v>
      </c>
      <c r="M775" s="50">
        <f>+VLOOKUP($B775,Hoja1!$C$406:$P$415,'Tarjeta de crédito año2016'!M$766,0)</f>
        <v>1264.7887500000004</v>
      </c>
      <c r="N775" s="50">
        <f>+VLOOKUP($B775,Hoja1!$C$406:$P$415,'Tarjeta de crédito año2016'!N$766,0)</f>
        <v>1273.3040853658538</v>
      </c>
      <c r="O775" s="58">
        <f t="shared" si="187"/>
        <v>1024.7243992332089</v>
      </c>
    </row>
    <row r="776" spans="2:15" ht="16.5" thickBot="1" x14ac:dyDescent="0.3">
      <c r="B776" s="51" t="s">
        <v>0</v>
      </c>
      <c r="C776" s="75">
        <f t="shared" ref="C776:F776" si="188">+AVERAGE(C768:C775)</f>
        <v>3580.0825126162922</v>
      </c>
      <c r="D776" s="75">
        <f t="shared" si="188"/>
        <v>3586.0879234196523</v>
      </c>
      <c r="E776" s="75">
        <f t="shared" si="188"/>
        <v>3593.2819333323719</v>
      </c>
      <c r="F776" s="75">
        <f t="shared" si="188"/>
        <v>3640.8922619348969</v>
      </c>
      <c r="G776" s="75">
        <f t="shared" ref="G776:H776" si="189">+AVERAGE(G768:G775)</f>
        <v>3739.5010184114653</v>
      </c>
      <c r="H776" s="75">
        <f t="shared" si="189"/>
        <v>3455.4074841339543</v>
      </c>
      <c r="I776" s="75">
        <f t="shared" ref="I776:J776" si="190">+AVERAGE(I768:I775)</f>
        <v>3405.8434166883253</v>
      </c>
      <c r="J776" s="75">
        <f t="shared" si="190"/>
        <v>3327.1471048276931</v>
      </c>
      <c r="K776" s="75">
        <f t="shared" ref="K776:L776" si="191">+AVERAGE(K768:K775)</f>
        <v>3304.4013056537392</v>
      </c>
      <c r="L776" s="75">
        <f t="shared" si="191"/>
        <v>3286.862161812975</v>
      </c>
      <c r="M776" s="75">
        <f t="shared" ref="M776:N776" si="192">+AVERAGE(M768:M775)</f>
        <v>3613.659283734657</v>
      </c>
      <c r="N776" s="75">
        <f t="shared" si="192"/>
        <v>3425.9959217750238</v>
      </c>
      <c r="O776" s="75">
        <f>+AVERAGE(O768:O775)</f>
        <v>3496.5968606950864</v>
      </c>
    </row>
    <row r="777" spans="2:15" ht="15" x14ac:dyDescent="0.2">
      <c r="B777" s="31"/>
      <c r="C777" s="58"/>
      <c r="D777" s="58"/>
      <c r="E777" s="58"/>
      <c r="F777" s="58"/>
      <c r="G777" s="58"/>
      <c r="H777" s="58"/>
      <c r="I777" s="58"/>
      <c r="J777" s="58"/>
      <c r="K777" s="58"/>
      <c r="L777" s="58"/>
      <c r="M777" s="58"/>
      <c r="N777" s="58"/>
      <c r="O777" s="58"/>
    </row>
    <row r="778" spans="2:15" ht="15" x14ac:dyDescent="0.2">
      <c r="B778" s="31"/>
      <c r="C778" s="58"/>
      <c r="D778" s="58"/>
      <c r="E778" s="58"/>
      <c r="F778" s="58"/>
      <c r="G778" s="58"/>
      <c r="H778" s="58"/>
      <c r="I778" s="58"/>
      <c r="J778" s="58"/>
      <c r="K778" s="58"/>
      <c r="L778" s="58"/>
      <c r="M778" s="58"/>
      <c r="N778" s="58"/>
      <c r="O778" s="58"/>
    </row>
    <row r="779" spans="2:15" ht="15" x14ac:dyDescent="0.2">
      <c r="B779" s="31"/>
      <c r="C779" s="58"/>
      <c r="D779" s="58"/>
      <c r="E779" s="58"/>
      <c r="F779" s="58"/>
      <c r="G779" s="58"/>
      <c r="H779" s="58"/>
      <c r="I779" s="58"/>
      <c r="J779" s="58"/>
      <c r="K779" s="58"/>
      <c r="L779" s="58"/>
      <c r="M779" s="58"/>
      <c r="N779" s="58"/>
      <c r="O779" s="58"/>
    </row>
    <row r="780" spans="2:15" ht="23.25" x14ac:dyDescent="0.35">
      <c r="B780" s="14" t="s">
        <v>115</v>
      </c>
      <c r="C780" s="58"/>
      <c r="D780" s="58"/>
      <c r="E780" s="58"/>
      <c r="F780" s="58"/>
      <c r="G780" s="58"/>
      <c r="H780" s="58"/>
      <c r="I780" s="58"/>
      <c r="J780" s="58"/>
      <c r="K780" s="58"/>
      <c r="L780" s="58"/>
      <c r="M780" s="58"/>
      <c r="N780" s="58"/>
      <c r="O780" s="58"/>
    </row>
    <row r="781" spans="2:15" ht="15" x14ac:dyDescent="0.25">
      <c r="B781" s="4"/>
    </row>
    <row r="782" spans="2:15" ht="15" x14ac:dyDescent="0.2">
      <c r="B782" s="31" t="s">
        <v>158</v>
      </c>
      <c r="C782" s="53">
        <v>3</v>
      </c>
      <c r="D782" s="53">
        <v>4</v>
      </c>
      <c r="E782" s="53">
        <v>5</v>
      </c>
      <c r="F782" s="53">
        <v>6</v>
      </c>
      <c r="G782" s="53">
        <v>7</v>
      </c>
      <c r="H782" s="53">
        <v>8</v>
      </c>
      <c r="I782" s="53">
        <v>9</v>
      </c>
      <c r="J782" s="53">
        <v>10</v>
      </c>
      <c r="K782" s="53">
        <v>11</v>
      </c>
      <c r="L782" s="53">
        <v>12</v>
      </c>
      <c r="M782" s="53">
        <v>13</v>
      </c>
      <c r="N782" s="53">
        <v>14</v>
      </c>
    </row>
    <row r="783" spans="2:15" ht="32.25" thickBot="1" x14ac:dyDescent="0.25">
      <c r="B783" s="34" t="s">
        <v>106</v>
      </c>
      <c r="C783" s="35" t="s">
        <v>172</v>
      </c>
      <c r="D783" s="35" t="s">
        <v>173</v>
      </c>
      <c r="E783" s="35" t="s">
        <v>174</v>
      </c>
      <c r="F783" s="35" t="s">
        <v>175</v>
      </c>
      <c r="G783" s="35" t="s">
        <v>176</v>
      </c>
      <c r="H783" s="36" t="s">
        <v>177</v>
      </c>
      <c r="I783" s="36" t="s">
        <v>178</v>
      </c>
      <c r="J783" s="36" t="s">
        <v>179</v>
      </c>
      <c r="K783" s="36" t="s">
        <v>180</v>
      </c>
      <c r="L783" s="36" t="s">
        <v>181</v>
      </c>
      <c r="M783" s="36" t="s">
        <v>182</v>
      </c>
      <c r="N783" s="36" t="s">
        <v>183</v>
      </c>
      <c r="O783" s="56" t="s">
        <v>225</v>
      </c>
    </row>
    <row r="784" spans="2:15" ht="15" x14ac:dyDescent="0.2">
      <c r="B784" s="49" t="s">
        <v>58</v>
      </c>
      <c r="C784" s="50">
        <f>+VLOOKUP($B784,Hoja1!$C$423:$P$432,'Tarjeta de crédito año2016'!C$782,0)</f>
        <v>5618.849465348454</v>
      </c>
      <c r="D784" s="50">
        <f>+VLOOKUP($B784,Hoja1!$C$423:$P$432,'Tarjeta de crédito año2016'!D$782,0)</f>
        <v>5506.6156910415084</v>
      </c>
      <c r="E784" s="50">
        <f>+VLOOKUP($B784,Hoja1!$C$423:$P$432,'Tarjeta de crédito año2016'!E$782,0)</f>
        <v>5512.3906113959647</v>
      </c>
      <c r="F784" s="50">
        <f>+VLOOKUP($B784,Hoja1!$C$423:$P$432,'Tarjeta de crédito año2016'!F$782,0)</f>
        <v>5425.3398259637743</v>
      </c>
      <c r="G784" s="50">
        <f>+VLOOKUP($B784,Hoja1!$C$423:$P$432,'Tarjeta de crédito año2016'!G$782,0)</f>
        <v>5487.6345315773551</v>
      </c>
      <c r="H784" s="50">
        <f>+VLOOKUP($B784,Hoja1!$C$423:$P$432,'Tarjeta de crédito año2016'!H$782,0)</f>
        <v>5384.131892299938</v>
      </c>
      <c r="I784" s="50">
        <f>+VLOOKUP($B784,Hoja1!$C$423:$P$432,'Tarjeta de crédito año2016'!I$782,0)</f>
        <v>5331.9081849585436</v>
      </c>
      <c r="J784" s="50">
        <f>+VLOOKUP($B784,Hoja1!$C$423:$P$432,'Tarjeta de crédito año2016'!J$782,0)</f>
        <v>5331.9081849585436</v>
      </c>
      <c r="K784" s="50">
        <f>+VLOOKUP($B784,Hoja1!$C$423:$P$432,'Tarjeta de crédito año2016'!K$782,0)</f>
        <v>5210.714977320803</v>
      </c>
      <c r="L784" s="50">
        <f>+VLOOKUP($B784,Hoja1!$C$423:$P$432,'Tarjeta de crédito año2016'!L$782,0)</f>
        <v>5042.4605022026153</v>
      </c>
      <c r="M784" s="50">
        <f>+VLOOKUP($B784,Hoja1!$C$423:$P$432,'Tarjeta de crédito año2016'!M$782,0)</f>
        <v>5078.6451747573064</v>
      </c>
      <c r="N784" s="50">
        <f>+VLOOKUP($B784,Hoja1!$C$423:$P$432,'Tarjeta de crédito año2016'!N$782,0)</f>
        <v>5143.6559974627453</v>
      </c>
      <c r="O784" s="58">
        <f t="shared" ref="O784:O791" si="193">+AVERAGE(C784:N784)</f>
        <v>5339.5212532739624</v>
      </c>
    </row>
    <row r="785" spans="2:15" ht="15" x14ac:dyDescent="0.2">
      <c r="B785" s="31" t="s">
        <v>497</v>
      </c>
      <c r="C785" s="50">
        <f>+VLOOKUP($B785,Hoja1!$C$423:$P$432,'Tarjeta de crédito año2016'!C$782,0)</f>
        <v>4800.2291129032255</v>
      </c>
      <c r="D785" s="50">
        <f>+VLOOKUP($B785,Hoja1!$C$423:$P$432,'Tarjeta de crédito año2016'!D$782,0)</f>
        <v>5379.4734586466166</v>
      </c>
      <c r="E785" s="50">
        <f>+VLOOKUP($B785,Hoja1!$C$423:$P$432,'Tarjeta de crédito año2016'!E$782,0)</f>
        <v>4875.7981428571456</v>
      </c>
      <c r="F785" s="50">
        <f>+VLOOKUP($B785,Hoja1!$C$423:$P$432,'Tarjeta de crédito año2016'!F$782,0)</f>
        <v>4936.8556390977437</v>
      </c>
      <c r="G785" s="50">
        <f>+VLOOKUP($B785,Hoja1!$C$423:$P$432,'Tarjeta de crédito año2016'!G$782,0)</f>
        <v>5211.955503875969</v>
      </c>
      <c r="H785" s="50">
        <f>+VLOOKUP($B785,Hoja1!$C$423:$P$432,'Tarjeta de crédito año2016'!H$782,0)</f>
        <v>3487.5909027777793</v>
      </c>
      <c r="I785" s="50">
        <f>+VLOOKUP($B785,Hoja1!$C$423:$P$432,'Tarjeta de crédito año2016'!I$782,0)</f>
        <v>3351.3723125000042</v>
      </c>
      <c r="J785" s="50">
        <f>+VLOOKUP($B785,Hoja1!$C$423:$P$432,'Tarjeta de crédito año2016'!J$782,0)</f>
        <v>2929.3853536977495</v>
      </c>
      <c r="K785" s="50">
        <f>+VLOOKUP($B785,Hoja1!$C$423:$P$432,'Tarjeta de crédito año2016'!K$782,0)</f>
        <v>2885.0181984732812</v>
      </c>
      <c r="L785" s="50">
        <f>+VLOOKUP($B785,Hoja1!$C$423:$P$432,'Tarjeta de crédito año2016'!L$782,0)</f>
        <v>2817.5266616314193</v>
      </c>
      <c r="M785" s="50">
        <f>+VLOOKUP($B785,Hoja1!$C$423:$P$432,'Tarjeta de crédito año2016'!M$782,0)</f>
        <v>4559.7683783783777</v>
      </c>
      <c r="N785" s="50">
        <f>+VLOOKUP($B785,Hoja1!$C$423:$P$432,'Tarjeta de crédito año2016'!N$782,0)</f>
        <v>3110.8670914542731</v>
      </c>
      <c r="O785" s="58">
        <f t="shared" si="193"/>
        <v>4028.820063024466</v>
      </c>
    </row>
    <row r="786" spans="2:15" ht="15" x14ac:dyDescent="0.2">
      <c r="B786" s="49" t="s">
        <v>68</v>
      </c>
      <c r="C786" s="50">
        <f>+VLOOKUP($B786,Hoja1!$C$423:$P$432,'Tarjeta de crédito año2016'!C$782,0)</f>
        <v>2558.8860260079591</v>
      </c>
      <c r="D786" s="50">
        <f>+VLOOKUP($B786,Hoja1!$C$423:$P$432,'Tarjeta de crédito año2016'!D$782,0)</f>
        <v>2575.9852978328149</v>
      </c>
      <c r="E786" s="50">
        <f>+VLOOKUP($B786,Hoja1!$C$423:$P$432,'Tarjeta de crédito año2016'!E$782,0)</f>
        <v>2477.9848044922796</v>
      </c>
      <c r="F786" s="50">
        <f>+VLOOKUP($B786,Hoja1!$C$423:$P$432,'Tarjeta de crédito año2016'!F$782,0)</f>
        <v>2467.7914422490589</v>
      </c>
      <c r="G786" s="50">
        <f>+VLOOKUP($B786,Hoja1!$C$423:$P$432,'Tarjeta de crédito año2016'!G$782,0)</f>
        <v>2481.5715828554235</v>
      </c>
      <c r="H786" s="50">
        <f>+VLOOKUP($B786,Hoja1!$C$423:$P$432,'Tarjeta de crédito año2016'!H$782,0)</f>
        <v>2442.3376243551393</v>
      </c>
      <c r="I786" s="50">
        <f>+VLOOKUP($B786,Hoja1!$C$423:$P$432,'Tarjeta de crédito año2016'!I$782,0)</f>
        <v>2451.0288132295641</v>
      </c>
      <c r="J786" s="50">
        <f>+VLOOKUP($B786,Hoja1!$C$423:$P$432,'Tarjeta de crédito año2016'!J$782,0)</f>
        <v>2486.855422665175</v>
      </c>
      <c r="K786" s="50">
        <f>+VLOOKUP($B786,Hoja1!$C$423:$P$432,'Tarjeta de crédito año2016'!K$782,0)</f>
        <v>2432.7764499300101</v>
      </c>
      <c r="L786" s="50">
        <f>+VLOOKUP($B786,Hoja1!$C$423:$P$432,'Tarjeta de crédito año2016'!L$782,0)</f>
        <v>2450.3749023057057</v>
      </c>
      <c r="M786" s="50">
        <f>+VLOOKUP($B786,Hoja1!$C$423:$P$432,'Tarjeta de crédito año2016'!M$782,0)</f>
        <v>2493.5045536323569</v>
      </c>
      <c r="N786" s="50">
        <f>+VLOOKUP($B786,Hoja1!$C$423:$P$432,'Tarjeta de crédito año2016'!N$782,0)</f>
        <v>2551.8567281689279</v>
      </c>
      <c r="O786" s="58">
        <f t="shared" si="193"/>
        <v>2489.2461373103683</v>
      </c>
    </row>
    <row r="787" spans="2:15" ht="15" x14ac:dyDescent="0.2">
      <c r="B787" s="49" t="s">
        <v>69</v>
      </c>
      <c r="C787" s="50">
        <f>+VLOOKUP($B787,Hoja1!$C$423:$P$432,'Tarjeta de crédito año2016'!C$782,0)</f>
        <v>2545.3650843925757</v>
      </c>
      <c r="D787" s="50">
        <f>+VLOOKUP($B787,Hoja1!$C$423:$P$432,'Tarjeta de crédito año2016'!D$782,0)</f>
        <v>2534.8999278267961</v>
      </c>
      <c r="E787" s="50">
        <f>+VLOOKUP($B787,Hoja1!$C$423:$P$432,'Tarjeta de crédito año2016'!E$782,0)</f>
        <v>2414.4976454127618</v>
      </c>
      <c r="F787" s="50">
        <f>+VLOOKUP($B787,Hoja1!$C$423:$P$432,'Tarjeta de crédito año2016'!F$782,0)</f>
        <v>2475.8841718971444</v>
      </c>
      <c r="G787" s="50">
        <f>+VLOOKUP($B787,Hoja1!$C$423:$P$432,'Tarjeta de crédito año2016'!G$782,0)</f>
        <v>2441.4768435443043</v>
      </c>
      <c r="H787" s="50">
        <f>+VLOOKUP($B787,Hoja1!$C$423:$P$432,'Tarjeta de crédito año2016'!H$782,0)</f>
        <v>2423.4145209205021</v>
      </c>
      <c r="I787" s="50">
        <f>+VLOOKUP($B787,Hoja1!$C$423:$P$432,'Tarjeta de crédito año2016'!I$782,0)</f>
        <v>2475.7847694509596</v>
      </c>
      <c r="J787" s="50">
        <f>+VLOOKUP($B787,Hoja1!$C$423:$P$432,'Tarjeta de crédito año2016'!J$782,0)</f>
        <v>2450.9509954511686</v>
      </c>
      <c r="K787" s="50">
        <f>+VLOOKUP($B787,Hoja1!$C$423:$P$432,'Tarjeta de crédito año2016'!K$782,0)</f>
        <v>2448.3351864081856</v>
      </c>
      <c r="L787" s="50">
        <f>+VLOOKUP($B787,Hoja1!$C$423:$P$432,'Tarjeta de crédito año2016'!L$782,0)</f>
        <v>2440.3735349952944</v>
      </c>
      <c r="M787" s="50">
        <f>+VLOOKUP($B787,Hoja1!$C$423:$P$432,'Tarjeta de crédito año2016'!M$782,0)</f>
        <v>2444.2444760068843</v>
      </c>
      <c r="N787" s="50">
        <f>+VLOOKUP($B787,Hoja1!$C$423:$P$432,'Tarjeta de crédito año2016'!N$782,0)</f>
        <v>2430.2497812735751</v>
      </c>
      <c r="O787" s="58">
        <f t="shared" si="193"/>
        <v>2460.4564114650125</v>
      </c>
    </row>
    <row r="788" spans="2:15" ht="15" x14ac:dyDescent="0.2">
      <c r="B788" s="31" t="s">
        <v>70</v>
      </c>
      <c r="C788" s="50">
        <f>+VLOOKUP($B788,Hoja1!$C$423:$P$432,'Tarjeta de crédito año2016'!C$782,0)</f>
        <v>1774.8072888649797</v>
      </c>
      <c r="D788" s="50">
        <f>+VLOOKUP($B788,Hoja1!$C$423:$P$432,'Tarjeta de crédito año2016'!D$782,0)</f>
        <v>1851.8401092896156</v>
      </c>
      <c r="E788" s="50">
        <f>+VLOOKUP($B788,Hoja1!$C$423:$P$432,'Tarjeta de crédito año2016'!E$782,0)</f>
        <v>1927.6114092872569</v>
      </c>
      <c r="F788" s="50">
        <f>+VLOOKUP($B788,Hoja1!$C$423:$P$432,'Tarjeta de crédito año2016'!F$782,0)</f>
        <v>1967.1178544676334</v>
      </c>
      <c r="G788" s="50">
        <f>+VLOOKUP($B788,Hoja1!$C$423:$P$432,'Tarjeta de crédito año2016'!G$782,0)</f>
        <v>2051.0559168035034</v>
      </c>
      <c r="H788" s="50">
        <f>+VLOOKUP($B788,Hoja1!$C$423:$P$432,'Tarjeta de crédito año2016'!H$782,0)</f>
        <v>2122.8472551130239</v>
      </c>
      <c r="I788" s="50">
        <f>+VLOOKUP($B788,Hoja1!$C$423:$P$432,'Tarjeta de crédito año2016'!I$782,0)</f>
        <v>2014.17101767541</v>
      </c>
      <c r="J788" s="50">
        <f>+VLOOKUP($B788,Hoja1!$C$423:$P$432,'Tarjeta de crédito año2016'!J$782,0)</f>
        <v>1953.7280154781638</v>
      </c>
      <c r="K788" s="50">
        <f>+VLOOKUP($B788,Hoja1!$C$423:$P$432,'Tarjeta de crédito año2016'!K$782,0)</f>
        <v>1869.7815539803703</v>
      </c>
      <c r="L788" s="50">
        <f>+VLOOKUP($B788,Hoja1!$C$423:$P$432,'Tarjeta de crédito año2016'!L$782,0)</f>
        <v>1894.4353077357432</v>
      </c>
      <c r="M788" s="50">
        <f>+VLOOKUP($B788,Hoja1!$C$423:$P$432,'Tarjeta de crédito año2016'!M$782,0)</f>
        <v>1850.6203624856164</v>
      </c>
      <c r="N788" s="50">
        <f>+VLOOKUP($B788,Hoja1!$C$423:$P$432,'Tarjeta de crédito año2016'!N$782,0)</f>
        <v>1887.4922973760936</v>
      </c>
      <c r="O788" s="58">
        <f t="shared" si="193"/>
        <v>1930.4590323797845</v>
      </c>
    </row>
    <row r="789" spans="2:15" ht="15" x14ac:dyDescent="0.2">
      <c r="B789" s="49" t="s">
        <v>74</v>
      </c>
      <c r="C789" s="50">
        <f>+VLOOKUP($B789,Hoja1!$C$423:$P$432,'Tarjeta de crédito año2016'!C$782,0)</f>
        <v>1240.8508371385087</v>
      </c>
      <c r="D789" s="50">
        <f>+VLOOKUP($B789,Hoja1!$C$423:$P$432,'Tarjeta de crédito año2016'!D$782,0)</f>
        <v>1184.2646080760098</v>
      </c>
      <c r="E789" s="50">
        <f>+VLOOKUP($B789,Hoja1!$C$423:$P$432,'Tarjeta de crédito año2016'!E$782,0)</f>
        <v>1290.3708891595634</v>
      </c>
      <c r="F789" s="50">
        <f>+VLOOKUP($B789,Hoja1!$C$423:$P$432,'Tarjeta de crédito año2016'!F$782,0)</f>
        <v>1328.9324055666</v>
      </c>
      <c r="G789" s="50">
        <f>+VLOOKUP($B789,Hoja1!$C$423:$P$432,'Tarjeta de crédito año2016'!G$782,0)</f>
        <v>1304.0114555256055</v>
      </c>
      <c r="H789" s="50">
        <f>+VLOOKUP($B789,Hoja1!$C$423:$P$432,'Tarjeta de crédito año2016'!H$782,0)</f>
        <v>1246.441176470589</v>
      </c>
      <c r="I789" s="50">
        <f>+VLOOKUP($B789,Hoja1!$C$423:$P$432,'Tarjeta de crédito año2016'!I$782,0)</f>
        <v>1156.1340425531948</v>
      </c>
      <c r="J789" s="50">
        <f>+VLOOKUP($B789,Hoja1!$C$423:$P$432,'Tarjeta de crédito año2016'!J$782,0)</f>
        <v>1147.717868338558</v>
      </c>
      <c r="K789" s="50">
        <f>+VLOOKUP($B789,Hoja1!$C$423:$P$432,'Tarjeta de crédito año2016'!K$782,0)</f>
        <v>1200.1371145374412</v>
      </c>
      <c r="L789" s="50">
        <f>+VLOOKUP($B789,Hoja1!$C$423:$P$432,'Tarjeta de crédito año2016'!L$782,0)</f>
        <v>1213.0807106598993</v>
      </c>
      <c r="M789" s="50">
        <f>+VLOOKUP($B789,Hoja1!$C$423:$P$432,'Tarjeta de crédito año2016'!M$782,0)</f>
        <v>1194.6384125428708</v>
      </c>
      <c r="N789" s="50">
        <f>+VLOOKUP($B789,Hoja1!$C$423:$P$432,'Tarjeta de crédito año2016'!N$782,0)</f>
        <v>1225.5644067796629</v>
      </c>
      <c r="O789" s="58">
        <f t="shared" si="193"/>
        <v>1227.6786606123751</v>
      </c>
    </row>
    <row r="790" spans="2:15" ht="15" x14ac:dyDescent="0.2">
      <c r="B790" s="31" t="s">
        <v>367</v>
      </c>
      <c r="C790" s="50">
        <f>+VLOOKUP($B790,Hoja1!$C$423:$P$432,'Tarjeta de crédito año2016'!C$782,0)</f>
        <v>844.81524557956823</v>
      </c>
      <c r="D790" s="50">
        <f>+VLOOKUP($B790,Hoja1!$C$423:$P$432,'Tarjeta de crédito año2016'!D$782,0)</f>
        <v>859.48933009708685</v>
      </c>
      <c r="E790" s="50">
        <f>+VLOOKUP($B790,Hoja1!$C$423:$P$432,'Tarjeta de crédito año2016'!E$782,0)</f>
        <v>866.53118421052682</v>
      </c>
      <c r="F790" s="50">
        <f>+VLOOKUP($B790,Hoja1!$C$423:$P$432,'Tarjeta de crédito año2016'!F$782,0)</f>
        <v>836.41944123314124</v>
      </c>
      <c r="G790" s="50">
        <f>+VLOOKUP($B790,Hoja1!$C$423:$P$432,'Tarjeta de crédito año2016'!G$782,0)</f>
        <v>854.09264454976324</v>
      </c>
      <c r="H790" s="50">
        <f>+VLOOKUP($B790,Hoja1!$C$423:$P$432,'Tarjeta de crédito año2016'!H$782,0)</f>
        <v>906.81055715657965</v>
      </c>
      <c r="I790" s="50">
        <f>+VLOOKUP($B790,Hoja1!$C$423:$P$432,'Tarjeta de crédito año2016'!I$782,0)</f>
        <v>906.76309501411151</v>
      </c>
      <c r="J790" s="50">
        <f>+VLOOKUP($B790,Hoja1!$C$423:$P$432,'Tarjeta de crédito año2016'!J$782,0)</f>
        <v>954.41545889101258</v>
      </c>
      <c r="K790" s="50">
        <f>+VLOOKUP($B790,Hoja1!$C$423:$P$432,'Tarjeta de crédito año2016'!K$782,0)</f>
        <v>947.59301251203169</v>
      </c>
      <c r="L790" s="50">
        <f>+VLOOKUP($B790,Hoja1!$C$423:$P$432,'Tarjeta de crédito año2016'!L$782,0)</f>
        <v>998.20482041588048</v>
      </c>
      <c r="M790" s="50">
        <f>+VLOOKUP($B790,Hoja1!$C$423:$P$432,'Tarjeta de crédito año2016'!M$782,0)</f>
        <v>1022.4070715630886</v>
      </c>
      <c r="N790" s="50">
        <f>+VLOOKUP($B790,Hoja1!$C$423:$P$432,'Tarjeta de crédito año2016'!N$782,0)</f>
        <v>1044.6267949951869</v>
      </c>
      <c r="O790" s="58">
        <f t="shared" si="193"/>
        <v>920.18072135149794</v>
      </c>
    </row>
    <row r="791" spans="2:15" ht="15" x14ac:dyDescent="0.2">
      <c r="B791" s="31" t="s">
        <v>107</v>
      </c>
      <c r="C791" s="50">
        <f>+VLOOKUP($B791,Hoja1!$C$423:$P$432,'Tarjeta de crédito año2016'!C$782,0)</f>
        <v>437.87516224188778</v>
      </c>
      <c r="D791" s="50">
        <f>+VLOOKUP($B791,Hoja1!$C$423:$P$432,'Tarjeta de crédito año2016'!D$782,0)</f>
        <v>476.58359621451092</v>
      </c>
      <c r="E791" s="50">
        <f>+VLOOKUP($B791,Hoja1!$C$423:$P$432,'Tarjeta de crédito año2016'!E$782,0)</f>
        <v>469.37849358974387</v>
      </c>
      <c r="F791" s="50">
        <f>+VLOOKUP($B791,Hoja1!$C$423:$P$432,'Tarjeta de crédito año2016'!F$782,0)</f>
        <v>476.84249134948135</v>
      </c>
      <c r="G791" s="50">
        <f>+VLOOKUP($B791,Hoja1!$C$423:$P$432,'Tarjeta de crédito año2016'!G$782,0)</f>
        <v>466.56808118081193</v>
      </c>
      <c r="H791" s="50">
        <f>+VLOOKUP($B791,Hoja1!$C$423:$P$432,'Tarjeta de crédito año2016'!H$782,0)</f>
        <v>517.02680933852105</v>
      </c>
      <c r="I791" s="50">
        <f>+VLOOKUP($B791,Hoja1!$C$423:$P$432,'Tarjeta de crédito año2016'!I$782,0)</f>
        <v>647.39566265060284</v>
      </c>
      <c r="J791" s="50">
        <f>+VLOOKUP($B791,Hoja1!$C$423:$P$432,'Tarjeta de crédito año2016'!J$782,0)</f>
        <v>659.73513761467905</v>
      </c>
      <c r="K791" s="50">
        <f>+VLOOKUP($B791,Hoja1!$C$423:$P$432,'Tarjeta de crédito año2016'!K$782,0)</f>
        <v>656.03362745098059</v>
      </c>
      <c r="L791" s="50">
        <f>+VLOOKUP($B791,Hoja1!$C$423:$P$432,'Tarjeta de crédito año2016'!L$782,0)</f>
        <v>627.48575916230357</v>
      </c>
      <c r="M791" s="50">
        <f>+VLOOKUP($B791,Hoja1!$C$423:$P$432,'Tarjeta de crédito año2016'!M$782,0)</f>
        <v>739.10124999999971</v>
      </c>
      <c r="N791" s="50">
        <f>+VLOOKUP($B791,Hoja1!$C$423:$P$432,'Tarjeta de crédito año2016'!N$782,0)</f>
        <v>734.13256097560964</v>
      </c>
      <c r="O791" s="58">
        <f t="shared" si="193"/>
        <v>575.67988598076101</v>
      </c>
    </row>
    <row r="792" spans="2:15" ht="16.5" thickBot="1" x14ac:dyDescent="0.3">
      <c r="B792" s="51" t="s">
        <v>0</v>
      </c>
      <c r="C792" s="75">
        <f t="shared" ref="C792" si="194">+AVERAGE(C784:C791)</f>
        <v>2477.7097778096449</v>
      </c>
      <c r="D792" s="75">
        <f t="shared" ref="D792" si="195">+AVERAGE(D784:D791)</f>
        <v>2546.1440023781197</v>
      </c>
      <c r="E792" s="75">
        <f t="shared" ref="E792" si="196">+AVERAGE(E784:E791)</f>
        <v>2479.3203975506553</v>
      </c>
      <c r="F792" s="75">
        <f t="shared" ref="F792" si="197">+AVERAGE(F784:F791)</f>
        <v>2489.3979089780723</v>
      </c>
      <c r="G792" s="75">
        <f t="shared" ref="G792:H792" si="198">+AVERAGE(G784:G791)</f>
        <v>2537.2958199890918</v>
      </c>
      <c r="H792" s="75">
        <f t="shared" si="198"/>
        <v>2316.3250923040086</v>
      </c>
      <c r="I792" s="75">
        <f t="shared" ref="I792:J792" si="199">+AVERAGE(I784:I791)</f>
        <v>2291.819737254049</v>
      </c>
      <c r="J792" s="75">
        <f t="shared" si="199"/>
        <v>2239.3370546368815</v>
      </c>
      <c r="K792" s="75">
        <f t="shared" ref="K792:L792" si="200">+AVERAGE(K784:K791)</f>
        <v>2206.2987650766377</v>
      </c>
      <c r="L792" s="75">
        <f t="shared" si="200"/>
        <v>2185.4927748886075</v>
      </c>
      <c r="M792" s="75">
        <f t="shared" ref="M792:N792" si="201">+AVERAGE(M784:M791)</f>
        <v>2422.8662099208123</v>
      </c>
      <c r="N792" s="75">
        <f t="shared" si="201"/>
        <v>2266.0557073107593</v>
      </c>
      <c r="O792" s="75">
        <f>+AVERAGE(O784:O791)</f>
        <v>2371.5052706747783</v>
      </c>
    </row>
    <row r="793" spans="2:15" ht="15" x14ac:dyDescent="0.2">
      <c r="B793" s="31"/>
      <c r="C793" s="58"/>
      <c r="D793" s="58"/>
      <c r="E793" s="58"/>
      <c r="F793" s="58"/>
      <c r="G793" s="58"/>
      <c r="H793" s="58"/>
      <c r="I793" s="58"/>
      <c r="J793" s="58"/>
      <c r="K793" s="58"/>
      <c r="L793" s="58"/>
      <c r="M793" s="58"/>
      <c r="N793" s="58"/>
      <c r="O793" s="58"/>
    </row>
    <row r="794" spans="2:15" ht="15" x14ac:dyDescent="0.2">
      <c r="B794" s="31"/>
      <c r="C794" s="58"/>
      <c r="D794" s="58"/>
      <c r="E794" s="58"/>
      <c r="F794" s="58"/>
      <c r="G794" s="58"/>
      <c r="H794" s="58"/>
      <c r="I794" s="58"/>
      <c r="J794" s="58"/>
      <c r="K794" s="58"/>
      <c r="L794" s="58"/>
      <c r="M794" s="58"/>
      <c r="N794" s="58"/>
      <c r="O794" s="58"/>
    </row>
    <row r="795" spans="2:15" ht="23.25" x14ac:dyDescent="0.35">
      <c r="B795" s="14" t="s">
        <v>116</v>
      </c>
      <c r="C795" s="58"/>
      <c r="D795" s="58"/>
      <c r="E795" s="58"/>
      <c r="F795" s="58"/>
      <c r="G795" s="58"/>
      <c r="H795" s="58"/>
      <c r="I795" s="58"/>
      <c r="J795" s="58"/>
      <c r="K795" s="58"/>
      <c r="L795" s="58"/>
      <c r="M795" s="58"/>
      <c r="N795" s="58"/>
      <c r="O795" s="58"/>
    </row>
    <row r="796" spans="2:15" ht="23.25" x14ac:dyDescent="0.35">
      <c r="B796" s="14"/>
      <c r="C796" s="58"/>
      <c r="D796" s="58"/>
      <c r="E796" s="58"/>
      <c r="F796" s="58"/>
      <c r="G796" s="58"/>
      <c r="H796" s="58"/>
      <c r="I796" s="58"/>
      <c r="J796" s="58"/>
      <c r="K796" s="58"/>
      <c r="L796" s="58"/>
      <c r="M796" s="58"/>
      <c r="N796" s="58"/>
      <c r="O796" s="58"/>
    </row>
    <row r="797" spans="2:15" ht="15.75" x14ac:dyDescent="0.25">
      <c r="B797" s="45" t="s">
        <v>853</v>
      </c>
      <c r="C797" s="96">
        <v>13</v>
      </c>
      <c r="D797" s="58"/>
      <c r="E797" s="58"/>
      <c r="F797" s="58"/>
      <c r="G797" s="58"/>
      <c r="H797" s="58"/>
      <c r="I797" s="58"/>
      <c r="J797" s="58"/>
      <c r="K797" s="58"/>
      <c r="L797" s="58"/>
      <c r="M797" s="58"/>
      <c r="N797" s="58"/>
      <c r="O797" s="58"/>
    </row>
    <row r="798" spans="2:15" ht="32.25" thickBot="1" x14ac:dyDescent="0.25">
      <c r="B798" s="34" t="s">
        <v>106</v>
      </c>
      <c r="C798" s="60" t="s">
        <v>65</v>
      </c>
      <c r="D798" s="60" t="s">
        <v>151</v>
      </c>
      <c r="E798" s="60" t="s">
        <v>152</v>
      </c>
      <c r="F798" s="60" t="s">
        <v>153</v>
      </c>
      <c r="G798" s="60" t="s">
        <v>154</v>
      </c>
      <c r="H798" s="60" t="s">
        <v>155</v>
      </c>
      <c r="I798" s="60" t="s">
        <v>156</v>
      </c>
      <c r="J798" s="60" t="s">
        <v>157</v>
      </c>
      <c r="K798" s="58"/>
      <c r="L798" s="58"/>
      <c r="M798" s="58"/>
      <c r="N798" s="58"/>
      <c r="O798" s="58"/>
    </row>
    <row r="799" spans="2:15" ht="15" x14ac:dyDescent="0.2">
      <c r="B799" s="49" t="s">
        <v>68</v>
      </c>
      <c r="C799" s="63">
        <f t="shared" ref="C799:C805" si="202">+VLOOKUP($B799,$B$512:$N$519,$C$797,0)</f>
        <v>1149228.000000007</v>
      </c>
      <c r="D799" s="63">
        <f>+VLOOKUP($B799,$B$673:$N$680,$C$797,0)</f>
        <v>1740529879.4900022</v>
      </c>
      <c r="E799" s="58">
        <f t="shared" ref="E799:E806" si="203">+D799/C799</f>
        <v>1514.520947531727</v>
      </c>
      <c r="F799" s="63">
        <f>+VLOOKUP($B799,$B$712:$N$719,$C$797,0)</f>
        <v>38759080.690000013</v>
      </c>
      <c r="G799" s="63">
        <f t="shared" ref="G799:G806" si="204">+VLOOKUP($B799,$B$552:$N$559,$C$797,0)</f>
        <v>191845.07000000033</v>
      </c>
      <c r="H799" s="63">
        <f t="shared" ref="H799:H806" si="205">+VLOOKUP($B799,$B$594:$N$601,$C$797,0)</f>
        <v>1147117866.3599949</v>
      </c>
      <c r="I799" s="63">
        <f>+VLOOKUP($B799,$B$633:$N$640,$C$797,0)</f>
        <v>593220168.06000018</v>
      </c>
      <c r="J799" s="63">
        <f>+VLOOKUP($B799,$B$768:$N$775,$C$797,0)</f>
        <v>3783.8281855724922</v>
      </c>
      <c r="K799" s="58"/>
      <c r="L799" s="58"/>
      <c r="M799" s="58"/>
      <c r="N799" s="58"/>
      <c r="O799" s="58"/>
    </row>
    <row r="800" spans="2:15" ht="15" x14ac:dyDescent="0.2">
      <c r="B800" s="49" t="s">
        <v>69</v>
      </c>
      <c r="C800" s="63">
        <f t="shared" si="202"/>
        <v>717063.00000000175</v>
      </c>
      <c r="D800" s="63">
        <f t="shared" ref="D800:D806" si="206">+VLOOKUP($B800,$B$673:$N$680,$C$797,0)</f>
        <v>1225070341.3299973</v>
      </c>
      <c r="E800" s="58">
        <f t="shared" si="203"/>
        <v>1708.4556605625926</v>
      </c>
      <c r="F800" s="63">
        <f t="shared" ref="F800:F806" si="207">+VLOOKUP($B800,$B$712:$N$719,$C$797,0)</f>
        <v>18162387.170000043</v>
      </c>
      <c r="G800" s="63">
        <f t="shared" si="204"/>
        <v>78618.450000000143</v>
      </c>
      <c r="H800" s="63">
        <f t="shared" si="205"/>
        <v>762606846.65999806</v>
      </c>
      <c r="I800" s="63">
        <f t="shared" ref="I800:I806" si="208">+VLOOKUP($B800,$B$633:$N$640,$C$797,0)</f>
        <v>462384876.18000275</v>
      </c>
      <c r="J800" s="63">
        <f t="shared" ref="J800:J806" si="209">+VLOOKUP($B800,$B$768:$N$775,$C$797,0)</f>
        <v>3556.1163506087701</v>
      </c>
      <c r="K800" s="58"/>
      <c r="L800" s="58"/>
      <c r="M800" s="58"/>
      <c r="N800" s="58"/>
      <c r="O800" s="58"/>
    </row>
    <row r="801" spans="2:15" ht="15" x14ac:dyDescent="0.2">
      <c r="B801" s="49" t="s">
        <v>58</v>
      </c>
      <c r="C801" s="63">
        <f>+VLOOKUP($B801,$B$512:$N$519,$C$797,0)</f>
        <v>272721.00000000023</v>
      </c>
      <c r="D801" s="63">
        <f t="shared" si="206"/>
        <v>902711886.21999872</v>
      </c>
      <c r="E801" s="58">
        <f t="shared" si="203"/>
        <v>3310.0197132600642</v>
      </c>
      <c r="F801" s="63">
        <f t="shared" si="207"/>
        <v>9536482.9699999895</v>
      </c>
      <c r="G801" s="63">
        <f t="shared" si="204"/>
        <v>240643661.12000015</v>
      </c>
      <c r="H801" s="63">
        <f t="shared" si="205"/>
        <v>0</v>
      </c>
      <c r="I801" s="63">
        <f t="shared" si="208"/>
        <v>662068225.09999657</v>
      </c>
      <c r="J801" s="63">
        <f t="shared" si="209"/>
        <v>7410.7186933079493</v>
      </c>
      <c r="K801" s="58"/>
      <c r="L801" s="58"/>
      <c r="M801" s="58"/>
      <c r="N801" s="58"/>
      <c r="O801" s="58"/>
    </row>
    <row r="802" spans="2:15" ht="15" x14ac:dyDescent="0.2">
      <c r="B802" s="31" t="s">
        <v>70</v>
      </c>
      <c r="C802" s="63">
        <f>+VLOOKUP($B802,$B$512:$N$519,$C$797,0)</f>
        <v>184656</v>
      </c>
      <c r="D802" s="63">
        <f t="shared" si="206"/>
        <v>354903517.11999941</v>
      </c>
      <c r="E802" s="58">
        <f t="shared" si="203"/>
        <v>1921.9712173988357</v>
      </c>
      <c r="F802" s="63">
        <f t="shared" si="207"/>
        <v>21074361.560000021</v>
      </c>
      <c r="G802" s="63">
        <f t="shared" si="204"/>
        <v>39434420.109999985</v>
      </c>
      <c r="H802" s="63">
        <f t="shared" si="205"/>
        <v>193123595.08999971</v>
      </c>
      <c r="I802" s="63">
        <f t="shared" si="208"/>
        <v>122345501.92000042</v>
      </c>
      <c r="J802" s="63">
        <f t="shared" si="209"/>
        <v>3234.4854577259457</v>
      </c>
      <c r="K802" s="58"/>
      <c r="L802" s="58"/>
      <c r="M802" s="58"/>
      <c r="N802" s="58"/>
      <c r="O802" s="58"/>
    </row>
    <row r="803" spans="2:15" ht="15" x14ac:dyDescent="0.2">
      <c r="B803" s="31" t="s">
        <v>367</v>
      </c>
      <c r="C803" s="63">
        <f t="shared" si="202"/>
        <v>128403.00000000003</v>
      </c>
      <c r="D803" s="63">
        <f t="shared" si="206"/>
        <v>201179644.18999994</v>
      </c>
      <c r="E803" s="58">
        <f t="shared" si="203"/>
        <v>1566.7830517199745</v>
      </c>
      <c r="F803" s="63">
        <f t="shared" si="207"/>
        <v>13413053.409999991</v>
      </c>
      <c r="G803" s="63">
        <f t="shared" si="204"/>
        <v>3990807.7100000004</v>
      </c>
      <c r="H803" s="63">
        <f t="shared" si="205"/>
        <v>12601201.259999992</v>
      </c>
      <c r="I803" s="63">
        <f t="shared" si="208"/>
        <v>184587635.22000009</v>
      </c>
      <c r="J803" s="63">
        <f t="shared" si="209"/>
        <v>1851.4448796920103</v>
      </c>
      <c r="K803" s="58"/>
      <c r="L803" s="58"/>
      <c r="M803" s="58"/>
      <c r="N803" s="58"/>
      <c r="O803" s="58"/>
    </row>
    <row r="804" spans="2:15" ht="15" x14ac:dyDescent="0.2">
      <c r="B804" s="49" t="s">
        <v>74</v>
      </c>
      <c r="C804" s="63">
        <f t="shared" si="202"/>
        <v>82264.000000000087</v>
      </c>
      <c r="D804" s="63">
        <f>+VLOOKUP($B804,$B$673:$N$680,$C$797,0)</f>
        <v>98499073.710000053</v>
      </c>
      <c r="E804" s="58">
        <f t="shared" si="203"/>
        <v>1197.3533223524257</v>
      </c>
      <c r="F804" s="63">
        <f t="shared" si="207"/>
        <v>985090.68999999948</v>
      </c>
      <c r="G804" s="63">
        <f t="shared" si="204"/>
        <v>0</v>
      </c>
      <c r="H804" s="63">
        <f t="shared" si="205"/>
        <v>72258684.409999907</v>
      </c>
      <c r="I804" s="63">
        <f t="shared" si="208"/>
        <v>26240389.300000012</v>
      </c>
      <c r="J804" s="63">
        <f t="shared" si="209"/>
        <v>1791.7740847457628</v>
      </c>
      <c r="K804" s="58"/>
      <c r="L804" s="58"/>
      <c r="M804" s="58"/>
      <c r="N804" s="58"/>
      <c r="O804" s="58"/>
    </row>
    <row r="805" spans="2:15" ht="15" x14ac:dyDescent="0.2">
      <c r="B805" s="31" t="s">
        <v>107</v>
      </c>
      <c r="C805" s="63">
        <f t="shared" si="202"/>
        <v>5155.0000000000009</v>
      </c>
      <c r="D805" s="63">
        <f t="shared" si="206"/>
        <v>4249251.1799999978</v>
      </c>
      <c r="E805" s="58">
        <f t="shared" si="203"/>
        <v>824.29702812803043</v>
      </c>
      <c r="F805" s="63">
        <f t="shared" si="207"/>
        <v>1048273.3699999998</v>
      </c>
      <c r="G805" s="63">
        <f t="shared" si="204"/>
        <v>90783.73000000004</v>
      </c>
      <c r="H805" s="63">
        <f t="shared" si="205"/>
        <v>544232.89000000013</v>
      </c>
      <c r="I805" s="63">
        <f t="shared" si="208"/>
        <v>3614234.5600000019</v>
      </c>
      <c r="J805" s="63">
        <f t="shared" si="209"/>
        <v>1273.3040853658538</v>
      </c>
      <c r="K805" s="58"/>
      <c r="L805" s="58"/>
      <c r="M805" s="58"/>
      <c r="N805" s="58"/>
      <c r="O805" s="58"/>
    </row>
    <row r="806" spans="2:15" ht="15" x14ac:dyDescent="0.2">
      <c r="B806" s="31" t="s">
        <v>497</v>
      </c>
      <c r="C806" s="63">
        <f>+VLOOKUP($B806,$B$512:$N$519,$C$797,0)</f>
        <v>32698.00000000004</v>
      </c>
      <c r="D806" s="63">
        <f t="shared" si="206"/>
        <v>17098580.029999983</v>
      </c>
      <c r="E806" s="58">
        <f t="shared" si="203"/>
        <v>522.92433879747875</v>
      </c>
      <c r="F806" s="63">
        <f t="shared" si="207"/>
        <v>501776.9499999999</v>
      </c>
      <c r="G806" s="63">
        <f t="shared" si="204"/>
        <v>1904.6699999999983</v>
      </c>
      <c r="H806" s="63">
        <f t="shared" si="205"/>
        <v>8070216.9800000042</v>
      </c>
      <c r="I806" s="63">
        <f t="shared" si="208"/>
        <v>9026458.3800000027</v>
      </c>
      <c r="J806" s="63">
        <f t="shared" si="209"/>
        <v>4506.2956371814043</v>
      </c>
      <c r="K806" s="58"/>
      <c r="L806" s="58"/>
      <c r="M806" s="58"/>
      <c r="N806" s="58"/>
      <c r="O806" s="58"/>
    </row>
    <row r="807" spans="2:15" ht="16.5" thickBot="1" x14ac:dyDescent="0.3">
      <c r="B807" s="51" t="s">
        <v>0</v>
      </c>
      <c r="C807" s="75">
        <f>SUM(C799:C806)</f>
        <v>2572188.0000000093</v>
      </c>
      <c r="D807" s="75">
        <f>SUM(D799:D806)</f>
        <v>4544242173.2699976</v>
      </c>
      <c r="E807" s="75">
        <f t="shared" ref="E807" si="210">+D807/C807</f>
        <v>1766.6835290694075</v>
      </c>
      <c r="F807" s="75">
        <f t="shared" ref="F807:I807" si="211">SUM(F799:F806)</f>
        <v>103480506.81000008</v>
      </c>
      <c r="G807" s="75">
        <f t="shared" si="211"/>
        <v>284432040.86000013</v>
      </c>
      <c r="H807" s="75">
        <f t="shared" si="211"/>
        <v>2196322643.6499925</v>
      </c>
      <c r="I807" s="75">
        <f t="shared" si="211"/>
        <v>2063487488.7199998</v>
      </c>
      <c r="J807" s="61">
        <f>+AVERAGE(J799:J806)</f>
        <v>3425.9959217750238</v>
      </c>
      <c r="K807" s="58"/>
      <c r="L807" s="58"/>
      <c r="M807" s="58"/>
      <c r="N807" s="58"/>
      <c r="O807" s="58"/>
    </row>
    <row r="808" spans="2:15" ht="15" x14ac:dyDescent="0.2">
      <c r="B808" s="31"/>
      <c r="C808" s="58"/>
      <c r="D808" s="58"/>
      <c r="E808" s="58"/>
      <c r="F808" s="58"/>
      <c r="G808" s="58"/>
      <c r="H808" s="58"/>
      <c r="I808" s="58"/>
      <c r="J808" s="58"/>
      <c r="K808" s="58"/>
      <c r="L808" s="58"/>
      <c r="M808" s="58"/>
      <c r="N808" s="58"/>
      <c r="O808" s="58"/>
    </row>
    <row r="809" spans="2:15" ht="15" x14ac:dyDescent="0.2">
      <c r="B809" s="31"/>
      <c r="C809" s="58"/>
      <c r="D809" s="58"/>
      <c r="E809" s="58"/>
      <c r="F809" s="58"/>
      <c r="G809" s="58"/>
      <c r="H809" s="58"/>
      <c r="I809" s="58"/>
      <c r="J809" s="58"/>
      <c r="K809" s="58"/>
      <c r="L809" s="58"/>
      <c r="M809" s="58"/>
      <c r="N809" s="58"/>
      <c r="O809" s="58"/>
    </row>
    <row r="810" spans="2:15" ht="15" x14ac:dyDescent="0.2">
      <c r="B810" s="31"/>
      <c r="C810" s="58"/>
      <c r="D810" s="58"/>
      <c r="E810" s="58"/>
      <c r="F810" s="58"/>
      <c r="G810" s="58"/>
      <c r="H810" s="58"/>
      <c r="I810" s="58"/>
      <c r="J810" s="58"/>
      <c r="K810" s="58"/>
      <c r="L810" s="58"/>
      <c r="M810" s="58"/>
      <c r="N810" s="58"/>
      <c r="O810" s="58"/>
    </row>
    <row r="811" spans="2:15" ht="15" x14ac:dyDescent="0.2">
      <c r="B811" s="31"/>
      <c r="C811" s="58"/>
      <c r="D811" s="58"/>
      <c r="E811" s="58"/>
      <c r="F811" s="58"/>
      <c r="G811" s="58"/>
      <c r="H811" s="58"/>
      <c r="I811" s="58"/>
      <c r="J811" s="58"/>
      <c r="K811" s="58"/>
      <c r="L811" s="58"/>
      <c r="M811" s="58"/>
      <c r="N811" s="58"/>
      <c r="O811" s="58"/>
    </row>
    <row r="812" spans="2:15" ht="15" x14ac:dyDescent="0.2">
      <c r="B812" s="31"/>
      <c r="C812" s="58"/>
      <c r="D812" s="58"/>
      <c r="E812" s="58"/>
      <c r="F812" s="58"/>
      <c r="G812" s="58"/>
      <c r="H812" s="58"/>
      <c r="I812" s="58"/>
      <c r="J812" s="58"/>
      <c r="K812" s="58"/>
      <c r="L812" s="58"/>
      <c r="M812" s="58"/>
      <c r="N812" s="58"/>
      <c r="O812" s="58"/>
    </row>
    <row r="813" spans="2:15" ht="15" x14ac:dyDescent="0.2">
      <c r="B813" s="31"/>
      <c r="C813" s="58"/>
      <c r="D813" s="58"/>
      <c r="E813" s="58"/>
      <c r="F813" s="58"/>
      <c r="G813" s="58"/>
      <c r="H813" s="58"/>
      <c r="I813" s="58"/>
      <c r="J813" s="58"/>
      <c r="K813" s="58"/>
      <c r="L813" s="58"/>
      <c r="M813" s="58"/>
      <c r="N813" s="58"/>
      <c r="O813" s="58"/>
    </row>
    <row r="814" spans="2:15" ht="15" x14ac:dyDescent="0.2">
      <c r="B814" s="31"/>
      <c r="C814" s="58"/>
      <c r="D814" s="58"/>
      <c r="E814" s="58"/>
      <c r="F814" s="58"/>
      <c r="G814" s="58"/>
      <c r="H814" s="58"/>
      <c r="I814" s="58"/>
      <c r="J814" s="58"/>
      <c r="K814" s="58"/>
      <c r="L814" s="58"/>
      <c r="M814" s="58"/>
      <c r="N814" s="58"/>
      <c r="O814" s="58"/>
    </row>
    <row r="815" spans="2:15" ht="15" x14ac:dyDescent="0.2">
      <c r="B815" s="31"/>
      <c r="C815" s="58"/>
      <c r="D815" s="58"/>
      <c r="E815" s="58"/>
      <c r="F815" s="58"/>
      <c r="G815" s="58"/>
      <c r="H815" s="58"/>
      <c r="I815" s="58"/>
      <c r="J815" s="58"/>
      <c r="K815" s="58"/>
      <c r="L815" s="58"/>
      <c r="M815" s="58"/>
      <c r="N815" s="58"/>
      <c r="O815" s="58"/>
    </row>
    <row r="816" spans="2:15" ht="15" x14ac:dyDescent="0.2">
      <c r="B816" s="31"/>
      <c r="C816" s="58"/>
      <c r="D816" s="58"/>
      <c r="E816" s="58"/>
      <c r="F816" s="58"/>
      <c r="G816" s="58"/>
      <c r="H816" s="58"/>
      <c r="I816" s="58"/>
      <c r="J816" s="58"/>
      <c r="K816" s="58"/>
      <c r="L816" s="58"/>
      <c r="M816" s="58"/>
      <c r="N816" s="58"/>
      <c r="O816" s="58"/>
    </row>
    <row r="817" spans="2:15" ht="15" x14ac:dyDescent="0.2">
      <c r="B817" s="31"/>
      <c r="C817" s="58"/>
      <c r="D817" s="58"/>
      <c r="E817" s="58"/>
      <c r="F817" s="58"/>
      <c r="G817" s="58"/>
      <c r="H817" s="58"/>
      <c r="I817" s="58"/>
      <c r="J817" s="58"/>
      <c r="K817" s="58"/>
      <c r="L817" s="58"/>
      <c r="M817" s="58"/>
      <c r="N817" s="58"/>
      <c r="O817" s="58"/>
    </row>
    <row r="818" spans="2:15" ht="15" x14ac:dyDescent="0.2">
      <c r="B818" s="31"/>
      <c r="C818" s="58"/>
      <c r="D818" s="58"/>
      <c r="E818" s="58"/>
      <c r="F818" s="58"/>
      <c r="G818" s="58"/>
      <c r="H818" s="58"/>
      <c r="I818" s="58"/>
      <c r="J818" s="58"/>
      <c r="K818" s="58"/>
      <c r="L818" s="58"/>
      <c r="M818" s="58"/>
      <c r="N818" s="58"/>
      <c r="O818" s="58"/>
    </row>
    <row r="819" spans="2:15" ht="15" x14ac:dyDescent="0.2">
      <c r="B819" s="31"/>
      <c r="C819" s="58"/>
      <c r="D819" s="58"/>
      <c r="E819" s="58"/>
      <c r="F819" s="58"/>
      <c r="G819" s="58"/>
      <c r="H819" s="58"/>
      <c r="I819" s="58"/>
      <c r="J819" s="58"/>
      <c r="K819" s="58"/>
      <c r="L819" s="58"/>
      <c r="M819" s="58"/>
      <c r="N819" s="58"/>
      <c r="O819" s="58"/>
    </row>
    <row r="820" spans="2:15" ht="15" x14ac:dyDescent="0.2">
      <c r="B820" s="31"/>
      <c r="C820" s="58"/>
      <c r="D820" s="58"/>
      <c r="E820" s="58"/>
      <c r="F820" s="58"/>
      <c r="G820" s="58"/>
      <c r="H820" s="58"/>
      <c r="I820" s="58"/>
      <c r="J820" s="58"/>
      <c r="K820" s="58"/>
      <c r="L820" s="58"/>
      <c r="M820" s="58"/>
      <c r="N820" s="58"/>
      <c r="O820" s="58"/>
    </row>
    <row r="821" spans="2:15" ht="15" x14ac:dyDescent="0.2">
      <c r="B821" s="31"/>
      <c r="C821" s="58"/>
      <c r="D821" s="58"/>
      <c r="E821" s="58"/>
      <c r="F821" s="58"/>
      <c r="G821" s="58"/>
      <c r="H821" s="58"/>
      <c r="I821" s="58"/>
      <c r="J821" s="58"/>
      <c r="K821" s="58"/>
      <c r="L821" s="58"/>
      <c r="M821" s="58"/>
      <c r="N821" s="58"/>
      <c r="O821" s="58"/>
    </row>
    <row r="822" spans="2:15" ht="15" x14ac:dyDescent="0.2">
      <c r="B822" s="31"/>
      <c r="C822" s="58"/>
      <c r="D822" s="58"/>
      <c r="E822" s="58"/>
      <c r="F822" s="58"/>
      <c r="G822" s="58"/>
      <c r="H822" s="58"/>
      <c r="I822" s="58"/>
      <c r="J822" s="58"/>
      <c r="K822" s="58"/>
      <c r="L822" s="58"/>
      <c r="M822" s="58"/>
      <c r="N822" s="58"/>
      <c r="O822" s="58"/>
    </row>
    <row r="823" spans="2:15" ht="15" x14ac:dyDescent="0.2">
      <c r="B823" s="31"/>
      <c r="C823" s="58"/>
      <c r="D823" s="58"/>
      <c r="E823" s="58"/>
      <c r="F823" s="58"/>
      <c r="G823" s="58"/>
      <c r="H823" s="58"/>
      <c r="I823" s="58"/>
      <c r="J823" s="58"/>
      <c r="K823" s="58"/>
      <c r="L823" s="58"/>
      <c r="M823" s="58"/>
      <c r="N823" s="58"/>
      <c r="O823" s="58"/>
    </row>
    <row r="824" spans="2:15" ht="15" x14ac:dyDescent="0.2">
      <c r="B824" s="31"/>
      <c r="C824" s="58"/>
      <c r="D824" s="58"/>
      <c r="E824" s="58"/>
      <c r="F824" s="58"/>
      <c r="G824" s="58"/>
      <c r="H824" s="58"/>
      <c r="I824" s="58"/>
      <c r="J824" s="58"/>
      <c r="K824" s="58"/>
      <c r="L824" s="58"/>
      <c r="M824" s="58"/>
      <c r="N824" s="58"/>
      <c r="O824" s="58"/>
    </row>
    <row r="825" spans="2:15" ht="15" x14ac:dyDescent="0.2">
      <c r="B825" s="31"/>
      <c r="C825" s="58"/>
      <c r="D825" s="58"/>
      <c r="E825" s="58"/>
      <c r="F825" s="58"/>
      <c r="G825" s="58"/>
      <c r="H825" s="58"/>
      <c r="I825" s="58"/>
      <c r="J825" s="58"/>
      <c r="K825" s="58"/>
      <c r="L825" s="58"/>
      <c r="M825" s="58"/>
      <c r="N825" s="58"/>
      <c r="O825" s="58"/>
    </row>
    <row r="826" spans="2:15" ht="15" x14ac:dyDescent="0.2">
      <c r="B826" s="31"/>
      <c r="C826" s="58"/>
      <c r="D826" s="58"/>
      <c r="E826" s="58"/>
      <c r="F826" s="58"/>
      <c r="G826" s="58"/>
      <c r="H826" s="58"/>
      <c r="I826" s="58"/>
      <c r="J826" s="58"/>
      <c r="K826" s="58"/>
      <c r="L826" s="58"/>
      <c r="M826" s="58"/>
      <c r="N826" s="58"/>
      <c r="O826" s="58"/>
    </row>
    <row r="827" spans="2:15" ht="15" x14ac:dyDescent="0.2">
      <c r="B827" s="31"/>
      <c r="C827" s="58"/>
      <c r="D827" s="58"/>
      <c r="E827" s="58"/>
      <c r="F827" s="58"/>
      <c r="G827" s="58"/>
      <c r="H827" s="58"/>
      <c r="I827" s="58"/>
      <c r="J827" s="58"/>
      <c r="K827" s="58"/>
      <c r="L827" s="58"/>
      <c r="M827" s="58"/>
      <c r="N827" s="58"/>
      <c r="O827" s="58"/>
    </row>
    <row r="828" spans="2:15" ht="15" x14ac:dyDescent="0.2">
      <c r="B828" s="31"/>
      <c r="C828" s="58"/>
      <c r="D828" s="58"/>
      <c r="E828" s="58"/>
      <c r="F828" s="58"/>
      <c r="G828" s="58"/>
      <c r="H828" s="58"/>
      <c r="I828" s="58"/>
      <c r="J828" s="58"/>
      <c r="K828" s="58"/>
      <c r="L828" s="58"/>
      <c r="M828" s="58"/>
      <c r="N828" s="58"/>
      <c r="O828" s="58"/>
    </row>
    <row r="829" spans="2:15" ht="15" x14ac:dyDescent="0.2">
      <c r="B829" s="31"/>
      <c r="C829" s="58"/>
      <c r="D829" s="58"/>
      <c r="E829" s="58"/>
      <c r="F829" s="58"/>
      <c r="G829" s="58"/>
      <c r="H829" s="58"/>
      <c r="I829" s="58"/>
      <c r="J829" s="58"/>
      <c r="K829" s="58"/>
      <c r="L829" s="58"/>
      <c r="M829" s="58"/>
      <c r="N829" s="58"/>
      <c r="O829" s="58"/>
    </row>
    <row r="830" spans="2:15" ht="15" x14ac:dyDescent="0.2">
      <c r="B830" s="31"/>
      <c r="C830" s="58"/>
      <c r="D830" s="58"/>
      <c r="E830" s="58"/>
      <c r="F830" s="58"/>
      <c r="G830" s="58"/>
      <c r="H830" s="58"/>
      <c r="I830" s="58"/>
      <c r="J830" s="58"/>
      <c r="K830" s="58"/>
      <c r="L830" s="58"/>
      <c r="M830" s="58"/>
      <c r="N830" s="58"/>
      <c r="O830" s="58"/>
    </row>
    <row r="831" spans="2:15" ht="15" x14ac:dyDescent="0.2">
      <c r="B831" s="31"/>
      <c r="C831" s="58"/>
      <c r="D831" s="58"/>
      <c r="E831" s="58"/>
      <c r="F831" s="58"/>
      <c r="G831" s="58"/>
      <c r="H831" s="58"/>
      <c r="I831" s="58"/>
      <c r="J831" s="58"/>
      <c r="K831" s="58"/>
      <c r="L831" s="58"/>
      <c r="M831" s="58"/>
      <c r="N831" s="58"/>
      <c r="O831" s="58"/>
    </row>
    <row r="832" spans="2:15" ht="15" x14ac:dyDescent="0.2">
      <c r="B832" s="31"/>
      <c r="C832" s="58"/>
      <c r="D832" s="58"/>
      <c r="E832" s="58"/>
      <c r="F832" s="58"/>
      <c r="G832" s="58"/>
      <c r="H832" s="58"/>
      <c r="I832" s="58"/>
      <c r="J832" s="58"/>
      <c r="K832" s="58"/>
      <c r="L832" s="58"/>
      <c r="M832" s="58"/>
      <c r="N832" s="58"/>
      <c r="O832" s="58"/>
    </row>
    <row r="833" spans="2:16" ht="15" x14ac:dyDescent="0.2">
      <c r="B833" s="31"/>
      <c r="C833" s="58"/>
      <c r="D833" s="58"/>
      <c r="E833" s="58"/>
      <c r="F833" s="58"/>
      <c r="G833" s="58"/>
      <c r="H833" s="58"/>
      <c r="I833" s="58"/>
      <c r="J833" s="58"/>
      <c r="K833" s="58"/>
      <c r="L833" s="58"/>
      <c r="M833" s="58"/>
      <c r="N833" s="58"/>
      <c r="O833" s="58"/>
    </row>
    <row r="834" spans="2:16" ht="15" x14ac:dyDescent="0.2">
      <c r="B834" s="31"/>
      <c r="C834" s="58"/>
      <c r="D834" s="58"/>
      <c r="E834" s="58"/>
      <c r="F834" s="58"/>
      <c r="G834" s="58"/>
      <c r="H834" s="58"/>
      <c r="I834" s="58"/>
      <c r="J834" s="58"/>
      <c r="K834" s="58"/>
      <c r="L834" s="58"/>
      <c r="M834" s="58"/>
      <c r="N834" s="58"/>
      <c r="O834" s="58"/>
    </row>
    <row r="835" spans="2:16" ht="15" x14ac:dyDescent="0.2">
      <c r="B835" s="31"/>
      <c r="C835" s="58"/>
      <c r="D835" s="58"/>
      <c r="E835" s="58"/>
      <c r="F835" s="58"/>
      <c r="G835" s="58"/>
      <c r="H835" s="58"/>
      <c r="I835" s="58"/>
      <c r="J835" s="58"/>
      <c r="K835" s="58"/>
      <c r="L835" s="58"/>
      <c r="M835" s="58"/>
      <c r="N835" s="58"/>
      <c r="O835" s="58"/>
    </row>
    <row r="836" spans="2:16" ht="15" x14ac:dyDescent="0.2">
      <c r="B836" s="31"/>
      <c r="C836" s="58"/>
      <c r="D836" s="58"/>
      <c r="E836" s="58"/>
      <c r="F836" s="58"/>
      <c r="G836" s="58"/>
      <c r="H836" s="58"/>
      <c r="I836" s="58"/>
      <c r="J836" s="58"/>
      <c r="K836" s="58"/>
      <c r="L836" s="58"/>
      <c r="M836" s="58"/>
      <c r="N836" s="58"/>
      <c r="O836" s="58"/>
    </row>
    <row r="837" spans="2:16" ht="15" x14ac:dyDescent="0.2">
      <c r="B837" s="31"/>
      <c r="C837" s="58"/>
      <c r="D837" s="58"/>
      <c r="E837" s="58"/>
      <c r="F837" s="58"/>
      <c r="G837" s="58"/>
      <c r="H837" s="58"/>
      <c r="I837" s="58"/>
      <c r="J837" s="58"/>
      <c r="K837" s="58"/>
      <c r="L837" s="58"/>
      <c r="M837" s="58"/>
      <c r="N837" s="58"/>
      <c r="O837" s="58"/>
    </row>
    <row r="838" spans="2:16" ht="26.25" x14ac:dyDescent="0.2">
      <c r="B838" s="47" t="s">
        <v>316</v>
      </c>
      <c r="C838" s="58"/>
      <c r="D838" s="58"/>
      <c r="E838" s="58"/>
      <c r="F838" s="58"/>
      <c r="G838" s="58"/>
      <c r="H838" s="58"/>
      <c r="I838" s="58"/>
      <c r="J838" s="58"/>
      <c r="K838" s="58"/>
      <c r="L838" s="58"/>
      <c r="M838" s="58"/>
      <c r="N838" s="58"/>
      <c r="O838" s="58"/>
    </row>
    <row r="839" spans="2:16" x14ac:dyDescent="0.2">
      <c r="C839" s="58"/>
      <c r="D839" s="58"/>
      <c r="E839" s="58"/>
      <c r="F839" s="58"/>
      <c r="G839" s="58"/>
      <c r="H839" s="58"/>
      <c r="I839" s="58"/>
      <c r="J839" s="58"/>
      <c r="K839" s="58"/>
      <c r="L839" s="58"/>
      <c r="M839" s="58"/>
      <c r="N839" s="58"/>
      <c r="O839" s="58"/>
    </row>
    <row r="840" spans="2:16" ht="23.25" x14ac:dyDescent="0.35">
      <c r="B840" s="14" t="s">
        <v>118</v>
      </c>
      <c r="C840" s="58"/>
      <c r="D840" s="58"/>
      <c r="E840" s="58"/>
      <c r="F840" s="58"/>
      <c r="G840" s="58"/>
      <c r="H840" s="58"/>
      <c r="I840" s="58"/>
      <c r="J840" s="58"/>
      <c r="K840" s="58"/>
      <c r="L840" s="58"/>
      <c r="M840" s="58"/>
      <c r="N840" s="58"/>
      <c r="O840" s="58"/>
    </row>
    <row r="841" spans="2:16" ht="15" x14ac:dyDescent="0.25">
      <c r="B841" s="4"/>
      <c r="C841" s="58"/>
      <c r="D841" s="58"/>
      <c r="E841" s="58"/>
      <c r="F841" s="58"/>
      <c r="G841" s="58"/>
      <c r="H841" s="58"/>
      <c r="I841" s="58"/>
      <c r="J841" s="58"/>
      <c r="K841" s="58"/>
      <c r="L841" s="58"/>
      <c r="M841" s="58"/>
      <c r="N841" s="58"/>
      <c r="O841" s="58"/>
    </row>
    <row r="842" spans="2:16" ht="15" x14ac:dyDescent="0.2">
      <c r="B842" s="31"/>
      <c r="C842" s="53">
        <v>3</v>
      </c>
      <c r="D842" s="53">
        <v>4</v>
      </c>
      <c r="E842" s="53">
        <v>5</v>
      </c>
      <c r="F842" s="53">
        <v>6</v>
      </c>
      <c r="G842" s="53">
        <v>7</v>
      </c>
      <c r="H842" s="53">
        <v>8</v>
      </c>
      <c r="I842" s="53">
        <v>9</v>
      </c>
      <c r="J842" s="53">
        <v>10</v>
      </c>
      <c r="K842" s="53">
        <v>11</v>
      </c>
      <c r="L842" s="53">
        <v>12</v>
      </c>
      <c r="M842" s="53">
        <v>13</v>
      </c>
      <c r="N842" s="53">
        <v>14</v>
      </c>
    </row>
    <row r="843" spans="2:16" ht="63.75" thickBot="1" x14ac:dyDescent="0.25">
      <c r="B843" s="34" t="s">
        <v>119</v>
      </c>
      <c r="C843" s="35" t="s">
        <v>172</v>
      </c>
      <c r="D843" s="35" t="s">
        <v>173</v>
      </c>
      <c r="E843" s="35" t="s">
        <v>174</v>
      </c>
      <c r="F843" s="35" t="s">
        <v>175</v>
      </c>
      <c r="G843" s="35" t="s">
        <v>176</v>
      </c>
      <c r="H843" s="36" t="s">
        <v>177</v>
      </c>
      <c r="I843" s="36" t="s">
        <v>178</v>
      </c>
      <c r="J843" s="36" t="s">
        <v>179</v>
      </c>
      <c r="K843" s="36" t="s">
        <v>180</v>
      </c>
      <c r="L843" s="36" t="s">
        <v>181</v>
      </c>
      <c r="M843" s="36" t="s">
        <v>182</v>
      </c>
      <c r="N843" s="36" t="s">
        <v>183</v>
      </c>
      <c r="O843" s="56" t="s">
        <v>226</v>
      </c>
      <c r="P843" s="56" t="s">
        <v>227</v>
      </c>
    </row>
    <row r="844" spans="2:16" ht="15" customHeight="1" x14ac:dyDescent="0.2">
      <c r="B844" s="49" t="s">
        <v>78</v>
      </c>
      <c r="C844" s="50">
        <f>+VLOOKUP($B844,Hoja1!$C$440:$P$445,'Tarjeta de crédito año2016'!C$842,0)</f>
        <v>2377526.0000000065</v>
      </c>
      <c r="D844" s="50">
        <f>+VLOOKUP($B844,Hoja1!$C$440:$P$445,'Tarjeta de crédito año2016'!D$842,0)</f>
        <v>2362650.9999999953</v>
      </c>
      <c r="E844" s="50">
        <f>+VLOOKUP($B844,Hoja1!$C$440:$P$445,'Tarjeta de crédito año2016'!E$842,0)</f>
        <v>2351942.0000000051</v>
      </c>
      <c r="F844" s="50">
        <f>+VLOOKUP($B844,Hoja1!$C$440:$P$445,'Tarjeta de crédito año2016'!F$842,0)</f>
        <v>2344363.9999999818</v>
      </c>
      <c r="G844" s="50">
        <f>+VLOOKUP($B844,Hoja1!$C$440:$P$445,'Tarjeta de crédito año2016'!G$842,0)</f>
        <v>2352671.9999999786</v>
      </c>
      <c r="H844" s="50">
        <f>+VLOOKUP($B844,Hoja1!$C$440:$P$445,'Tarjeta de crédito año2016'!H$842,0)</f>
        <v>2351794.0000000107</v>
      </c>
      <c r="I844" s="50">
        <f>+VLOOKUP($B844,Hoja1!$C$440:$P$445,'Tarjeta de crédito año2016'!I$842,0)</f>
        <v>2356941.0000000023</v>
      </c>
      <c r="J844" s="50">
        <f>+VLOOKUP($B844,Hoja1!$C$440:$P$445,'Tarjeta de crédito año2016'!J$842,0)</f>
        <v>2371965.9999999874</v>
      </c>
      <c r="K844" s="50">
        <f>+VLOOKUP($B844,Hoja1!$C$440:$P$445,'Tarjeta de crédito año2016'!K$842,0)</f>
        <v>2388076.9999999832</v>
      </c>
      <c r="L844" s="50">
        <f>+VLOOKUP($B844,Hoja1!$C$440:$P$445,'Tarjeta de crédito año2016'!L$842,0)</f>
        <v>2389981.9999999795</v>
      </c>
      <c r="M844" s="50">
        <f>+VLOOKUP($B844,Hoja1!$C$440:$P$445,'Tarjeta de crédito año2016'!M$842,0)</f>
        <v>2398448.0000000084</v>
      </c>
      <c r="N844" s="50">
        <f>+VLOOKUP($B844,Hoja1!$C$440:$P$445,'Tarjeta de crédito año2016'!N$842,0)</f>
        <v>2389452.9999999967</v>
      </c>
      <c r="O844" s="58">
        <f>+AVERAGE(C844:N844)</f>
        <v>2369651.3333333274</v>
      </c>
      <c r="P844" s="54">
        <f>+O844/$O$849</f>
        <v>0.93439380070587963</v>
      </c>
    </row>
    <row r="845" spans="2:16" ht="15" x14ac:dyDescent="0.2">
      <c r="B845" s="49" t="s">
        <v>80</v>
      </c>
      <c r="C845" s="50">
        <f>+VLOOKUP($B845,Hoja1!$C$440:$P$445,'Tarjeta de crédito año2016'!C$842,0)</f>
        <v>116758.00000000012</v>
      </c>
      <c r="D845" s="50">
        <f>+VLOOKUP($B845,Hoja1!$C$440:$P$445,'Tarjeta de crédito año2016'!D$842,0)</f>
        <v>116827.99999999984</v>
      </c>
      <c r="E845" s="50">
        <f>+VLOOKUP($B845,Hoja1!$C$440:$P$445,'Tarjeta de crédito año2016'!E$842,0)</f>
        <v>115928.00000000016</v>
      </c>
      <c r="F845" s="50">
        <f>+VLOOKUP($B845,Hoja1!$C$440:$P$445,'Tarjeta de crédito año2016'!F$842,0)</f>
        <v>115961.00000000003</v>
      </c>
      <c r="G845" s="50">
        <f>+VLOOKUP($B845,Hoja1!$C$440:$P$445,'Tarjeta de crédito año2016'!G$842,0)</f>
        <v>114469.9999999999</v>
      </c>
      <c r="H845" s="50">
        <f>+VLOOKUP($B845,Hoja1!$C$440:$P$445,'Tarjeta de crédito año2016'!H$842,0)</f>
        <v>108242.99999999972</v>
      </c>
      <c r="I845" s="50">
        <f>+VLOOKUP($B845,Hoja1!$C$440:$P$445,'Tarjeta de crédito año2016'!I$842,0)</f>
        <v>111277.00000000017</v>
      </c>
      <c r="J845" s="50">
        <f>+VLOOKUP($B845,Hoja1!$C$440:$P$445,'Tarjeta de crédito año2016'!J$842,0)</f>
        <v>109394.00000000007</v>
      </c>
      <c r="K845" s="50">
        <f>+VLOOKUP($B845,Hoja1!$C$440:$P$445,'Tarjeta de crédito año2016'!K$842,0)</f>
        <v>112484.99999999993</v>
      </c>
      <c r="L845" s="50">
        <f>+VLOOKUP($B845,Hoja1!$C$440:$P$445,'Tarjeta de crédito año2016'!L$842,0)</f>
        <v>113871.99999999991</v>
      </c>
      <c r="M845" s="50">
        <f>+VLOOKUP($B845,Hoja1!$C$440:$P$445,'Tarjeta de crédito año2016'!M$842,0)</f>
        <v>115365.99999999961</v>
      </c>
      <c r="N845" s="50">
        <f>+VLOOKUP($B845,Hoja1!$C$440:$P$445,'Tarjeta de crédito año2016'!N$842,0)</f>
        <v>115385.00000000039</v>
      </c>
      <c r="O845" s="58">
        <f>+AVERAGE(C845:N845)</f>
        <v>113830.58333333333</v>
      </c>
      <c r="P845" s="54">
        <f>+O845/$O$849</f>
        <v>4.4885333931293243E-2</v>
      </c>
    </row>
    <row r="846" spans="2:16" ht="15" x14ac:dyDescent="0.2">
      <c r="B846" s="49" t="s">
        <v>79</v>
      </c>
      <c r="C846" s="50">
        <f>+VLOOKUP($B846,Hoja1!$C$440:$P$445,'Tarjeta de crédito año2016'!C$842,0)</f>
        <v>34647</v>
      </c>
      <c r="D846" s="50">
        <f>+VLOOKUP($B846,Hoja1!$C$440:$P$445,'Tarjeta de crédito año2016'!D$842,0)</f>
        <v>34989.999999999956</v>
      </c>
      <c r="E846" s="50">
        <f>+VLOOKUP($B846,Hoja1!$C$440:$P$445,'Tarjeta de crédito año2016'!E$842,0)</f>
        <v>35282.999999999935</v>
      </c>
      <c r="F846" s="50">
        <f>+VLOOKUP($B846,Hoja1!$C$440:$P$445,'Tarjeta de crédito año2016'!F$842,0)</f>
        <v>37391.000000000036</v>
      </c>
      <c r="G846" s="50">
        <f>+VLOOKUP($B846,Hoja1!$C$440:$P$445,'Tarjeta de crédito año2016'!G$842,0)</f>
        <v>18232.999999999985</v>
      </c>
      <c r="H846" s="50">
        <f>+VLOOKUP($B846,Hoja1!$C$440:$P$445,'Tarjeta de crédito año2016'!H$842,0)</f>
        <v>18411.999999999996</v>
      </c>
      <c r="I846" s="50">
        <f>+VLOOKUP($B846,Hoja1!$C$440:$P$445,'Tarjeta de crédito año2016'!I$842,0)</f>
        <v>18502.000000000018</v>
      </c>
      <c r="J846" s="50">
        <f>+VLOOKUP($B846,Hoja1!$C$440:$P$445,'Tarjeta de crédito año2016'!J$842,0)</f>
        <v>18712.000000000018</v>
      </c>
      <c r="K846" s="50">
        <f>+VLOOKUP($B846,Hoja1!$C$440:$P$445,'Tarjeta de crédito año2016'!K$842,0)</f>
        <v>19064.000000000022</v>
      </c>
      <c r="L846" s="50">
        <f>+VLOOKUP($B846,Hoja1!$C$440:$P$445,'Tarjeta de crédito año2016'!L$842,0)</f>
        <v>19200.000000000011</v>
      </c>
      <c r="M846" s="50">
        <f>+VLOOKUP($B846,Hoja1!$C$440:$P$445,'Tarjeta de crédito año2016'!M$842,0)</f>
        <v>19287.999999999978</v>
      </c>
      <c r="N846" s="50">
        <f>+VLOOKUP($B846,Hoja1!$C$440:$P$445,'Tarjeta de crédito año2016'!N$842,0)</f>
        <v>19524.999999999982</v>
      </c>
      <c r="O846" s="58">
        <f>+AVERAGE(C846:N846)</f>
        <v>24437.249999999996</v>
      </c>
      <c r="P846" s="54">
        <f>+O846/$O$849</f>
        <v>9.6360230659671489E-3</v>
      </c>
    </row>
    <row r="847" spans="2:16" ht="15" x14ac:dyDescent="0.2">
      <c r="B847" s="49" t="s">
        <v>81</v>
      </c>
      <c r="C847" s="76">
        <f>+VLOOKUP($B847,Hoja1!$C$440:$P$445,'Tarjeta de crédito año2016'!C$842,0)</f>
        <v>10830.999999999998</v>
      </c>
      <c r="D847" s="76">
        <f>+VLOOKUP($B847,Hoja1!$C$440:$P$445,'Tarjeta de crédito año2016'!D$842,0)</f>
        <v>11012.000000000002</v>
      </c>
      <c r="E847" s="76">
        <f>+VLOOKUP($B847,Hoja1!$C$440:$P$445,'Tarjeta de crédito año2016'!E$842,0)</f>
        <v>11334.999999999998</v>
      </c>
      <c r="F847" s="76">
        <f>+VLOOKUP($B847,Hoja1!$C$440:$P$445,'Tarjeta de crédito año2016'!F$842,0)</f>
        <v>11152.000000000005</v>
      </c>
      <c r="G847" s="76">
        <f>+VLOOKUP($B847,Hoja1!$C$440:$P$445,'Tarjeta de crédito año2016'!G$842,0)</f>
        <v>11021.000000000004</v>
      </c>
      <c r="H847" s="76">
        <f>+VLOOKUP($B847,Hoja1!$C$440:$P$445,'Tarjeta de crédito año2016'!H$842,0)</f>
        <v>19626.999999999989</v>
      </c>
      <c r="I847" s="76">
        <f>+VLOOKUP($B847,Hoja1!$C$440:$P$445,'Tarjeta de crédito año2016'!I$842,0)</f>
        <v>19343</v>
      </c>
      <c r="J847" s="76">
        <f>+VLOOKUP($B847,Hoja1!$C$440:$P$445,'Tarjeta de crédito año2016'!J$842,0)</f>
        <v>34313.000000000022</v>
      </c>
      <c r="K847" s="76">
        <f>+VLOOKUP($B847,Hoja1!$C$440:$P$445,'Tarjeta de crédito año2016'!K$842,0)</f>
        <v>35371.000000000007</v>
      </c>
      <c r="L847" s="76">
        <f>+VLOOKUP($B847,Hoja1!$C$440:$P$445,'Tarjeta de crédito año2016'!L$842,0)</f>
        <v>35450</v>
      </c>
      <c r="M847" s="76">
        <f>+VLOOKUP($B847,Hoja1!$C$440:$P$445,'Tarjeta de crédito año2016'!M$842,0)</f>
        <v>12140.000000000005</v>
      </c>
      <c r="N847" s="76">
        <f>+VLOOKUP($B847,Hoja1!$C$440:$P$445,'Tarjeta de crédito año2016'!N$842,0)</f>
        <v>41823.999999999971</v>
      </c>
      <c r="O847" s="77">
        <f>+AVERAGE(C847:N847)</f>
        <v>21118.25</v>
      </c>
      <c r="P847" s="54">
        <f>+O847/$O$849</f>
        <v>8.3272849487098909E-3</v>
      </c>
    </row>
    <row r="848" spans="2:16" ht="15" x14ac:dyDescent="0.2">
      <c r="B848" s="49" t="s">
        <v>82</v>
      </c>
      <c r="C848" s="50">
        <f>+VLOOKUP($B848,Hoja1!$C$440:$P$445,'Tarjeta de crédito año2016'!C$842,0)</f>
        <v>7687.0000000000027</v>
      </c>
      <c r="D848" s="50">
        <f>+VLOOKUP($B848,Hoja1!$C$440:$P$445,'Tarjeta de crédito año2016'!D$842,0)</f>
        <v>7587.9999999999964</v>
      </c>
      <c r="E848" s="50">
        <f>+VLOOKUP($B848,Hoja1!$C$440:$P$445,'Tarjeta de crédito año2016'!E$842,0)</f>
        <v>7246.0000000000009</v>
      </c>
      <c r="F848" s="50">
        <f>+VLOOKUP($B848,Hoja1!$C$440:$P$445,'Tarjeta de crédito año2016'!F$842,0)</f>
        <v>7134.0000000000018</v>
      </c>
      <c r="G848" s="50">
        <f>+VLOOKUP($B848,Hoja1!$C$440:$P$445,'Tarjeta de crédito año2016'!G$842,0)</f>
        <v>9336.9999999999873</v>
      </c>
      <c r="H848" s="50">
        <f>+VLOOKUP($B848,Hoja1!$C$440:$P$445,'Tarjeta de crédito año2016'!H$842,0)</f>
        <v>6891.0000000000045</v>
      </c>
      <c r="I848" s="50">
        <f>+VLOOKUP($B848,Hoja1!$C$440:$P$445,'Tarjeta de crédito año2016'!I$842,0)</f>
        <v>6732.0000000000018</v>
      </c>
      <c r="J848" s="50">
        <f>+VLOOKUP($B848,Hoja1!$C$440:$P$445,'Tarjeta de crédito año2016'!J$842,0)</f>
        <v>6593.9999999999973</v>
      </c>
      <c r="K848" s="50">
        <f>+VLOOKUP($B848,Hoja1!$C$440:$P$445,'Tarjeta de crédito año2016'!K$842,0)</f>
        <v>6381.0000000000045</v>
      </c>
      <c r="L848" s="50">
        <f>+VLOOKUP($B848,Hoja1!$C$440:$P$445,'Tarjeta de crédito año2016'!L$842,0)</f>
        <v>6261.0000000000036</v>
      </c>
      <c r="M848" s="50">
        <f>+VLOOKUP($B848,Hoja1!$C$440:$P$445,'Tarjeta de crédito año2016'!M$842,0)</f>
        <v>6067.0000000000036</v>
      </c>
      <c r="N848" s="50">
        <f>+VLOOKUP($B848,Hoja1!$C$440:$P$445,'Tarjeta de crédito año2016'!N$842,0)</f>
        <v>6001.0000000000009</v>
      </c>
      <c r="O848" s="58">
        <f>+AVERAGE(C848:N848)</f>
        <v>6993.25</v>
      </c>
      <c r="P848" s="54">
        <f>+O848/$O$849</f>
        <v>2.7575573481498439E-3</v>
      </c>
    </row>
    <row r="849" spans="2:16" ht="16.5" customHeight="1" thickBot="1" x14ac:dyDescent="0.3">
      <c r="B849" s="51" t="s">
        <v>0</v>
      </c>
      <c r="C849" s="52">
        <f t="shared" ref="C849:F849" si="212">SUM(C844:C848)</f>
        <v>2547449.0000000065</v>
      </c>
      <c r="D849" s="52">
        <f t="shared" si="212"/>
        <v>2533068.9999999953</v>
      </c>
      <c r="E849" s="52">
        <f t="shared" si="212"/>
        <v>2521734.0000000051</v>
      </c>
      <c r="F849" s="52">
        <f t="shared" si="212"/>
        <v>2516001.9999999818</v>
      </c>
      <c r="G849" s="52">
        <f t="shared" ref="G849:H849" si="213">SUM(G844:G848)</f>
        <v>2505732.9999999786</v>
      </c>
      <c r="H849" s="52">
        <f t="shared" si="213"/>
        <v>2504967.0000000102</v>
      </c>
      <c r="I849" s="52">
        <f t="shared" ref="I849:J849" si="214">SUM(I844:I848)</f>
        <v>2512795.0000000023</v>
      </c>
      <c r="J849" s="52">
        <f t="shared" si="214"/>
        <v>2540978.9999999874</v>
      </c>
      <c r="K849" s="52">
        <f t="shared" ref="K849:L849" si="215">SUM(K844:K848)</f>
        <v>2561377.9999999832</v>
      </c>
      <c r="L849" s="52">
        <f t="shared" si="215"/>
        <v>2564764.9999999795</v>
      </c>
      <c r="M849" s="52">
        <f t="shared" ref="M849:N849" si="216">SUM(M844:M848)</f>
        <v>2551309.0000000079</v>
      </c>
      <c r="N849" s="52">
        <f t="shared" si="216"/>
        <v>2572187.9999999972</v>
      </c>
      <c r="O849" s="75">
        <f t="shared" ref="O849" si="217">+AVERAGE(C849:N849)</f>
        <v>2536030.6666666614</v>
      </c>
      <c r="P849" s="92">
        <f>SUM(P844:P848)</f>
        <v>0.99999999999999978</v>
      </c>
    </row>
    <row r="850" spans="2:16" ht="15" x14ac:dyDescent="0.2">
      <c r="B850" s="31"/>
      <c r="J850" s="50"/>
      <c r="K850" s="50"/>
      <c r="L850" s="50"/>
      <c r="M850" s="50"/>
      <c r="N850" s="50"/>
      <c r="O850" s="58"/>
    </row>
    <row r="851" spans="2:16" ht="15" x14ac:dyDescent="0.2">
      <c r="B851" s="31"/>
      <c r="C851" s="50"/>
      <c r="D851" s="50"/>
      <c r="E851" s="50"/>
      <c r="F851" s="50"/>
      <c r="G851" s="50"/>
      <c r="H851" s="50"/>
      <c r="I851" s="50"/>
      <c r="J851" s="50"/>
      <c r="K851" s="50"/>
      <c r="L851" s="50"/>
      <c r="M851" s="50"/>
      <c r="N851" s="50"/>
      <c r="O851" s="58"/>
    </row>
    <row r="852" spans="2:16" ht="15" x14ac:dyDescent="0.2">
      <c r="B852" s="31"/>
      <c r="C852" s="50"/>
      <c r="D852" s="50"/>
      <c r="E852" s="50"/>
      <c r="F852" s="50"/>
      <c r="G852" s="50"/>
      <c r="H852" s="50"/>
      <c r="I852" s="50"/>
      <c r="J852" s="50"/>
      <c r="K852" s="50"/>
      <c r="L852" s="50"/>
      <c r="M852" s="50"/>
      <c r="N852" s="50"/>
      <c r="O852" s="58"/>
    </row>
    <row r="853" spans="2:16" ht="15" x14ac:dyDescent="0.2">
      <c r="B853" s="31"/>
      <c r="C853" s="50"/>
      <c r="D853" s="50"/>
      <c r="E853" s="50"/>
      <c r="F853" s="50"/>
      <c r="G853" s="50"/>
      <c r="H853" s="50"/>
      <c r="I853" s="50"/>
      <c r="J853" s="50"/>
      <c r="K853" s="50"/>
      <c r="L853" s="50"/>
      <c r="M853" s="50"/>
      <c r="N853" s="50"/>
      <c r="O853" s="58"/>
    </row>
    <row r="854" spans="2:16" ht="15" x14ac:dyDescent="0.2">
      <c r="B854" s="31"/>
      <c r="C854" s="50"/>
      <c r="D854" s="50"/>
      <c r="E854" s="50"/>
      <c r="F854" s="50"/>
      <c r="G854" s="50"/>
      <c r="H854" s="50"/>
      <c r="I854" s="50"/>
      <c r="J854" s="50"/>
      <c r="K854" s="50"/>
      <c r="L854" s="50"/>
      <c r="M854" s="50"/>
      <c r="N854" s="50"/>
      <c r="O854" s="58"/>
    </row>
    <row r="855" spans="2:16" ht="15" x14ac:dyDescent="0.2">
      <c r="B855" s="31"/>
      <c r="C855" s="50"/>
      <c r="D855" s="50"/>
      <c r="E855" s="50"/>
      <c r="F855" s="50"/>
      <c r="G855" s="50"/>
      <c r="H855" s="50"/>
      <c r="I855" s="50"/>
      <c r="J855" s="50"/>
      <c r="K855" s="50"/>
      <c r="L855" s="50"/>
      <c r="M855" s="50"/>
      <c r="N855" s="50"/>
      <c r="O855" s="58"/>
    </row>
    <row r="856" spans="2:16" ht="15" x14ac:dyDescent="0.2">
      <c r="B856" s="31"/>
      <c r="C856" s="50"/>
      <c r="D856" s="50"/>
      <c r="E856" s="50"/>
      <c r="F856" s="50"/>
      <c r="G856" s="50"/>
      <c r="H856" s="50"/>
      <c r="I856" s="50"/>
      <c r="J856" s="50"/>
      <c r="K856" s="50"/>
      <c r="L856" s="50"/>
      <c r="M856" s="50"/>
      <c r="N856" s="50"/>
      <c r="O856" s="58"/>
    </row>
    <row r="857" spans="2:16" ht="15" x14ac:dyDescent="0.2">
      <c r="B857" s="31"/>
      <c r="C857" s="50"/>
      <c r="D857" s="50"/>
      <c r="E857" s="50"/>
      <c r="F857" s="50"/>
      <c r="G857" s="50"/>
      <c r="H857" s="50"/>
      <c r="I857" s="50"/>
      <c r="J857" s="50"/>
      <c r="K857" s="50"/>
      <c r="L857" s="50"/>
      <c r="M857" s="50"/>
      <c r="N857" s="50"/>
      <c r="O857" s="58"/>
    </row>
    <row r="858" spans="2:16" ht="15" x14ac:dyDescent="0.2">
      <c r="B858" s="31"/>
      <c r="C858" s="50"/>
      <c r="D858" s="50"/>
      <c r="E858" s="50"/>
      <c r="F858" s="50"/>
      <c r="G858" s="50"/>
      <c r="H858" s="50"/>
      <c r="I858" s="50"/>
      <c r="J858" s="50"/>
      <c r="K858" s="50"/>
      <c r="L858" s="50"/>
      <c r="M858" s="50"/>
      <c r="N858" s="50"/>
      <c r="O858" s="58"/>
    </row>
    <row r="859" spans="2:16" ht="15" x14ac:dyDescent="0.2">
      <c r="B859" s="31"/>
      <c r="C859" s="50"/>
      <c r="D859" s="50"/>
      <c r="E859" s="50"/>
      <c r="F859" s="50"/>
      <c r="G859" s="50"/>
      <c r="H859" s="50"/>
      <c r="I859" s="50"/>
      <c r="J859" s="50"/>
      <c r="K859" s="50"/>
      <c r="L859" s="50"/>
      <c r="M859" s="50"/>
      <c r="N859" s="50"/>
      <c r="O859" s="58"/>
    </row>
    <row r="860" spans="2:16" ht="15" x14ac:dyDescent="0.2">
      <c r="B860" s="31"/>
      <c r="C860" s="50"/>
      <c r="D860" s="50"/>
      <c r="E860" s="50"/>
      <c r="F860" s="50"/>
      <c r="G860" s="50"/>
      <c r="H860" s="50"/>
      <c r="I860" s="50"/>
      <c r="J860" s="50"/>
      <c r="K860" s="50"/>
      <c r="L860" s="50"/>
      <c r="M860" s="50"/>
      <c r="N860" s="50"/>
      <c r="O860" s="58"/>
    </row>
    <row r="861" spans="2:16" ht="15" x14ac:dyDescent="0.2">
      <c r="B861" s="31"/>
      <c r="C861" s="50"/>
      <c r="D861" s="50"/>
      <c r="E861" s="50"/>
      <c r="F861" s="50"/>
      <c r="G861" s="50"/>
      <c r="H861" s="50"/>
      <c r="I861" s="50"/>
      <c r="J861" s="50"/>
      <c r="K861" s="50"/>
      <c r="L861" s="50"/>
      <c r="M861" s="50"/>
      <c r="N861" s="50"/>
      <c r="O861" s="58"/>
    </row>
    <row r="862" spans="2:16" ht="15" x14ac:dyDescent="0.2">
      <c r="B862" s="31"/>
      <c r="C862" s="50"/>
      <c r="D862" s="50"/>
      <c r="E862" s="50"/>
      <c r="F862" s="50"/>
      <c r="G862" s="50"/>
      <c r="H862" s="50"/>
      <c r="I862" s="50"/>
      <c r="J862" s="50"/>
      <c r="K862" s="50"/>
      <c r="L862" s="50"/>
      <c r="M862" s="50"/>
      <c r="N862" s="50"/>
      <c r="O862" s="58"/>
    </row>
    <row r="863" spans="2:16" ht="15" x14ac:dyDescent="0.2">
      <c r="B863" s="31"/>
      <c r="C863" s="50"/>
      <c r="D863" s="50"/>
      <c r="E863" s="50"/>
      <c r="F863" s="50"/>
      <c r="G863" s="50"/>
      <c r="H863" s="50"/>
      <c r="I863" s="50"/>
      <c r="J863" s="50"/>
      <c r="K863" s="50"/>
      <c r="L863" s="50"/>
      <c r="M863" s="50"/>
      <c r="N863" s="50"/>
      <c r="O863" s="58"/>
    </row>
    <row r="864" spans="2:16" ht="15" x14ac:dyDescent="0.2">
      <c r="B864" s="31"/>
      <c r="C864" s="50"/>
      <c r="D864" s="50"/>
      <c r="E864" s="50"/>
      <c r="F864" s="50"/>
      <c r="G864" s="50"/>
      <c r="H864" s="50"/>
      <c r="I864" s="50"/>
      <c r="J864" s="50"/>
      <c r="K864" s="50"/>
      <c r="L864" s="50"/>
      <c r="M864" s="50"/>
      <c r="N864" s="50"/>
      <c r="O864" s="58"/>
    </row>
    <row r="865" spans="2:15" ht="15" x14ac:dyDescent="0.2">
      <c r="B865" s="31"/>
      <c r="C865" s="50"/>
      <c r="D865" s="50"/>
      <c r="E865" s="50"/>
      <c r="F865" s="50"/>
      <c r="G865" s="50"/>
      <c r="H865" s="50"/>
      <c r="I865" s="50"/>
      <c r="J865" s="50"/>
      <c r="K865" s="50"/>
      <c r="L865" s="50"/>
      <c r="M865" s="50"/>
      <c r="N865" s="50"/>
      <c r="O865" s="58"/>
    </row>
    <row r="866" spans="2:15" ht="15" x14ac:dyDescent="0.2">
      <c r="B866" s="31"/>
      <c r="C866" s="50"/>
      <c r="D866" s="50"/>
      <c r="E866" s="50"/>
      <c r="F866" s="50"/>
      <c r="G866" s="50"/>
      <c r="H866" s="50"/>
      <c r="I866" s="50"/>
      <c r="J866" s="50"/>
      <c r="K866" s="50"/>
      <c r="L866" s="50"/>
      <c r="M866" s="50"/>
      <c r="N866" s="50"/>
      <c r="O866" s="58"/>
    </row>
    <row r="867" spans="2:15" ht="15" x14ac:dyDescent="0.2">
      <c r="B867" s="31"/>
      <c r="C867" s="50"/>
      <c r="D867" s="50"/>
      <c r="E867" s="50"/>
      <c r="F867" s="50"/>
      <c r="G867" s="50"/>
      <c r="H867" s="50"/>
      <c r="I867" s="50"/>
      <c r="J867" s="50"/>
      <c r="K867" s="50"/>
      <c r="L867" s="50"/>
      <c r="M867" s="50"/>
      <c r="N867" s="50"/>
      <c r="O867" s="58"/>
    </row>
    <row r="868" spans="2:15" ht="15" x14ac:dyDescent="0.2">
      <c r="B868" s="31"/>
      <c r="C868" s="50"/>
      <c r="D868" s="50"/>
      <c r="E868" s="50"/>
      <c r="F868" s="50"/>
      <c r="G868" s="50"/>
      <c r="H868" s="50"/>
      <c r="I868" s="50"/>
      <c r="J868" s="50"/>
      <c r="K868" s="50"/>
      <c r="L868" s="50"/>
      <c r="M868" s="50"/>
      <c r="N868" s="50"/>
      <c r="O868" s="58"/>
    </row>
    <row r="869" spans="2:15" ht="15" x14ac:dyDescent="0.2">
      <c r="B869" s="31"/>
      <c r="C869" s="50"/>
      <c r="D869" s="50"/>
      <c r="E869" s="50"/>
      <c r="F869" s="50"/>
      <c r="G869" s="50"/>
      <c r="H869" s="50"/>
      <c r="I869" s="50"/>
      <c r="J869" s="50"/>
      <c r="K869" s="50"/>
      <c r="L869" s="50"/>
      <c r="M869" s="50"/>
      <c r="N869" s="50"/>
      <c r="O869" s="58"/>
    </row>
    <row r="870" spans="2:15" ht="15" x14ac:dyDescent="0.2">
      <c r="B870" s="31"/>
      <c r="C870" s="50"/>
      <c r="D870" s="50"/>
      <c r="E870" s="50"/>
      <c r="F870" s="50"/>
      <c r="G870" s="50"/>
      <c r="H870" s="50"/>
      <c r="I870" s="50"/>
      <c r="J870" s="50"/>
      <c r="K870" s="50"/>
      <c r="L870" s="50"/>
      <c r="M870" s="50"/>
      <c r="N870" s="50"/>
      <c r="O870" s="58"/>
    </row>
    <row r="871" spans="2:15" ht="15" x14ac:dyDescent="0.2">
      <c r="B871" s="31"/>
      <c r="C871" s="50"/>
      <c r="D871" s="50"/>
      <c r="E871" s="50"/>
      <c r="F871" s="50"/>
      <c r="G871" s="50"/>
      <c r="H871" s="50"/>
      <c r="I871" s="50"/>
      <c r="J871" s="50"/>
      <c r="K871" s="50"/>
      <c r="L871" s="50"/>
      <c r="M871" s="50"/>
      <c r="N871" s="50"/>
      <c r="O871" s="58"/>
    </row>
    <row r="872" spans="2:15" ht="15" x14ac:dyDescent="0.2">
      <c r="B872" s="31"/>
      <c r="C872" s="50"/>
      <c r="D872" s="50"/>
      <c r="E872" s="50"/>
      <c r="F872" s="50"/>
      <c r="G872" s="50"/>
      <c r="H872" s="50"/>
      <c r="I872" s="50"/>
      <c r="J872" s="50"/>
      <c r="K872" s="50"/>
      <c r="L872" s="50"/>
      <c r="M872" s="50"/>
      <c r="N872" s="50"/>
      <c r="O872" s="58"/>
    </row>
    <row r="873" spans="2:15" ht="15" x14ac:dyDescent="0.2">
      <c r="B873" s="31"/>
      <c r="C873" s="50"/>
      <c r="D873" s="50"/>
      <c r="E873" s="50"/>
      <c r="F873" s="50"/>
      <c r="G873" s="50"/>
      <c r="H873" s="50"/>
      <c r="I873" s="50"/>
      <c r="J873" s="50"/>
      <c r="K873" s="50"/>
      <c r="L873" s="50"/>
      <c r="M873" s="50"/>
      <c r="N873" s="50"/>
      <c r="O873" s="58"/>
    </row>
    <row r="874" spans="2:15" ht="15" x14ac:dyDescent="0.2">
      <c r="B874" s="31"/>
      <c r="C874" s="50"/>
      <c r="D874" s="50"/>
      <c r="E874" s="50"/>
      <c r="F874" s="50"/>
      <c r="G874" s="50"/>
      <c r="H874" s="50"/>
      <c r="I874" s="50"/>
      <c r="J874" s="50"/>
      <c r="K874" s="50"/>
      <c r="L874" s="50"/>
      <c r="M874" s="50"/>
      <c r="N874" s="50"/>
      <c r="O874" s="58"/>
    </row>
    <row r="875" spans="2:15" ht="15" x14ac:dyDescent="0.2">
      <c r="B875" s="31"/>
      <c r="C875" s="50"/>
      <c r="D875" s="50"/>
      <c r="E875" s="50"/>
      <c r="F875" s="50"/>
      <c r="G875" s="50"/>
      <c r="H875" s="50"/>
      <c r="I875" s="50"/>
      <c r="J875" s="50"/>
      <c r="K875" s="50"/>
      <c r="L875" s="50"/>
      <c r="M875" s="50"/>
      <c r="N875" s="50"/>
      <c r="O875" s="58"/>
    </row>
    <row r="876" spans="2:15" ht="15" x14ac:dyDescent="0.2">
      <c r="B876" s="31"/>
      <c r="C876" s="50"/>
      <c r="D876" s="50"/>
      <c r="E876" s="50"/>
      <c r="F876" s="50"/>
      <c r="G876" s="50"/>
      <c r="H876" s="50"/>
      <c r="I876" s="50"/>
      <c r="J876" s="50"/>
      <c r="K876" s="50"/>
      <c r="L876" s="50"/>
      <c r="M876" s="50"/>
      <c r="N876" s="50"/>
      <c r="O876" s="58"/>
    </row>
    <row r="877" spans="2:15" ht="15" x14ac:dyDescent="0.2">
      <c r="B877" s="31"/>
      <c r="C877" s="58"/>
      <c r="D877" s="58"/>
      <c r="E877" s="58"/>
      <c r="F877" s="58"/>
      <c r="G877" s="58"/>
      <c r="H877" s="58"/>
      <c r="I877" s="58"/>
      <c r="J877" s="58"/>
      <c r="K877" s="58"/>
      <c r="L877" s="58"/>
      <c r="M877" s="58"/>
      <c r="N877" s="58"/>
      <c r="O877" s="58"/>
    </row>
    <row r="878" spans="2:15" ht="15" x14ac:dyDescent="0.2">
      <c r="B878" s="31"/>
      <c r="C878" s="58"/>
      <c r="D878" s="58"/>
      <c r="E878" s="58"/>
      <c r="F878" s="58"/>
      <c r="G878" s="58"/>
      <c r="H878" s="58"/>
      <c r="I878" s="58"/>
      <c r="J878" s="58"/>
      <c r="K878" s="58"/>
      <c r="L878" s="58"/>
      <c r="M878" s="58"/>
      <c r="N878" s="58"/>
      <c r="O878" s="58"/>
    </row>
    <row r="879" spans="2:15" ht="23.25" x14ac:dyDescent="0.35">
      <c r="B879" s="14" t="s">
        <v>120</v>
      </c>
      <c r="C879" s="58"/>
      <c r="D879" s="58"/>
      <c r="E879" s="58"/>
      <c r="F879" s="58"/>
      <c r="G879" s="58"/>
      <c r="H879" s="58"/>
      <c r="I879" s="58"/>
      <c r="J879" s="58"/>
      <c r="K879" s="58"/>
      <c r="L879" s="58"/>
      <c r="M879" s="58"/>
      <c r="N879" s="58"/>
      <c r="O879" s="58"/>
    </row>
    <row r="880" spans="2:15" ht="15" x14ac:dyDescent="0.25">
      <c r="B880" s="4"/>
      <c r="C880" s="58"/>
      <c r="D880" s="58"/>
      <c r="E880" s="58"/>
      <c r="F880" s="58"/>
      <c r="G880" s="58"/>
      <c r="H880" s="58"/>
      <c r="I880" s="58"/>
      <c r="J880" s="58"/>
      <c r="K880" s="58"/>
      <c r="L880" s="58"/>
      <c r="M880" s="58"/>
      <c r="N880" s="58"/>
      <c r="O880" s="58"/>
    </row>
    <row r="881" spans="2:16" ht="15" x14ac:dyDescent="0.2">
      <c r="B881" s="31" t="s">
        <v>158</v>
      </c>
      <c r="C881" s="53">
        <v>3</v>
      </c>
      <c r="D881" s="53">
        <v>4</v>
      </c>
      <c r="E881" s="53">
        <v>5</v>
      </c>
      <c r="F881" s="53">
        <v>6</v>
      </c>
      <c r="G881" s="53">
        <v>7</v>
      </c>
      <c r="H881" s="53">
        <v>8</v>
      </c>
      <c r="I881" s="53">
        <v>9</v>
      </c>
      <c r="J881" s="53">
        <v>10</v>
      </c>
      <c r="K881" s="53">
        <v>11</v>
      </c>
      <c r="L881" s="53">
        <v>12</v>
      </c>
      <c r="M881" s="53">
        <v>13</v>
      </c>
      <c r="N881" s="53">
        <v>14</v>
      </c>
    </row>
    <row r="882" spans="2:16" ht="48" thickBot="1" x14ac:dyDescent="0.25">
      <c r="B882" s="34" t="s">
        <v>119</v>
      </c>
      <c r="C882" s="35" t="s">
        <v>172</v>
      </c>
      <c r="D882" s="35" t="s">
        <v>173</v>
      </c>
      <c r="E882" s="35" t="s">
        <v>174</v>
      </c>
      <c r="F882" s="35" t="s">
        <v>175</v>
      </c>
      <c r="G882" s="35" t="s">
        <v>176</v>
      </c>
      <c r="H882" s="36" t="s">
        <v>177</v>
      </c>
      <c r="I882" s="36" t="s">
        <v>178</v>
      </c>
      <c r="J882" s="36" t="s">
        <v>179</v>
      </c>
      <c r="K882" s="36" t="s">
        <v>180</v>
      </c>
      <c r="L882" s="36" t="s">
        <v>181</v>
      </c>
      <c r="M882" s="36" t="s">
        <v>182</v>
      </c>
      <c r="N882" s="36" t="s">
        <v>183</v>
      </c>
      <c r="O882" s="56" t="s">
        <v>256</v>
      </c>
      <c r="P882" s="56" t="s">
        <v>257</v>
      </c>
    </row>
    <row r="883" spans="2:16" ht="15" x14ac:dyDescent="0.2">
      <c r="B883" s="49" t="s">
        <v>78</v>
      </c>
      <c r="C883" s="50">
        <f>+VLOOKUP($B883,Hoja1!$C$453:$P$458,'Tarjeta de crédito año2016'!C$881,0)</f>
        <v>273990421.95000011</v>
      </c>
      <c r="D883" s="50">
        <f>+VLOOKUP($B883,Hoja1!$C$453:$P$458,'Tarjeta de crédito año2016'!D$881,0)</f>
        <v>269087693.83000159</v>
      </c>
      <c r="E883" s="50">
        <f>+VLOOKUP($B883,Hoja1!$C$453:$P$458,'Tarjeta de crédito año2016'!E$881,0)</f>
        <v>260797430.08000031</v>
      </c>
      <c r="F883" s="50">
        <f>+VLOOKUP($B883,Hoja1!$C$453:$P$458,'Tarjeta de crédito año2016'!F$881,0)</f>
        <v>257570407.38000026</v>
      </c>
      <c r="G883" s="50">
        <f>+VLOOKUP($B883,Hoja1!$C$453:$P$458,'Tarjeta de crédito año2016'!G$881,0)</f>
        <v>271025604.69999957</v>
      </c>
      <c r="H883" s="50">
        <f>+VLOOKUP($B883,Hoja1!$C$453:$P$458,'Tarjeta de crédito año2016'!H$881,0)</f>
        <v>271130986.34000099</v>
      </c>
      <c r="I883" s="50">
        <f>+VLOOKUP($B883,Hoja1!$C$453:$P$458,'Tarjeta de crédito año2016'!I$881,0)</f>
        <v>269657153.12000108</v>
      </c>
      <c r="J883" s="50">
        <f>+VLOOKUP($B883,Hoja1!$C$453:$P$458,'Tarjeta de crédito año2016'!J$881,0)</f>
        <v>270423715.87000042</v>
      </c>
      <c r="K883" s="50">
        <f>+VLOOKUP($B883,Hoja1!$C$453:$P$458,'Tarjeta de crédito año2016'!K$881,0)</f>
        <v>272847316.5500018</v>
      </c>
      <c r="L883" s="50">
        <f>+VLOOKUP($B883,Hoja1!$C$453:$P$458,'Tarjeta de crédito año2016'!L$881,0)</f>
        <v>270887519.94000089</v>
      </c>
      <c r="M883" s="50">
        <f>+VLOOKUP($B883,Hoja1!$C$453:$P$458,'Tarjeta de crédito año2016'!M$881,0)</f>
        <v>282656075.56999999</v>
      </c>
      <c r="N883" s="50">
        <f>+VLOOKUP($B883,Hoja1!$C$453:$P$458,'Tarjeta de crédito año2016'!N$881,0)</f>
        <v>265499637.40000087</v>
      </c>
      <c r="O883" s="58">
        <f t="shared" ref="O883:O888" si="218">+AVERAGE(C883:N883)</f>
        <v>269631163.56083399</v>
      </c>
      <c r="P883" s="54">
        <f>+O883/$O$888</f>
        <v>0.92115043591209311</v>
      </c>
    </row>
    <row r="884" spans="2:16" ht="15" x14ac:dyDescent="0.2">
      <c r="B884" s="49" t="s">
        <v>79</v>
      </c>
      <c r="C884" s="50">
        <f>+VLOOKUP($B884,Hoja1!$C$453:$P$458,'Tarjeta de crédito año2016'!C$881,0)</f>
        <v>28587871.459999964</v>
      </c>
      <c r="D884" s="50">
        <f>+VLOOKUP($B884,Hoja1!$C$453:$P$458,'Tarjeta de crédito año2016'!D$881,0)</f>
        <v>29416972.240000021</v>
      </c>
      <c r="E884" s="50">
        <f>+VLOOKUP($B884,Hoja1!$C$453:$P$458,'Tarjeta de crédito año2016'!E$881,0)</f>
        <v>29157133.699999969</v>
      </c>
      <c r="F884" s="50">
        <f>+VLOOKUP($B884,Hoja1!$C$453:$P$458,'Tarjeta de crédito año2016'!F$881,0)</f>
        <v>29838906.18</v>
      </c>
      <c r="G884" s="50">
        <f>+VLOOKUP($B884,Hoja1!$C$453:$P$458,'Tarjeta de crédito año2016'!G$881,0)</f>
        <v>18407246.890000004</v>
      </c>
      <c r="H884" s="50">
        <f>+VLOOKUP($B884,Hoja1!$C$453:$P$458,'Tarjeta de crédito año2016'!H$881,0)</f>
        <v>17765884.289999977</v>
      </c>
      <c r="I884" s="50">
        <f>+VLOOKUP($B884,Hoja1!$C$453:$P$458,'Tarjeta de crédito año2016'!I$881,0)</f>
        <v>17829716.82</v>
      </c>
      <c r="J884" s="50">
        <f>+VLOOKUP($B884,Hoja1!$C$453:$P$458,'Tarjeta de crédito año2016'!J$881,0)</f>
        <v>17834590.040000021</v>
      </c>
      <c r="K884" s="50">
        <f>+VLOOKUP($B884,Hoja1!$C$453:$P$458,'Tarjeta de crédito año2016'!K$881,0)</f>
        <v>18180436.999999993</v>
      </c>
      <c r="L884" s="50">
        <f>+VLOOKUP($B884,Hoja1!$C$453:$P$458,'Tarjeta de crédito año2016'!L$881,0)</f>
        <v>18597254.410000004</v>
      </c>
      <c r="M884" s="50">
        <f>+VLOOKUP($B884,Hoja1!$C$453:$P$458,'Tarjeta de crédito año2016'!M$881,0)</f>
        <v>18809503.150000006</v>
      </c>
      <c r="N884" s="50">
        <f>+VLOOKUP($B884,Hoja1!$C$453:$P$458,'Tarjeta de crédito año2016'!N$881,0)</f>
        <v>18910873.280000001</v>
      </c>
      <c r="O884" s="58">
        <f t="shared" si="218"/>
        <v>21944699.121666662</v>
      </c>
      <c r="P884" s="54">
        <f t="shared" ref="P884:P887" si="219">+O884/$O$888</f>
        <v>7.4970448129680761E-2</v>
      </c>
    </row>
    <row r="885" spans="2:16" ht="15" x14ac:dyDescent="0.2">
      <c r="B885" s="49" t="s">
        <v>80</v>
      </c>
      <c r="C885" s="50">
        <f>+VLOOKUP($B885,Hoja1!$C$453:$P$458,'Tarjeta de crédito año2016'!C$881,0)</f>
        <v>2823250.6699999976</v>
      </c>
      <c r="D885" s="50">
        <f>+VLOOKUP($B885,Hoja1!$C$453:$P$458,'Tarjeta de crédito año2016'!D$881,0)</f>
        <v>2634615.9300000002</v>
      </c>
      <c r="E885" s="50">
        <f>+VLOOKUP($B885,Hoja1!$C$453:$P$458,'Tarjeta de crédito año2016'!E$881,0)</f>
        <v>2525388.709999999</v>
      </c>
      <c r="F885" s="50">
        <f>+VLOOKUP($B885,Hoja1!$C$453:$P$458,'Tarjeta de crédito año2016'!F$881,0)</f>
        <v>2445226.5200000005</v>
      </c>
      <c r="G885" s="50">
        <f>+VLOOKUP($B885,Hoja1!$C$453:$P$458,'Tarjeta de crédito año2016'!G$881,0)</f>
        <v>2415242.3400000026</v>
      </c>
      <c r="H885" s="50">
        <f>+VLOOKUP($B885,Hoja1!$C$453:$P$458,'Tarjeta de crédito año2016'!H$881,0)</f>
        <v>23392.529999999995</v>
      </c>
      <c r="I885" s="50">
        <f>+VLOOKUP($B885,Hoja1!$C$453:$P$458,'Tarjeta de crédito año2016'!I$881,0)</f>
        <v>25794.620000000024</v>
      </c>
      <c r="J885" s="50">
        <f>+VLOOKUP($B885,Hoja1!$C$453:$P$458,'Tarjeta de crédito año2016'!J$881,0)</f>
        <v>24117.78</v>
      </c>
      <c r="K885" s="50">
        <f>+VLOOKUP($B885,Hoja1!$C$453:$P$458,'Tarjeta de crédito año2016'!K$881,0)</f>
        <v>18225.699999999997</v>
      </c>
      <c r="L885" s="50">
        <f>+VLOOKUP($B885,Hoja1!$C$453:$P$458,'Tarjeta de crédito año2016'!L$881,0)</f>
        <v>14979.030000000022</v>
      </c>
      <c r="M885" s="50">
        <f>+VLOOKUP($B885,Hoja1!$C$453:$P$458,'Tarjeta de crédito año2016'!M$881,0)</f>
        <v>18910.940000000017</v>
      </c>
      <c r="N885" s="50">
        <f>+VLOOKUP($B885,Hoja1!$C$453:$P$458,'Tarjeta de crédito año2016'!N$881,0)</f>
        <v>19625.510000000002</v>
      </c>
      <c r="O885" s="58">
        <f t="shared" si="218"/>
        <v>1082397.5233333332</v>
      </c>
      <c r="P885" s="54">
        <f t="shared" si="219"/>
        <v>3.6978327626573325E-3</v>
      </c>
    </row>
    <row r="886" spans="2:16" ht="15" x14ac:dyDescent="0.2">
      <c r="B886" s="49" t="s">
        <v>81</v>
      </c>
      <c r="C886" s="50">
        <f>+VLOOKUP($B886,Hoja1!$C$453:$P$458,'Tarjeta de crédito año2016'!C$881,0)</f>
        <v>1493.6400000000006</v>
      </c>
      <c r="D886" s="50">
        <f>+VLOOKUP($B886,Hoja1!$C$453:$P$458,'Tarjeta de crédito año2016'!D$881,0)</f>
        <v>1962.9099999999978</v>
      </c>
      <c r="E886" s="50">
        <f>+VLOOKUP($B886,Hoja1!$C$453:$P$458,'Tarjeta de crédito año2016'!E$881,0)</f>
        <v>2004.7600000000014</v>
      </c>
      <c r="F886" s="50">
        <f>+VLOOKUP($B886,Hoja1!$C$453:$P$458,'Tarjeta de crédito año2016'!F$881,0)</f>
        <v>1692.3200000000008</v>
      </c>
      <c r="G886" s="50">
        <f>+VLOOKUP($B886,Hoja1!$C$453:$P$458,'Tarjeta de crédito año2016'!G$881,0)</f>
        <v>1949.2699999999995</v>
      </c>
      <c r="H886" s="50">
        <f>+VLOOKUP($B886,Hoja1!$C$453:$P$458,'Tarjeta de crédito año2016'!H$881,0)</f>
        <v>2057.4300000000007</v>
      </c>
      <c r="I886" s="50">
        <f>+VLOOKUP($B886,Hoja1!$C$453:$P$458,'Tarjeta de crédito año2016'!I$881,0)</f>
        <v>1842.2899999999991</v>
      </c>
      <c r="J886" s="50">
        <f>+VLOOKUP($B886,Hoja1!$C$453:$P$458,'Tarjeta de crédito año2016'!J$881,0)</f>
        <v>2374.0899999999974</v>
      </c>
      <c r="K886" s="50">
        <f>+VLOOKUP($B886,Hoja1!$C$453:$P$458,'Tarjeta de crédito año2016'!K$881,0)</f>
        <v>2215.900000000001</v>
      </c>
      <c r="L886" s="50">
        <f>+VLOOKUP($B886,Hoja1!$C$453:$P$458,'Tarjeta de crédito año2016'!L$881,0)</f>
        <v>2052.5700000000015</v>
      </c>
      <c r="M886" s="50">
        <f>+VLOOKUP($B886,Hoja1!$C$453:$P$458,'Tarjeta de crédito año2016'!M$881,0)</f>
        <v>2082.1299999999997</v>
      </c>
      <c r="N886" s="50">
        <f>+VLOOKUP($B886,Hoja1!$C$453:$P$458,'Tarjeta de crédito año2016'!N$881,0)</f>
        <v>1904.6699999999987</v>
      </c>
      <c r="O886" s="58">
        <f t="shared" si="218"/>
        <v>1969.3316666666667</v>
      </c>
      <c r="P886" s="54">
        <f t="shared" si="219"/>
        <v>6.7278970993136116E-6</v>
      </c>
    </row>
    <row r="887" spans="2:16" ht="15" x14ac:dyDescent="0.2">
      <c r="B887" s="49" t="s">
        <v>82</v>
      </c>
      <c r="C887" s="50">
        <f>+VLOOKUP($B887,Hoja1!$C$453:$P$458,'Tarjeta de crédito año2016'!C$881,0)</f>
        <v>0</v>
      </c>
      <c r="D887" s="50">
        <f>+VLOOKUP($B887,Hoja1!$C$453:$P$458,'Tarjeta de crédito año2016'!D$881,0)</f>
        <v>0</v>
      </c>
      <c r="E887" s="50">
        <f>+VLOOKUP($B887,Hoja1!$C$453:$P$458,'Tarjeta de crédito año2016'!E$881,0)</f>
        <v>0</v>
      </c>
      <c r="F887" s="50">
        <f>+VLOOKUP($B887,Hoja1!$C$453:$P$458,'Tarjeta de crédito año2016'!F$881,0)</f>
        <v>65.27</v>
      </c>
      <c r="G887" s="50">
        <f>+VLOOKUP($B887,Hoja1!$C$453:$P$458,'Tarjeta de crédito año2016'!G$881,0)</f>
        <v>613066.47999999963</v>
      </c>
      <c r="H887" s="50">
        <f>+VLOOKUP($B887,Hoja1!$C$453:$P$458,'Tarjeta de crédito año2016'!H$881,0)</f>
        <v>0</v>
      </c>
      <c r="I887" s="50">
        <f>+VLOOKUP($B887,Hoja1!$C$453:$P$458,'Tarjeta de crédito año2016'!I$881,0)</f>
        <v>0</v>
      </c>
      <c r="J887" s="50">
        <f>+VLOOKUP($B887,Hoja1!$C$453:$P$458,'Tarjeta de crédito año2016'!J$881,0)</f>
        <v>0</v>
      </c>
      <c r="K887" s="50">
        <f>+VLOOKUP($B887,Hoja1!$C$453:$P$458,'Tarjeta de crédito año2016'!K$881,0)</f>
        <v>0</v>
      </c>
      <c r="L887" s="50">
        <f>+VLOOKUP($B887,Hoja1!$C$453:$P$458,'Tarjeta de crédito año2016'!L$881,0)</f>
        <v>0</v>
      </c>
      <c r="M887" s="50">
        <f>+VLOOKUP($B887,Hoja1!$C$453:$P$458,'Tarjeta de crédito año2016'!M$881,0)</f>
        <v>0</v>
      </c>
      <c r="N887" s="50">
        <f>+VLOOKUP($B887,Hoja1!$C$453:$P$458,'Tarjeta de crédito año2016'!N$881,0)</f>
        <v>0</v>
      </c>
      <c r="O887" s="58">
        <f t="shared" si="218"/>
        <v>51094.312499999971</v>
      </c>
      <c r="P887" s="54">
        <f t="shared" si="219"/>
        <v>1.745552984693655E-4</v>
      </c>
    </row>
    <row r="888" spans="2:16" ht="16.5" thickBot="1" x14ac:dyDescent="0.3">
      <c r="B888" s="51" t="s">
        <v>0</v>
      </c>
      <c r="C888" s="52">
        <f>SUM(C883:C887)</f>
        <v>305403037.72000009</v>
      </c>
      <c r="D888" s="52">
        <f t="shared" ref="D888" si="220">SUM(D883:D887)</f>
        <v>301141244.91000164</v>
      </c>
      <c r="E888" s="52">
        <f t="shared" ref="E888" si="221">SUM(E883:E887)</f>
        <v>292481957.25000024</v>
      </c>
      <c r="F888" s="52">
        <f t="shared" ref="F888:G888" si="222">SUM(F883:F887)</f>
        <v>289856297.6700002</v>
      </c>
      <c r="G888" s="52">
        <f t="shared" si="222"/>
        <v>292463109.67999953</v>
      </c>
      <c r="H888" s="52">
        <f t="shared" ref="H888:I888" si="223">SUM(H883:H887)</f>
        <v>288922320.59000093</v>
      </c>
      <c r="I888" s="52">
        <f t="shared" si="223"/>
        <v>287514506.8500011</v>
      </c>
      <c r="J888" s="52">
        <f t="shared" ref="J888:K888" si="224">SUM(J883:J887)</f>
        <v>288284797.78000039</v>
      </c>
      <c r="K888" s="52">
        <f t="shared" si="224"/>
        <v>291048195.15000176</v>
      </c>
      <c r="L888" s="52">
        <f t="shared" ref="L888:N888" si="225">SUM(L883:L887)</f>
        <v>289501805.95000088</v>
      </c>
      <c r="M888" s="52">
        <f t="shared" si="225"/>
        <v>301486571.79000002</v>
      </c>
      <c r="N888" s="52">
        <f t="shared" si="225"/>
        <v>284432040.86000091</v>
      </c>
      <c r="O888" s="75">
        <f t="shared" si="218"/>
        <v>292711323.85000068</v>
      </c>
      <c r="P888" s="92">
        <f>SUM(P883:P887)</f>
        <v>0.99999999999999989</v>
      </c>
    </row>
    <row r="889" spans="2:16" ht="15" x14ac:dyDescent="0.2">
      <c r="B889" s="31"/>
      <c r="C889" s="58"/>
      <c r="D889" s="58"/>
      <c r="E889" s="58"/>
      <c r="F889" s="58"/>
      <c r="G889" s="58"/>
      <c r="H889" s="58"/>
      <c r="I889" s="58"/>
      <c r="J889" s="58"/>
      <c r="K889" s="58"/>
      <c r="L889" s="58"/>
      <c r="M889" s="58"/>
      <c r="N889" s="58"/>
      <c r="O889" s="58"/>
    </row>
    <row r="890" spans="2:16" ht="15" x14ac:dyDescent="0.2">
      <c r="B890" s="31"/>
      <c r="C890" s="58"/>
      <c r="D890" s="58"/>
      <c r="E890" s="58"/>
      <c r="F890" s="58"/>
      <c r="G890" s="58"/>
      <c r="H890" s="58"/>
      <c r="I890" s="58"/>
      <c r="J890" s="58"/>
      <c r="K890" s="58"/>
      <c r="L890" s="58"/>
      <c r="M890" s="58"/>
      <c r="N890" s="58"/>
      <c r="O890" s="58"/>
    </row>
    <row r="891" spans="2:16" ht="15" x14ac:dyDescent="0.2">
      <c r="B891" s="31"/>
      <c r="C891" s="58"/>
      <c r="D891" s="58"/>
      <c r="E891" s="58"/>
      <c r="F891" s="58"/>
      <c r="G891" s="58"/>
      <c r="H891" s="58"/>
      <c r="I891" s="58"/>
      <c r="J891" s="58"/>
      <c r="K891" s="58"/>
      <c r="L891" s="58"/>
      <c r="M891" s="58"/>
      <c r="N891" s="58"/>
      <c r="O891" s="58"/>
    </row>
    <row r="892" spans="2:16" ht="15" x14ac:dyDescent="0.2">
      <c r="B892" s="31"/>
      <c r="C892" s="58"/>
      <c r="D892" s="58"/>
      <c r="E892" s="58"/>
      <c r="F892" s="58"/>
      <c r="G892" s="58"/>
      <c r="H892" s="58"/>
      <c r="I892" s="58"/>
      <c r="J892" s="58"/>
      <c r="K892" s="58"/>
      <c r="L892" s="58"/>
      <c r="M892" s="58"/>
      <c r="N892" s="58"/>
      <c r="O892" s="58"/>
    </row>
    <row r="893" spans="2:16" ht="15" x14ac:dyDescent="0.2">
      <c r="B893" s="31"/>
      <c r="C893" s="58"/>
      <c r="D893" s="58"/>
      <c r="E893" s="58"/>
      <c r="F893" s="58"/>
      <c r="G893" s="58"/>
      <c r="H893" s="58"/>
      <c r="I893" s="58"/>
      <c r="J893" s="58"/>
      <c r="K893" s="58"/>
      <c r="L893" s="58"/>
      <c r="M893" s="58"/>
      <c r="N893" s="58"/>
      <c r="O893" s="58"/>
    </row>
    <row r="894" spans="2:16" ht="15" x14ac:dyDescent="0.2">
      <c r="B894" s="31"/>
      <c r="C894" s="58"/>
      <c r="D894" s="58"/>
      <c r="E894" s="58"/>
      <c r="F894" s="58"/>
      <c r="G894" s="58"/>
      <c r="H894" s="58"/>
      <c r="I894" s="58"/>
      <c r="J894" s="58"/>
      <c r="K894" s="58"/>
      <c r="L894" s="58"/>
      <c r="M894" s="58"/>
      <c r="N894" s="58"/>
      <c r="O894" s="58"/>
    </row>
    <row r="895" spans="2:16" ht="15" x14ac:dyDescent="0.2">
      <c r="B895" s="31"/>
      <c r="C895" s="58"/>
      <c r="D895" s="58"/>
      <c r="E895" s="58"/>
      <c r="F895" s="58"/>
      <c r="G895" s="58"/>
      <c r="H895" s="58"/>
      <c r="I895" s="58"/>
      <c r="J895" s="58"/>
      <c r="K895" s="58"/>
      <c r="L895" s="58"/>
      <c r="M895" s="58"/>
      <c r="N895" s="58"/>
      <c r="O895" s="58"/>
    </row>
    <row r="896" spans="2:16" ht="15" x14ac:dyDescent="0.2">
      <c r="B896" s="31"/>
      <c r="C896" s="58"/>
      <c r="D896" s="58"/>
      <c r="E896" s="58"/>
      <c r="F896" s="58"/>
      <c r="G896" s="58"/>
      <c r="H896" s="58"/>
      <c r="I896" s="58"/>
      <c r="J896" s="58"/>
      <c r="K896" s="58"/>
      <c r="L896" s="58"/>
      <c r="M896" s="58"/>
      <c r="N896" s="58"/>
      <c r="O896" s="58"/>
    </row>
    <row r="897" spans="2:15" ht="15" x14ac:dyDescent="0.2">
      <c r="B897" s="31"/>
      <c r="C897" s="58"/>
      <c r="D897" s="58"/>
      <c r="E897" s="58"/>
      <c r="F897" s="58"/>
      <c r="G897" s="58"/>
      <c r="H897" s="58"/>
      <c r="I897" s="58"/>
      <c r="J897" s="58"/>
      <c r="K897" s="58"/>
      <c r="L897" s="58"/>
      <c r="M897" s="58"/>
      <c r="N897" s="58"/>
      <c r="O897" s="58"/>
    </row>
    <row r="898" spans="2:15" ht="15" x14ac:dyDescent="0.2">
      <c r="B898" s="31"/>
      <c r="C898" s="58"/>
      <c r="D898" s="58"/>
      <c r="E898" s="58"/>
      <c r="F898" s="58"/>
      <c r="G898" s="58"/>
      <c r="H898" s="58"/>
      <c r="I898" s="58"/>
      <c r="J898" s="58"/>
      <c r="K898" s="58"/>
      <c r="L898" s="58"/>
      <c r="M898" s="58"/>
      <c r="N898" s="58"/>
      <c r="O898" s="58"/>
    </row>
    <row r="899" spans="2:15" ht="15" x14ac:dyDescent="0.2">
      <c r="B899" s="31"/>
      <c r="C899" s="58"/>
      <c r="D899" s="58"/>
      <c r="E899" s="58"/>
      <c r="F899" s="58"/>
      <c r="G899" s="58"/>
      <c r="H899" s="58"/>
      <c r="I899" s="58"/>
      <c r="J899" s="58"/>
      <c r="K899" s="58"/>
      <c r="L899" s="58"/>
      <c r="M899" s="58"/>
      <c r="N899" s="58"/>
      <c r="O899" s="58"/>
    </row>
    <row r="900" spans="2:15" ht="15" x14ac:dyDescent="0.2">
      <c r="B900" s="31"/>
      <c r="C900" s="58"/>
      <c r="D900" s="58"/>
      <c r="E900" s="58"/>
      <c r="F900" s="58"/>
      <c r="G900" s="58"/>
      <c r="H900" s="58"/>
      <c r="I900" s="58"/>
      <c r="J900" s="58"/>
      <c r="K900" s="58"/>
      <c r="L900" s="58"/>
      <c r="M900" s="58"/>
      <c r="N900" s="58"/>
      <c r="O900" s="58"/>
    </row>
    <row r="901" spans="2:15" ht="15" x14ac:dyDescent="0.2">
      <c r="B901" s="31"/>
      <c r="C901" s="58"/>
      <c r="D901" s="58"/>
      <c r="E901" s="58"/>
      <c r="F901" s="58"/>
      <c r="G901" s="58"/>
      <c r="H901" s="58"/>
      <c r="I901" s="58"/>
      <c r="J901" s="58"/>
      <c r="K901" s="58"/>
      <c r="L901" s="58"/>
      <c r="M901" s="58"/>
      <c r="N901" s="58"/>
      <c r="O901" s="58"/>
    </row>
    <row r="902" spans="2:15" ht="15" x14ac:dyDescent="0.2">
      <c r="B902" s="31"/>
      <c r="C902" s="58"/>
      <c r="D902" s="58"/>
      <c r="E902" s="58"/>
      <c r="F902" s="58"/>
      <c r="G902" s="58"/>
      <c r="H902" s="58"/>
      <c r="I902" s="58"/>
      <c r="J902" s="58"/>
      <c r="K902" s="58"/>
      <c r="L902" s="58"/>
      <c r="M902" s="58"/>
      <c r="N902" s="58"/>
      <c r="O902" s="58"/>
    </row>
    <row r="903" spans="2:15" ht="15" x14ac:dyDescent="0.2">
      <c r="B903" s="31"/>
      <c r="C903" s="58"/>
      <c r="D903" s="58"/>
      <c r="E903" s="58"/>
      <c r="F903" s="58"/>
      <c r="G903" s="58"/>
      <c r="H903" s="58"/>
      <c r="I903" s="58"/>
      <c r="J903" s="58"/>
      <c r="K903" s="58"/>
      <c r="L903" s="58"/>
      <c r="M903" s="58"/>
      <c r="N903" s="58"/>
      <c r="O903" s="58"/>
    </row>
    <row r="904" spans="2:15" ht="15" x14ac:dyDescent="0.2">
      <c r="B904" s="31"/>
      <c r="C904" s="58"/>
      <c r="D904" s="58"/>
      <c r="E904" s="58"/>
      <c r="F904" s="58"/>
      <c r="G904" s="58"/>
      <c r="H904" s="58"/>
      <c r="I904" s="58"/>
      <c r="J904" s="58"/>
      <c r="K904" s="58"/>
      <c r="L904" s="58"/>
      <c r="M904" s="58"/>
      <c r="N904" s="58"/>
      <c r="O904" s="58"/>
    </row>
    <row r="905" spans="2:15" ht="15" x14ac:dyDescent="0.2">
      <c r="B905" s="31"/>
      <c r="C905" s="58"/>
      <c r="D905" s="58"/>
      <c r="E905" s="58"/>
      <c r="F905" s="58"/>
      <c r="G905" s="58"/>
      <c r="H905" s="58"/>
      <c r="I905" s="58"/>
      <c r="J905" s="58"/>
      <c r="K905" s="58"/>
      <c r="L905" s="58"/>
      <c r="M905" s="58"/>
      <c r="N905" s="58"/>
      <c r="O905" s="58"/>
    </row>
    <row r="906" spans="2:15" ht="15" x14ac:dyDescent="0.2">
      <c r="B906" s="31"/>
      <c r="C906" s="58"/>
      <c r="D906" s="58"/>
      <c r="E906" s="58"/>
      <c r="F906" s="58"/>
      <c r="G906" s="58"/>
      <c r="H906" s="58"/>
      <c r="I906" s="58"/>
      <c r="J906" s="58"/>
      <c r="K906" s="58"/>
      <c r="L906" s="58"/>
      <c r="M906" s="58"/>
      <c r="N906" s="58"/>
      <c r="O906" s="58"/>
    </row>
    <row r="907" spans="2:15" ht="15" x14ac:dyDescent="0.2">
      <c r="B907" s="31"/>
      <c r="C907" s="58"/>
      <c r="D907" s="58"/>
      <c r="E907" s="58"/>
      <c r="F907" s="58"/>
      <c r="G907" s="58"/>
      <c r="H907" s="58"/>
      <c r="I907" s="58"/>
      <c r="J907" s="58"/>
      <c r="K907" s="58"/>
      <c r="L907" s="58"/>
      <c r="M907" s="58"/>
      <c r="N907" s="58"/>
      <c r="O907" s="58"/>
    </row>
    <row r="908" spans="2:15" ht="15" x14ac:dyDescent="0.2">
      <c r="B908" s="31"/>
      <c r="C908" s="58"/>
      <c r="D908" s="58"/>
      <c r="E908" s="58"/>
      <c r="F908" s="58"/>
      <c r="G908" s="58"/>
      <c r="H908" s="58"/>
      <c r="I908" s="58"/>
      <c r="J908" s="58"/>
      <c r="K908" s="58"/>
      <c r="L908" s="58"/>
      <c r="M908" s="58"/>
      <c r="N908" s="58"/>
      <c r="O908" s="58"/>
    </row>
    <row r="909" spans="2:15" ht="15" x14ac:dyDescent="0.2">
      <c r="B909" s="31"/>
      <c r="C909" s="58"/>
      <c r="D909" s="58"/>
      <c r="E909" s="58"/>
      <c r="F909" s="58"/>
      <c r="G909" s="58"/>
      <c r="H909" s="58"/>
      <c r="I909" s="58"/>
      <c r="J909" s="58"/>
      <c r="K909" s="58"/>
      <c r="L909" s="58"/>
      <c r="M909" s="58"/>
      <c r="N909" s="58"/>
      <c r="O909" s="58"/>
    </row>
    <row r="910" spans="2:15" ht="15" x14ac:dyDescent="0.2">
      <c r="B910" s="31"/>
      <c r="C910" s="58"/>
      <c r="D910" s="58"/>
      <c r="E910" s="58"/>
      <c r="F910" s="58"/>
      <c r="G910" s="58"/>
      <c r="H910" s="58"/>
      <c r="I910" s="58"/>
      <c r="J910" s="58"/>
      <c r="K910" s="58"/>
      <c r="L910" s="58"/>
      <c r="M910" s="58"/>
      <c r="N910" s="58"/>
      <c r="O910" s="58"/>
    </row>
    <row r="911" spans="2:15" ht="15" x14ac:dyDescent="0.2">
      <c r="B911" s="31"/>
      <c r="C911" s="58"/>
      <c r="D911" s="58"/>
      <c r="E911" s="58"/>
      <c r="F911" s="58"/>
      <c r="G911" s="58"/>
      <c r="H911" s="58"/>
      <c r="I911" s="58"/>
      <c r="J911" s="58"/>
      <c r="K911" s="58"/>
      <c r="L911" s="58"/>
      <c r="M911" s="58"/>
      <c r="N911" s="58"/>
      <c r="O911" s="58"/>
    </row>
    <row r="912" spans="2:15" ht="15" x14ac:dyDescent="0.2">
      <c r="B912" s="31"/>
      <c r="C912" s="58"/>
      <c r="D912" s="58"/>
      <c r="E912" s="58"/>
      <c r="F912" s="58"/>
      <c r="G912" s="58"/>
      <c r="H912" s="58"/>
      <c r="I912" s="58"/>
      <c r="J912" s="58"/>
      <c r="K912" s="58"/>
      <c r="L912" s="58"/>
      <c r="M912" s="58"/>
      <c r="N912" s="58"/>
      <c r="O912" s="58"/>
    </row>
    <row r="913" spans="2:16" ht="15" x14ac:dyDescent="0.2">
      <c r="B913" s="31"/>
      <c r="C913" s="58"/>
      <c r="D913" s="58"/>
      <c r="E913" s="58"/>
      <c r="F913" s="58"/>
      <c r="G913" s="58"/>
      <c r="H913" s="58"/>
      <c r="I913" s="58"/>
      <c r="J913" s="58"/>
      <c r="K913" s="58"/>
      <c r="L913" s="58"/>
      <c r="M913" s="58"/>
      <c r="N913" s="58"/>
      <c r="O913" s="58"/>
    </row>
    <row r="914" spans="2:16" ht="15" x14ac:dyDescent="0.2">
      <c r="B914" s="49"/>
      <c r="C914" s="58"/>
      <c r="D914" s="58"/>
      <c r="E914" s="58"/>
      <c r="F914" s="58"/>
      <c r="G914" s="58"/>
      <c r="H914" s="58"/>
      <c r="I914" s="58"/>
      <c r="J914" s="58"/>
      <c r="K914" s="58"/>
      <c r="L914" s="58"/>
      <c r="M914" s="58"/>
      <c r="N914" s="58"/>
      <c r="O914" s="58"/>
    </row>
    <row r="915" spans="2:16" ht="15" x14ac:dyDescent="0.2">
      <c r="B915" s="31"/>
      <c r="C915" s="58"/>
      <c r="D915" s="58"/>
      <c r="E915" s="58"/>
      <c r="F915" s="58"/>
      <c r="G915" s="58"/>
      <c r="H915" s="58"/>
      <c r="I915" s="58"/>
      <c r="J915" s="58"/>
      <c r="K915" s="58"/>
      <c r="L915" s="58"/>
      <c r="M915" s="58"/>
      <c r="N915" s="58"/>
      <c r="O915" s="58"/>
    </row>
    <row r="916" spans="2:16" ht="15" x14ac:dyDescent="0.2">
      <c r="B916" s="31"/>
      <c r="C916" s="58"/>
      <c r="D916" s="58"/>
      <c r="E916" s="58"/>
      <c r="F916" s="58"/>
      <c r="G916" s="58"/>
      <c r="H916" s="58"/>
      <c r="I916" s="58"/>
      <c r="J916" s="58"/>
      <c r="K916" s="58"/>
      <c r="L916" s="58"/>
      <c r="M916" s="58"/>
      <c r="N916" s="58"/>
      <c r="O916" s="58"/>
    </row>
    <row r="917" spans="2:16" ht="15" x14ac:dyDescent="0.2">
      <c r="B917" s="31"/>
      <c r="C917" s="58"/>
      <c r="D917" s="58"/>
      <c r="E917" s="58"/>
      <c r="F917" s="58"/>
      <c r="G917" s="58"/>
      <c r="H917" s="58"/>
      <c r="I917" s="58"/>
      <c r="J917" s="58"/>
      <c r="K917" s="58"/>
      <c r="L917" s="58"/>
      <c r="M917" s="58"/>
      <c r="N917" s="58"/>
      <c r="O917" s="58"/>
    </row>
    <row r="918" spans="2:16" ht="15" x14ac:dyDescent="0.2">
      <c r="B918" s="31"/>
      <c r="C918" s="58"/>
      <c r="D918" s="58"/>
      <c r="E918" s="58"/>
      <c r="F918" s="58"/>
      <c r="G918" s="58"/>
      <c r="H918" s="58"/>
      <c r="I918" s="58"/>
      <c r="J918" s="58"/>
      <c r="K918" s="58"/>
      <c r="L918" s="58"/>
      <c r="M918" s="58"/>
      <c r="N918" s="58"/>
      <c r="O918" s="58"/>
    </row>
    <row r="919" spans="2:16" ht="23.25" x14ac:dyDescent="0.35">
      <c r="B919" s="14" t="s">
        <v>130</v>
      </c>
      <c r="C919" s="58"/>
      <c r="D919" s="58"/>
      <c r="E919" s="58"/>
      <c r="F919" s="58"/>
      <c r="G919" s="58"/>
      <c r="H919" s="58"/>
      <c r="I919" s="58"/>
      <c r="J919" s="58"/>
      <c r="K919" s="58"/>
      <c r="L919" s="58"/>
      <c r="M919" s="58"/>
      <c r="N919" s="58"/>
      <c r="O919" s="58"/>
    </row>
    <row r="920" spans="2:16" ht="15" x14ac:dyDescent="0.25">
      <c r="B920" s="4"/>
      <c r="C920" s="58"/>
      <c r="D920" s="58"/>
      <c r="E920" s="58"/>
      <c r="F920" s="58"/>
      <c r="G920" s="58"/>
      <c r="H920" s="58"/>
      <c r="I920" s="58"/>
      <c r="J920" s="58"/>
      <c r="K920" s="58"/>
      <c r="L920" s="58"/>
      <c r="M920" s="58"/>
      <c r="N920" s="58"/>
      <c r="O920" s="58"/>
    </row>
    <row r="921" spans="2:16" ht="15" x14ac:dyDescent="0.2">
      <c r="B921" s="31" t="s">
        <v>158</v>
      </c>
      <c r="C921" s="53">
        <v>3</v>
      </c>
      <c r="D921" s="53">
        <v>4</v>
      </c>
      <c r="E921" s="53">
        <v>5</v>
      </c>
      <c r="F921" s="53">
        <v>6</v>
      </c>
      <c r="G921" s="53">
        <v>7</v>
      </c>
      <c r="H921" s="53">
        <v>8</v>
      </c>
      <c r="I921" s="53">
        <v>9</v>
      </c>
      <c r="J921" s="53">
        <v>10</v>
      </c>
      <c r="K921" s="53">
        <v>11</v>
      </c>
      <c r="L921" s="53">
        <v>12</v>
      </c>
      <c r="M921" s="53">
        <v>13</v>
      </c>
      <c r="N921" s="53">
        <v>14</v>
      </c>
    </row>
    <row r="922" spans="2:16" ht="48" thickBot="1" x14ac:dyDescent="0.25">
      <c r="B922" s="34" t="s">
        <v>119</v>
      </c>
      <c r="C922" s="35" t="s">
        <v>172</v>
      </c>
      <c r="D922" s="35" t="s">
        <v>173</v>
      </c>
      <c r="E922" s="35" t="s">
        <v>174</v>
      </c>
      <c r="F922" s="35" t="s">
        <v>175</v>
      </c>
      <c r="G922" s="35" t="s">
        <v>176</v>
      </c>
      <c r="H922" s="36" t="s">
        <v>177</v>
      </c>
      <c r="I922" s="36" t="s">
        <v>178</v>
      </c>
      <c r="J922" s="36" t="s">
        <v>179</v>
      </c>
      <c r="K922" s="36" t="s">
        <v>180</v>
      </c>
      <c r="L922" s="36" t="s">
        <v>181</v>
      </c>
      <c r="M922" s="36" t="s">
        <v>182</v>
      </c>
      <c r="N922" s="36" t="s">
        <v>183</v>
      </c>
      <c r="O922" s="56" t="s">
        <v>258</v>
      </c>
      <c r="P922" s="56" t="s">
        <v>259</v>
      </c>
    </row>
    <row r="923" spans="2:16" ht="15" x14ac:dyDescent="0.25">
      <c r="B923" s="49" t="s">
        <v>78</v>
      </c>
      <c r="C923" s="50">
        <f>+VLOOKUP($B923,Hoja1!$C$466:$P$471,'Tarjeta de crédito año2016'!C$921,0)</f>
        <v>2005553949.7699993</v>
      </c>
      <c r="D923" s="50">
        <f>+VLOOKUP($B923,Hoja1!$C$466:$P$471,'Tarjeta de crédito año2016'!D$921,0)</f>
        <v>2006878337.029999</v>
      </c>
      <c r="E923" s="50">
        <f>+VLOOKUP($B923,Hoja1!$C$466:$P$471,'Tarjeta de crédito año2016'!E$921,0)</f>
        <v>1995287233.410001</v>
      </c>
      <c r="F923" s="50">
        <f>+VLOOKUP($B923,Hoja1!$C$466:$P$471,'Tarjeta de crédito año2016'!F$921,0)</f>
        <v>1980530432.9000034</v>
      </c>
      <c r="G923" s="50">
        <f>+VLOOKUP($B923,Hoja1!$C$466:$P$471,'Tarjeta de crédito año2016'!G$921,0)</f>
        <v>1996195676.0399868</v>
      </c>
      <c r="H923" s="50">
        <f>+VLOOKUP($B923,Hoja1!$C$466:$P$471,'Tarjeta de crédito año2016'!H$921,0)</f>
        <v>1977798100.160008</v>
      </c>
      <c r="I923" s="50">
        <f>+VLOOKUP($B923,Hoja1!$C$466:$P$471,'Tarjeta de crédito año2016'!I$921,0)</f>
        <v>1977037197.2900057</v>
      </c>
      <c r="J923" s="50">
        <f>+VLOOKUP($B923,Hoja1!$C$466:$P$471,'Tarjeta de crédito año2016'!J$921,0)</f>
        <v>1997306387.0999908</v>
      </c>
      <c r="K923" s="50">
        <f>+VLOOKUP($B923,Hoja1!$C$466:$P$471,'Tarjeta de crédito año2016'!K$921,0)</f>
        <v>1993631243.440007</v>
      </c>
      <c r="L923" s="50">
        <f>+VLOOKUP($B923,Hoja1!$C$466:$P$471,'Tarjeta de crédito año2016'!L$921,0)</f>
        <v>2003271286.2999892</v>
      </c>
      <c r="M923" s="50">
        <f>+VLOOKUP($B923,Hoja1!$C$466:$P$471,'Tarjeta de crédito año2016'!M$921,0)</f>
        <v>2049490052.7200041</v>
      </c>
      <c r="N923" s="50">
        <f>+VLOOKUP($B923,Hoja1!$C$466:$P$471,'Tarjeta de crédito año2016'!N$921,0)</f>
        <v>2000959938.4500148</v>
      </c>
      <c r="O923" s="65">
        <f>+AVERAGE(C923:N923)</f>
        <v>1998661652.8841674</v>
      </c>
      <c r="P923" s="186">
        <f>+O923/$O$928</f>
        <v>0.91550428151941221</v>
      </c>
    </row>
    <row r="924" spans="2:16" ht="15" x14ac:dyDescent="0.25">
      <c r="B924" s="49" t="s">
        <v>80</v>
      </c>
      <c r="C924" s="50">
        <f>+VLOOKUP($B924,Hoja1!$C$466:$P$471,'Tarjeta de crédito año2016'!C$921,0)</f>
        <v>126844651.00999977</v>
      </c>
      <c r="D924" s="50">
        <f>+VLOOKUP($B924,Hoja1!$C$466:$P$471,'Tarjeta de crédito año2016'!D$921,0)</f>
        <v>127292748.60000023</v>
      </c>
      <c r="E924" s="50">
        <f>+VLOOKUP($B924,Hoja1!$C$466:$P$471,'Tarjeta de crédito año2016'!E$921,0)</f>
        <v>125646010.84999989</v>
      </c>
      <c r="F924" s="50">
        <f>+VLOOKUP($B924,Hoja1!$C$466:$P$471,'Tarjeta de crédito año2016'!F$921,0)</f>
        <v>125700577.30999991</v>
      </c>
      <c r="G924" s="50">
        <f>+VLOOKUP($B924,Hoja1!$C$466:$P$471,'Tarjeta de crédito año2016'!G$921,0)</f>
        <v>125941699.61999977</v>
      </c>
      <c r="H924" s="50">
        <f>+VLOOKUP($B924,Hoja1!$C$466:$P$471,'Tarjeta de crédito año2016'!H$921,0)</f>
        <v>118577671.89999993</v>
      </c>
      <c r="I924" s="50">
        <f>+VLOOKUP($B924,Hoja1!$C$466:$P$471,'Tarjeta de crédito año2016'!I$921,0)</f>
        <v>125327706.56999962</v>
      </c>
      <c r="J924" s="50">
        <f>+VLOOKUP($B924,Hoja1!$C$466:$P$471,'Tarjeta de crédito año2016'!J$921,0)</f>
        <v>127290563.10000016</v>
      </c>
      <c r="K924" s="50">
        <f>+VLOOKUP($B924,Hoja1!$C$466:$P$471,'Tarjeta de crédito año2016'!K$921,0)</f>
        <v>128471846.30999987</v>
      </c>
      <c r="L924" s="50">
        <f>+VLOOKUP($B924,Hoja1!$C$466:$P$471,'Tarjeta de crédito año2016'!L$921,0)</f>
        <v>131417102.99999988</v>
      </c>
      <c r="M924" s="50">
        <f>+VLOOKUP($B924,Hoja1!$C$466:$P$471,'Tarjeta de crédito año2016'!M$921,0)</f>
        <v>135605099.70999992</v>
      </c>
      <c r="N924" s="50">
        <f>+VLOOKUP($B924,Hoja1!$C$466:$P$471,'Tarjeta de crédito año2016'!N$921,0)</f>
        <v>135859323.83999977</v>
      </c>
      <c r="O924" s="65">
        <f>+AVERAGE(C924:N924)</f>
        <v>127831250.15166657</v>
      </c>
      <c r="P924" s="186">
        <f>+O924/$O$928</f>
        <v>5.8554211342850153E-2</v>
      </c>
    </row>
    <row r="925" spans="2:16" ht="15" x14ac:dyDescent="0.25">
      <c r="B925" s="49" t="s">
        <v>79</v>
      </c>
      <c r="C925" s="50">
        <f>+VLOOKUP($B925,Hoja1!$C$466:$P$471,'Tarjeta de crédito año2016'!C$921,0)</f>
        <v>44793197.310000032</v>
      </c>
      <c r="D925" s="50">
        <f>+VLOOKUP($B925,Hoja1!$C$466:$P$471,'Tarjeta de crédito año2016'!D$921,0)</f>
        <v>45846506.050000057</v>
      </c>
      <c r="E925" s="50">
        <f>+VLOOKUP($B925,Hoja1!$C$466:$P$471,'Tarjeta de crédito año2016'!E$921,0)</f>
        <v>45534359.589999899</v>
      </c>
      <c r="F925" s="50">
        <f>+VLOOKUP($B925,Hoja1!$C$466:$P$471,'Tarjeta de crédito año2016'!F$921,0)</f>
        <v>46465310.790000044</v>
      </c>
      <c r="G925" s="50">
        <f>+VLOOKUP($B925,Hoja1!$C$466:$P$471,'Tarjeta de crédito año2016'!G$921,0)</f>
        <v>36225127.270000041</v>
      </c>
      <c r="H925" s="50">
        <f>+VLOOKUP($B925,Hoja1!$C$466:$P$471,'Tarjeta de crédito año2016'!H$921,0)</f>
        <v>37276044.350000069</v>
      </c>
      <c r="I925" s="50">
        <f>+VLOOKUP($B925,Hoja1!$C$466:$P$471,'Tarjeta de crédito año2016'!I$921,0)</f>
        <v>36789234.120000027</v>
      </c>
      <c r="J925" s="50">
        <f>+VLOOKUP($B925,Hoja1!$C$466:$P$471,'Tarjeta de crédito año2016'!J$921,0)</f>
        <v>37876767.940000005</v>
      </c>
      <c r="K925" s="50">
        <f>+VLOOKUP($B925,Hoja1!$C$466:$P$471,'Tarjeta de crédito año2016'!K$921,0)</f>
        <v>38347548.859999962</v>
      </c>
      <c r="L925" s="50">
        <f>+VLOOKUP($B925,Hoja1!$C$466:$P$471,'Tarjeta de crédito año2016'!L$921,0)</f>
        <v>38967464.479999974</v>
      </c>
      <c r="M925" s="50">
        <f>+VLOOKUP($B925,Hoja1!$C$466:$P$471,'Tarjeta de crédito año2016'!M$921,0)</f>
        <v>39907339.040000044</v>
      </c>
      <c r="N925" s="50">
        <f>+VLOOKUP($B925,Hoja1!$C$466:$P$471,'Tarjeta de crédito año2016'!N$921,0)</f>
        <v>39771135.719999976</v>
      </c>
      <c r="O925" s="65">
        <f>+AVERAGE(C925:N925)</f>
        <v>40650002.960000001</v>
      </c>
      <c r="P925" s="186">
        <f>+O925/$O$928</f>
        <v>1.8620085945989576E-2</v>
      </c>
    </row>
    <row r="926" spans="2:16" ht="15.75" x14ac:dyDescent="0.25">
      <c r="B926" s="49" t="s">
        <v>82</v>
      </c>
      <c r="C926" s="50">
        <f>+VLOOKUP($B926,Hoja1!$C$466:$P$471,'Tarjeta de crédito año2016'!C$921,0)</f>
        <v>11321736.730000002</v>
      </c>
      <c r="D926" s="50">
        <f>+VLOOKUP($B926,Hoja1!$C$466:$P$471,'Tarjeta de crédito año2016'!D$921,0)</f>
        <v>11490426.560000002</v>
      </c>
      <c r="E926" s="50">
        <f>+VLOOKUP($B926,Hoja1!$C$466:$P$471,'Tarjeta de crédito año2016'!E$921,0)</f>
        <v>11224766.690000001</v>
      </c>
      <c r="F926" s="50">
        <f>+VLOOKUP($B926,Hoja1!$C$466:$P$471,'Tarjeta de crédito año2016'!F$921,0)</f>
        <v>11408622.939999999</v>
      </c>
      <c r="G926" s="50">
        <f>+VLOOKUP($B926,Hoja1!$C$466:$P$471,'Tarjeta de crédito año2016'!G$921,0)</f>
        <v>11650491.459999993</v>
      </c>
      <c r="H926" s="50">
        <f>+VLOOKUP($B926,Hoja1!$C$466:$P$471,'Tarjeta de crédito año2016'!H$921,0)</f>
        <v>11743095.730000004</v>
      </c>
      <c r="I926" s="50">
        <f>+VLOOKUP($B926,Hoja1!$C$466:$P$471,'Tarjeta de crédito año2016'!I$921,0)</f>
        <v>11761781.909999998</v>
      </c>
      <c r="J926" s="50">
        <f>+VLOOKUP($B926,Hoja1!$C$466:$P$471,'Tarjeta de crédito año2016'!J$921,0)</f>
        <v>11866303.019999994</v>
      </c>
      <c r="K926" s="50">
        <f>+VLOOKUP($B926,Hoja1!$C$466:$P$471,'Tarjeta de crédito año2016'!K$921,0)</f>
        <v>11442969.329999996</v>
      </c>
      <c r="L926" s="50">
        <f>+VLOOKUP($B926,Hoja1!$C$466:$P$471,'Tarjeta de crédito año2016'!L$921,0)</f>
        <v>11465161.490000006</v>
      </c>
      <c r="M926" s="50">
        <f>+VLOOKUP($B926,Hoja1!$C$466:$P$471,'Tarjeta de crédito año2016'!M$921,0)</f>
        <v>11265318.219999999</v>
      </c>
      <c r="N926" s="50">
        <f>+VLOOKUP($B926,Hoja1!$C$466:$P$471,'Tarjeta de crédito año2016'!N$921,0)</f>
        <v>11400744.949999997</v>
      </c>
      <c r="O926" s="215">
        <f>+AVERAGE(C926:N926)</f>
        <v>11503451.585833333</v>
      </c>
      <c r="P926" s="186">
        <f>+O926/$O$928</f>
        <v>5.269255636082412E-3</v>
      </c>
    </row>
    <row r="927" spans="2:16" ht="15" x14ac:dyDescent="0.25">
      <c r="B927" s="49" t="s">
        <v>81</v>
      </c>
      <c r="C927" s="50">
        <f>+VLOOKUP($B927,Hoja1!$C$466:$P$471,'Tarjeta de crédito año2016'!C$921,0)</f>
        <v>1021798.2000000002</v>
      </c>
      <c r="D927" s="50">
        <f>+VLOOKUP($B927,Hoja1!$C$466:$P$471,'Tarjeta de crédito año2016'!D$921,0)</f>
        <v>1007582.3600000001</v>
      </c>
      <c r="E927" s="50">
        <f>+VLOOKUP($B927,Hoja1!$C$466:$P$471,'Tarjeta de crédito año2016'!E$921,0)</f>
        <v>1024556.8000000012</v>
      </c>
      <c r="F927" s="50">
        <f>+VLOOKUP($B927,Hoja1!$C$466:$P$471,'Tarjeta de crédito año2016'!F$921,0)</f>
        <v>984743.88000000082</v>
      </c>
      <c r="G927" s="50">
        <f>+VLOOKUP($B927,Hoja1!$C$466:$P$471,'Tarjeta de crédito año2016'!G$921,0)</f>
        <v>1113624.4200000016</v>
      </c>
      <c r="H927" s="50">
        <f>+VLOOKUP($B927,Hoja1!$C$466:$P$471,'Tarjeta de crédito año2016'!H$921,0)</f>
        <v>6773999.2000000002</v>
      </c>
      <c r="I927" s="50">
        <f>+VLOOKUP($B927,Hoja1!$C$466:$P$471,'Tarjeta de crédito año2016'!I$921,0)</f>
        <v>7881327.4600000009</v>
      </c>
      <c r="J927" s="50">
        <f>+VLOOKUP($B927,Hoja1!$C$466:$P$471,'Tarjeta de crédito año2016'!J$921,0)</f>
        <v>8266137.8099999968</v>
      </c>
      <c r="K927" s="50">
        <f>+VLOOKUP($B927,Hoja1!$C$466:$P$471,'Tarjeta de crédito año2016'!K$921,0)</f>
        <v>7951688.8100000005</v>
      </c>
      <c r="L927" s="50">
        <f>+VLOOKUP($B927,Hoja1!$C$466:$P$471,'Tarjeta de crédito año2016'!L$921,0)</f>
        <v>7940876.6600000011</v>
      </c>
      <c r="M927" s="50">
        <f>+VLOOKUP($B927,Hoja1!$C$466:$P$471,'Tarjeta de crédito año2016'!M$921,0)</f>
        <v>1463807.6600000001</v>
      </c>
      <c r="N927" s="50">
        <f>+VLOOKUP($B927,Hoja1!$C$466:$P$471,'Tarjeta de crédito año2016'!N$921,0)</f>
        <v>8331500.6900000041</v>
      </c>
      <c r="O927" s="65">
        <f>+AVERAGE(C927:N927)</f>
        <v>4480136.9958333345</v>
      </c>
      <c r="P927" s="186">
        <f>+O927/$O$928</f>
        <v>2.0521655556657854E-3</v>
      </c>
    </row>
    <row r="928" spans="2:16" ht="16.5" thickBot="1" x14ac:dyDescent="0.3">
      <c r="B928" s="51" t="s">
        <v>0</v>
      </c>
      <c r="C928" s="52">
        <f>SUM(C923:C927)</f>
        <v>2189535333.019999</v>
      </c>
      <c r="D928" s="52">
        <f t="shared" ref="D928" si="226">SUM(D923:D927)</f>
        <v>2192515600.5999994</v>
      </c>
      <c r="E928" s="52">
        <f t="shared" ref="E928" si="227">SUM(E923:E927)</f>
        <v>2178716927.3400011</v>
      </c>
      <c r="F928" s="52">
        <f t="shared" ref="F928:G928" si="228">SUM(F923:F927)</f>
        <v>2165089687.8200035</v>
      </c>
      <c r="G928" s="52">
        <f t="shared" si="228"/>
        <v>2171126618.8099866</v>
      </c>
      <c r="H928" s="52">
        <f t="shared" ref="H928:I928" si="229">SUM(H923:H927)</f>
        <v>2152168911.3400078</v>
      </c>
      <c r="I928" s="52">
        <f t="shared" si="229"/>
        <v>2158797247.3500056</v>
      </c>
      <c r="J928" s="52">
        <f t="shared" ref="J928:K928" si="230">SUM(J923:J927)</f>
        <v>2182606158.9699907</v>
      </c>
      <c r="K928" s="52">
        <f t="shared" si="230"/>
        <v>2179845296.7500067</v>
      </c>
      <c r="L928" s="52">
        <f t="shared" ref="L928:N928" si="231">SUM(L923:L927)</f>
        <v>2193061891.9299889</v>
      </c>
      <c r="M928" s="52">
        <f t="shared" si="231"/>
        <v>2237731617.3500037</v>
      </c>
      <c r="N928" s="52">
        <f t="shared" si="231"/>
        <v>2196322643.6500144</v>
      </c>
      <c r="O928" s="52">
        <f t="shared" ref="O928" si="232">+AVERAGE(C928:N928)</f>
        <v>2183126494.5775003</v>
      </c>
      <c r="P928" s="57">
        <f>SUM(P923:P927)</f>
        <v>1</v>
      </c>
    </row>
    <row r="929" spans="2:15" ht="15" x14ac:dyDescent="0.2">
      <c r="B929" s="31"/>
      <c r="C929" s="58"/>
      <c r="D929" s="58"/>
      <c r="E929" s="58"/>
      <c r="F929" s="58"/>
      <c r="G929" s="58"/>
      <c r="H929" s="58"/>
      <c r="I929" s="58"/>
      <c r="J929" s="58"/>
      <c r="K929" s="58"/>
      <c r="L929" s="58"/>
      <c r="M929" s="58"/>
      <c r="N929" s="58"/>
      <c r="O929" s="58"/>
    </row>
    <row r="930" spans="2:15" ht="15" x14ac:dyDescent="0.2">
      <c r="B930" s="31"/>
      <c r="C930" s="58"/>
      <c r="D930" s="58"/>
      <c r="E930" s="58"/>
      <c r="F930" s="58"/>
      <c r="G930" s="58"/>
      <c r="H930" s="58"/>
      <c r="I930" s="58"/>
      <c r="J930" s="58"/>
      <c r="K930" s="58"/>
      <c r="L930" s="58"/>
      <c r="M930" s="58"/>
      <c r="N930" s="58"/>
      <c r="O930" s="58"/>
    </row>
    <row r="931" spans="2:15" ht="15" x14ac:dyDescent="0.2">
      <c r="B931" s="31"/>
      <c r="C931" s="58"/>
      <c r="D931" s="58"/>
      <c r="E931" s="58"/>
      <c r="F931" s="58"/>
      <c r="G931" s="58"/>
      <c r="H931" s="58"/>
      <c r="I931" s="58"/>
      <c r="J931" s="58"/>
      <c r="K931" s="58"/>
      <c r="L931" s="58"/>
      <c r="M931" s="58"/>
      <c r="N931" s="58"/>
      <c r="O931" s="58"/>
    </row>
    <row r="932" spans="2:15" ht="15" x14ac:dyDescent="0.2">
      <c r="B932" s="31"/>
      <c r="C932" s="58"/>
      <c r="D932" s="58"/>
      <c r="E932" s="58"/>
      <c r="F932" s="58"/>
      <c r="G932" s="58"/>
      <c r="H932" s="58"/>
      <c r="I932" s="58"/>
      <c r="J932" s="58"/>
      <c r="K932" s="58"/>
      <c r="L932" s="58"/>
      <c r="M932" s="58"/>
      <c r="N932" s="58"/>
      <c r="O932" s="58"/>
    </row>
    <row r="933" spans="2:15" ht="15" x14ac:dyDescent="0.2">
      <c r="B933" s="31"/>
      <c r="C933" s="58"/>
      <c r="D933" s="58"/>
      <c r="E933" s="58"/>
      <c r="F933" s="58"/>
      <c r="G933" s="58"/>
      <c r="H933" s="58"/>
      <c r="I933" s="58"/>
      <c r="J933" s="58"/>
      <c r="K933" s="58"/>
      <c r="L933" s="58"/>
      <c r="M933" s="58"/>
      <c r="N933" s="58"/>
      <c r="O933" s="58"/>
    </row>
    <row r="934" spans="2:15" ht="15" x14ac:dyDescent="0.2">
      <c r="B934" s="31"/>
      <c r="C934" s="58"/>
      <c r="D934" s="58"/>
      <c r="E934" s="58"/>
      <c r="F934" s="58"/>
      <c r="G934" s="58"/>
      <c r="H934" s="58"/>
      <c r="I934" s="58"/>
      <c r="J934" s="58"/>
      <c r="K934" s="58"/>
      <c r="L934" s="58"/>
      <c r="M934" s="58"/>
      <c r="N934" s="58"/>
      <c r="O934" s="58"/>
    </row>
    <row r="935" spans="2:15" ht="15" x14ac:dyDescent="0.2">
      <c r="B935" s="31"/>
      <c r="C935" s="58"/>
      <c r="D935" s="58"/>
      <c r="E935" s="58"/>
      <c r="F935" s="58"/>
      <c r="G935" s="58"/>
      <c r="H935" s="58"/>
      <c r="I935" s="58"/>
      <c r="J935" s="58"/>
      <c r="K935" s="58"/>
      <c r="L935" s="58"/>
      <c r="M935" s="58"/>
      <c r="N935" s="58"/>
      <c r="O935" s="58"/>
    </row>
    <row r="936" spans="2:15" ht="15" x14ac:dyDescent="0.2">
      <c r="B936" s="31"/>
      <c r="C936" s="58"/>
      <c r="D936" s="58"/>
      <c r="E936" s="58"/>
      <c r="F936" s="58"/>
      <c r="G936" s="58"/>
      <c r="H936" s="58"/>
      <c r="I936" s="58"/>
      <c r="J936" s="58"/>
      <c r="K936" s="58"/>
      <c r="L936" s="58"/>
      <c r="M936" s="58"/>
      <c r="N936" s="58"/>
      <c r="O936" s="58"/>
    </row>
    <row r="937" spans="2:15" ht="15" x14ac:dyDescent="0.2">
      <c r="B937" s="31"/>
      <c r="C937" s="58"/>
      <c r="D937" s="58"/>
      <c r="E937" s="58"/>
      <c r="F937" s="58"/>
      <c r="G937" s="58"/>
      <c r="H937" s="58"/>
      <c r="I937" s="58"/>
      <c r="J937" s="58"/>
      <c r="K937" s="58"/>
      <c r="L937" s="58"/>
      <c r="M937" s="58"/>
      <c r="N937" s="58"/>
      <c r="O937" s="58"/>
    </row>
    <row r="938" spans="2:15" ht="15" x14ac:dyDescent="0.2">
      <c r="B938" s="31"/>
      <c r="C938" s="58"/>
      <c r="D938" s="58"/>
      <c r="E938" s="58"/>
      <c r="F938" s="58"/>
      <c r="G938" s="58"/>
      <c r="H938" s="58"/>
      <c r="I938" s="58"/>
      <c r="J938" s="58"/>
      <c r="K938" s="58"/>
      <c r="L938" s="58"/>
      <c r="M938" s="58"/>
      <c r="N938" s="58"/>
      <c r="O938" s="58"/>
    </row>
    <row r="939" spans="2:15" ht="15" x14ac:dyDescent="0.2">
      <c r="B939" s="31"/>
      <c r="C939" s="58"/>
      <c r="D939" s="58"/>
      <c r="E939" s="58"/>
      <c r="F939" s="58"/>
      <c r="G939" s="58"/>
      <c r="H939" s="58"/>
      <c r="I939" s="58"/>
      <c r="J939" s="58"/>
      <c r="K939" s="58"/>
      <c r="L939" s="58"/>
      <c r="M939" s="58"/>
      <c r="N939" s="58"/>
      <c r="O939" s="58"/>
    </row>
    <row r="940" spans="2:15" ht="15" x14ac:dyDescent="0.2">
      <c r="B940" s="31"/>
      <c r="C940" s="58"/>
      <c r="D940" s="58"/>
      <c r="E940" s="58"/>
      <c r="F940" s="58"/>
      <c r="G940" s="58"/>
      <c r="H940" s="58"/>
      <c r="I940" s="58"/>
      <c r="J940" s="58"/>
      <c r="K940" s="58"/>
      <c r="L940" s="58"/>
      <c r="M940" s="58"/>
      <c r="N940" s="58"/>
      <c r="O940" s="58"/>
    </row>
    <row r="941" spans="2:15" ht="15" x14ac:dyDescent="0.2">
      <c r="B941" s="31"/>
      <c r="C941" s="58"/>
      <c r="D941" s="58"/>
      <c r="E941" s="58"/>
      <c r="F941" s="58"/>
      <c r="G941" s="58"/>
      <c r="H941" s="58"/>
      <c r="I941" s="58"/>
      <c r="J941" s="58"/>
      <c r="K941" s="58"/>
      <c r="L941" s="58"/>
      <c r="M941" s="58"/>
      <c r="N941" s="58"/>
      <c r="O941" s="58"/>
    </row>
    <row r="942" spans="2:15" ht="15" x14ac:dyDescent="0.2">
      <c r="B942" s="31"/>
      <c r="C942" s="58"/>
      <c r="D942" s="58"/>
      <c r="E942" s="58"/>
      <c r="F942" s="58"/>
      <c r="G942" s="58"/>
      <c r="H942" s="58"/>
      <c r="I942" s="58"/>
      <c r="J942" s="58"/>
      <c r="K942" s="58"/>
      <c r="L942" s="58"/>
      <c r="M942" s="58"/>
      <c r="N942" s="58"/>
      <c r="O942" s="58"/>
    </row>
    <row r="943" spans="2:15" ht="15" x14ac:dyDescent="0.2">
      <c r="B943" s="31"/>
      <c r="C943" s="58"/>
      <c r="D943" s="58"/>
      <c r="E943" s="58"/>
      <c r="F943" s="58"/>
      <c r="G943" s="58"/>
      <c r="H943" s="58"/>
      <c r="I943" s="58"/>
      <c r="J943" s="58"/>
      <c r="K943" s="58"/>
      <c r="L943" s="58"/>
      <c r="M943" s="58"/>
      <c r="N943" s="58"/>
      <c r="O943" s="58"/>
    </row>
    <row r="944" spans="2:15" ht="15" x14ac:dyDescent="0.2">
      <c r="B944" s="31"/>
      <c r="C944" s="58"/>
      <c r="D944" s="58"/>
      <c r="E944" s="58"/>
      <c r="F944" s="58"/>
      <c r="G944" s="58"/>
      <c r="H944" s="58"/>
      <c r="I944" s="58"/>
      <c r="J944" s="58"/>
      <c r="K944" s="58"/>
      <c r="L944" s="58"/>
      <c r="M944" s="58"/>
      <c r="N944" s="58"/>
      <c r="O944" s="58"/>
    </row>
    <row r="945" spans="2:16" ht="15" x14ac:dyDescent="0.2">
      <c r="B945" s="31"/>
      <c r="C945" s="58"/>
      <c r="D945" s="58"/>
      <c r="E945" s="58"/>
      <c r="F945" s="58"/>
      <c r="G945" s="58"/>
      <c r="H945" s="58"/>
      <c r="I945" s="58"/>
      <c r="J945" s="58"/>
      <c r="K945" s="58"/>
      <c r="L945" s="58"/>
      <c r="M945" s="58"/>
      <c r="N945" s="58"/>
      <c r="O945" s="58"/>
    </row>
    <row r="946" spans="2:16" ht="15" x14ac:dyDescent="0.2">
      <c r="B946" s="31"/>
      <c r="C946" s="58"/>
      <c r="D946" s="58"/>
      <c r="E946" s="58"/>
      <c r="F946" s="58"/>
      <c r="G946" s="58"/>
      <c r="H946" s="58"/>
      <c r="I946" s="58"/>
      <c r="J946" s="58"/>
      <c r="K946" s="58"/>
      <c r="L946" s="58"/>
      <c r="M946" s="58"/>
      <c r="N946" s="58"/>
      <c r="O946" s="58"/>
    </row>
    <row r="947" spans="2:16" ht="15" x14ac:dyDescent="0.2">
      <c r="B947" s="31"/>
      <c r="C947" s="58"/>
      <c r="D947" s="58"/>
      <c r="E947" s="58"/>
      <c r="F947" s="58"/>
      <c r="G947" s="58"/>
      <c r="H947" s="58"/>
      <c r="I947" s="58"/>
      <c r="J947" s="58"/>
      <c r="K947" s="58"/>
      <c r="L947" s="58"/>
      <c r="M947" s="58"/>
      <c r="N947" s="58"/>
      <c r="O947" s="58"/>
    </row>
    <row r="948" spans="2:16" ht="15" x14ac:dyDescent="0.2">
      <c r="B948" s="31"/>
      <c r="C948" s="58"/>
      <c r="D948" s="58"/>
      <c r="E948" s="58"/>
      <c r="F948" s="58"/>
      <c r="G948" s="58"/>
      <c r="H948" s="58"/>
      <c r="I948" s="58"/>
      <c r="J948" s="58"/>
      <c r="K948" s="58"/>
      <c r="L948" s="58"/>
      <c r="M948" s="58"/>
      <c r="N948" s="58"/>
      <c r="O948" s="58"/>
    </row>
    <row r="949" spans="2:16" ht="15" x14ac:dyDescent="0.2">
      <c r="B949" s="31"/>
      <c r="C949" s="58"/>
      <c r="D949" s="58"/>
      <c r="E949" s="58"/>
      <c r="F949" s="58"/>
      <c r="G949" s="58"/>
      <c r="H949" s="58"/>
      <c r="I949" s="58"/>
      <c r="J949" s="58"/>
      <c r="K949" s="58"/>
      <c r="L949" s="58"/>
      <c r="M949" s="58"/>
      <c r="N949" s="58"/>
      <c r="O949" s="58"/>
    </row>
    <row r="950" spans="2:16" ht="15" x14ac:dyDescent="0.2">
      <c r="B950" s="31"/>
      <c r="C950" s="58"/>
      <c r="D950" s="58"/>
      <c r="E950" s="58"/>
      <c r="F950" s="58"/>
      <c r="G950" s="58"/>
      <c r="H950" s="58"/>
      <c r="I950" s="58"/>
      <c r="J950" s="58"/>
      <c r="K950" s="58"/>
      <c r="L950" s="58"/>
      <c r="M950" s="58"/>
      <c r="N950" s="58"/>
      <c r="O950" s="58"/>
    </row>
    <row r="951" spans="2:16" ht="15" x14ac:dyDescent="0.2">
      <c r="B951" s="31"/>
      <c r="C951" s="58"/>
      <c r="D951" s="58"/>
      <c r="E951" s="58"/>
      <c r="F951" s="58"/>
      <c r="G951" s="58"/>
      <c r="H951" s="58"/>
      <c r="I951" s="58"/>
      <c r="J951" s="58"/>
      <c r="K951" s="58"/>
      <c r="L951" s="58"/>
      <c r="M951" s="58"/>
      <c r="N951" s="58"/>
      <c r="O951" s="58"/>
    </row>
    <row r="952" spans="2:16" ht="15" x14ac:dyDescent="0.2">
      <c r="B952" s="31"/>
      <c r="C952" s="58"/>
      <c r="D952" s="58"/>
      <c r="E952" s="58"/>
      <c r="F952" s="58"/>
      <c r="G952" s="58"/>
      <c r="H952" s="58"/>
      <c r="I952" s="58"/>
      <c r="J952" s="58"/>
      <c r="K952" s="58"/>
      <c r="L952" s="58"/>
      <c r="M952" s="58"/>
      <c r="N952" s="58"/>
      <c r="O952" s="58"/>
    </row>
    <row r="953" spans="2:16" ht="15" x14ac:dyDescent="0.2">
      <c r="B953" s="31"/>
      <c r="C953" s="58"/>
      <c r="D953" s="58"/>
      <c r="E953" s="58"/>
      <c r="F953" s="58"/>
      <c r="G953" s="58"/>
      <c r="H953" s="58"/>
      <c r="I953" s="58"/>
      <c r="J953" s="58"/>
      <c r="K953" s="58"/>
      <c r="L953" s="58"/>
      <c r="M953" s="58"/>
      <c r="N953" s="58"/>
      <c r="O953" s="58"/>
    </row>
    <row r="954" spans="2:16" ht="15" x14ac:dyDescent="0.2">
      <c r="B954" s="31"/>
      <c r="C954" s="58"/>
      <c r="D954" s="58"/>
      <c r="E954" s="58"/>
      <c r="F954" s="58"/>
      <c r="G954" s="58"/>
      <c r="H954" s="58"/>
      <c r="I954" s="58"/>
      <c r="J954" s="58"/>
      <c r="K954" s="58"/>
      <c r="L954" s="58"/>
      <c r="M954" s="58"/>
      <c r="N954" s="58"/>
      <c r="O954" s="58"/>
    </row>
    <row r="955" spans="2:16" ht="15" x14ac:dyDescent="0.2">
      <c r="B955" s="31"/>
      <c r="C955" s="58"/>
      <c r="D955" s="58"/>
      <c r="E955" s="58"/>
      <c r="F955" s="58"/>
      <c r="G955" s="58"/>
      <c r="H955" s="58"/>
      <c r="I955" s="58"/>
      <c r="J955" s="58"/>
      <c r="K955" s="58"/>
      <c r="L955" s="58"/>
      <c r="M955" s="58"/>
      <c r="N955" s="58"/>
      <c r="O955" s="58"/>
    </row>
    <row r="956" spans="2:16" ht="23.25" x14ac:dyDescent="0.35">
      <c r="B956" s="14" t="s">
        <v>129</v>
      </c>
      <c r="C956" s="58"/>
      <c r="D956" s="58"/>
      <c r="E956" s="58"/>
      <c r="F956" s="58"/>
      <c r="G956" s="58"/>
      <c r="H956" s="58"/>
      <c r="I956" s="58"/>
      <c r="J956" s="58"/>
      <c r="K956" s="58"/>
      <c r="L956" s="58"/>
      <c r="M956" s="58"/>
      <c r="N956" s="58"/>
      <c r="O956" s="58"/>
    </row>
    <row r="957" spans="2:16" ht="15" x14ac:dyDescent="0.25">
      <c r="B957" s="4"/>
      <c r="C957" s="58"/>
      <c r="D957" s="58"/>
      <c r="E957" s="58"/>
      <c r="F957" s="58"/>
      <c r="G957" s="58"/>
      <c r="H957" s="58"/>
      <c r="I957" s="58"/>
      <c r="J957" s="58"/>
      <c r="K957" s="58"/>
      <c r="L957" s="58"/>
      <c r="M957" s="58"/>
      <c r="N957" s="58"/>
      <c r="O957" s="58"/>
    </row>
    <row r="958" spans="2:16" ht="15" x14ac:dyDescent="0.2">
      <c r="B958" s="31" t="s">
        <v>158</v>
      </c>
      <c r="C958" s="53">
        <v>3</v>
      </c>
      <c r="D958" s="53">
        <v>4</v>
      </c>
      <c r="E958" s="53">
        <v>5</v>
      </c>
      <c r="F958" s="53">
        <v>6</v>
      </c>
      <c r="G958" s="53">
        <v>7</v>
      </c>
      <c r="H958" s="53">
        <v>8</v>
      </c>
      <c r="I958" s="53">
        <v>9</v>
      </c>
      <c r="J958" s="53">
        <v>10</v>
      </c>
      <c r="K958" s="53">
        <v>11</v>
      </c>
      <c r="L958" s="53">
        <v>12</v>
      </c>
      <c r="M958" s="53">
        <v>13</v>
      </c>
      <c r="N958" s="53">
        <v>14</v>
      </c>
    </row>
    <row r="959" spans="2:16" ht="48" thickBot="1" x14ac:dyDescent="0.25">
      <c r="B959" s="34" t="s">
        <v>119</v>
      </c>
      <c r="C959" s="35" t="s">
        <v>172</v>
      </c>
      <c r="D959" s="35" t="s">
        <v>173</v>
      </c>
      <c r="E959" s="35" t="s">
        <v>174</v>
      </c>
      <c r="F959" s="35" t="s">
        <v>175</v>
      </c>
      <c r="G959" s="35" t="s">
        <v>176</v>
      </c>
      <c r="H959" s="36" t="s">
        <v>177</v>
      </c>
      <c r="I959" s="36" t="s">
        <v>178</v>
      </c>
      <c r="J959" s="36" t="s">
        <v>179</v>
      </c>
      <c r="K959" s="36" t="s">
        <v>180</v>
      </c>
      <c r="L959" s="36" t="s">
        <v>181</v>
      </c>
      <c r="M959" s="36" t="s">
        <v>182</v>
      </c>
      <c r="N959" s="36" t="s">
        <v>183</v>
      </c>
      <c r="O959" s="56" t="s">
        <v>260</v>
      </c>
      <c r="P959" s="56" t="s">
        <v>261</v>
      </c>
    </row>
    <row r="960" spans="2:16" ht="15" x14ac:dyDescent="0.2">
      <c r="B960" s="49" t="s">
        <v>78</v>
      </c>
      <c r="C960" s="50">
        <f>+VLOOKUP($B960,Hoja1!$C$479:$P$484,'Tarjeta de crédito año2016'!C$958,0)</f>
        <v>1796503050.7100065</v>
      </c>
      <c r="D960" s="50">
        <f>+VLOOKUP($B960,Hoja1!$C$479:$P$484,'Tarjeta de crédito año2016'!D$958,0)</f>
        <v>1739746332.7899966</v>
      </c>
      <c r="E960" s="50">
        <f>+VLOOKUP($B960,Hoja1!$C$479:$P$484,'Tarjeta de crédito año2016'!E$958,0)</f>
        <v>1729312154.3599837</v>
      </c>
      <c r="F960" s="50">
        <f>+VLOOKUP($B960,Hoja1!$C$479:$P$484,'Tarjeta de crédito año2016'!F$958,0)</f>
        <v>1722700876.4299984</v>
      </c>
      <c r="G960" s="50">
        <f>+VLOOKUP($B960,Hoja1!$C$479:$P$484,'Tarjeta de crédito año2016'!G$958,0)</f>
        <v>1752777081.2000053</v>
      </c>
      <c r="H960" s="50">
        <f>+VLOOKUP($B960,Hoja1!$C$479:$P$484,'Tarjeta de crédito año2016'!H$958,0)</f>
        <v>1753267481.8800116</v>
      </c>
      <c r="I960" s="50">
        <f>+VLOOKUP($B960,Hoja1!$C$479:$P$484,'Tarjeta de crédito año2016'!I$958,0)</f>
        <v>1750847209.8699858</v>
      </c>
      <c r="J960" s="50">
        <f>+VLOOKUP($B960,Hoja1!$C$479:$P$484,'Tarjeta de crédito año2016'!J$958,0)</f>
        <v>1779278376.5499988</v>
      </c>
      <c r="K960" s="50">
        <f>+VLOOKUP($B960,Hoja1!$C$479:$P$484,'Tarjeta de crédito año2016'!K$958,0)</f>
        <v>1856096012.9899957</v>
      </c>
      <c r="L960" s="50">
        <f>+VLOOKUP($B960,Hoja1!$C$479:$P$484,'Tarjeta de crédito año2016'!L$958,0)</f>
        <v>1861248505.5499976</v>
      </c>
      <c r="M960" s="50">
        <f>+VLOOKUP($B960,Hoja1!$C$479:$P$484,'Tarjeta de crédito año2016'!M$958,0)</f>
        <v>1904739206.5299993</v>
      </c>
      <c r="N960" s="50">
        <f>+VLOOKUP($B960,Hoja1!$C$479:$P$484,'Tarjeta de crédito año2016'!N$958,0)</f>
        <v>1955315298.8799965</v>
      </c>
      <c r="O960" s="58">
        <f>+AVERAGE(C960:N960)</f>
        <v>1800152632.3116648</v>
      </c>
      <c r="P960" s="54">
        <f>+O960/$O$965</f>
        <v>0.94921164655591173</v>
      </c>
    </row>
    <row r="961" spans="2:16" ht="15" x14ac:dyDescent="0.2">
      <c r="B961" s="49" t="s">
        <v>80</v>
      </c>
      <c r="C961" s="50">
        <f>+VLOOKUP($B961,Hoja1!$C$479:$P$484,'Tarjeta de crédito año2016'!C$958,0)</f>
        <v>53006845.750000052</v>
      </c>
      <c r="D961" s="50">
        <f>+VLOOKUP($B961,Hoja1!$C$479:$P$484,'Tarjeta de crédito año2016'!D$958,0)</f>
        <v>50970198.279999949</v>
      </c>
      <c r="E961" s="50">
        <f>+VLOOKUP($B961,Hoja1!$C$479:$P$484,'Tarjeta de crédito año2016'!E$958,0)</f>
        <v>52322554.279999949</v>
      </c>
      <c r="F961" s="50">
        <f>+VLOOKUP($B961,Hoja1!$C$479:$P$484,'Tarjeta de crédito año2016'!F$958,0)</f>
        <v>52415577.490000077</v>
      </c>
      <c r="G961" s="50">
        <f>+VLOOKUP($B961,Hoja1!$C$479:$P$484,'Tarjeta de crédito año2016'!G$958,0)</f>
        <v>52635950.070000052</v>
      </c>
      <c r="H961" s="50">
        <f>+VLOOKUP($B961,Hoja1!$C$479:$P$484,'Tarjeta de crédito año2016'!H$958,0)</f>
        <v>45832848.550000064</v>
      </c>
      <c r="I961" s="50">
        <f>+VLOOKUP($B961,Hoja1!$C$479:$P$484,'Tarjeta de crédito año2016'!I$958,0)</f>
        <v>48461009.029999986</v>
      </c>
      <c r="J961" s="50">
        <f>+VLOOKUP($B961,Hoja1!$C$479:$P$484,'Tarjeta de crédito año2016'!J$958,0)</f>
        <v>53080715.429999962</v>
      </c>
      <c r="K961" s="50">
        <f>+VLOOKUP($B961,Hoja1!$C$479:$P$484,'Tarjeta de crédito año2016'!K$958,0)</f>
        <v>54600103.109999977</v>
      </c>
      <c r="L961" s="50">
        <f>+VLOOKUP($B961,Hoja1!$C$479:$P$484,'Tarjeta de crédito año2016'!L$958,0)</f>
        <v>55855899.119999848</v>
      </c>
      <c r="M961" s="50">
        <f>+VLOOKUP($B961,Hoja1!$C$479:$P$484,'Tarjeta de crédito año2016'!M$958,0)</f>
        <v>59307398.179999821</v>
      </c>
      <c r="N961" s="50">
        <f>+VLOOKUP($B961,Hoja1!$C$479:$P$484,'Tarjeta de crédito año2016'!N$958,0)</f>
        <v>63047977.720000006</v>
      </c>
      <c r="O961" s="58">
        <f>+AVERAGE(C961:N961)</f>
        <v>53461423.084166639</v>
      </c>
      <c r="P961" s="54">
        <f>+O961/$O$965</f>
        <v>2.8189945964625422E-2</v>
      </c>
    </row>
    <row r="962" spans="2:16" ht="15" x14ac:dyDescent="0.2">
      <c r="B962" s="49" t="s">
        <v>79</v>
      </c>
      <c r="C962" s="50">
        <f>+VLOOKUP($B962,Hoja1!$C$479:$P$484,'Tarjeta de crédito año2016'!C$958,0)</f>
        <v>44532223.650000036</v>
      </c>
      <c r="D962" s="50">
        <f>+VLOOKUP($B962,Hoja1!$C$479:$P$484,'Tarjeta de crédito año2016'!D$958,0)</f>
        <v>42426597.560000055</v>
      </c>
      <c r="E962" s="50">
        <f>+VLOOKUP($B962,Hoja1!$C$479:$P$484,'Tarjeta de crédito año2016'!E$958,0)</f>
        <v>42694139.82</v>
      </c>
      <c r="F962" s="50">
        <f>+VLOOKUP($B962,Hoja1!$C$479:$P$484,'Tarjeta de crédito año2016'!F$958,0)</f>
        <v>43218464.499999985</v>
      </c>
      <c r="G962" s="50">
        <f>+VLOOKUP($B962,Hoja1!$C$479:$P$484,'Tarjeta de crédito año2016'!G$958,0)</f>
        <v>29507403.949999962</v>
      </c>
      <c r="H962" s="50">
        <f>+VLOOKUP($B962,Hoja1!$C$479:$P$484,'Tarjeta de crédito año2016'!H$958,0)</f>
        <v>30436471.909999993</v>
      </c>
      <c r="I962" s="50">
        <f>+VLOOKUP($B962,Hoja1!$C$479:$P$484,'Tarjeta de crédito año2016'!I$958,0)</f>
        <v>30577738.859999951</v>
      </c>
      <c r="J962" s="50">
        <f>+VLOOKUP($B962,Hoja1!$C$479:$P$484,'Tarjeta de crédito año2016'!J$958,0)</f>
        <v>30647008.619999982</v>
      </c>
      <c r="K962" s="50">
        <f>+VLOOKUP($B962,Hoja1!$C$479:$P$484,'Tarjeta de crédito año2016'!K$958,0)</f>
        <v>30915720.359999999</v>
      </c>
      <c r="L962" s="50">
        <f>+VLOOKUP($B962,Hoja1!$C$479:$P$484,'Tarjeta de crédito año2016'!L$958,0)</f>
        <v>31046640.790000029</v>
      </c>
      <c r="M962" s="50">
        <f>+VLOOKUP($B962,Hoja1!$C$479:$P$484,'Tarjeta de crédito año2016'!M$958,0)</f>
        <v>31514090.199999999</v>
      </c>
      <c r="N962" s="50">
        <f>+VLOOKUP($B962,Hoja1!$C$479:$P$484,'Tarjeta de crédito año2016'!N$958,0)</f>
        <v>34083915.300000004</v>
      </c>
      <c r="O962" s="58">
        <f>+AVERAGE(C962:N962)</f>
        <v>35133367.960000001</v>
      </c>
      <c r="P962" s="54">
        <f>+O962/$O$965</f>
        <v>1.8525652465114149E-2</v>
      </c>
    </row>
    <row r="963" spans="2:16" ht="15" x14ac:dyDescent="0.2">
      <c r="B963" s="49" t="s">
        <v>82</v>
      </c>
      <c r="C963" s="50">
        <f>+VLOOKUP($B963,Hoja1!$C$479:$P$484,'Tarjeta de crédito año2016'!C$958,0)</f>
        <v>2249826.7300000009</v>
      </c>
      <c r="D963" s="50">
        <f>+VLOOKUP($B963,Hoja1!$C$479:$P$484,'Tarjeta de crédito año2016'!D$958,0)</f>
        <v>2157228.7199999988</v>
      </c>
      <c r="E963" s="50">
        <f>+VLOOKUP($B963,Hoja1!$C$479:$P$484,'Tarjeta de crédito año2016'!E$958,0)</f>
        <v>2029653.4499999983</v>
      </c>
      <c r="F963" s="50">
        <f>+VLOOKUP($B963,Hoja1!$C$479:$P$484,'Tarjeta de crédito año2016'!F$958,0)</f>
        <v>1917632.0799999989</v>
      </c>
      <c r="G963" s="50">
        <f>+VLOOKUP($B963,Hoja1!$C$479:$P$484,'Tarjeta de crédito año2016'!G$958,0)</f>
        <v>3383253.0599999959</v>
      </c>
      <c r="H963" s="50">
        <f>+VLOOKUP($B963,Hoja1!$C$479:$P$484,'Tarjeta de crédito año2016'!H$958,0)</f>
        <v>1695179.6499999985</v>
      </c>
      <c r="I963" s="50">
        <f>+VLOOKUP($B963,Hoja1!$C$479:$P$484,'Tarjeta de crédito año2016'!I$958,0)</f>
        <v>1618204.2499999998</v>
      </c>
      <c r="J963" s="50">
        <f>+VLOOKUP($B963,Hoja1!$C$479:$P$484,'Tarjeta de crédito año2016'!J$958,0)</f>
        <v>1575922.2899999996</v>
      </c>
      <c r="K963" s="50">
        <f>+VLOOKUP($B963,Hoja1!$C$479:$P$484,'Tarjeta de crédito año2016'!K$958,0)</f>
        <v>1503944.72</v>
      </c>
      <c r="L963" s="50">
        <f>+VLOOKUP($B963,Hoja1!$C$479:$P$484,'Tarjeta de crédito año2016'!L$958,0)</f>
        <v>1404601.2699999996</v>
      </c>
      <c r="M963" s="50">
        <f>+VLOOKUP($B963,Hoja1!$C$479:$P$484,'Tarjeta de crédito año2016'!M$958,0)</f>
        <v>1320316.4000000004</v>
      </c>
      <c r="N963" s="50">
        <f>+VLOOKUP($B963,Hoja1!$C$479:$P$484,'Tarjeta de crédito año2016'!N$958,0)</f>
        <v>1236008.19</v>
      </c>
      <c r="O963" s="50">
        <f>+AVERAGE(C963:N963)</f>
        <v>1840980.9008333327</v>
      </c>
      <c r="P963" s="54">
        <f>+O963/$O$965</f>
        <v>9.7074019213246791E-4</v>
      </c>
    </row>
    <row r="964" spans="2:16" ht="15" x14ac:dyDescent="0.2">
      <c r="B964" s="49" t="s">
        <v>81</v>
      </c>
      <c r="C964" s="50">
        <f>+VLOOKUP($B964,Hoja1!$C$479:$P$484,'Tarjeta de crédito año2016'!C$958,0)</f>
        <v>1498560.8000000003</v>
      </c>
      <c r="D964" s="50">
        <f>+VLOOKUP($B964,Hoja1!$C$479:$P$484,'Tarjeta de crédito año2016'!D$958,0)</f>
        <v>1403184.4600000002</v>
      </c>
      <c r="E964" s="50">
        <f>+VLOOKUP($B964,Hoja1!$C$479:$P$484,'Tarjeta de crédito año2016'!E$958,0)</f>
        <v>1358982.5300000005</v>
      </c>
      <c r="F964" s="50">
        <f>+VLOOKUP($B964,Hoja1!$C$479:$P$484,'Tarjeta de crédito año2016'!F$958,0)</f>
        <v>1385704.8000000003</v>
      </c>
      <c r="G964" s="50">
        <f>+VLOOKUP($B964,Hoja1!$C$479:$P$484,'Tarjeta de crédito año2016'!G$958,0)</f>
        <v>1403652.3599999999</v>
      </c>
      <c r="H964" s="50">
        <f>+VLOOKUP($B964,Hoja1!$C$479:$P$484,'Tarjeta de crédito año2016'!H$958,0)</f>
        <v>10999409.909999991</v>
      </c>
      <c r="I964" s="50">
        <f>+VLOOKUP($B964,Hoja1!$C$479:$P$484,'Tarjeta de crédito año2016'!I$958,0)</f>
        <v>10071178.959999995</v>
      </c>
      <c r="J964" s="50">
        <f>+VLOOKUP($B964,Hoja1!$C$479:$P$484,'Tarjeta de crédito año2016'!J$958,0)</f>
        <v>10760932.279999994</v>
      </c>
      <c r="K964" s="50">
        <f>+VLOOKUP($B964,Hoja1!$C$479:$P$484,'Tarjeta de crédito año2016'!K$958,0)</f>
        <v>10310032.099999998</v>
      </c>
      <c r="L964" s="50">
        <f>+VLOOKUP($B964,Hoja1!$C$479:$P$484,'Tarjeta de crédito año2016'!L$958,0)</f>
        <v>10111309.229999987</v>
      </c>
      <c r="M964" s="50">
        <f>+VLOOKUP($B964,Hoja1!$C$479:$P$484,'Tarjeta de crédito año2016'!M$958,0)</f>
        <v>1487348.42</v>
      </c>
      <c r="N964" s="50">
        <f>+VLOOKUP($B964,Hoja1!$C$479:$P$484,'Tarjeta de crédito año2016'!N$958,0)</f>
        <v>9804288.6300000008</v>
      </c>
      <c r="O964" s="58">
        <f>+AVERAGE(C964:N964)</f>
        <v>5882882.0399999963</v>
      </c>
      <c r="P964" s="54">
        <f>+O964/$O$965</f>
        <v>3.1020148222163689E-3</v>
      </c>
    </row>
    <row r="965" spans="2:16" ht="16.5" thickBot="1" x14ac:dyDescent="0.3">
      <c r="B965" s="51" t="s">
        <v>0</v>
      </c>
      <c r="C965" s="52">
        <f>SUM(C960:C964)</f>
        <v>1897790507.6400065</v>
      </c>
      <c r="D965" s="52">
        <f t="shared" ref="D965" si="233">SUM(D960:D964)</f>
        <v>1836703541.8099966</v>
      </c>
      <c r="E965" s="52">
        <f t="shared" ref="E965" si="234">SUM(E960:E964)</f>
        <v>1827717484.4399836</v>
      </c>
      <c r="F965" s="52">
        <f t="shared" ref="F965:G965" si="235">SUM(F960:F964)</f>
        <v>1821638255.2999983</v>
      </c>
      <c r="G965" s="52">
        <f t="shared" si="235"/>
        <v>1839707340.6400051</v>
      </c>
      <c r="H965" s="52">
        <f t="shared" ref="H965:I965" si="236">SUM(H960:H964)</f>
        <v>1842231391.9000118</v>
      </c>
      <c r="I965" s="52">
        <f t="shared" si="236"/>
        <v>1841575340.9699857</v>
      </c>
      <c r="J965" s="52">
        <f t="shared" ref="J965:K965" si="237">SUM(J960:J964)</f>
        <v>1875342955.1699986</v>
      </c>
      <c r="K965" s="52">
        <f t="shared" si="237"/>
        <v>1953425813.2799954</v>
      </c>
      <c r="L965" s="52">
        <f t="shared" ref="L965:N965" si="238">SUM(L960:L964)</f>
        <v>1959666955.9599974</v>
      </c>
      <c r="M965" s="52">
        <f t="shared" si="238"/>
        <v>1998368359.7299993</v>
      </c>
      <c r="N965" s="52">
        <f t="shared" si="238"/>
        <v>2063487488.7199967</v>
      </c>
      <c r="O965" s="52">
        <f t="shared" ref="O965" si="239">+AVERAGE(C965:N965)</f>
        <v>1896471286.2966645</v>
      </c>
      <c r="P965" s="93">
        <f>SUM(P960:P964)</f>
        <v>1.0000000000000002</v>
      </c>
    </row>
    <row r="966" spans="2:16" ht="15" x14ac:dyDescent="0.2">
      <c r="B966" s="49"/>
      <c r="C966" s="58"/>
      <c r="D966" s="58"/>
      <c r="E966" s="58"/>
      <c r="F966" s="58"/>
      <c r="G966" s="58"/>
      <c r="H966" s="58"/>
      <c r="I966" s="58"/>
      <c r="J966" s="58"/>
      <c r="K966" s="58"/>
      <c r="L966" s="58"/>
      <c r="M966" s="58"/>
      <c r="N966" s="58"/>
      <c r="O966" s="58"/>
    </row>
    <row r="967" spans="2:16" ht="15" x14ac:dyDescent="0.2">
      <c r="B967" s="49"/>
      <c r="C967" s="58"/>
      <c r="D967" s="58"/>
      <c r="E967" s="58"/>
      <c r="F967" s="58"/>
      <c r="G967" s="58"/>
      <c r="H967" s="58"/>
      <c r="I967" s="58"/>
      <c r="J967" s="58"/>
      <c r="K967" s="58"/>
      <c r="L967" s="58"/>
      <c r="M967" s="58"/>
      <c r="N967" s="58"/>
      <c r="O967" s="58"/>
    </row>
    <row r="968" spans="2:16" ht="15" x14ac:dyDescent="0.2">
      <c r="B968" s="49"/>
      <c r="C968" s="58"/>
      <c r="D968" s="58"/>
      <c r="E968" s="58"/>
      <c r="F968" s="58"/>
      <c r="G968" s="58"/>
      <c r="H968" s="58"/>
      <c r="I968" s="58"/>
      <c r="J968" s="58"/>
      <c r="K968" s="58"/>
      <c r="L968" s="58"/>
      <c r="M968" s="58"/>
      <c r="N968" s="58"/>
      <c r="O968" s="58"/>
    </row>
    <row r="969" spans="2:16" ht="15" x14ac:dyDescent="0.2">
      <c r="B969" s="49"/>
      <c r="C969" s="58"/>
      <c r="D969" s="58"/>
      <c r="E969" s="58"/>
      <c r="F969" s="58"/>
      <c r="G969" s="58"/>
      <c r="H969" s="58"/>
      <c r="I969" s="58"/>
      <c r="J969" s="58"/>
      <c r="K969" s="58"/>
      <c r="L969" s="58"/>
      <c r="M969" s="58"/>
      <c r="N969" s="58"/>
      <c r="O969" s="58"/>
    </row>
    <row r="970" spans="2:16" ht="15" x14ac:dyDescent="0.2">
      <c r="B970" s="49"/>
      <c r="C970" s="58"/>
      <c r="D970" s="58"/>
      <c r="E970" s="58"/>
      <c r="F970" s="58"/>
      <c r="G970" s="58"/>
      <c r="H970" s="58"/>
      <c r="I970" s="58"/>
      <c r="J970" s="58"/>
      <c r="K970" s="58"/>
      <c r="L970" s="58"/>
      <c r="M970" s="58"/>
      <c r="N970" s="58"/>
      <c r="O970" s="58"/>
    </row>
    <row r="971" spans="2:16" ht="15" x14ac:dyDescent="0.2">
      <c r="B971" s="49"/>
      <c r="C971" s="58"/>
      <c r="D971" s="58"/>
      <c r="E971" s="58"/>
      <c r="F971" s="58"/>
      <c r="G971" s="58"/>
      <c r="H971" s="58"/>
      <c r="I971" s="58"/>
      <c r="J971" s="58"/>
      <c r="K971" s="58"/>
      <c r="L971" s="58"/>
      <c r="M971" s="58"/>
      <c r="N971" s="58"/>
      <c r="O971" s="58"/>
    </row>
    <row r="972" spans="2:16" ht="15" x14ac:dyDescent="0.2">
      <c r="B972" s="49"/>
      <c r="C972" s="58"/>
      <c r="D972" s="58"/>
      <c r="E972" s="58"/>
      <c r="F972" s="58"/>
      <c r="G972" s="58"/>
      <c r="H972" s="58"/>
      <c r="I972" s="58"/>
      <c r="J972" s="58"/>
      <c r="K972" s="58"/>
      <c r="L972" s="58"/>
      <c r="M972" s="58"/>
      <c r="N972" s="58"/>
      <c r="O972" s="58"/>
    </row>
    <row r="973" spans="2:16" ht="15" x14ac:dyDescent="0.2">
      <c r="B973" s="49"/>
      <c r="C973" s="58"/>
      <c r="D973" s="58"/>
      <c r="E973" s="58"/>
      <c r="F973" s="58"/>
      <c r="G973" s="58"/>
      <c r="H973" s="58"/>
      <c r="I973" s="58"/>
      <c r="J973" s="58"/>
      <c r="K973" s="58"/>
      <c r="L973" s="58"/>
      <c r="M973" s="58"/>
      <c r="N973" s="58"/>
      <c r="O973" s="58"/>
    </row>
    <row r="974" spans="2:16" ht="15" x14ac:dyDescent="0.2">
      <c r="B974" s="49"/>
      <c r="C974" s="58"/>
      <c r="D974" s="58"/>
      <c r="E974" s="58"/>
      <c r="F974" s="58"/>
      <c r="G974" s="58"/>
      <c r="H974" s="58"/>
      <c r="I974" s="58"/>
      <c r="J974" s="58"/>
      <c r="K974" s="58"/>
      <c r="L974" s="58"/>
      <c r="M974" s="58"/>
      <c r="N974" s="58"/>
      <c r="O974" s="58"/>
    </row>
    <row r="975" spans="2:16" ht="15" x14ac:dyDescent="0.2">
      <c r="B975" s="49"/>
      <c r="C975" s="58"/>
      <c r="D975" s="58"/>
      <c r="E975" s="58"/>
      <c r="F975" s="58"/>
      <c r="G975" s="58"/>
      <c r="H975" s="58"/>
      <c r="I975" s="58"/>
      <c r="J975" s="58"/>
      <c r="K975" s="58"/>
      <c r="L975" s="58"/>
      <c r="M975" s="58"/>
      <c r="N975" s="58"/>
      <c r="O975" s="58"/>
    </row>
    <row r="976" spans="2:16" ht="15" x14ac:dyDescent="0.2">
      <c r="B976" s="49"/>
      <c r="C976" s="58"/>
      <c r="D976" s="58"/>
      <c r="E976" s="58"/>
      <c r="F976" s="58"/>
      <c r="G976" s="58"/>
      <c r="H976" s="58"/>
      <c r="I976" s="58"/>
      <c r="J976" s="58"/>
      <c r="K976" s="58"/>
      <c r="L976" s="58"/>
      <c r="M976" s="58"/>
      <c r="N976" s="58"/>
      <c r="O976" s="58"/>
    </row>
    <row r="977" spans="2:15" ht="15" x14ac:dyDescent="0.2">
      <c r="B977" s="49"/>
      <c r="C977" s="58"/>
      <c r="D977" s="58"/>
      <c r="E977" s="58"/>
      <c r="F977" s="58"/>
      <c r="G977" s="58"/>
      <c r="H977" s="58"/>
      <c r="I977" s="58"/>
      <c r="J977" s="58"/>
      <c r="K977" s="58"/>
      <c r="L977" s="58"/>
      <c r="M977" s="58"/>
      <c r="N977" s="58"/>
      <c r="O977" s="58"/>
    </row>
    <row r="978" spans="2:15" ht="15" x14ac:dyDescent="0.2">
      <c r="B978" s="49"/>
      <c r="C978" s="58"/>
      <c r="D978" s="58"/>
      <c r="E978" s="58"/>
      <c r="F978" s="58"/>
      <c r="G978" s="58"/>
      <c r="H978" s="58"/>
      <c r="I978" s="58"/>
      <c r="J978" s="58"/>
      <c r="K978" s="58"/>
      <c r="L978" s="58"/>
      <c r="M978" s="58"/>
      <c r="N978" s="58"/>
      <c r="O978" s="58"/>
    </row>
    <row r="979" spans="2:15" ht="15" x14ac:dyDescent="0.2">
      <c r="B979" s="49"/>
      <c r="C979" s="58"/>
      <c r="D979" s="58"/>
      <c r="E979" s="58"/>
      <c r="F979" s="58"/>
      <c r="G979" s="58"/>
      <c r="H979" s="58"/>
      <c r="I979" s="58"/>
      <c r="J979" s="58"/>
      <c r="K979" s="58"/>
      <c r="L979" s="58"/>
      <c r="M979" s="58"/>
      <c r="N979" s="58"/>
      <c r="O979" s="58"/>
    </row>
    <row r="980" spans="2:15" ht="15" x14ac:dyDescent="0.2">
      <c r="B980" s="49"/>
      <c r="C980" s="58"/>
      <c r="D980" s="58"/>
      <c r="E980" s="58"/>
      <c r="F980" s="58"/>
      <c r="G980" s="58"/>
      <c r="H980" s="58"/>
      <c r="I980" s="58"/>
      <c r="J980" s="58"/>
      <c r="K980" s="58"/>
      <c r="L980" s="58"/>
      <c r="M980" s="58"/>
      <c r="N980" s="58"/>
      <c r="O980" s="58"/>
    </row>
    <row r="981" spans="2:15" ht="15" x14ac:dyDescent="0.2">
      <c r="B981" s="49"/>
      <c r="C981" s="58"/>
      <c r="D981" s="58"/>
      <c r="E981" s="58"/>
      <c r="F981" s="58"/>
      <c r="G981" s="58"/>
      <c r="H981" s="58"/>
      <c r="I981" s="58"/>
      <c r="J981" s="58"/>
      <c r="K981" s="58"/>
      <c r="L981" s="58"/>
      <c r="M981" s="58"/>
      <c r="N981" s="58"/>
      <c r="O981" s="58"/>
    </row>
    <row r="982" spans="2:15" ht="15" x14ac:dyDescent="0.2">
      <c r="B982" s="49"/>
      <c r="C982" s="58"/>
      <c r="D982" s="58"/>
      <c r="E982" s="58"/>
      <c r="F982" s="58"/>
      <c r="G982" s="58"/>
      <c r="H982" s="58"/>
      <c r="I982" s="58"/>
      <c r="J982" s="58"/>
      <c r="K982" s="58"/>
      <c r="L982" s="58"/>
      <c r="M982" s="58"/>
      <c r="N982" s="58"/>
      <c r="O982" s="58"/>
    </row>
    <row r="983" spans="2:15" ht="15" x14ac:dyDescent="0.2">
      <c r="B983" s="49"/>
      <c r="C983" s="58"/>
      <c r="D983" s="58"/>
      <c r="E983" s="58"/>
      <c r="F983" s="58"/>
      <c r="G983" s="58"/>
      <c r="H983" s="58"/>
      <c r="I983" s="58"/>
      <c r="J983" s="58"/>
      <c r="K983" s="58"/>
      <c r="L983" s="58"/>
      <c r="M983" s="58"/>
      <c r="N983" s="58"/>
      <c r="O983" s="58"/>
    </row>
    <row r="984" spans="2:15" ht="15" x14ac:dyDescent="0.2">
      <c r="B984" s="49"/>
      <c r="C984" s="58"/>
      <c r="D984" s="58"/>
      <c r="E984" s="58"/>
      <c r="F984" s="58"/>
      <c r="G984" s="58"/>
      <c r="H984" s="58"/>
      <c r="I984" s="58"/>
      <c r="J984" s="58"/>
      <c r="K984" s="58"/>
      <c r="L984" s="58"/>
      <c r="M984" s="58"/>
      <c r="N984" s="58"/>
      <c r="O984" s="58"/>
    </row>
    <row r="985" spans="2:15" ht="15" x14ac:dyDescent="0.2">
      <c r="B985" s="49"/>
      <c r="C985" s="58"/>
      <c r="D985" s="58"/>
      <c r="E985" s="58"/>
      <c r="F985" s="58"/>
      <c r="G985" s="58"/>
      <c r="H985" s="58"/>
      <c r="I985" s="58"/>
      <c r="J985" s="58"/>
      <c r="K985" s="58"/>
      <c r="L985" s="58"/>
      <c r="M985" s="58"/>
      <c r="N985" s="58"/>
      <c r="O985" s="58"/>
    </row>
    <row r="986" spans="2:15" ht="15" x14ac:dyDescent="0.2">
      <c r="B986" s="49"/>
      <c r="C986" s="58"/>
      <c r="D986" s="58"/>
      <c r="E986" s="58"/>
      <c r="F986" s="58"/>
      <c r="G986" s="58"/>
      <c r="H986" s="58"/>
      <c r="I986" s="58"/>
      <c r="J986" s="58"/>
      <c r="K986" s="58"/>
      <c r="L986" s="58"/>
      <c r="M986" s="58"/>
      <c r="N986" s="58"/>
      <c r="O986" s="58"/>
    </row>
    <row r="987" spans="2:15" ht="15" x14ac:dyDescent="0.2">
      <c r="B987" s="49"/>
      <c r="C987" s="58"/>
      <c r="D987" s="58"/>
      <c r="E987" s="58"/>
      <c r="F987" s="58"/>
      <c r="G987" s="58"/>
      <c r="H987" s="58"/>
      <c r="I987" s="58"/>
      <c r="J987" s="58"/>
      <c r="K987" s="58"/>
      <c r="L987" s="58"/>
      <c r="M987" s="58"/>
      <c r="N987" s="58"/>
      <c r="O987" s="58"/>
    </row>
    <row r="988" spans="2:15" ht="15" x14ac:dyDescent="0.2">
      <c r="B988" s="49"/>
      <c r="C988" s="58"/>
      <c r="D988" s="58"/>
      <c r="E988" s="58"/>
      <c r="F988" s="58"/>
      <c r="G988" s="58"/>
      <c r="H988" s="58"/>
      <c r="I988" s="58"/>
      <c r="J988" s="58"/>
      <c r="K988" s="58"/>
      <c r="L988" s="58"/>
      <c r="M988" s="58"/>
      <c r="N988" s="58"/>
      <c r="O988" s="58"/>
    </row>
    <row r="989" spans="2:15" ht="15" x14ac:dyDescent="0.2">
      <c r="B989" s="49"/>
      <c r="C989" s="58"/>
      <c r="D989" s="58"/>
      <c r="E989" s="58"/>
      <c r="F989" s="58"/>
      <c r="G989" s="58"/>
      <c r="H989" s="58"/>
      <c r="I989" s="58"/>
      <c r="J989" s="58"/>
      <c r="K989" s="58"/>
      <c r="L989" s="58"/>
      <c r="M989" s="58"/>
      <c r="N989" s="58"/>
      <c r="O989" s="58"/>
    </row>
    <row r="990" spans="2:15" ht="15" x14ac:dyDescent="0.2">
      <c r="B990" s="49"/>
      <c r="C990" s="58"/>
      <c r="D990" s="58"/>
      <c r="E990" s="58"/>
      <c r="F990" s="58"/>
      <c r="G990" s="58"/>
      <c r="H990" s="58"/>
      <c r="I990" s="58"/>
      <c r="J990" s="58"/>
      <c r="K990" s="58"/>
      <c r="L990" s="58"/>
      <c r="M990" s="58"/>
      <c r="N990" s="58"/>
      <c r="O990" s="58"/>
    </row>
    <row r="991" spans="2:15" ht="15" x14ac:dyDescent="0.2">
      <c r="B991" s="49"/>
      <c r="C991" s="58"/>
      <c r="D991" s="58"/>
      <c r="E991" s="58"/>
      <c r="F991" s="58"/>
      <c r="G991" s="58"/>
      <c r="H991" s="58"/>
      <c r="I991" s="58"/>
      <c r="J991" s="58"/>
      <c r="K991" s="58"/>
      <c r="L991" s="58"/>
      <c r="M991" s="58"/>
      <c r="N991" s="58"/>
      <c r="O991" s="58"/>
    </row>
    <row r="992" spans="2:15" ht="15" x14ac:dyDescent="0.2">
      <c r="B992" s="49"/>
      <c r="C992" s="58"/>
      <c r="D992" s="58"/>
      <c r="E992" s="58"/>
      <c r="F992" s="58"/>
      <c r="G992" s="58"/>
      <c r="H992" s="58"/>
      <c r="I992" s="58"/>
      <c r="J992" s="58"/>
      <c r="K992" s="58"/>
      <c r="L992" s="58"/>
      <c r="M992" s="58"/>
      <c r="N992" s="58"/>
      <c r="O992" s="58"/>
    </row>
    <row r="993" spans="2:16" ht="15" x14ac:dyDescent="0.2">
      <c r="B993" s="31"/>
      <c r="C993" s="58"/>
      <c r="D993" s="58"/>
      <c r="E993" s="58"/>
      <c r="F993" s="58"/>
      <c r="G993" s="58"/>
      <c r="H993" s="58"/>
      <c r="I993" s="58"/>
      <c r="J993" s="58"/>
      <c r="K993" s="58"/>
      <c r="L993" s="58"/>
      <c r="M993" s="58"/>
      <c r="N993" s="58"/>
      <c r="O993" s="58"/>
    </row>
    <row r="994" spans="2:16" ht="23.25" x14ac:dyDescent="0.35">
      <c r="B994" s="14" t="s">
        <v>128</v>
      </c>
      <c r="C994" s="58"/>
      <c r="D994" s="58"/>
      <c r="E994" s="58"/>
      <c r="F994" s="58"/>
      <c r="G994" s="58"/>
      <c r="H994" s="58"/>
      <c r="I994" s="58"/>
      <c r="J994" s="58"/>
      <c r="K994" s="58"/>
      <c r="L994" s="58"/>
      <c r="M994" s="58"/>
      <c r="N994" s="58"/>
      <c r="O994" s="58"/>
    </row>
    <row r="995" spans="2:16" ht="15" x14ac:dyDescent="0.25">
      <c r="B995" s="4"/>
      <c r="C995" s="58"/>
      <c r="D995" s="58"/>
      <c r="E995" s="58"/>
      <c r="F995" s="58"/>
      <c r="G995" s="58"/>
      <c r="H995" s="58"/>
      <c r="I995" s="58"/>
      <c r="J995" s="58"/>
      <c r="K995" s="58"/>
      <c r="L995" s="58"/>
      <c r="M995" s="58"/>
      <c r="N995" s="58"/>
      <c r="O995" s="58"/>
    </row>
    <row r="996" spans="2:16" ht="15" x14ac:dyDescent="0.2">
      <c r="B996" s="31" t="s">
        <v>158</v>
      </c>
      <c r="C996" s="53">
        <v>3</v>
      </c>
      <c r="D996" s="53">
        <v>4</v>
      </c>
      <c r="E996" s="53">
        <v>5</v>
      </c>
      <c r="F996" s="53">
        <v>6</v>
      </c>
      <c r="G996" s="53">
        <v>7</v>
      </c>
      <c r="H996" s="53">
        <v>8</v>
      </c>
      <c r="I996" s="53">
        <v>9</v>
      </c>
      <c r="J996" s="53">
        <v>10</v>
      </c>
      <c r="K996" s="53">
        <v>11</v>
      </c>
      <c r="L996" s="53">
        <v>12</v>
      </c>
      <c r="M996" s="53">
        <v>13</v>
      </c>
      <c r="N996" s="53">
        <v>14</v>
      </c>
    </row>
    <row r="997" spans="2:16" ht="48" thickBot="1" x14ac:dyDescent="0.25">
      <c r="B997" s="34" t="s">
        <v>119</v>
      </c>
      <c r="C997" s="35" t="s">
        <v>172</v>
      </c>
      <c r="D997" s="35" t="s">
        <v>173</v>
      </c>
      <c r="E997" s="35" t="s">
        <v>174</v>
      </c>
      <c r="F997" s="35" t="s">
        <v>175</v>
      </c>
      <c r="G997" s="35" t="s">
        <v>176</v>
      </c>
      <c r="H997" s="36" t="s">
        <v>177</v>
      </c>
      <c r="I997" s="36" t="s">
        <v>178</v>
      </c>
      <c r="J997" s="36" t="s">
        <v>179</v>
      </c>
      <c r="K997" s="36" t="s">
        <v>180</v>
      </c>
      <c r="L997" s="36" t="s">
        <v>181</v>
      </c>
      <c r="M997" s="36" t="s">
        <v>182</v>
      </c>
      <c r="N997" s="36" t="s">
        <v>183</v>
      </c>
      <c r="O997" s="56" t="s">
        <v>262</v>
      </c>
      <c r="P997" s="56" t="s">
        <v>263</v>
      </c>
    </row>
    <row r="998" spans="2:16" ht="15" x14ac:dyDescent="0.2">
      <c r="B998" s="49" t="s">
        <v>78</v>
      </c>
      <c r="C998" s="50">
        <f>+VLOOKUP($B998,Hoja1!$C$492:$P$497,'Tarjeta de crédito año2016'!C$996,0)</f>
        <v>4076047422.4300022</v>
      </c>
      <c r="D998" s="50">
        <f>+VLOOKUP($B998,Hoja1!$C$492:$P$497,'Tarjeta de crédito año2016'!D$996,0)</f>
        <v>4015712363.6500139</v>
      </c>
      <c r="E998" s="50">
        <f>+VLOOKUP($B998,Hoja1!$C$492:$P$497,'Tarjeta de crédito año2016'!E$996,0)</f>
        <v>3985396817.8499923</v>
      </c>
      <c r="F998" s="50">
        <f>+VLOOKUP($B998,Hoja1!$C$492:$P$497,'Tarjeta de crédito año2016'!F$996,0)</f>
        <v>3960801716.710011</v>
      </c>
      <c r="G998" s="50">
        <f>+VLOOKUP($B998,Hoja1!$C$492:$P$497,'Tarjeta de crédito año2016'!G$996,0)</f>
        <v>4019998361.9399791</v>
      </c>
      <c r="H998" s="50">
        <f>+VLOOKUP($B998,Hoja1!$C$492:$P$497,'Tarjeta de crédito año2016'!H$996,0)</f>
        <v>4002196568.3799977</v>
      </c>
      <c r="I998" s="50">
        <f>+VLOOKUP($B998,Hoja1!$C$492:$P$497,'Tarjeta de crédito año2016'!I$996,0)</f>
        <v>3997541560.2799935</v>
      </c>
      <c r="J998" s="50">
        <f>+VLOOKUP($B998,Hoja1!$C$492:$P$497,'Tarjeta de crédito año2016'!J$996,0)</f>
        <v>4047008479.5099931</v>
      </c>
      <c r="K998" s="50">
        <f>+VLOOKUP($B998,Hoja1!$C$492:$P$497,'Tarjeta de crédito año2016'!K$996,0)</f>
        <v>4122574573.0299811</v>
      </c>
      <c r="L998" s="50">
        <f>+VLOOKUP($B998,Hoja1!$C$492:$P$497,'Tarjeta de crédito año2016'!L$996,0)</f>
        <v>4135407311.7499866</v>
      </c>
      <c r="M998" s="50">
        <f>+VLOOKUP($B998,Hoja1!$C$492:$P$497,'Tarjeta de crédito año2016'!M$996,0)</f>
        <v>4236885334.8700056</v>
      </c>
      <c r="N998" s="50">
        <f>+VLOOKUP($B998,Hoja1!$C$492:$P$497,'Tarjeta de crédito año2016'!N$996,0)</f>
        <v>4221774874.7699957</v>
      </c>
      <c r="O998" s="50">
        <f>+AVERAGE(C998:N998)</f>
        <v>4068445448.7641625</v>
      </c>
      <c r="P998" s="54">
        <f>+O998/$O$1003</f>
        <v>0.93050270493486764</v>
      </c>
    </row>
    <row r="999" spans="2:16" ht="15" x14ac:dyDescent="0.2">
      <c r="B999" s="49" t="s">
        <v>80</v>
      </c>
      <c r="C999" s="50">
        <f>+VLOOKUP($B999,Hoja1!$C$492:$P$497,'Tarjeta de crédito año2016'!C$996,0)</f>
        <v>182674747.42999986</v>
      </c>
      <c r="D999" s="50">
        <f>+VLOOKUP($B999,Hoja1!$C$492:$P$497,'Tarjeta de crédito año2016'!D$996,0)</f>
        <v>180897562.8100003</v>
      </c>
      <c r="E999" s="50">
        <f>+VLOOKUP($B999,Hoja1!$C$492:$P$497,'Tarjeta de crédito año2016'!E$996,0)</f>
        <v>180493953.84000063</v>
      </c>
      <c r="F999" s="50">
        <f>+VLOOKUP($B999,Hoja1!$C$492:$P$497,'Tarjeta de crédito año2016'!F$996,0)</f>
        <v>180561381.31999987</v>
      </c>
      <c r="G999" s="50">
        <f>+VLOOKUP($B999,Hoja1!$C$492:$P$497,'Tarjeta de crédito año2016'!G$996,0)</f>
        <v>180992892.03</v>
      </c>
      <c r="H999" s="50">
        <f>+VLOOKUP($B999,Hoja1!$C$492:$P$497,'Tarjeta de crédito año2016'!H$996,0)</f>
        <v>164433912.97999996</v>
      </c>
      <c r="I999" s="50">
        <f>+VLOOKUP($B999,Hoja1!$C$492:$P$497,'Tarjeta de crédito año2016'!I$996,0)</f>
        <v>173814510.21999994</v>
      </c>
      <c r="J999" s="50">
        <f>+VLOOKUP($B999,Hoja1!$C$492:$P$497,'Tarjeta de crédito año2016'!J$996,0)</f>
        <v>180395396.30999997</v>
      </c>
      <c r="K999" s="50">
        <f>+VLOOKUP($B999,Hoja1!$C$492:$P$497,'Tarjeta de crédito año2016'!K$996,0)</f>
        <v>183090175.12000012</v>
      </c>
      <c r="L999" s="50">
        <f>+VLOOKUP($B999,Hoja1!$C$492:$P$497,'Tarjeta de crédito año2016'!L$996,0)</f>
        <v>187287981.15000007</v>
      </c>
      <c r="M999" s="50">
        <f>+VLOOKUP($B999,Hoja1!$C$492:$P$497,'Tarjeta de crédito año2016'!M$996,0)</f>
        <v>194931408.82999989</v>
      </c>
      <c r="N999" s="50">
        <f>+VLOOKUP($B999,Hoja1!$C$492:$P$497,'Tarjeta de crédito año2016'!N$996,0)</f>
        <v>198926927.06999984</v>
      </c>
      <c r="O999" s="50">
        <f>+AVERAGE(C999:N999)</f>
        <v>182375070.75916672</v>
      </c>
      <c r="P999" s="54">
        <f>+O999/$O$1003</f>
        <v>4.1711385538090721E-2</v>
      </c>
    </row>
    <row r="1000" spans="2:16" ht="15" x14ac:dyDescent="0.2">
      <c r="B1000" s="49" t="s">
        <v>79</v>
      </c>
      <c r="C1000" s="50">
        <f>+VLOOKUP($B1000,Hoja1!$C$492:$P$497,'Tarjeta de crédito año2016'!C$996,0)</f>
        <v>117913292.42000014</v>
      </c>
      <c r="D1000" s="50">
        <f>+VLOOKUP($B1000,Hoja1!$C$492:$P$497,'Tarjeta de crédito año2016'!D$996,0)</f>
        <v>117690075.84999995</v>
      </c>
      <c r="E1000" s="50">
        <f>+VLOOKUP($B1000,Hoja1!$C$492:$P$497,'Tarjeta de crédito año2016'!E$996,0)</f>
        <v>117385633.10999994</v>
      </c>
      <c r="F1000" s="50">
        <f>+VLOOKUP($B1000,Hoja1!$C$492:$P$497,'Tarjeta de crédito año2016'!F$996,0)</f>
        <v>119522681.47000007</v>
      </c>
      <c r="G1000" s="50">
        <f>+VLOOKUP($B1000,Hoja1!$C$492:$P$497,'Tarjeta de crédito año2016'!G$996,0)</f>
        <v>84139778.110000044</v>
      </c>
      <c r="H1000" s="50">
        <f>+VLOOKUP($B1000,Hoja1!$C$492:$P$497,'Tarjeta de crédito año2016'!H$996,0)</f>
        <v>85478400.549999997</v>
      </c>
      <c r="I1000" s="50">
        <f>+VLOOKUP($B1000,Hoja1!$C$492:$P$497,'Tarjeta de crédito año2016'!I$996,0)</f>
        <v>85196689.800000012</v>
      </c>
      <c r="J1000" s="50">
        <f>+VLOOKUP($B1000,Hoja1!$C$492:$P$497,'Tarjeta de crédito año2016'!J$996,0)</f>
        <v>86358366.600000009</v>
      </c>
      <c r="K1000" s="50">
        <f>+VLOOKUP($B1000,Hoja1!$C$492:$P$497,'Tarjeta de crédito año2016'!K$996,0)</f>
        <v>87443706.220000088</v>
      </c>
      <c r="L1000" s="50">
        <f>+VLOOKUP($B1000,Hoja1!$C$492:$P$497,'Tarjeta de crédito año2016'!L$996,0)</f>
        <v>88611359.679999888</v>
      </c>
      <c r="M1000" s="50">
        <f>+VLOOKUP($B1000,Hoja1!$C$492:$P$497,'Tarjeta de crédito año2016'!M$996,0)</f>
        <v>90230932.389999911</v>
      </c>
      <c r="N1000" s="50">
        <f>+VLOOKUP($B1000,Hoja1!$C$492:$P$497,'Tarjeta de crédito año2016'!N$996,0)</f>
        <v>92765924.299999952</v>
      </c>
      <c r="O1000" s="50">
        <f>+AVERAGE(C1000:N1000)</f>
        <v>97728070.041666672</v>
      </c>
      <c r="P1000" s="54">
        <f>+O1000/$O$1003</f>
        <v>2.2351592190933266E-2</v>
      </c>
    </row>
    <row r="1001" spans="2:16" ht="15" x14ac:dyDescent="0.2">
      <c r="B1001" s="49" t="s">
        <v>82</v>
      </c>
      <c r="C1001" s="50">
        <f>+VLOOKUP($B1001,Hoja1!$C$492:$P$497,'Tarjeta de crédito año2016'!C$996,0)</f>
        <v>13571563.460000008</v>
      </c>
      <c r="D1001" s="50">
        <f>+VLOOKUP($B1001,Hoja1!$C$492:$P$497,'Tarjeta de crédito año2016'!D$996,0)</f>
        <v>13647655.279999999</v>
      </c>
      <c r="E1001" s="50">
        <f>+VLOOKUP($B1001,Hoja1!$C$492:$P$497,'Tarjeta de crédito año2016'!E$996,0)</f>
        <v>13254420.140000006</v>
      </c>
      <c r="F1001" s="50">
        <f>+VLOOKUP($B1001,Hoja1!$C$492:$P$497,'Tarjeta de crédito año2016'!F$996,0)</f>
        <v>13326320.289999999</v>
      </c>
      <c r="G1001" s="50">
        <f>+VLOOKUP($B1001,Hoja1!$C$492:$P$497,'Tarjeta de crédito año2016'!G$996,0)</f>
        <v>15646811.000000007</v>
      </c>
      <c r="H1001" s="50">
        <f>+VLOOKUP($B1001,Hoja1!$C$492:$P$497,'Tarjeta de crédito año2016'!H$996,0)</f>
        <v>13438275.380000005</v>
      </c>
      <c r="I1001" s="50">
        <f>+VLOOKUP($B1001,Hoja1!$C$492:$P$497,'Tarjeta de crédito año2016'!I$996,0)</f>
        <v>13379986.160000002</v>
      </c>
      <c r="J1001" s="50">
        <f>+VLOOKUP($B1001,Hoja1!$C$492:$P$497,'Tarjeta de crédito año2016'!J$996,0)</f>
        <v>13442225.310000006</v>
      </c>
      <c r="K1001" s="50">
        <f>+VLOOKUP($B1001,Hoja1!$C$492:$P$497,'Tarjeta de crédito año2016'!K$996,0)</f>
        <v>12946914.050000004</v>
      </c>
      <c r="L1001" s="50">
        <f>+VLOOKUP($B1001,Hoja1!$C$492:$P$497,'Tarjeta de crédito año2016'!L$996,0)</f>
        <v>12869762.760000002</v>
      </c>
      <c r="M1001" s="50">
        <f>+VLOOKUP($B1001,Hoja1!$C$492:$P$497,'Tarjeta de crédito año2016'!M$996,0)</f>
        <v>12585634.620000003</v>
      </c>
      <c r="N1001" s="50">
        <f>+VLOOKUP($B1001,Hoja1!$C$492:$P$497,'Tarjeta de crédito año2016'!N$996,0)</f>
        <v>12636753.140000012</v>
      </c>
      <c r="O1001" s="50">
        <f>+AVERAGE(C1001:N1001)</f>
        <v>13395526.79916667</v>
      </c>
      <c r="P1001" s="54">
        <f>+O1001/$O$1003</f>
        <v>3.0637190734456952E-3</v>
      </c>
    </row>
    <row r="1002" spans="2:16" ht="15" x14ac:dyDescent="0.2">
      <c r="B1002" s="49" t="s">
        <v>81</v>
      </c>
      <c r="C1002" s="50">
        <f>+VLOOKUP($B1002,Hoja1!$C$492:$P$497,'Tarjeta de crédito año2016'!C$996,0)</f>
        <v>2521852.64</v>
      </c>
      <c r="D1002" s="50">
        <f>+VLOOKUP($B1002,Hoja1!$C$492:$P$497,'Tarjeta de crédito año2016'!D$996,0)</f>
        <v>2412729.7299999995</v>
      </c>
      <c r="E1002" s="50">
        <f>+VLOOKUP($B1002,Hoja1!$C$492:$P$497,'Tarjeta de crédito año2016'!E$996,0)</f>
        <v>2385544.0900000003</v>
      </c>
      <c r="F1002" s="50">
        <f>+VLOOKUP($B1002,Hoja1!$C$492:$P$497,'Tarjeta de crédito año2016'!F$996,0)</f>
        <v>2372140.9999999995</v>
      </c>
      <c r="G1002" s="50">
        <f>+VLOOKUP($B1002,Hoja1!$C$492:$P$497,'Tarjeta de crédito año2016'!G$996,0)</f>
        <v>2519226.0500000003</v>
      </c>
      <c r="H1002" s="50">
        <f>+VLOOKUP($B1002,Hoja1!$C$492:$P$497,'Tarjeta de crédito año2016'!H$996,0)</f>
        <v>17775466.540000003</v>
      </c>
      <c r="I1002" s="50">
        <f>+VLOOKUP($B1002,Hoja1!$C$492:$P$497,'Tarjeta de crédito año2016'!I$996,0)</f>
        <v>17954348.709999986</v>
      </c>
      <c r="J1002" s="50">
        <f>+VLOOKUP($B1002,Hoja1!$C$492:$P$497,'Tarjeta de crédito año2016'!J$996,0)</f>
        <v>19029444.179999996</v>
      </c>
      <c r="K1002" s="50">
        <f>+VLOOKUP($B1002,Hoja1!$C$492:$P$497,'Tarjeta de crédito año2016'!K$996,0)</f>
        <v>18263936.809999991</v>
      </c>
      <c r="L1002" s="50">
        <f>+VLOOKUP($B1002,Hoja1!$C$492:$P$497,'Tarjeta de crédito año2016'!L$996,0)</f>
        <v>18054238.459999993</v>
      </c>
      <c r="M1002" s="50">
        <f>+VLOOKUP($B1002,Hoja1!$C$492:$P$497,'Tarjeta de crédito año2016'!M$996,0)</f>
        <v>2953238.2099999981</v>
      </c>
      <c r="N1002" s="50">
        <f>+VLOOKUP($B1002,Hoja1!$C$492:$P$497,'Tarjeta de crédito año2016'!N$996,0)</f>
        <v>18137693.990000024</v>
      </c>
      <c r="O1002" s="50">
        <f>+AVERAGE(C1002:N1002)</f>
        <v>10364988.367499998</v>
      </c>
      <c r="P1002" s="54">
        <f>+O1002/$O$1003</f>
        <v>2.3705982626624281E-3</v>
      </c>
    </row>
    <row r="1003" spans="2:16" ht="16.5" thickBot="1" x14ac:dyDescent="0.3">
      <c r="B1003" s="51" t="s">
        <v>0</v>
      </c>
      <c r="C1003" s="52">
        <f>SUM(C998:C1002)</f>
        <v>4392728878.380003</v>
      </c>
      <c r="D1003" s="52">
        <f t="shared" ref="D1003" si="240">SUM(D998:D1002)</f>
        <v>4330360387.320014</v>
      </c>
      <c r="E1003" s="52">
        <f t="shared" ref="E1003" si="241">SUM(E998:E1002)</f>
        <v>4298916369.0299931</v>
      </c>
      <c r="F1003" s="52">
        <f t="shared" ref="F1003:G1003" si="242">SUM(F998:F1002)</f>
        <v>4276584240.7900109</v>
      </c>
      <c r="G1003" s="52">
        <f t="shared" si="242"/>
        <v>4303297069.1299801</v>
      </c>
      <c r="H1003" s="52">
        <f t="shared" ref="H1003:I1003" si="243">SUM(H998:H1002)</f>
        <v>4283322623.829998</v>
      </c>
      <c r="I1003" s="52">
        <f t="shared" si="243"/>
        <v>4287887095.1699934</v>
      </c>
      <c r="J1003" s="52">
        <f t="shared" ref="J1003:K1003" si="244">SUM(J998:J1002)</f>
        <v>4346233911.9099941</v>
      </c>
      <c r="K1003" s="52">
        <f t="shared" si="244"/>
        <v>4424319305.2299824</v>
      </c>
      <c r="L1003" s="52">
        <f t="shared" ref="L1003:N1003" si="245">SUM(L998:L1002)</f>
        <v>4442230653.7999868</v>
      </c>
      <c r="M1003" s="52">
        <f t="shared" si="245"/>
        <v>4537586548.9200058</v>
      </c>
      <c r="N1003" s="52">
        <f t="shared" si="245"/>
        <v>4544242173.2699957</v>
      </c>
      <c r="O1003" s="52">
        <f t="shared" ref="O1003" si="246">+AVERAGE(C1003:N1003)</f>
        <v>4372309104.7316637</v>
      </c>
      <c r="P1003" s="57">
        <f>SUM(P998:P1002)</f>
        <v>0.99999999999999978</v>
      </c>
    </row>
    <row r="1004" spans="2:16" ht="15" x14ac:dyDescent="0.2">
      <c r="B1004" s="49"/>
      <c r="C1004" s="58"/>
      <c r="D1004" s="58"/>
      <c r="E1004" s="58"/>
      <c r="F1004" s="58"/>
      <c r="G1004" s="58"/>
      <c r="H1004" s="58"/>
      <c r="I1004" s="58"/>
      <c r="J1004" s="58"/>
      <c r="K1004" s="58"/>
      <c r="L1004" s="58"/>
      <c r="M1004" s="58"/>
      <c r="N1004" s="58"/>
      <c r="O1004" s="58"/>
    </row>
    <row r="1005" spans="2:16" ht="15" x14ac:dyDescent="0.2">
      <c r="B1005" s="49"/>
      <c r="C1005" s="58"/>
      <c r="D1005" s="58"/>
      <c r="E1005" s="58"/>
      <c r="F1005" s="58"/>
      <c r="G1005" s="58"/>
      <c r="H1005" s="58"/>
      <c r="I1005" s="58"/>
      <c r="J1005" s="58"/>
      <c r="K1005" s="58"/>
      <c r="L1005" s="58"/>
      <c r="M1005" s="58"/>
      <c r="N1005" s="58"/>
      <c r="O1005" s="58"/>
    </row>
    <row r="1006" spans="2:16" ht="15" x14ac:dyDescent="0.2">
      <c r="B1006" s="49"/>
      <c r="C1006" s="58"/>
      <c r="D1006" s="58"/>
      <c r="E1006" s="58"/>
      <c r="F1006" s="58"/>
      <c r="G1006" s="58"/>
      <c r="H1006" s="58"/>
      <c r="I1006" s="58"/>
      <c r="J1006" s="58"/>
      <c r="K1006" s="58"/>
      <c r="L1006" s="58"/>
      <c r="M1006" s="58"/>
      <c r="N1006" s="58"/>
      <c r="O1006" s="58"/>
    </row>
    <row r="1007" spans="2:16" ht="15" x14ac:dyDescent="0.2">
      <c r="B1007" s="49"/>
      <c r="C1007" s="58"/>
      <c r="D1007" s="58"/>
      <c r="E1007" s="58"/>
      <c r="F1007" s="58"/>
      <c r="G1007" s="58"/>
      <c r="H1007" s="58"/>
      <c r="I1007" s="58"/>
      <c r="J1007" s="58"/>
      <c r="K1007" s="58"/>
      <c r="L1007" s="58"/>
      <c r="M1007" s="58"/>
      <c r="N1007" s="58"/>
      <c r="O1007" s="58"/>
    </row>
    <row r="1008" spans="2:16" ht="15" x14ac:dyDescent="0.2">
      <c r="B1008" s="49"/>
      <c r="C1008" s="58"/>
      <c r="D1008" s="58"/>
      <c r="E1008" s="58"/>
      <c r="F1008" s="58"/>
      <c r="G1008" s="58"/>
      <c r="H1008" s="58"/>
      <c r="I1008" s="58"/>
      <c r="J1008" s="58"/>
      <c r="K1008" s="58"/>
      <c r="L1008" s="58"/>
      <c r="M1008" s="58"/>
      <c r="N1008" s="58"/>
      <c r="O1008" s="58"/>
    </row>
    <row r="1009" spans="2:15" ht="15" x14ac:dyDescent="0.2">
      <c r="B1009" s="49"/>
      <c r="C1009" s="58"/>
      <c r="D1009" s="58"/>
      <c r="E1009" s="58"/>
      <c r="F1009" s="58"/>
      <c r="G1009" s="58"/>
      <c r="H1009" s="58"/>
      <c r="I1009" s="58"/>
      <c r="J1009" s="58"/>
      <c r="K1009" s="58"/>
      <c r="L1009" s="58"/>
      <c r="M1009" s="58"/>
      <c r="N1009" s="58"/>
      <c r="O1009" s="58"/>
    </row>
    <row r="1010" spans="2:15" ht="15" x14ac:dyDescent="0.2">
      <c r="B1010" s="49"/>
      <c r="C1010" s="58"/>
      <c r="D1010" s="58"/>
      <c r="E1010" s="58"/>
      <c r="F1010" s="58"/>
      <c r="G1010" s="58"/>
      <c r="H1010" s="58"/>
      <c r="I1010" s="58"/>
      <c r="J1010" s="58"/>
      <c r="K1010" s="58"/>
      <c r="L1010" s="58"/>
      <c r="M1010" s="58"/>
      <c r="N1010" s="58"/>
      <c r="O1010" s="58"/>
    </row>
    <row r="1011" spans="2:15" ht="15" x14ac:dyDescent="0.2">
      <c r="B1011" s="49"/>
      <c r="C1011" s="58"/>
      <c r="D1011" s="58"/>
      <c r="E1011" s="58"/>
      <c r="F1011" s="58"/>
      <c r="G1011" s="58"/>
      <c r="H1011" s="58"/>
      <c r="I1011" s="58"/>
      <c r="J1011" s="58"/>
      <c r="K1011" s="58"/>
      <c r="L1011" s="58"/>
      <c r="M1011" s="58"/>
      <c r="N1011" s="58"/>
      <c r="O1011" s="58"/>
    </row>
    <row r="1012" spans="2:15" ht="15" x14ac:dyDescent="0.2">
      <c r="B1012" s="49"/>
      <c r="C1012" s="58"/>
      <c r="D1012" s="58"/>
      <c r="E1012" s="58"/>
      <c r="F1012" s="58"/>
      <c r="G1012" s="58"/>
      <c r="H1012" s="58"/>
      <c r="I1012" s="58"/>
      <c r="J1012" s="58"/>
      <c r="K1012" s="58"/>
      <c r="L1012" s="58"/>
      <c r="M1012" s="58"/>
      <c r="N1012" s="58"/>
      <c r="O1012" s="58"/>
    </row>
    <row r="1013" spans="2:15" ht="15" x14ac:dyDescent="0.2">
      <c r="B1013" s="49"/>
      <c r="C1013" s="58"/>
      <c r="D1013" s="58"/>
      <c r="E1013" s="58"/>
      <c r="F1013" s="58"/>
      <c r="G1013" s="58"/>
      <c r="H1013" s="58"/>
      <c r="I1013" s="58"/>
      <c r="J1013" s="58"/>
      <c r="K1013" s="58"/>
      <c r="L1013" s="58"/>
      <c r="M1013" s="58"/>
      <c r="N1013" s="58"/>
      <c r="O1013" s="58"/>
    </row>
    <row r="1014" spans="2:15" ht="15" x14ac:dyDescent="0.2">
      <c r="B1014" s="49"/>
      <c r="C1014" s="58"/>
      <c r="D1014" s="58"/>
      <c r="E1014" s="58"/>
      <c r="F1014" s="58"/>
      <c r="G1014" s="58"/>
      <c r="H1014" s="58"/>
      <c r="I1014" s="58"/>
      <c r="J1014" s="58"/>
      <c r="K1014" s="58"/>
      <c r="L1014" s="58"/>
      <c r="M1014" s="58"/>
      <c r="N1014" s="58"/>
      <c r="O1014" s="58"/>
    </row>
    <row r="1015" spans="2:15" ht="15" x14ac:dyDescent="0.2">
      <c r="B1015" s="49"/>
      <c r="C1015" s="58"/>
      <c r="D1015" s="58"/>
      <c r="E1015" s="58"/>
      <c r="F1015" s="58"/>
      <c r="G1015" s="58"/>
      <c r="H1015" s="58"/>
      <c r="I1015" s="58"/>
      <c r="J1015" s="58"/>
      <c r="K1015" s="58"/>
      <c r="L1015" s="58"/>
      <c r="M1015" s="58"/>
      <c r="N1015" s="58"/>
      <c r="O1015" s="58"/>
    </row>
    <row r="1016" spans="2:15" ht="15" x14ac:dyDescent="0.2">
      <c r="B1016" s="49"/>
      <c r="C1016" s="58"/>
      <c r="D1016" s="58"/>
      <c r="E1016" s="58"/>
      <c r="F1016" s="58"/>
      <c r="G1016" s="58"/>
      <c r="H1016" s="58"/>
      <c r="I1016" s="58"/>
      <c r="J1016" s="58"/>
      <c r="K1016" s="58"/>
      <c r="L1016" s="58"/>
      <c r="M1016" s="58"/>
      <c r="N1016" s="58"/>
      <c r="O1016" s="58"/>
    </row>
    <row r="1017" spans="2:15" ht="15" x14ac:dyDescent="0.2">
      <c r="B1017" s="49"/>
      <c r="C1017" s="58"/>
      <c r="D1017" s="58"/>
      <c r="E1017" s="58"/>
      <c r="F1017" s="58"/>
      <c r="G1017" s="58"/>
      <c r="H1017" s="58"/>
      <c r="I1017" s="58"/>
      <c r="J1017" s="58"/>
      <c r="K1017" s="58"/>
      <c r="L1017" s="58"/>
      <c r="M1017" s="58"/>
      <c r="N1017" s="58"/>
      <c r="O1017" s="58"/>
    </row>
    <row r="1018" spans="2:15" ht="15" x14ac:dyDescent="0.2">
      <c r="B1018" s="49"/>
      <c r="C1018" s="58"/>
      <c r="D1018" s="58"/>
      <c r="E1018" s="58"/>
      <c r="F1018" s="58"/>
      <c r="G1018" s="58"/>
      <c r="H1018" s="58"/>
      <c r="I1018" s="58"/>
      <c r="J1018" s="58"/>
      <c r="K1018" s="58"/>
      <c r="L1018" s="58"/>
      <c r="M1018" s="58"/>
      <c r="N1018" s="58"/>
      <c r="O1018" s="58"/>
    </row>
    <row r="1019" spans="2:15" ht="15" x14ac:dyDescent="0.2">
      <c r="B1019" s="49"/>
      <c r="C1019" s="58"/>
      <c r="D1019" s="58"/>
      <c r="E1019" s="58"/>
      <c r="F1019" s="58"/>
      <c r="G1019" s="58"/>
      <c r="H1019" s="58"/>
      <c r="I1019" s="58"/>
      <c r="J1019" s="58"/>
      <c r="K1019" s="58"/>
      <c r="L1019" s="58"/>
      <c r="M1019" s="58"/>
      <c r="N1019" s="58"/>
      <c r="O1019" s="58"/>
    </row>
    <row r="1020" spans="2:15" ht="15" x14ac:dyDescent="0.2">
      <c r="B1020" s="49"/>
      <c r="C1020" s="58"/>
      <c r="D1020" s="58"/>
      <c r="E1020" s="58"/>
      <c r="F1020" s="58"/>
      <c r="G1020" s="58"/>
      <c r="H1020" s="58"/>
      <c r="I1020" s="58"/>
      <c r="J1020" s="58"/>
      <c r="K1020" s="58"/>
      <c r="L1020" s="58"/>
      <c r="M1020" s="58"/>
      <c r="N1020" s="58"/>
      <c r="O1020" s="58"/>
    </row>
    <row r="1021" spans="2:15" ht="15" x14ac:dyDescent="0.2">
      <c r="B1021" s="49"/>
      <c r="C1021" s="58"/>
      <c r="D1021" s="58"/>
      <c r="E1021" s="58"/>
      <c r="F1021" s="58"/>
      <c r="G1021" s="58"/>
      <c r="H1021" s="58"/>
      <c r="I1021" s="58"/>
      <c r="J1021" s="58"/>
      <c r="K1021" s="58"/>
      <c r="L1021" s="58"/>
      <c r="M1021" s="58"/>
      <c r="N1021" s="58"/>
      <c r="O1021" s="58"/>
    </row>
    <row r="1022" spans="2:15" ht="15" x14ac:dyDescent="0.2">
      <c r="B1022" s="49"/>
      <c r="C1022" s="58"/>
      <c r="D1022" s="58"/>
      <c r="E1022" s="58"/>
      <c r="F1022" s="58"/>
      <c r="G1022" s="58"/>
      <c r="H1022" s="58"/>
      <c r="I1022" s="58"/>
      <c r="J1022" s="58"/>
      <c r="K1022" s="58"/>
      <c r="L1022" s="58"/>
      <c r="M1022" s="58"/>
      <c r="N1022" s="58"/>
      <c r="O1022" s="58"/>
    </row>
    <row r="1023" spans="2:15" ht="15" x14ac:dyDescent="0.2">
      <c r="B1023" s="49"/>
      <c r="C1023" s="58"/>
      <c r="D1023" s="58"/>
      <c r="E1023" s="58"/>
      <c r="F1023" s="58"/>
      <c r="G1023" s="58"/>
      <c r="H1023" s="58"/>
      <c r="I1023" s="58"/>
      <c r="J1023" s="58"/>
      <c r="K1023" s="58"/>
      <c r="L1023" s="58"/>
      <c r="M1023" s="58"/>
      <c r="N1023" s="58"/>
      <c r="O1023" s="58"/>
    </row>
    <row r="1024" spans="2:15" ht="15" x14ac:dyDescent="0.2">
      <c r="B1024" s="49"/>
      <c r="C1024" s="58"/>
      <c r="D1024" s="58"/>
      <c r="E1024" s="58"/>
      <c r="F1024" s="58"/>
      <c r="G1024" s="58"/>
      <c r="H1024" s="58"/>
      <c r="I1024" s="58"/>
      <c r="J1024" s="58"/>
      <c r="K1024" s="58"/>
      <c r="L1024" s="58"/>
      <c r="M1024" s="58"/>
      <c r="N1024" s="58"/>
      <c r="O1024" s="58"/>
    </row>
    <row r="1025" spans="2:16" ht="15" x14ac:dyDescent="0.2">
      <c r="B1025" s="49"/>
      <c r="C1025" s="58"/>
      <c r="D1025" s="58"/>
      <c r="E1025" s="58"/>
      <c r="F1025" s="58"/>
      <c r="G1025" s="58"/>
      <c r="H1025" s="58"/>
      <c r="I1025" s="58"/>
      <c r="J1025" s="58"/>
      <c r="K1025" s="58"/>
      <c r="L1025" s="58"/>
      <c r="M1025" s="58"/>
      <c r="N1025" s="58"/>
      <c r="O1025" s="58"/>
    </row>
    <row r="1026" spans="2:16" ht="15" x14ac:dyDescent="0.2">
      <c r="B1026" s="49"/>
      <c r="C1026" s="58"/>
      <c r="D1026" s="58"/>
      <c r="E1026" s="58"/>
      <c r="F1026" s="58"/>
      <c r="G1026" s="58"/>
      <c r="H1026" s="58"/>
      <c r="I1026" s="58"/>
      <c r="J1026" s="58"/>
      <c r="K1026" s="58"/>
      <c r="L1026" s="58"/>
      <c r="M1026" s="58"/>
      <c r="N1026" s="58"/>
      <c r="O1026" s="58"/>
    </row>
    <row r="1027" spans="2:16" ht="15" x14ac:dyDescent="0.2">
      <c r="B1027" s="49"/>
      <c r="C1027" s="58"/>
      <c r="D1027" s="58"/>
      <c r="E1027" s="58"/>
      <c r="F1027" s="58"/>
      <c r="G1027" s="58"/>
      <c r="H1027" s="58"/>
      <c r="I1027" s="58"/>
      <c r="J1027" s="58"/>
      <c r="K1027" s="58"/>
      <c r="L1027" s="58"/>
      <c r="M1027" s="58"/>
      <c r="N1027" s="58"/>
      <c r="O1027" s="58"/>
    </row>
    <row r="1028" spans="2:16" ht="15" x14ac:dyDescent="0.2">
      <c r="B1028" s="49"/>
      <c r="C1028" s="58"/>
      <c r="D1028" s="58"/>
      <c r="E1028" s="58"/>
      <c r="F1028" s="58"/>
      <c r="G1028" s="58"/>
      <c r="H1028" s="58"/>
      <c r="I1028" s="58"/>
      <c r="J1028" s="58"/>
      <c r="K1028" s="58"/>
      <c r="L1028" s="58"/>
      <c r="M1028" s="58"/>
      <c r="N1028" s="58"/>
      <c r="O1028" s="58"/>
    </row>
    <row r="1029" spans="2:16" ht="15" x14ac:dyDescent="0.2">
      <c r="B1029" s="49"/>
      <c r="C1029" s="58"/>
      <c r="D1029" s="58"/>
      <c r="E1029" s="58"/>
      <c r="F1029" s="58"/>
      <c r="G1029" s="58"/>
      <c r="H1029" s="58"/>
      <c r="I1029" s="58"/>
      <c r="J1029" s="58"/>
      <c r="K1029" s="58"/>
      <c r="L1029" s="58"/>
      <c r="M1029" s="58"/>
      <c r="N1029" s="58"/>
      <c r="O1029" s="58"/>
    </row>
    <row r="1030" spans="2:16" ht="15" x14ac:dyDescent="0.2">
      <c r="B1030" s="49"/>
      <c r="C1030" s="58"/>
      <c r="D1030" s="58"/>
      <c r="E1030" s="58"/>
      <c r="F1030" s="58"/>
      <c r="G1030" s="58"/>
      <c r="H1030" s="58"/>
      <c r="I1030" s="58"/>
      <c r="J1030" s="58"/>
      <c r="K1030" s="58"/>
      <c r="L1030" s="58"/>
      <c r="M1030" s="58"/>
      <c r="N1030" s="58"/>
      <c r="O1030" s="58"/>
    </row>
    <row r="1031" spans="2:16" ht="15" x14ac:dyDescent="0.2">
      <c r="B1031" s="31"/>
      <c r="C1031" s="58"/>
      <c r="D1031" s="58"/>
      <c r="E1031" s="58"/>
      <c r="F1031" s="58"/>
      <c r="G1031" s="58"/>
      <c r="H1031" s="58"/>
      <c r="I1031" s="58"/>
      <c r="J1031" s="58"/>
      <c r="K1031" s="58"/>
      <c r="L1031" s="58"/>
      <c r="M1031" s="58"/>
      <c r="N1031" s="58"/>
      <c r="O1031" s="58"/>
    </row>
    <row r="1032" spans="2:16" ht="23.25" x14ac:dyDescent="0.35">
      <c r="B1032" s="14" t="s">
        <v>127</v>
      </c>
      <c r="C1032" s="58"/>
      <c r="D1032" s="58"/>
      <c r="E1032" s="58"/>
      <c r="F1032" s="58"/>
      <c r="G1032" s="58"/>
      <c r="H1032" s="58"/>
      <c r="I1032" s="58"/>
      <c r="J1032" s="58"/>
      <c r="K1032" s="58"/>
      <c r="L1032" s="58"/>
      <c r="M1032" s="58"/>
      <c r="N1032" s="58"/>
      <c r="O1032" s="58"/>
    </row>
    <row r="1033" spans="2:16" ht="15" x14ac:dyDescent="0.25">
      <c r="B1033" s="4"/>
      <c r="C1033" s="58"/>
      <c r="D1033" s="58"/>
      <c r="E1033" s="58"/>
      <c r="F1033" s="58"/>
      <c r="G1033" s="58"/>
      <c r="H1033" s="58"/>
      <c r="I1033" s="58"/>
      <c r="J1033" s="58"/>
      <c r="K1033" s="58"/>
      <c r="L1033" s="58"/>
      <c r="M1033" s="58"/>
      <c r="N1033" s="58"/>
      <c r="O1033" s="58"/>
    </row>
    <row r="1034" spans="2:16" ht="15" x14ac:dyDescent="0.2">
      <c r="B1034" s="31" t="s">
        <v>158</v>
      </c>
      <c r="C1034" s="53">
        <v>3</v>
      </c>
      <c r="D1034" s="53">
        <v>4</v>
      </c>
      <c r="E1034" s="53">
        <v>5</v>
      </c>
      <c r="F1034" s="53">
        <v>6</v>
      </c>
      <c r="G1034" s="53">
        <v>7</v>
      </c>
      <c r="H1034" s="53">
        <v>8</v>
      </c>
      <c r="I1034" s="53">
        <v>9</v>
      </c>
      <c r="J1034" s="53">
        <v>10</v>
      </c>
      <c r="K1034" s="53">
        <v>11</v>
      </c>
      <c r="L1034" s="53">
        <v>12</v>
      </c>
      <c r="M1034" s="53">
        <v>13</v>
      </c>
      <c r="N1034" s="53">
        <v>14</v>
      </c>
    </row>
    <row r="1035" spans="2:16" ht="48" thickBot="1" x14ac:dyDescent="0.25">
      <c r="B1035" s="34" t="s">
        <v>119</v>
      </c>
      <c r="C1035" s="35" t="s">
        <v>172</v>
      </c>
      <c r="D1035" s="35" t="s">
        <v>173</v>
      </c>
      <c r="E1035" s="35" t="s">
        <v>174</v>
      </c>
      <c r="F1035" s="35" t="s">
        <v>175</v>
      </c>
      <c r="G1035" s="35" t="s">
        <v>176</v>
      </c>
      <c r="H1035" s="35" t="s">
        <v>177</v>
      </c>
      <c r="I1035" s="35" t="s">
        <v>178</v>
      </c>
      <c r="J1035" s="35" t="s">
        <v>179</v>
      </c>
      <c r="K1035" s="35" t="s">
        <v>180</v>
      </c>
      <c r="L1035" s="35" t="s">
        <v>181</v>
      </c>
      <c r="M1035" s="35" t="s">
        <v>182</v>
      </c>
      <c r="N1035" s="35" t="s">
        <v>183</v>
      </c>
      <c r="O1035" s="56" t="s">
        <v>265</v>
      </c>
      <c r="P1035" s="56" t="s">
        <v>264</v>
      </c>
    </row>
    <row r="1036" spans="2:16" ht="15" x14ac:dyDescent="0.2">
      <c r="B1036" s="49" t="s">
        <v>78</v>
      </c>
      <c r="C1036" s="50">
        <f>+VLOOKUP($B1036,Hoja1!$C$505:$P$510,'Tarjeta de crédito año2016'!C$1034,0)</f>
        <v>106890324.58999909</v>
      </c>
      <c r="D1036" s="50">
        <f>+VLOOKUP($B1036,Hoja1!$C$505:$P$510,'Tarjeta de crédito año2016'!D$1034,0)</f>
        <v>106580782.28999966</v>
      </c>
      <c r="E1036" s="50">
        <f>+VLOOKUP($B1036,Hoja1!$C$505:$P$510,'Tarjeta de crédito año2016'!E$1034,0)</f>
        <v>95986926.369998902</v>
      </c>
      <c r="F1036" s="50">
        <f>+VLOOKUP($B1036,Hoja1!$C$505:$P$510,'Tarjeta de crédito año2016'!F$1034,0)</f>
        <v>97621440.910000429</v>
      </c>
      <c r="G1036" s="50">
        <f>+VLOOKUP($B1036,Hoja1!$C$505:$P$510,'Tarjeta de crédito año2016'!G$1034,0)</f>
        <v>108028982.58000071</v>
      </c>
      <c r="H1036" s="50">
        <f>+VLOOKUP($B1036,Hoja1!$C$505:$P$510,'Tarjeta de crédito año2016'!H$1034,0)</f>
        <v>97165893.6899997</v>
      </c>
      <c r="I1036" s="50">
        <f>+VLOOKUP($B1036,Hoja1!$C$505:$P$510,'Tarjeta de crédito año2016'!I$1034,0)</f>
        <v>96453747.039999753</v>
      </c>
      <c r="J1036" s="50">
        <f>+VLOOKUP($B1036,Hoja1!$C$505:$P$510,'Tarjeta de crédito año2016'!J$1034,0)</f>
        <v>101360555.18999921</v>
      </c>
      <c r="K1036" s="50">
        <f>+VLOOKUP($B1036,Hoja1!$C$505:$P$510,'Tarjeta de crédito año2016'!K$1034,0)</f>
        <v>100919804.37000063</v>
      </c>
      <c r="L1036" s="50">
        <f>+VLOOKUP($B1036,Hoja1!$C$505:$P$510,'Tarjeta de crédito año2016'!L$1034,0)</f>
        <v>104178483.56999916</v>
      </c>
      <c r="M1036" s="50">
        <f>+VLOOKUP($B1036,Hoja1!$C$505:$P$510,'Tarjeta de crédito año2016'!M$1034,0)</f>
        <v>107945700.68999973</v>
      </c>
      <c r="N1036" s="50">
        <f>+VLOOKUP($B1036,Hoja1!$C$505:$P$510,'Tarjeta de crédito año2016'!N$1034,0)</f>
        <v>93864174.700000435</v>
      </c>
      <c r="O1036" s="50">
        <f>+AVERAGE(C1036:N1036)</f>
        <v>101416401.33249979</v>
      </c>
      <c r="P1036" s="54">
        <f>+O1036/$O$1041</f>
        <v>0.92231871620686112</v>
      </c>
    </row>
    <row r="1037" spans="2:16" ht="15" x14ac:dyDescent="0.2">
      <c r="B1037" s="49" t="s">
        <v>80</v>
      </c>
      <c r="C1037" s="50">
        <f>+VLOOKUP($B1037,Hoja1!$C$505:$P$510,'Tarjeta de crédito año2016'!C$1034,0)</f>
        <v>3382106.6399999941</v>
      </c>
      <c r="D1037" s="50">
        <f>+VLOOKUP($B1037,Hoja1!$C$505:$P$510,'Tarjeta de crédito año2016'!D$1034,0)</f>
        <v>3168992.319999997</v>
      </c>
      <c r="E1037" s="50">
        <f>+VLOOKUP($B1037,Hoja1!$C$505:$P$510,'Tarjeta de crédito año2016'!E$1034,0)</f>
        <v>3020491.5000000056</v>
      </c>
      <c r="F1037" s="50">
        <f>+VLOOKUP($B1037,Hoja1!$C$505:$P$510,'Tarjeta de crédito año2016'!F$1034,0)</f>
        <v>3331230.8600000078</v>
      </c>
      <c r="G1037" s="50">
        <f>+VLOOKUP($B1037,Hoja1!$C$505:$P$510,'Tarjeta de crédito año2016'!G$1034,0)</f>
        <v>3741731.5700000059</v>
      </c>
      <c r="H1037" s="50">
        <f>+VLOOKUP($B1037,Hoja1!$C$505:$P$510,'Tarjeta de crédito año2016'!H$1034,0)</f>
        <v>2647200.2400000114</v>
      </c>
      <c r="I1037" s="50">
        <f>+VLOOKUP($B1037,Hoja1!$C$505:$P$510,'Tarjeta de crédito año2016'!I$1034,0)</f>
        <v>2453683.4200000055</v>
      </c>
      <c r="J1037" s="50">
        <f>+VLOOKUP($B1037,Hoja1!$C$505:$P$510,'Tarjeta de crédito año2016'!J$1034,0)</f>
        <v>4143366.4500000174</v>
      </c>
      <c r="K1037" s="50">
        <f>+VLOOKUP($B1037,Hoja1!$C$505:$P$510,'Tarjeta de crédito año2016'!K$1034,0)</f>
        <v>3847861.350000001</v>
      </c>
      <c r="L1037" s="50">
        <f>+VLOOKUP($B1037,Hoja1!$C$505:$P$510,'Tarjeta de crédito año2016'!L$1034,0)</f>
        <v>3499828.7699999954</v>
      </c>
      <c r="M1037" s="50">
        <f>+VLOOKUP($B1037,Hoja1!$C$505:$P$510,'Tarjeta de crédito año2016'!M$1034,0)</f>
        <v>3430361.4599999818</v>
      </c>
      <c r="N1037" s="50">
        <f>+VLOOKUP($B1037,Hoja1!$C$505:$P$510,'Tarjeta de crédito año2016'!N$1034,0)</f>
        <v>3456662.540000001</v>
      </c>
      <c r="O1037" s="50">
        <f>+AVERAGE(C1037:N1037)</f>
        <v>3343626.4266666682</v>
      </c>
      <c r="P1037" s="54">
        <f>+O1037/$O$1041</f>
        <v>3.0408190320299566E-2</v>
      </c>
    </row>
    <row r="1038" spans="2:16" ht="15" x14ac:dyDescent="0.2">
      <c r="B1038" s="49" t="s">
        <v>79</v>
      </c>
      <c r="C1038" s="50">
        <f>+VLOOKUP($B1038,Hoja1!$C$505:$P$510,'Tarjeta de crédito año2016'!C$1034,0)</f>
        <v>2980241.2299999916</v>
      </c>
      <c r="D1038" s="50">
        <f>+VLOOKUP($B1038,Hoja1!$C$505:$P$510,'Tarjeta de crédito año2016'!D$1034,0)</f>
        <v>2998392.8800000036</v>
      </c>
      <c r="E1038" s="50">
        <f>+VLOOKUP($B1038,Hoja1!$C$505:$P$510,'Tarjeta de crédito año2016'!E$1034,0)</f>
        <v>2871045.0100000142</v>
      </c>
      <c r="F1038" s="50">
        <f>+VLOOKUP($B1038,Hoja1!$C$505:$P$510,'Tarjeta de crédito año2016'!F$1034,0)</f>
        <v>3210783.5899999966</v>
      </c>
      <c r="G1038" s="50">
        <f>+VLOOKUP($B1038,Hoja1!$C$505:$P$510,'Tarjeta de crédito año2016'!G$1034,0)</f>
        <v>1781958.8000000021</v>
      </c>
      <c r="H1038" s="50">
        <f>+VLOOKUP($B1038,Hoja1!$C$505:$P$510,'Tarjeta de crédito año2016'!H$1034,0)</f>
        <v>1425248.6499999997</v>
      </c>
      <c r="I1038" s="50">
        <f>+VLOOKUP($B1038,Hoja1!$C$505:$P$510,'Tarjeta de crédito año2016'!I$1034,0)</f>
        <v>1508907.9200000041</v>
      </c>
      <c r="J1038" s="50">
        <f>+VLOOKUP($B1038,Hoja1!$C$505:$P$510,'Tarjeta de crédito año2016'!J$1034,0)</f>
        <v>1501856.3399999989</v>
      </c>
      <c r="K1038" s="50">
        <f>+VLOOKUP($B1038,Hoja1!$C$505:$P$510,'Tarjeta de crédito año2016'!K$1034,0)</f>
        <v>1250769.5400000012</v>
      </c>
      <c r="L1038" s="50">
        <f>+VLOOKUP($B1038,Hoja1!$C$505:$P$510,'Tarjeta de crédito año2016'!L$1034,0)</f>
        <v>1568507.919999999</v>
      </c>
      <c r="M1038" s="50">
        <f>+VLOOKUP($B1038,Hoja1!$C$505:$P$510,'Tarjeta de crédito año2016'!M$1034,0)</f>
        <v>1436023.2200000007</v>
      </c>
      <c r="N1038" s="50">
        <f>+VLOOKUP($B1038,Hoja1!$C$505:$P$510,'Tarjeta de crédito año2016'!N$1034,0)</f>
        <v>1335805.3199999989</v>
      </c>
      <c r="O1038" s="50">
        <f>+AVERAGE(C1038:N1038)</f>
        <v>1989128.3683333348</v>
      </c>
      <c r="P1038" s="54">
        <f>+O1038/$O$1041</f>
        <v>1.8089877958072771E-2</v>
      </c>
    </row>
    <row r="1039" spans="2:16" ht="15" x14ac:dyDescent="0.2">
      <c r="B1039" s="49" t="s">
        <v>82</v>
      </c>
      <c r="C1039" s="50">
        <f>+VLOOKUP($B1039,Hoja1!$C$505:$P$510,'Tarjeta de crédito año2016'!C$1034,0)</f>
        <v>1915163.649999999</v>
      </c>
      <c r="D1039" s="50">
        <f>+VLOOKUP($B1039,Hoja1!$C$505:$P$510,'Tarjeta de crédito año2016'!D$1034,0)</f>
        <v>1866045.0300000003</v>
      </c>
      <c r="E1039" s="50">
        <f>+VLOOKUP($B1039,Hoja1!$C$505:$P$510,'Tarjeta de crédito año2016'!E$1034,0)</f>
        <v>2093218.8099999996</v>
      </c>
      <c r="F1039" s="50">
        <f>+VLOOKUP($B1039,Hoja1!$C$505:$P$510,'Tarjeta de crédito año2016'!F$1034,0)</f>
        <v>2314599.54</v>
      </c>
      <c r="G1039" s="50">
        <f>+VLOOKUP($B1039,Hoja1!$C$505:$P$510,'Tarjeta de crédito año2016'!G$1034,0)</f>
        <v>2621168.0999999954</v>
      </c>
      <c r="H1039" s="50">
        <f>+VLOOKUP($B1039,Hoja1!$C$505:$P$510,'Tarjeta de crédito año2016'!H$1034,0)</f>
        <v>2356547.8599999994</v>
      </c>
      <c r="I1039" s="50">
        <f>+VLOOKUP($B1039,Hoja1!$C$505:$P$510,'Tarjeta de crédito año2016'!I$1034,0)</f>
        <v>2394994.6100000003</v>
      </c>
      <c r="J1039" s="50">
        <f>+VLOOKUP($B1039,Hoja1!$C$505:$P$510,'Tarjeta de crédito año2016'!J$1034,0)</f>
        <v>4535215.4899999984</v>
      </c>
      <c r="K1039" s="50">
        <f>+VLOOKUP($B1039,Hoja1!$C$505:$P$510,'Tarjeta de crédito año2016'!K$1034,0)</f>
        <v>4015123.7999999975</v>
      </c>
      <c r="L1039" s="50">
        <f>+VLOOKUP($B1039,Hoja1!$C$505:$P$510,'Tarjeta de crédito año2016'!L$1034,0)</f>
        <v>3627549.1599999997</v>
      </c>
      <c r="M1039" s="50">
        <f>+VLOOKUP($B1039,Hoja1!$C$505:$P$510,'Tarjeta de crédito año2016'!M$1034,0)</f>
        <v>3744593.9000000013</v>
      </c>
      <c r="N1039" s="50">
        <f>+VLOOKUP($B1039,Hoja1!$C$505:$P$510,'Tarjeta de crédito año2016'!N$1034,0)</f>
        <v>4252534.3900000006</v>
      </c>
      <c r="O1039" s="50">
        <f>+AVERAGE(C1039:N1039)</f>
        <v>2978062.8616666659</v>
      </c>
      <c r="P1039" s="54">
        <f>+O1039/$O$1041</f>
        <v>2.7083618421348172E-2</v>
      </c>
    </row>
    <row r="1040" spans="2:16" ht="15" x14ac:dyDescent="0.2">
      <c r="B1040" s="49" t="s">
        <v>81</v>
      </c>
      <c r="C1040" s="50">
        <f>+VLOOKUP($B1040,Hoja1!$C$505:$P$510,'Tarjeta de crédito año2016'!C$1034,0)</f>
        <v>254676.15999999997</v>
      </c>
      <c r="D1040" s="50">
        <f>+VLOOKUP($B1040,Hoja1!$C$505:$P$510,'Tarjeta de crédito año2016'!D$1034,0)</f>
        <v>199111.53</v>
      </c>
      <c r="E1040" s="50">
        <f>+VLOOKUP($B1040,Hoja1!$C$505:$P$510,'Tarjeta de crédito año2016'!E$1034,0)</f>
        <v>197380.32</v>
      </c>
      <c r="F1040" s="50">
        <f>+VLOOKUP($B1040,Hoja1!$C$505:$P$510,'Tarjeta de crédito año2016'!F$1034,0)</f>
        <v>195032.84</v>
      </c>
      <c r="G1040" s="50">
        <f>+VLOOKUP($B1040,Hoja1!$C$505:$P$510,'Tarjeta de crédito año2016'!G$1034,0)</f>
        <v>103472.54999999994</v>
      </c>
      <c r="H1040" s="50">
        <f>+VLOOKUP($B1040,Hoja1!$C$505:$P$510,'Tarjeta de crédito año2016'!H$1034,0)</f>
        <v>196152.1</v>
      </c>
      <c r="I1040" s="50">
        <f>+VLOOKUP($B1040,Hoja1!$C$505:$P$510,'Tarjeta de crédito año2016'!I$1034,0)</f>
        <v>207529.31999999992</v>
      </c>
      <c r="J1040" s="50">
        <f>+VLOOKUP($B1040,Hoja1!$C$505:$P$510,'Tarjeta de crédito año2016'!J$1034,0)</f>
        <v>182305.2900000001</v>
      </c>
      <c r="K1040" s="50">
        <f>+VLOOKUP($B1040,Hoja1!$C$505:$P$510,'Tarjeta de crédito año2016'!K$1034,0)</f>
        <v>218765.22999999995</v>
      </c>
      <c r="L1040" s="50">
        <f>+VLOOKUP($B1040,Hoja1!$C$505:$P$510,'Tarjeta de crédito año2016'!L$1034,0)</f>
        <v>301229.64000000007</v>
      </c>
      <c r="M1040" s="50">
        <f>+VLOOKUP($B1040,Hoja1!$C$505:$P$510,'Tarjeta de crédito año2016'!M$1034,0)</f>
        <v>143427.31000000008</v>
      </c>
      <c r="N1040" s="50">
        <f>+VLOOKUP($B1040,Hoja1!$C$505:$P$510,'Tarjeta de crédito año2016'!N$1034,0)</f>
        <v>571329.86000000045</v>
      </c>
      <c r="O1040" s="50">
        <f>+AVERAGE(C1040:N1040)</f>
        <v>230867.6791666667</v>
      </c>
      <c r="P1040" s="54">
        <f>+O1040/$O$1041</f>
        <v>2.0995970934182722E-3</v>
      </c>
    </row>
    <row r="1041" spans="2:16" ht="16.5" thickBot="1" x14ac:dyDescent="0.3">
      <c r="B1041" s="51" t="s">
        <v>0</v>
      </c>
      <c r="C1041" s="52">
        <f>SUM(C1036:C1040)</f>
        <v>115422512.26999909</v>
      </c>
      <c r="D1041" s="52">
        <f t="shared" ref="D1041" si="247">SUM(D1036:D1040)</f>
        <v>114813324.04999967</v>
      </c>
      <c r="E1041" s="52">
        <f t="shared" ref="E1041" si="248">SUM(E1036:E1040)</f>
        <v>104169062.00999892</v>
      </c>
      <c r="F1041" s="52">
        <f t="shared" ref="F1041:G1041" si="249">SUM(F1036:F1040)</f>
        <v>106673087.74000046</v>
      </c>
      <c r="G1041" s="52">
        <f t="shared" si="249"/>
        <v>116277313.60000071</v>
      </c>
      <c r="H1041" s="52">
        <f t="shared" ref="H1041:I1041" si="250">SUM(H1036:H1040)</f>
        <v>103791042.53999971</v>
      </c>
      <c r="I1041" s="52">
        <f t="shared" si="250"/>
        <v>103018862.30999975</v>
      </c>
      <c r="J1041" s="52">
        <f t="shared" ref="J1041:K1041" si="251">SUM(J1036:J1040)</f>
        <v>111723298.75999923</v>
      </c>
      <c r="K1041" s="52">
        <f t="shared" si="251"/>
        <v>110252324.29000063</v>
      </c>
      <c r="L1041" s="52">
        <f t="shared" ref="L1041:N1041" si="252">SUM(L1036:L1040)</f>
        <v>113175599.05999915</v>
      </c>
      <c r="M1041" s="52">
        <f t="shared" si="252"/>
        <v>116700106.57999972</v>
      </c>
      <c r="N1041" s="52">
        <f t="shared" si="252"/>
        <v>103480506.81000043</v>
      </c>
      <c r="O1041" s="52">
        <f t="shared" ref="O1041" si="253">+AVERAGE(C1041:N1041)</f>
        <v>109958086.66833313</v>
      </c>
      <c r="P1041" s="52"/>
    </row>
    <row r="1042" spans="2:16" ht="15" x14ac:dyDescent="0.2">
      <c r="B1042" s="49"/>
      <c r="C1042" s="58"/>
      <c r="D1042" s="58"/>
      <c r="E1042" s="58"/>
      <c r="F1042" s="58"/>
      <c r="G1042" s="58"/>
      <c r="H1042" s="58"/>
      <c r="I1042" s="58"/>
      <c r="J1042" s="58"/>
      <c r="K1042" s="58"/>
      <c r="L1042" s="58"/>
      <c r="M1042" s="58"/>
      <c r="N1042" s="58"/>
      <c r="O1042" s="58"/>
    </row>
    <row r="1043" spans="2:16" ht="15" x14ac:dyDescent="0.2">
      <c r="B1043" s="49"/>
      <c r="C1043" s="58"/>
      <c r="D1043" s="58"/>
      <c r="E1043" s="58"/>
      <c r="F1043" s="58"/>
      <c r="G1043" s="58"/>
      <c r="H1043" s="58"/>
      <c r="I1043" s="58"/>
      <c r="J1043" s="58"/>
      <c r="K1043" s="58"/>
      <c r="L1043" s="58"/>
      <c r="M1043" s="58"/>
      <c r="N1043" s="58"/>
      <c r="O1043" s="58"/>
    </row>
    <row r="1044" spans="2:16" ht="15" x14ac:dyDescent="0.2">
      <c r="B1044" s="49"/>
      <c r="C1044" s="58"/>
      <c r="D1044" s="58"/>
      <c r="E1044" s="58"/>
      <c r="F1044" s="58"/>
      <c r="G1044" s="58"/>
      <c r="H1044" s="58"/>
      <c r="I1044" s="58"/>
      <c r="J1044" s="58"/>
      <c r="K1044" s="58"/>
      <c r="L1044" s="58"/>
      <c r="M1044" s="58"/>
      <c r="N1044" s="58"/>
      <c r="O1044" s="58"/>
    </row>
    <row r="1045" spans="2:16" ht="15" x14ac:dyDescent="0.2">
      <c r="B1045" s="49"/>
      <c r="C1045" s="58"/>
      <c r="D1045" s="58"/>
      <c r="E1045" s="58"/>
      <c r="F1045" s="58"/>
      <c r="G1045" s="58"/>
      <c r="H1045" s="58"/>
      <c r="I1045" s="58"/>
      <c r="J1045" s="58"/>
      <c r="K1045" s="58"/>
      <c r="L1045" s="58"/>
      <c r="M1045" s="58"/>
      <c r="N1045" s="58"/>
      <c r="O1045" s="58"/>
    </row>
    <row r="1046" spans="2:16" ht="15" x14ac:dyDescent="0.2">
      <c r="B1046" s="49"/>
      <c r="C1046" s="58"/>
      <c r="D1046" s="58"/>
      <c r="E1046" s="58"/>
      <c r="F1046" s="58"/>
      <c r="G1046" s="58"/>
      <c r="H1046" s="58"/>
      <c r="I1046" s="58"/>
      <c r="J1046" s="58"/>
      <c r="K1046" s="58"/>
      <c r="L1046" s="58"/>
      <c r="M1046" s="58"/>
      <c r="N1046" s="58"/>
      <c r="O1046" s="58"/>
    </row>
    <row r="1047" spans="2:16" ht="15" x14ac:dyDescent="0.2">
      <c r="B1047" s="49"/>
      <c r="C1047" s="58"/>
      <c r="D1047" s="58"/>
      <c r="E1047" s="58"/>
      <c r="F1047" s="58"/>
      <c r="G1047" s="58"/>
      <c r="H1047" s="58"/>
      <c r="I1047" s="58"/>
      <c r="J1047" s="58"/>
      <c r="K1047" s="58"/>
      <c r="L1047" s="58"/>
      <c r="M1047" s="58"/>
      <c r="N1047" s="58"/>
      <c r="O1047" s="58"/>
    </row>
    <row r="1048" spans="2:16" ht="15" x14ac:dyDescent="0.2">
      <c r="B1048" s="49"/>
      <c r="C1048" s="58"/>
      <c r="D1048" s="58"/>
      <c r="E1048" s="58"/>
      <c r="F1048" s="58"/>
      <c r="G1048" s="58"/>
      <c r="H1048" s="58"/>
      <c r="I1048" s="58"/>
      <c r="J1048" s="58"/>
      <c r="K1048" s="58"/>
      <c r="L1048" s="58"/>
      <c r="M1048" s="58"/>
      <c r="N1048" s="58"/>
      <c r="O1048" s="58"/>
    </row>
    <row r="1049" spans="2:16" ht="15" x14ac:dyDescent="0.2">
      <c r="B1049" s="49"/>
      <c r="C1049" s="58"/>
      <c r="D1049" s="58"/>
      <c r="E1049" s="58"/>
      <c r="F1049" s="58"/>
      <c r="G1049" s="58"/>
      <c r="H1049" s="58"/>
      <c r="I1049" s="58"/>
      <c r="J1049" s="58"/>
      <c r="K1049" s="58"/>
      <c r="L1049" s="58"/>
      <c r="M1049" s="58"/>
      <c r="N1049" s="58"/>
      <c r="O1049" s="58"/>
    </row>
    <row r="1050" spans="2:16" ht="15" x14ac:dyDescent="0.2">
      <c r="B1050" s="49"/>
      <c r="C1050" s="58"/>
      <c r="D1050" s="58"/>
      <c r="E1050" s="58"/>
      <c r="F1050" s="58"/>
      <c r="G1050" s="58"/>
      <c r="H1050" s="58"/>
      <c r="I1050" s="58"/>
      <c r="J1050" s="58"/>
      <c r="K1050" s="58"/>
      <c r="L1050" s="58"/>
      <c r="M1050" s="58"/>
      <c r="N1050" s="58"/>
      <c r="O1050" s="58"/>
    </row>
    <row r="1051" spans="2:16" ht="15" x14ac:dyDescent="0.2">
      <c r="B1051" s="49"/>
      <c r="C1051" s="58"/>
      <c r="D1051" s="58"/>
      <c r="E1051" s="58"/>
      <c r="F1051" s="58"/>
      <c r="G1051" s="58"/>
      <c r="H1051" s="58"/>
      <c r="I1051" s="58"/>
      <c r="J1051" s="58"/>
      <c r="K1051" s="58"/>
      <c r="L1051" s="58"/>
      <c r="M1051" s="58"/>
      <c r="N1051" s="58"/>
      <c r="O1051" s="58"/>
    </row>
    <row r="1052" spans="2:16" ht="15" x14ac:dyDescent="0.2">
      <c r="B1052" s="49"/>
      <c r="C1052" s="58"/>
      <c r="D1052" s="58"/>
      <c r="E1052" s="58"/>
      <c r="F1052" s="58"/>
      <c r="G1052" s="58"/>
      <c r="H1052" s="58"/>
      <c r="I1052" s="58"/>
      <c r="J1052" s="58"/>
      <c r="K1052" s="58"/>
      <c r="L1052" s="58"/>
      <c r="M1052" s="58"/>
      <c r="N1052" s="58"/>
      <c r="O1052" s="58"/>
    </row>
    <row r="1053" spans="2:16" ht="15" x14ac:dyDescent="0.2">
      <c r="B1053" s="49"/>
      <c r="C1053" s="58"/>
      <c r="D1053" s="58"/>
      <c r="E1053" s="58"/>
      <c r="F1053" s="58"/>
      <c r="G1053" s="58"/>
      <c r="H1053" s="58"/>
      <c r="I1053" s="58"/>
      <c r="J1053" s="58"/>
      <c r="K1053" s="58"/>
      <c r="L1053" s="58"/>
      <c r="M1053" s="58"/>
      <c r="N1053" s="58"/>
      <c r="O1053" s="58"/>
    </row>
    <row r="1054" spans="2:16" ht="15" x14ac:dyDescent="0.2">
      <c r="B1054" s="49"/>
      <c r="C1054" s="58"/>
      <c r="D1054" s="58"/>
      <c r="E1054" s="58"/>
      <c r="F1054" s="58"/>
      <c r="G1054" s="58"/>
      <c r="H1054" s="58"/>
      <c r="I1054" s="58"/>
      <c r="J1054" s="58"/>
      <c r="K1054" s="58"/>
      <c r="L1054" s="58"/>
      <c r="M1054" s="58"/>
      <c r="N1054" s="58"/>
      <c r="O1054" s="58"/>
    </row>
    <row r="1055" spans="2:16" ht="15" x14ac:dyDescent="0.2">
      <c r="B1055" s="49"/>
      <c r="C1055" s="58"/>
      <c r="D1055" s="58"/>
      <c r="E1055" s="58"/>
      <c r="F1055" s="58"/>
      <c r="G1055" s="58"/>
      <c r="H1055" s="58"/>
      <c r="I1055" s="58"/>
      <c r="J1055" s="58"/>
      <c r="K1055" s="58"/>
      <c r="L1055" s="58"/>
      <c r="M1055" s="58"/>
      <c r="N1055" s="58"/>
      <c r="O1055" s="58"/>
    </row>
    <row r="1056" spans="2:16" ht="15" x14ac:dyDescent="0.2">
      <c r="B1056" s="49"/>
      <c r="C1056" s="58"/>
      <c r="D1056" s="58"/>
      <c r="E1056" s="58"/>
      <c r="F1056" s="58"/>
      <c r="G1056" s="58"/>
      <c r="H1056" s="58"/>
      <c r="I1056" s="58"/>
      <c r="J1056" s="58"/>
      <c r="K1056" s="58"/>
      <c r="L1056" s="58"/>
      <c r="M1056" s="58"/>
      <c r="N1056" s="58"/>
      <c r="O1056" s="58"/>
    </row>
    <row r="1057" spans="2:15" ht="15" x14ac:dyDescent="0.2">
      <c r="B1057" s="49"/>
      <c r="C1057" s="58"/>
      <c r="D1057" s="58"/>
      <c r="E1057" s="58"/>
      <c r="F1057" s="58"/>
      <c r="G1057" s="58"/>
      <c r="H1057" s="58"/>
      <c r="I1057" s="58"/>
      <c r="J1057" s="58"/>
      <c r="K1057" s="58"/>
      <c r="L1057" s="58"/>
      <c r="M1057" s="58"/>
      <c r="N1057" s="58"/>
      <c r="O1057" s="58"/>
    </row>
    <row r="1058" spans="2:15" ht="15" x14ac:dyDescent="0.2">
      <c r="B1058" s="49"/>
      <c r="C1058" s="58"/>
      <c r="D1058" s="58"/>
      <c r="E1058" s="58"/>
      <c r="F1058" s="58"/>
      <c r="G1058" s="58"/>
      <c r="H1058" s="58"/>
      <c r="I1058" s="58"/>
      <c r="J1058" s="58"/>
      <c r="K1058" s="58"/>
      <c r="L1058" s="58"/>
      <c r="M1058" s="58"/>
      <c r="N1058" s="58"/>
      <c r="O1058" s="58"/>
    </row>
    <row r="1059" spans="2:15" ht="15" x14ac:dyDescent="0.2">
      <c r="B1059" s="49"/>
      <c r="C1059" s="58"/>
      <c r="D1059" s="58"/>
      <c r="E1059" s="58"/>
      <c r="F1059" s="58"/>
      <c r="G1059" s="58"/>
      <c r="H1059" s="58"/>
      <c r="I1059" s="58"/>
      <c r="J1059" s="58"/>
      <c r="K1059" s="58"/>
      <c r="L1059" s="58"/>
      <c r="M1059" s="58"/>
      <c r="N1059" s="58"/>
      <c r="O1059" s="58"/>
    </row>
    <row r="1060" spans="2:15" ht="15" x14ac:dyDescent="0.2">
      <c r="B1060" s="49"/>
      <c r="C1060" s="58"/>
      <c r="D1060" s="58"/>
      <c r="E1060" s="58"/>
      <c r="F1060" s="58"/>
      <c r="G1060" s="58"/>
      <c r="H1060" s="58"/>
      <c r="I1060" s="58"/>
      <c r="J1060" s="58"/>
      <c r="K1060" s="58"/>
      <c r="L1060" s="58"/>
      <c r="M1060" s="58"/>
      <c r="N1060" s="58"/>
      <c r="O1060" s="58"/>
    </row>
    <row r="1061" spans="2:15" ht="15" x14ac:dyDescent="0.2">
      <c r="B1061" s="49"/>
      <c r="C1061" s="58"/>
      <c r="D1061" s="58"/>
      <c r="E1061" s="58"/>
      <c r="F1061" s="58"/>
      <c r="G1061" s="58"/>
      <c r="H1061" s="58"/>
      <c r="I1061" s="58"/>
      <c r="J1061" s="58"/>
      <c r="K1061" s="58"/>
      <c r="L1061" s="58"/>
      <c r="M1061" s="58"/>
      <c r="N1061" s="58"/>
      <c r="O1061" s="58"/>
    </row>
    <row r="1062" spans="2:15" ht="15" x14ac:dyDescent="0.2">
      <c r="B1062" s="49"/>
      <c r="C1062" s="58"/>
      <c r="D1062" s="58"/>
      <c r="E1062" s="58"/>
      <c r="F1062" s="58"/>
      <c r="G1062" s="58"/>
      <c r="H1062" s="58"/>
      <c r="I1062" s="58"/>
      <c r="J1062" s="58"/>
      <c r="K1062" s="58"/>
      <c r="L1062" s="58"/>
      <c r="M1062" s="58"/>
      <c r="N1062" s="58"/>
      <c r="O1062" s="58"/>
    </row>
    <row r="1063" spans="2:15" ht="15" x14ac:dyDescent="0.2">
      <c r="B1063" s="49"/>
      <c r="C1063" s="58"/>
      <c r="D1063" s="58"/>
      <c r="E1063" s="58"/>
      <c r="F1063" s="58"/>
      <c r="G1063" s="58"/>
      <c r="H1063" s="58"/>
      <c r="I1063" s="58"/>
      <c r="J1063" s="58"/>
      <c r="K1063" s="58"/>
      <c r="L1063" s="58"/>
      <c r="M1063" s="58"/>
      <c r="N1063" s="58"/>
      <c r="O1063" s="58"/>
    </row>
    <row r="1064" spans="2:15" ht="15" x14ac:dyDescent="0.2">
      <c r="B1064" s="49"/>
      <c r="C1064" s="58"/>
      <c r="D1064" s="58"/>
      <c r="E1064" s="58"/>
      <c r="F1064" s="58"/>
      <c r="G1064" s="58"/>
      <c r="H1064" s="58"/>
      <c r="I1064" s="58"/>
      <c r="J1064" s="58"/>
      <c r="K1064" s="58"/>
      <c r="L1064" s="58"/>
      <c r="M1064" s="58"/>
      <c r="N1064" s="58"/>
      <c r="O1064" s="58"/>
    </row>
    <row r="1065" spans="2:15" ht="15" x14ac:dyDescent="0.2">
      <c r="B1065" s="49"/>
      <c r="C1065" s="58"/>
      <c r="D1065" s="58"/>
      <c r="E1065" s="58"/>
      <c r="F1065" s="58"/>
      <c r="G1065" s="58"/>
      <c r="H1065" s="58"/>
      <c r="I1065" s="58"/>
      <c r="J1065" s="58"/>
      <c r="K1065" s="58"/>
      <c r="L1065" s="58"/>
      <c r="M1065" s="58"/>
      <c r="N1065" s="58"/>
      <c r="O1065" s="58"/>
    </row>
    <row r="1066" spans="2:15" ht="15" x14ac:dyDescent="0.2">
      <c r="B1066" s="49"/>
      <c r="C1066" s="58"/>
      <c r="D1066" s="58"/>
      <c r="E1066" s="58"/>
      <c r="F1066" s="58"/>
      <c r="G1066" s="58"/>
      <c r="H1066" s="58"/>
      <c r="I1066" s="58"/>
      <c r="J1066" s="58"/>
      <c r="K1066" s="58"/>
      <c r="L1066" s="58"/>
      <c r="M1066" s="58"/>
      <c r="N1066" s="58"/>
      <c r="O1066" s="58"/>
    </row>
    <row r="1067" spans="2:15" ht="15" x14ac:dyDescent="0.2">
      <c r="B1067" s="49"/>
      <c r="C1067" s="58"/>
      <c r="D1067" s="58"/>
      <c r="E1067" s="58"/>
      <c r="F1067" s="58"/>
      <c r="G1067" s="58"/>
      <c r="H1067" s="58"/>
      <c r="I1067" s="58"/>
      <c r="J1067" s="58"/>
      <c r="K1067" s="58"/>
      <c r="L1067" s="58"/>
      <c r="M1067" s="58"/>
      <c r="N1067" s="58"/>
      <c r="O1067" s="58"/>
    </row>
    <row r="1068" spans="2:15" ht="15" x14ac:dyDescent="0.2">
      <c r="B1068" s="49"/>
      <c r="C1068" s="58"/>
      <c r="D1068" s="58"/>
      <c r="E1068" s="58"/>
      <c r="F1068" s="58"/>
      <c r="G1068" s="58"/>
      <c r="H1068" s="58"/>
      <c r="I1068" s="58"/>
      <c r="J1068" s="58"/>
      <c r="K1068" s="58"/>
      <c r="L1068" s="58"/>
      <c r="M1068" s="58"/>
      <c r="N1068" s="58"/>
      <c r="O1068" s="58"/>
    </row>
    <row r="1069" spans="2:15" ht="23.25" x14ac:dyDescent="0.35">
      <c r="B1069" s="14" t="s">
        <v>126</v>
      </c>
      <c r="C1069" s="58"/>
      <c r="D1069" s="58"/>
      <c r="E1069" s="58"/>
      <c r="F1069" s="58"/>
      <c r="G1069" s="58"/>
      <c r="H1069" s="58"/>
      <c r="I1069" s="58"/>
      <c r="J1069" s="58"/>
      <c r="K1069" s="58"/>
      <c r="L1069" s="58"/>
      <c r="M1069" s="58"/>
      <c r="N1069" s="58"/>
      <c r="O1069" s="58"/>
    </row>
    <row r="1070" spans="2:15" ht="15" x14ac:dyDescent="0.25">
      <c r="B1070" s="4"/>
      <c r="C1070" s="58"/>
      <c r="D1070" s="58"/>
      <c r="E1070" s="58"/>
      <c r="F1070" s="58"/>
      <c r="G1070" s="58"/>
      <c r="H1070" s="58"/>
      <c r="I1070" s="58"/>
      <c r="J1070" s="58"/>
      <c r="K1070" s="58"/>
      <c r="L1070" s="58"/>
      <c r="M1070" s="58"/>
      <c r="N1070" s="58"/>
      <c r="O1070" s="58"/>
    </row>
    <row r="1071" spans="2:15" ht="15" x14ac:dyDescent="0.2">
      <c r="B1071" s="31" t="s">
        <v>158</v>
      </c>
      <c r="C1071" s="53">
        <v>3</v>
      </c>
      <c r="D1071" s="53">
        <v>4</v>
      </c>
      <c r="E1071" s="53">
        <v>5</v>
      </c>
      <c r="F1071" s="53">
        <v>6</v>
      </c>
      <c r="G1071" s="53">
        <v>7</v>
      </c>
      <c r="H1071" s="53">
        <v>8</v>
      </c>
      <c r="I1071" s="53">
        <v>9</v>
      </c>
      <c r="J1071" s="53">
        <v>10</v>
      </c>
      <c r="K1071" s="53">
        <v>11</v>
      </c>
      <c r="L1071" s="53">
        <v>12</v>
      </c>
      <c r="M1071" s="53">
        <v>13</v>
      </c>
      <c r="N1071" s="53">
        <v>14</v>
      </c>
    </row>
    <row r="1072" spans="2:15" ht="16.5" thickBot="1" x14ac:dyDescent="0.25">
      <c r="B1072" s="34" t="s">
        <v>119</v>
      </c>
      <c r="C1072" s="35" t="s">
        <v>172</v>
      </c>
      <c r="D1072" s="35" t="s">
        <v>173</v>
      </c>
      <c r="E1072" s="35" t="s">
        <v>174</v>
      </c>
      <c r="F1072" s="35" t="s">
        <v>175</v>
      </c>
      <c r="G1072" s="35" t="s">
        <v>176</v>
      </c>
      <c r="H1072" s="35" t="s">
        <v>177</v>
      </c>
      <c r="I1072" s="35" t="s">
        <v>178</v>
      </c>
      <c r="J1072" s="35" t="s">
        <v>179</v>
      </c>
      <c r="K1072" s="35" t="s">
        <v>180</v>
      </c>
      <c r="L1072" s="35" t="s">
        <v>181</v>
      </c>
      <c r="M1072" s="35" t="s">
        <v>182</v>
      </c>
      <c r="N1072" s="35" t="s">
        <v>183</v>
      </c>
      <c r="O1072" s="35" t="s">
        <v>1</v>
      </c>
    </row>
    <row r="1073" spans="2:15" ht="15" x14ac:dyDescent="0.2">
      <c r="B1073" s="49" t="s">
        <v>79</v>
      </c>
      <c r="C1073" s="50">
        <f>+VLOOKUP($B1073,Hoja1!$C$518:$P$523,'Tarjeta de crédito año2016'!C$1071,0)</f>
        <v>26511.294555555549</v>
      </c>
      <c r="D1073" s="50">
        <f>+VLOOKUP($B1073,Hoja1!$C$518:$P$523,'Tarjeta de crédito año2016'!D$1071,0)</f>
        <v>26292.393184267221</v>
      </c>
      <c r="E1073" s="50">
        <f>+VLOOKUP($B1073,Hoja1!$C$518:$P$523,'Tarjeta de crédito año2016'!E$1071,0)</f>
        <v>25675.1282240578</v>
      </c>
      <c r="F1073" s="50">
        <f>+VLOOKUP($B1073,Hoja1!$C$518:$P$523,'Tarjeta de crédito año2016'!F$1071,0)</f>
        <v>25749.309764223475</v>
      </c>
      <c r="G1073" s="50">
        <f>+VLOOKUP($B1073,Hoja1!$C$518:$P$523,'Tarjeta de crédito año2016'!G$1071,0)</f>
        <v>31030.978813793103</v>
      </c>
      <c r="H1073" s="50">
        <f>+VLOOKUP($B1073,Hoja1!$C$518:$P$523,'Tarjeta de crédito año2016'!H$1071,0)</f>
        <v>31759.87195017792</v>
      </c>
      <c r="I1073" s="50">
        <f>+VLOOKUP($B1073,Hoja1!$C$518:$P$523,'Tarjeta de crédito año2016'!I$1071,0)</f>
        <v>31672.818619957579</v>
      </c>
      <c r="J1073" s="50">
        <f>+VLOOKUP($B1073,Hoja1!$C$518:$P$523,'Tarjeta de crédito año2016'!J$1071,0)</f>
        <v>31244.367473079659</v>
      </c>
      <c r="K1073" s="50">
        <f>+VLOOKUP($B1073,Hoja1!$C$518:$P$523,'Tarjeta de crédito año2016'!K$1071,0)</f>
        <v>31216.396063588159</v>
      </c>
      <c r="L1073" s="50">
        <f>+VLOOKUP($B1073,Hoja1!$C$518:$P$523,'Tarjeta de crédito año2016'!L$1071,0)</f>
        <v>31204.610333086628</v>
      </c>
      <c r="M1073" s="50">
        <f>+VLOOKUP($B1073,Hoja1!$C$518:$P$523,'Tarjeta de crédito año2016'!M$1071,0)</f>
        <v>30773.992334545401</v>
      </c>
      <c r="N1073" s="50">
        <f>+VLOOKUP($B1073,Hoja1!$C$518:$P$523,'Tarjeta de crédito año2016'!N$1071,0)</f>
        <v>31250.707505551469</v>
      </c>
      <c r="O1073" s="50">
        <f>+AVERAGE(C1073:N1073)</f>
        <v>29531.822401823661</v>
      </c>
    </row>
    <row r="1074" spans="2:15" ht="15" x14ac:dyDescent="0.2">
      <c r="B1074" s="49" t="s">
        <v>78</v>
      </c>
      <c r="C1074" s="50">
        <f>+VLOOKUP($B1074,Hoja1!$C$518:$P$523,'Tarjeta de crédito año2016'!C$1071,0)</f>
        <v>6938.8522437856445</v>
      </c>
      <c r="D1074" s="50">
        <f>+VLOOKUP($B1074,Hoja1!$C$518:$P$523,'Tarjeta de crédito año2016'!D$1071,0)</f>
        <v>6871.2696378451656</v>
      </c>
      <c r="E1074" s="50">
        <f>+VLOOKUP($B1074,Hoja1!$C$518:$P$523,'Tarjeta de crédito año2016'!E$1071,0)</f>
        <v>6814.3304072295896</v>
      </c>
      <c r="F1074" s="50">
        <f>+VLOOKUP($B1074,Hoja1!$C$518:$P$523,'Tarjeta de crédito año2016'!F$1071,0)</f>
        <v>6850.2536698909944</v>
      </c>
      <c r="G1074" s="50">
        <f>+VLOOKUP($B1074,Hoja1!$C$518:$P$523,'Tarjeta de crédito año2016'!G$1071,0)</f>
        <v>6881.3255264361815</v>
      </c>
      <c r="H1074" s="50">
        <f>+VLOOKUP($B1074,Hoja1!$C$518:$P$523,'Tarjeta de crédito año2016'!H$1071,0)</f>
        <v>6957.776297624102</v>
      </c>
      <c r="I1074" s="50">
        <f>+VLOOKUP($B1074,Hoja1!$C$518:$P$523,'Tarjeta de crédito año2016'!I$1071,0)</f>
        <v>6898.0041102379873</v>
      </c>
      <c r="J1074" s="50">
        <f>+VLOOKUP($B1074,Hoja1!$C$518:$P$523,'Tarjeta de crédito año2016'!J$1071,0)</f>
        <v>6899.1852310877512</v>
      </c>
      <c r="K1074" s="50">
        <f>+VLOOKUP($B1074,Hoja1!$C$518:$P$523,'Tarjeta de crédito año2016'!K$1071,0)</f>
        <v>6944.9258702671314</v>
      </c>
      <c r="L1074" s="50">
        <f>+VLOOKUP($B1074,Hoja1!$C$518:$P$523,'Tarjeta de crédito año2016'!L$1071,0)</f>
        <v>6884.7642587209039</v>
      </c>
      <c r="M1074" s="50">
        <f>+VLOOKUP($B1074,Hoja1!$C$518:$P$523,'Tarjeta de crédito año2016'!M$1071,0)</f>
        <v>6930.9375569449767</v>
      </c>
      <c r="N1074" s="50">
        <f>+VLOOKUP($B1074,Hoja1!$C$518:$P$523,'Tarjeta de crédito año2016'!N$1071,0)</f>
        <v>7124.1124831376646</v>
      </c>
      <c r="O1074" s="50">
        <f>+AVERAGE(C1074:N1074)</f>
        <v>6916.3114411006727</v>
      </c>
    </row>
    <row r="1075" spans="2:15" ht="15" x14ac:dyDescent="0.2">
      <c r="B1075" s="49" t="s">
        <v>81</v>
      </c>
      <c r="C1075" s="50">
        <f>+VLOOKUP($B1075,Hoja1!$C$518:$P$523,'Tarjeta de crédito año2016'!C$1071,0)</f>
        <v>7106.0705454545487</v>
      </c>
      <c r="D1075" s="50">
        <f>+VLOOKUP($B1075,Hoja1!$C$518:$P$523,'Tarjeta de crédito año2016'!D$1071,0)</f>
        <v>6809.4466527196691</v>
      </c>
      <c r="E1075" s="50">
        <f>+VLOOKUP($B1075,Hoja1!$C$518:$P$523,'Tarjeta de crédito año2016'!E$1071,0)</f>
        <v>6467.6866538461536</v>
      </c>
      <c r="F1075" s="50">
        <f>+VLOOKUP($B1075,Hoja1!$C$518:$P$523,'Tarjeta de crédito año2016'!F$1071,0)</f>
        <v>6350.6594095940955</v>
      </c>
      <c r="G1075" s="50">
        <f>+VLOOKUP($B1075,Hoja1!$C$518:$P$523,'Tarjeta de crédito año2016'!G$1071,0)</f>
        <v>6718.0191666666633</v>
      </c>
      <c r="H1075" s="50">
        <f>+VLOOKUP($B1075,Hoja1!$C$518:$P$523,'Tarjeta de crédito año2016'!H$1071,0)</f>
        <v>6049.2100326264299</v>
      </c>
      <c r="I1075" s="50">
        <f>+VLOOKUP($B1075,Hoja1!$C$518:$P$523,'Tarjeta de crédito año2016'!I$1071,0)</f>
        <v>5831.6404142011888</v>
      </c>
      <c r="J1075" s="50">
        <f>+VLOOKUP($B1075,Hoja1!$C$518:$P$523,'Tarjeta de crédito año2016'!J$1071,0)</f>
        <v>5325.1113844252177</v>
      </c>
      <c r="K1075" s="50">
        <f>+VLOOKUP($B1075,Hoja1!$C$518:$P$523,'Tarjeta de crédito año2016'!K$1071,0)</f>
        <v>5212.6011682243034</v>
      </c>
      <c r="L1075" s="50">
        <f>+VLOOKUP($B1075,Hoja1!$C$518:$P$523,'Tarjeta de crédito año2016'!L$1071,0)</f>
        <v>5269.7013801452758</v>
      </c>
      <c r="M1075" s="50">
        <f>+VLOOKUP($B1075,Hoja1!$C$518:$P$523,'Tarjeta de crédito año2016'!M$1071,0)</f>
        <v>6019.3271641791052</v>
      </c>
      <c r="N1075" s="50">
        <f>+VLOOKUP($B1075,Hoja1!$C$518:$P$523,'Tarjeta de crédito año2016'!N$1071,0)</f>
        <v>6057.6040164899923</v>
      </c>
      <c r="O1075" s="50">
        <f>+AVERAGE(C1075:N1075)</f>
        <v>6101.4231657143864</v>
      </c>
    </row>
    <row r="1076" spans="2:15" ht="15" x14ac:dyDescent="0.2">
      <c r="B1076" s="49" t="s">
        <v>80</v>
      </c>
      <c r="C1076" s="50">
        <f>+VLOOKUP($B1076,Hoja1!$C$518:$P$523,'Tarjeta de crédito año2016'!C$1071,0)</f>
        <v>5355.7665885005608</v>
      </c>
      <c r="D1076" s="50">
        <f>+VLOOKUP($B1076,Hoja1!$C$518:$P$523,'Tarjeta de crédito año2016'!D$1071,0)</f>
        <v>5326.7934363191889</v>
      </c>
      <c r="E1076" s="50">
        <f>+VLOOKUP($B1076,Hoja1!$C$518:$P$523,'Tarjeta de crédito año2016'!E$1071,0)</f>
        <v>5391.3200568927841</v>
      </c>
      <c r="F1076" s="50">
        <f>+VLOOKUP($B1076,Hoja1!$C$518:$P$523,'Tarjeta de crédito año2016'!F$1071,0)</f>
        <v>5447.486916037522</v>
      </c>
      <c r="G1076" s="50">
        <f>+VLOOKUP($B1076,Hoja1!$C$518:$P$523,'Tarjeta de crédito año2016'!G$1071,0)</f>
        <v>5704.1481467473432</v>
      </c>
      <c r="H1076" s="50">
        <f>+VLOOKUP($B1076,Hoja1!$C$518:$P$523,'Tarjeta de crédito año2016'!H$1071,0)</f>
        <v>5354.1571103788929</v>
      </c>
      <c r="I1076" s="50">
        <f>+VLOOKUP($B1076,Hoja1!$C$518:$P$523,'Tarjeta de crédito año2016'!I$1071,0)</f>
        <v>5311.4366925225004</v>
      </c>
      <c r="J1076" s="50">
        <f>+VLOOKUP($B1076,Hoja1!$C$518:$P$523,'Tarjeta de crédito año2016'!J$1071,0)</f>
        <v>5600.2334981905869</v>
      </c>
      <c r="K1076" s="50">
        <f>+VLOOKUP($B1076,Hoja1!$C$518:$P$523,'Tarjeta de crédito año2016'!K$1071,0)</f>
        <v>5461.9010519763369</v>
      </c>
      <c r="L1076" s="50">
        <f>+VLOOKUP($B1076,Hoja1!$C$518:$P$523,'Tarjeta de crédito año2016'!L$1071,0)</f>
        <v>5452.4706358024696</v>
      </c>
      <c r="M1076" s="50">
        <f>+VLOOKUP($B1076,Hoja1!$C$518:$P$523,'Tarjeta de crédito año2016'!M$1071,0)</f>
        <v>5513.9128232758685</v>
      </c>
      <c r="N1076" s="50">
        <f>+VLOOKUP($B1076,Hoja1!$C$518:$P$523,'Tarjeta de crédito año2016'!N$1071,0)</f>
        <v>5504.8753986332777</v>
      </c>
      <c r="O1076" s="50">
        <f>+AVERAGE(C1076:N1076)</f>
        <v>5452.0418629397782</v>
      </c>
    </row>
    <row r="1077" spans="2:15" ht="15" x14ac:dyDescent="0.2">
      <c r="B1077" s="49" t="s">
        <v>82</v>
      </c>
      <c r="C1077" s="50">
        <f>+VLOOKUP($B1077,Hoja1!$C$518:$P$523,'Tarjeta de crédito año2016'!C$1071,0)</f>
        <v>3089.2228409090903</v>
      </c>
      <c r="D1077" s="50">
        <f>+VLOOKUP($B1077,Hoja1!$C$518:$P$523,'Tarjeta de crédito año2016'!D$1071,0)</f>
        <v>3011.1966666666667</v>
      </c>
      <c r="E1077" s="50">
        <f>+VLOOKUP($B1077,Hoja1!$C$518:$P$523,'Tarjeta de crédito año2016'!E$1071,0)</f>
        <v>3085.5081967213127</v>
      </c>
      <c r="F1077" s="50">
        <f>+VLOOKUP($B1077,Hoja1!$C$518:$P$523,'Tarjeta de crédito año2016'!F$1071,0)</f>
        <v>3057.9493513513512</v>
      </c>
      <c r="G1077" s="50">
        <f>+VLOOKUP($B1077,Hoja1!$C$518:$P$523,'Tarjeta de crédito año2016'!G$1071,0)</f>
        <v>5323.3982449725727</v>
      </c>
      <c r="H1077" s="50">
        <f>+VLOOKUP($B1077,Hoja1!$C$518:$P$523,'Tarjeta de crédito año2016'!H$1071,0)</f>
        <v>3041.716576086957</v>
      </c>
      <c r="I1077" s="50">
        <f>+VLOOKUP($B1077,Hoja1!$C$518:$P$523,'Tarjeta de crédito año2016'!I$1071,0)</f>
        <v>3047.4487765957429</v>
      </c>
      <c r="J1077" s="50">
        <f>+VLOOKUP($B1077,Hoja1!$C$518:$P$523,'Tarjeta de crédito año2016'!J$1071,0)</f>
        <v>2921.8759139784943</v>
      </c>
      <c r="K1077" s="50">
        <f>+VLOOKUP($B1077,Hoja1!$C$518:$P$523,'Tarjeta de crédito año2016'!K$1071,0)</f>
        <v>2921.9884210526329</v>
      </c>
      <c r="L1077" s="50">
        <f>+VLOOKUP($B1077,Hoja1!$C$518:$P$523,'Tarjeta de crédito año2016'!L$1071,0)</f>
        <v>2832.3714606741551</v>
      </c>
      <c r="M1077" s="50">
        <f>+VLOOKUP($B1077,Hoja1!$C$518:$P$523,'Tarjeta de crédito año2016'!M$1071,0)</f>
        <v>2985.3106249999983</v>
      </c>
      <c r="N1077" s="50">
        <f>+VLOOKUP($B1077,Hoja1!$C$518:$P$523,'Tarjeta de crédito año2016'!N$1071,0)</f>
        <v>2925.7528888888896</v>
      </c>
      <c r="O1077" s="50">
        <f>+AVERAGE(C1077:N1077)</f>
        <v>3186.9783302414885</v>
      </c>
    </row>
    <row r="1078" spans="2:15" ht="16.5" thickBot="1" x14ac:dyDescent="0.3">
      <c r="B1078" s="51" t="s">
        <v>0</v>
      </c>
      <c r="C1078" s="52">
        <f>AVERAGE(C1073:C1077)</f>
        <v>9800.2413548410786</v>
      </c>
      <c r="D1078" s="52">
        <f t="shared" ref="D1078" si="254">AVERAGE(D1073:D1077)</f>
        <v>9662.2199155635808</v>
      </c>
      <c r="E1078" s="52">
        <f t="shared" ref="E1078" si="255">AVERAGE(E1073:E1077)</f>
        <v>9486.7947077495282</v>
      </c>
      <c r="F1078" s="52">
        <f t="shared" ref="F1078:G1078" si="256">AVERAGE(F1073:F1077)</f>
        <v>9491.1318222194877</v>
      </c>
      <c r="G1078" s="52">
        <f t="shared" si="256"/>
        <v>11131.573979723173</v>
      </c>
      <c r="H1078" s="52">
        <f t="shared" ref="H1078:I1078" si="257">AVERAGE(H1073:H1077)</f>
        <v>10632.54639337886</v>
      </c>
      <c r="I1078" s="52">
        <f t="shared" si="257"/>
        <v>10552.269722703</v>
      </c>
      <c r="J1078" s="52">
        <f t="shared" ref="J1078:K1078" si="258">AVERAGE(J1073:J1077)</f>
        <v>10398.154700152341</v>
      </c>
      <c r="K1078" s="52">
        <f t="shared" si="258"/>
        <v>10351.562515021713</v>
      </c>
      <c r="L1078" s="52">
        <f t="shared" ref="L1078:N1078" si="259">AVERAGE(L1073:L1077)</f>
        <v>10328.783613685886</v>
      </c>
      <c r="M1078" s="52">
        <f t="shared" si="259"/>
        <v>10444.69610078907</v>
      </c>
      <c r="N1078" s="52">
        <f t="shared" si="259"/>
        <v>10572.610458540259</v>
      </c>
      <c r="O1078" s="52">
        <f t="shared" ref="O1078" si="260">AVERAGE(O1073:O1077)</f>
        <v>10237.715440363996</v>
      </c>
    </row>
    <row r="1079" spans="2:15" ht="15" x14ac:dyDescent="0.2">
      <c r="B1079" s="49"/>
      <c r="C1079" s="58"/>
      <c r="D1079" s="58"/>
      <c r="E1079" s="58"/>
      <c r="F1079" s="58"/>
      <c r="G1079" s="58"/>
      <c r="H1079" s="58"/>
      <c r="I1079" s="58"/>
      <c r="J1079" s="58"/>
      <c r="K1079" s="58"/>
      <c r="L1079" s="58"/>
      <c r="M1079" s="58"/>
      <c r="N1079" s="58"/>
      <c r="O1079" s="58"/>
    </row>
    <row r="1080" spans="2:15" ht="15" x14ac:dyDescent="0.2">
      <c r="B1080" s="31"/>
      <c r="C1080" s="58"/>
      <c r="D1080" s="58"/>
      <c r="E1080" s="58"/>
      <c r="F1080" s="58"/>
      <c r="G1080" s="58"/>
      <c r="H1080" s="58"/>
      <c r="I1080" s="58"/>
      <c r="J1080" s="58"/>
      <c r="K1080" s="58"/>
      <c r="L1080" s="58"/>
      <c r="M1080" s="58"/>
      <c r="N1080" s="58"/>
      <c r="O1080" s="58"/>
    </row>
    <row r="1081" spans="2:15" ht="23.25" x14ac:dyDescent="0.35">
      <c r="B1081" s="14" t="s">
        <v>125</v>
      </c>
      <c r="C1081" s="58"/>
      <c r="D1081" s="58"/>
      <c r="E1081" s="58"/>
      <c r="F1081" s="58"/>
      <c r="G1081" s="58"/>
      <c r="H1081" s="58"/>
      <c r="I1081" s="58"/>
      <c r="J1081" s="58"/>
      <c r="K1081" s="58"/>
      <c r="L1081" s="58"/>
      <c r="M1081" s="58"/>
      <c r="N1081" s="58"/>
      <c r="O1081" s="58"/>
    </row>
    <row r="1082" spans="2:15" ht="15" x14ac:dyDescent="0.25">
      <c r="B1082" s="4"/>
      <c r="C1082" s="58"/>
      <c r="D1082" s="58"/>
      <c r="E1082" s="58"/>
      <c r="F1082" s="58"/>
      <c r="G1082" s="58"/>
      <c r="H1082" s="58"/>
      <c r="I1082" s="58"/>
      <c r="J1082" s="58"/>
      <c r="K1082" s="58"/>
      <c r="L1082" s="58"/>
      <c r="M1082" s="58"/>
      <c r="N1082" s="58"/>
      <c r="O1082" s="58"/>
    </row>
    <row r="1083" spans="2:15" ht="15" x14ac:dyDescent="0.2">
      <c r="B1083" s="31" t="s">
        <v>158</v>
      </c>
      <c r="C1083" s="53">
        <v>3</v>
      </c>
      <c r="D1083" s="53">
        <v>4</v>
      </c>
      <c r="E1083" s="53">
        <v>5</v>
      </c>
      <c r="F1083" s="53">
        <v>6</v>
      </c>
      <c r="G1083" s="53">
        <v>7</v>
      </c>
      <c r="H1083" s="53">
        <v>8</v>
      </c>
      <c r="I1083" s="53">
        <v>9</v>
      </c>
      <c r="J1083" s="53">
        <v>10</v>
      </c>
      <c r="K1083" s="53">
        <v>11</v>
      </c>
      <c r="L1083" s="53">
        <v>12</v>
      </c>
      <c r="M1083" s="53">
        <v>13</v>
      </c>
      <c r="N1083" s="53">
        <v>14</v>
      </c>
    </row>
    <row r="1084" spans="2:15" ht="16.5" thickBot="1" x14ac:dyDescent="0.25">
      <c r="B1084" s="34" t="s">
        <v>119</v>
      </c>
      <c r="C1084" s="35" t="s">
        <v>172</v>
      </c>
      <c r="D1084" s="35" t="s">
        <v>173</v>
      </c>
      <c r="E1084" s="35" t="s">
        <v>174</v>
      </c>
      <c r="F1084" s="35" t="s">
        <v>175</v>
      </c>
      <c r="G1084" s="35" t="s">
        <v>176</v>
      </c>
      <c r="H1084" s="35" t="s">
        <v>177</v>
      </c>
      <c r="I1084" s="35" t="s">
        <v>178</v>
      </c>
      <c r="J1084" s="35" t="s">
        <v>179</v>
      </c>
      <c r="K1084" s="35" t="s">
        <v>180</v>
      </c>
      <c r="L1084" s="35" t="s">
        <v>181</v>
      </c>
      <c r="M1084" s="35" t="s">
        <v>182</v>
      </c>
      <c r="N1084" s="35" t="s">
        <v>183</v>
      </c>
      <c r="O1084" s="35" t="s">
        <v>1</v>
      </c>
    </row>
    <row r="1085" spans="2:15" ht="15" x14ac:dyDescent="0.2">
      <c r="B1085" s="49" t="s">
        <v>79</v>
      </c>
      <c r="C1085" s="50">
        <f>+VLOOKUP($B1085,Hoja1!$C$531:$P$536,'Tarjeta de crédito año2016'!C$1083,0)</f>
        <v>12195.769820105805</v>
      </c>
      <c r="D1085" s="50">
        <f>+VLOOKUP($B1085,Hoja1!$C$531:$P$536,'Tarjeta de crédito año2016'!D$1083,0)</f>
        <v>12051.087031250005</v>
      </c>
      <c r="E1085" s="50">
        <f>+VLOOKUP($B1085,Hoja1!$C$531:$P$536,'Tarjeta de crédito año2016'!E$1083,0)</f>
        <v>12464.66648425401</v>
      </c>
      <c r="F1085" s="50">
        <f>+VLOOKUP($B1085,Hoja1!$C$531:$P$536,'Tarjeta de crédito año2016'!F$1083,0)</f>
        <v>12653.823029215782</v>
      </c>
      <c r="G1085" s="50">
        <f>+VLOOKUP($B1085,Hoja1!$C$531:$P$536,'Tarjeta de crédito año2016'!G$1083,0)</f>
        <v>15565.469324137928</v>
      </c>
      <c r="H1085" s="50">
        <f>+VLOOKUP($B1085,Hoja1!$C$531:$P$536,'Tarjeta de crédito año2016'!H$1083,0)</f>
        <v>15664.092049822058</v>
      </c>
      <c r="I1085" s="50">
        <f>+VLOOKUP($B1085,Hoja1!$C$531:$P$536,'Tarjeta de crédito año2016'!I$1083,0)</f>
        <v>15626.532583156402</v>
      </c>
      <c r="J1085" s="50">
        <f>+VLOOKUP($B1085,Hoja1!$C$531:$P$536,'Tarjeta de crédito año2016'!J$1083,0)</f>
        <v>15225.018068915999</v>
      </c>
      <c r="K1085" s="50">
        <f>+VLOOKUP($B1085,Hoja1!$C$531:$P$536,'Tarjeta de crédito año2016'!K$1083,0)</f>
        <v>13793.538872066614</v>
      </c>
      <c r="L1085" s="50">
        <f>+VLOOKUP($B1085,Hoja1!$C$531:$P$536,'Tarjeta de crédito año2016'!L$1083,0)</f>
        <v>13832.816898593628</v>
      </c>
      <c r="M1085" s="50">
        <f>+VLOOKUP($B1085,Hoja1!$C$531:$P$536,'Tarjeta de crédito año2016'!M$1083,0)</f>
        <v>13834.806974545465</v>
      </c>
      <c r="N1085" s="50">
        <f>+VLOOKUP($B1085,Hoja1!$C$531:$P$536,'Tarjeta de crédito año2016'!N$1083,0)</f>
        <v>14101.402168763872</v>
      </c>
      <c r="O1085" s="50">
        <f>+AVERAGE(C1085:N1085)</f>
        <v>13917.418608735628</v>
      </c>
    </row>
    <row r="1086" spans="2:15" ht="15" x14ac:dyDescent="0.2">
      <c r="B1086" s="49" t="s">
        <v>78</v>
      </c>
      <c r="C1086" s="50">
        <f>+VLOOKUP($B1086,Hoja1!$C$531:$P$536,'Tarjeta de crédito año2016'!C$1083,0)</f>
        <v>4178.2358140608076</v>
      </c>
      <c r="D1086" s="50">
        <f>+VLOOKUP($B1086,Hoja1!$C$531:$P$536,'Tarjeta de crédito año2016'!D$1083,0)</f>
        <v>4148.9629988116867</v>
      </c>
      <c r="E1086" s="50">
        <f>+VLOOKUP($B1086,Hoja1!$C$531:$P$536,'Tarjeta de crédito año2016'!E$1083,0)</f>
        <v>4146.0837415983824</v>
      </c>
      <c r="F1086" s="50">
        <f>+VLOOKUP($B1086,Hoja1!$C$531:$P$536,'Tarjeta de crédito año2016'!F$1083,0)</f>
        <v>4128.1259148426261</v>
      </c>
      <c r="G1086" s="50">
        <f>+VLOOKUP($B1086,Hoja1!$C$531:$P$536,'Tarjeta de crédito año2016'!G$1083,0)</f>
        <v>4119.6270811660834</v>
      </c>
      <c r="H1086" s="50">
        <f>+VLOOKUP($B1086,Hoja1!$C$531:$P$536,'Tarjeta de crédito año2016'!H$1083,0)</f>
        <v>4153.1755666524014</v>
      </c>
      <c r="I1086" s="50">
        <f>+VLOOKUP($B1086,Hoja1!$C$531:$P$536,'Tarjeta de crédito año2016'!I$1083,0)</f>
        <v>4125.0966792063682</v>
      </c>
      <c r="J1086" s="50">
        <f>+VLOOKUP($B1086,Hoja1!$C$531:$P$536,'Tarjeta de crédito año2016'!J$1083,0)</f>
        <v>4137.8367435093869</v>
      </c>
      <c r="K1086" s="50">
        <f>+VLOOKUP($B1086,Hoja1!$C$531:$P$536,'Tarjeta de crédito año2016'!K$1083,0)</f>
        <v>4159.8204872124597</v>
      </c>
      <c r="L1086" s="50">
        <f>+VLOOKUP($B1086,Hoja1!$C$531:$P$536,'Tarjeta de crédito año2016'!L$1083,0)</f>
        <v>4130.0726296958901</v>
      </c>
      <c r="M1086" s="50">
        <f>+VLOOKUP($B1086,Hoja1!$C$531:$P$536,'Tarjeta de crédito año2016'!M$1083,0)</f>
        <v>4138.8660484204029</v>
      </c>
      <c r="N1086" s="50">
        <f>+VLOOKUP($B1086,Hoja1!$C$531:$P$536,'Tarjeta de crédito año2016'!N$1083,0)</f>
        <v>4195.8630346159443</v>
      </c>
      <c r="O1086" s="50">
        <f>+AVERAGE(C1086:N1086)</f>
        <v>4146.8138949827035</v>
      </c>
    </row>
    <row r="1087" spans="2:15" ht="15" x14ac:dyDescent="0.2">
      <c r="B1087" s="49" t="s">
        <v>81</v>
      </c>
      <c r="C1087" s="50">
        <f>+VLOOKUP($B1087,Hoja1!$C$531:$P$536,'Tarjeta de crédito año2016'!C$1083,0)</f>
        <v>4114.7532727272728</v>
      </c>
      <c r="D1087" s="50">
        <f>+VLOOKUP($B1087,Hoja1!$C$531:$P$536,'Tarjeta de crédito año2016'!D$1083,0)</f>
        <v>4181.2781589958195</v>
      </c>
      <c r="E1087" s="50">
        <f>+VLOOKUP($B1087,Hoja1!$C$531:$P$536,'Tarjeta de crédito año2016'!E$1083,0)</f>
        <v>3942.5481153846149</v>
      </c>
      <c r="F1087" s="50">
        <f>+VLOOKUP($B1087,Hoja1!$C$531:$P$536,'Tarjeta de crédito año2016'!F$1083,0)</f>
        <v>3832.9297416974173</v>
      </c>
      <c r="G1087" s="50">
        <f>+VLOOKUP($B1087,Hoja1!$C$531:$P$536,'Tarjeta de crédito año2016'!G$1083,0)</f>
        <v>3996.0529710144933</v>
      </c>
      <c r="H1087" s="50">
        <f>+VLOOKUP($B1087,Hoja1!$C$531:$P$536,'Tarjeta de crédito año2016'!H$1083,0)</f>
        <v>3829.5373572593771</v>
      </c>
      <c r="I1087" s="50">
        <f>+VLOOKUP($B1087,Hoja1!$C$531:$P$536,'Tarjeta de crédito año2016'!I$1083,0)</f>
        <v>3721.8024852071017</v>
      </c>
      <c r="J1087" s="50">
        <f>+VLOOKUP($B1087,Hoja1!$C$531:$P$536,'Tarjeta de crédito año2016'!J$1083,0)</f>
        <v>3447.2632014833075</v>
      </c>
      <c r="K1087" s="50">
        <f>+VLOOKUP($B1087,Hoja1!$C$531:$P$536,'Tarjeta de crédito año2016'!K$1083,0)</f>
        <v>3390.4420560747635</v>
      </c>
      <c r="L1087" s="50">
        <f>+VLOOKUP($B1087,Hoja1!$C$531:$P$536,'Tarjeta de crédito año2016'!L$1083,0)</f>
        <v>3421.1920096852318</v>
      </c>
      <c r="M1087" s="50">
        <f>+VLOOKUP($B1087,Hoja1!$C$531:$P$536,'Tarjeta de crédito año2016'!M$1083,0)</f>
        <v>3644.7293134328297</v>
      </c>
      <c r="N1087" s="50">
        <f>+VLOOKUP($B1087,Hoja1!$C$531:$P$536,'Tarjeta de crédito año2016'!N$1083,0)</f>
        <v>3883.8828857479402</v>
      </c>
      <c r="O1087" s="50">
        <f>+AVERAGE(C1087:N1087)</f>
        <v>3783.867630725847</v>
      </c>
    </row>
    <row r="1088" spans="2:15" ht="15" x14ac:dyDescent="0.2">
      <c r="B1088" s="49" t="s">
        <v>80</v>
      </c>
      <c r="C1088" s="50">
        <f>+VLOOKUP($B1088,Hoja1!$C$531:$P$536,'Tarjeta de crédito año2016'!C$1083,0)</f>
        <v>3554.9628590755319</v>
      </c>
      <c r="D1088" s="50">
        <f>+VLOOKUP($B1088,Hoja1!$C$531:$P$536,'Tarjeta de crédito año2016'!D$1083,0)</f>
        <v>3544.5765458990863</v>
      </c>
      <c r="E1088" s="50">
        <f>+VLOOKUP($B1088,Hoja1!$C$531:$P$536,'Tarjeta de crédito año2016'!E$1083,0)</f>
        <v>3573.3930087527324</v>
      </c>
      <c r="F1088" s="50">
        <f>+VLOOKUP($B1088,Hoja1!$C$531:$P$536,'Tarjeta de crédito año2016'!F$1083,0)</f>
        <v>3534.9507732784286</v>
      </c>
      <c r="G1088" s="50">
        <f>+VLOOKUP($B1088,Hoja1!$C$531:$P$536,'Tarjeta de crédito año2016'!G$1083,0)</f>
        <v>3657.1177937468524</v>
      </c>
      <c r="H1088" s="50">
        <f>+VLOOKUP($B1088,Hoja1!$C$531:$P$536,'Tarjeta de crédito año2016'!H$1083,0)</f>
        <v>3155.8044975288312</v>
      </c>
      <c r="I1088" s="50">
        <f>+VLOOKUP($B1088,Hoja1!$C$531:$P$536,'Tarjeta de crédito año2016'!I$1083,0)</f>
        <v>3175.7201489295708</v>
      </c>
      <c r="J1088" s="50">
        <f>+VLOOKUP($B1088,Hoja1!$C$531:$P$536,'Tarjeta de crédito año2016'!J$1083,0)</f>
        <v>3383.9230639324542</v>
      </c>
      <c r="K1088" s="50">
        <f>+VLOOKUP($B1088,Hoja1!$C$531:$P$536,'Tarjeta de crédito año2016'!K$1083,0)</f>
        <v>3274.9668534080338</v>
      </c>
      <c r="L1088" s="50">
        <f>+VLOOKUP($B1088,Hoja1!$C$531:$P$536,'Tarjeta de crédito año2016'!L$1083,0)</f>
        <v>3236.0000432098777</v>
      </c>
      <c r="M1088" s="50">
        <f>+VLOOKUP($B1088,Hoja1!$C$531:$P$536,'Tarjeta de crédito año2016'!M$1083,0)</f>
        <v>3253.0378355911353</v>
      </c>
      <c r="N1088" s="50">
        <f>+VLOOKUP($B1088,Hoja1!$C$531:$P$536,'Tarjeta de crédito año2016'!N$1083,0)</f>
        <v>3214.275034168561</v>
      </c>
      <c r="O1088" s="50">
        <f>+AVERAGE(C1088:N1088)</f>
        <v>3379.894038126758</v>
      </c>
    </row>
    <row r="1089" spans="2:15" ht="15" x14ac:dyDescent="0.2">
      <c r="B1089" s="49" t="s">
        <v>82</v>
      </c>
      <c r="C1089" s="50">
        <f>+VLOOKUP($B1089,Hoja1!$C$531:$P$536,'Tarjeta de crédito año2016'!C$1083,0)</f>
        <v>1884.3344886363636</v>
      </c>
      <c r="D1089" s="50">
        <f>+VLOOKUP($B1089,Hoja1!$C$531:$P$536,'Tarjeta de crédito año2016'!D$1083,0)</f>
        <v>1840.996954022989</v>
      </c>
      <c r="E1089" s="50">
        <f>+VLOOKUP($B1089,Hoja1!$C$531:$P$536,'Tarjeta de crédito año2016'!E$1083,0)</f>
        <v>1966.1259562841535</v>
      </c>
      <c r="F1089" s="50">
        <f>+VLOOKUP($B1089,Hoja1!$C$531:$P$536,'Tarjeta de crédito año2016'!F$1083,0)</f>
        <v>1964.1741081081079</v>
      </c>
      <c r="G1089" s="50">
        <f>+VLOOKUP($B1089,Hoja1!$C$531:$P$536,'Tarjeta de crédito año2016'!G$1083,0)</f>
        <v>3869.7288848263238</v>
      </c>
      <c r="H1089" s="50">
        <f>+VLOOKUP($B1089,Hoja1!$C$531:$P$536,'Tarjeta de crédito año2016'!H$1083,0)</f>
        <v>1933.1728804347824</v>
      </c>
      <c r="I1089" s="50">
        <f>+VLOOKUP($B1089,Hoja1!$C$531:$P$536,'Tarjeta de crédito año2016'!I$1083,0)</f>
        <v>1913.6260638297877</v>
      </c>
      <c r="J1089" s="50">
        <f>+VLOOKUP($B1089,Hoja1!$C$531:$P$536,'Tarjeta de crédito año2016'!J$1083,0)</f>
        <v>1849.5224193548388</v>
      </c>
      <c r="K1089" s="50">
        <f>+VLOOKUP($B1089,Hoja1!$C$531:$P$536,'Tarjeta de crédito año2016'!K$1083,0)</f>
        <v>1810.0608947368407</v>
      </c>
      <c r="L1089" s="50">
        <f>+VLOOKUP($B1089,Hoja1!$C$531:$P$536,'Tarjeta de crédito año2016'!L$1083,0)</f>
        <v>1742.568988764044</v>
      </c>
      <c r="M1089" s="50">
        <f>+VLOOKUP($B1089,Hoja1!$C$531:$P$536,'Tarjeta de crédito año2016'!M$1083,0)</f>
        <v>1800.7048295454545</v>
      </c>
      <c r="N1089" s="50">
        <f>+VLOOKUP($B1089,Hoja1!$C$531:$P$536,'Tarjeta de crédito año2016'!N$1083,0)</f>
        <v>1822.3499444444444</v>
      </c>
      <c r="O1089" s="50">
        <f>+AVERAGE(C1089:N1089)</f>
        <v>2033.113867749011</v>
      </c>
    </row>
    <row r="1090" spans="2:15" ht="16.5" thickBot="1" x14ac:dyDescent="0.3">
      <c r="B1090" s="51" t="s">
        <v>0</v>
      </c>
      <c r="C1090" s="52">
        <f>AVERAGE(C1085:C1089)</f>
        <v>5185.6112509211562</v>
      </c>
      <c r="D1090" s="52">
        <f t="shared" ref="D1090:O1090" si="261">AVERAGE(D1085:D1089)</f>
        <v>5153.3803377959175</v>
      </c>
      <c r="E1090" s="52">
        <f t="shared" si="261"/>
        <v>5218.5634612547792</v>
      </c>
      <c r="F1090" s="52">
        <f t="shared" si="261"/>
        <v>5222.8007134284726</v>
      </c>
      <c r="G1090" s="52">
        <f t="shared" ref="G1090:H1090" si="262">AVERAGE(G1085:G1089)</f>
        <v>6241.5992109783365</v>
      </c>
      <c r="H1090" s="52">
        <f t="shared" si="262"/>
        <v>5747.1564703394906</v>
      </c>
      <c r="I1090" s="52">
        <f t="shared" ref="I1090:J1090" si="263">AVERAGE(I1085:I1089)</f>
        <v>5712.5555920658462</v>
      </c>
      <c r="J1090" s="52">
        <f t="shared" si="263"/>
        <v>5608.7126994391965</v>
      </c>
      <c r="K1090" s="52">
        <f t="shared" ref="K1090:L1090" si="264">AVERAGE(K1085:K1089)</f>
        <v>5285.7658326997425</v>
      </c>
      <c r="L1090" s="52">
        <f t="shared" si="264"/>
        <v>5272.5301139897347</v>
      </c>
      <c r="M1090" s="52">
        <f t="shared" ref="M1090:N1090" si="265">AVERAGE(M1085:M1089)</f>
        <v>5334.4290003070573</v>
      </c>
      <c r="N1090" s="52">
        <f t="shared" si="265"/>
        <v>5443.5546135481518</v>
      </c>
      <c r="O1090" s="52">
        <f t="shared" si="261"/>
        <v>5452.2216080639901</v>
      </c>
    </row>
    <row r="1091" spans="2:15" ht="15" x14ac:dyDescent="0.2">
      <c r="B1091" s="49"/>
      <c r="C1091" s="58"/>
      <c r="D1091" s="58"/>
      <c r="E1091" s="58"/>
      <c r="F1091" s="58"/>
      <c r="G1091" s="58"/>
      <c r="H1091" s="58"/>
      <c r="I1091" s="58"/>
      <c r="J1091" s="58"/>
      <c r="K1091" s="58"/>
      <c r="L1091" s="58"/>
      <c r="M1091" s="58"/>
      <c r="N1091" s="58"/>
      <c r="O1091" s="58"/>
    </row>
    <row r="1092" spans="2:15" ht="15" x14ac:dyDescent="0.2">
      <c r="B1092" s="31"/>
      <c r="C1092" s="58"/>
      <c r="D1092" s="58"/>
      <c r="E1092" s="58"/>
      <c r="F1092" s="58"/>
      <c r="G1092" s="58"/>
      <c r="H1092" s="58"/>
      <c r="I1092" s="58"/>
      <c r="J1092" s="58"/>
      <c r="K1092" s="58"/>
      <c r="L1092" s="58"/>
      <c r="M1092" s="58"/>
      <c r="N1092" s="58"/>
      <c r="O1092" s="58"/>
    </row>
    <row r="1093" spans="2:15" ht="15" x14ac:dyDescent="0.2">
      <c r="B1093" s="31"/>
      <c r="C1093" s="58"/>
      <c r="D1093" s="58"/>
      <c r="E1093" s="58"/>
      <c r="F1093" s="58"/>
      <c r="G1093" s="58"/>
      <c r="H1093" s="58"/>
      <c r="I1093" s="58"/>
      <c r="J1093" s="58"/>
      <c r="K1093" s="58"/>
      <c r="L1093" s="58"/>
      <c r="M1093" s="58"/>
      <c r="N1093" s="58"/>
      <c r="O1093" s="58"/>
    </row>
    <row r="1094" spans="2:15" ht="23.25" x14ac:dyDescent="0.35">
      <c r="B1094" s="14" t="s">
        <v>124</v>
      </c>
      <c r="C1094" s="58"/>
      <c r="D1094" s="58"/>
      <c r="E1094" s="58"/>
      <c r="F1094" s="58"/>
      <c r="G1094" s="58"/>
      <c r="H1094" s="58"/>
      <c r="I1094" s="58"/>
      <c r="J1094" s="58"/>
      <c r="K1094" s="58"/>
      <c r="L1094" s="58"/>
      <c r="M1094" s="58"/>
      <c r="N1094" s="58"/>
      <c r="O1094" s="58"/>
    </row>
    <row r="1095" spans="2:15" ht="15" x14ac:dyDescent="0.25">
      <c r="B1095" s="4"/>
      <c r="C1095" s="58"/>
      <c r="D1095" s="58"/>
      <c r="E1095" s="58"/>
      <c r="F1095" s="58"/>
      <c r="G1095" s="58"/>
      <c r="H1095" s="58"/>
      <c r="I1095" s="58"/>
      <c r="J1095" s="58"/>
      <c r="K1095" s="58"/>
      <c r="L1095" s="58"/>
      <c r="M1095" s="58"/>
      <c r="N1095" s="58"/>
      <c r="O1095" s="58"/>
    </row>
    <row r="1096" spans="2:15" ht="15" x14ac:dyDescent="0.2">
      <c r="B1096" s="31" t="s">
        <v>158</v>
      </c>
      <c r="C1096" s="53">
        <v>3</v>
      </c>
      <c r="D1096" s="53">
        <v>4</v>
      </c>
      <c r="E1096" s="53">
        <v>5</v>
      </c>
      <c r="F1096" s="53">
        <v>6</v>
      </c>
      <c r="G1096" s="53">
        <v>7</v>
      </c>
      <c r="H1096" s="53">
        <v>8</v>
      </c>
      <c r="I1096" s="53">
        <v>9</v>
      </c>
      <c r="J1096" s="53">
        <v>10</v>
      </c>
      <c r="K1096" s="53">
        <v>11</v>
      </c>
      <c r="L1096" s="53">
        <v>12</v>
      </c>
      <c r="M1096" s="53">
        <v>13</v>
      </c>
      <c r="N1096" s="53">
        <v>14</v>
      </c>
    </row>
    <row r="1097" spans="2:15" ht="16.5" thickBot="1" x14ac:dyDescent="0.25">
      <c r="B1097" s="34" t="s">
        <v>119</v>
      </c>
      <c r="C1097" s="35" t="s">
        <v>172</v>
      </c>
      <c r="D1097" s="35" t="s">
        <v>173</v>
      </c>
      <c r="E1097" s="35" t="s">
        <v>174</v>
      </c>
      <c r="F1097" s="35" t="s">
        <v>175</v>
      </c>
      <c r="G1097" s="35" t="s">
        <v>176</v>
      </c>
      <c r="H1097" s="35" t="s">
        <v>177</v>
      </c>
      <c r="I1097" s="35" t="s">
        <v>178</v>
      </c>
      <c r="J1097" s="35" t="s">
        <v>179</v>
      </c>
      <c r="K1097" s="35" t="s">
        <v>180</v>
      </c>
      <c r="L1097" s="35" t="s">
        <v>181</v>
      </c>
      <c r="M1097" s="35" t="s">
        <v>182</v>
      </c>
      <c r="N1097" s="35" t="s">
        <v>183</v>
      </c>
      <c r="O1097" s="35" t="s">
        <v>1</v>
      </c>
    </row>
    <row r="1098" spans="2:15" ht="15" x14ac:dyDescent="0.2">
      <c r="B1098" s="49" t="s">
        <v>79</v>
      </c>
      <c r="C1098" s="50">
        <f>+VLOOKUP($B1098,Hoja1!$C$544:$P$549,'Tarjeta de crédito año2016'!C$1096,0)</f>
        <v>8434.5874021164036</v>
      </c>
      <c r="D1098" s="50">
        <f>+VLOOKUP($B1098,Hoja1!$C$544:$P$549,'Tarjeta de crédito año2016'!D$1096,0)</f>
        <v>8340.9672359913639</v>
      </c>
      <c r="E1098" s="50">
        <f>+VLOOKUP($B1098,Hoja1!$C$544:$P$549,'Tarjeta de crédito año2016'!E$1096,0)</f>
        <v>8783.2248786783475</v>
      </c>
      <c r="F1098" s="50">
        <f>+VLOOKUP($B1098,Hoja1!$C$544:$P$549,'Tarjeta de crédito año2016'!F$1096,0)</f>
        <v>8798.5721527421829</v>
      </c>
      <c r="G1098" s="50">
        <f>+VLOOKUP($B1098,Hoja1!$C$544:$P$549,'Tarjeta de crédito año2016'!G$1096,0)</f>
        <v>10958.051144827612</v>
      </c>
      <c r="H1098" s="50">
        <f>+VLOOKUP($B1098,Hoja1!$C$544:$P$549,'Tarjeta de crédito año2016'!H$1096,0)</f>
        <v>10727.946491103199</v>
      </c>
      <c r="I1098" s="50">
        <f>+VLOOKUP($B1098,Hoja1!$C$544:$P$549,'Tarjeta de crédito año2016'!I$1096,0)</f>
        <v>10669.717013446561</v>
      </c>
      <c r="J1098" s="50">
        <f>+VLOOKUP($B1098,Hoja1!$C$544:$P$549,'Tarjeta de crédito año2016'!J$1096,0)</f>
        <v>10457.260358937541</v>
      </c>
      <c r="K1098" s="50">
        <f>+VLOOKUP($B1098,Hoja1!$C$544:$P$549,'Tarjeta de crédito año2016'!K$1096,0)</f>
        <v>9088.7919379258146</v>
      </c>
      <c r="L1098" s="50">
        <f>+VLOOKUP($B1098,Hoja1!$C$544:$P$549,'Tarjeta de crédito año2016'!L$1096,0)</f>
        <v>9065.4055144337526</v>
      </c>
      <c r="M1098" s="50">
        <f>+VLOOKUP($B1098,Hoja1!$C$544:$P$549,'Tarjeta de crédito año2016'!M$1096,0)</f>
        <v>8995.5867636363673</v>
      </c>
      <c r="N1098" s="50">
        <f>+VLOOKUP($B1098,Hoja1!$C$544:$P$549,'Tarjeta de crédito año2016'!N$1096,0)</f>
        <v>9431.3828201332417</v>
      </c>
      <c r="O1098" s="50">
        <f>+AVERAGE(C1098:N1098)</f>
        <v>9479.2911428310308</v>
      </c>
    </row>
    <row r="1099" spans="2:15" ht="15" x14ac:dyDescent="0.2">
      <c r="B1099" s="49" t="s">
        <v>81</v>
      </c>
      <c r="C1099" s="50">
        <f>+VLOOKUP($B1099,Hoja1!$C$544:$P$549,'Tarjeta de crédito año2016'!C$1096,0)</f>
        <v>3013.5836818181833</v>
      </c>
      <c r="D1099" s="50">
        <f>+VLOOKUP($B1099,Hoja1!$C$544:$P$549,'Tarjeta de crédito año2016'!D$1096,0)</f>
        <v>3321.213263598323</v>
      </c>
      <c r="E1099" s="50">
        <f>+VLOOKUP($B1099,Hoja1!$C$544:$P$549,'Tarjeta de crédito año2016'!E$1096,0)</f>
        <v>2972.8143846153835</v>
      </c>
      <c r="F1099" s="50">
        <f>+VLOOKUP($B1099,Hoja1!$C$544:$P$549,'Tarjeta de crédito año2016'!F$1096,0)</f>
        <v>2814.5822878228742</v>
      </c>
      <c r="G1099" s="50">
        <f>+VLOOKUP($B1099,Hoja1!$C$544:$P$549,'Tarjeta de crédito año2016'!G$1096,0)</f>
        <v>2851.1676086956522</v>
      </c>
      <c r="H1099" s="50">
        <f>+VLOOKUP($B1099,Hoja1!$C$544:$P$549,'Tarjeta de crédito año2016'!H$1096,0)</f>
        <v>2704.1423654159889</v>
      </c>
      <c r="I1099" s="50">
        <f>+VLOOKUP($B1099,Hoja1!$C$544:$P$549,'Tarjeta de crédito año2016'!I$1096,0)</f>
        <v>2617.6460207100636</v>
      </c>
      <c r="J1099" s="50">
        <f>+VLOOKUP($B1099,Hoja1!$C$544:$P$549,'Tarjeta de crédito año2016'!J$1096,0)</f>
        <v>2438.8475772558731</v>
      </c>
      <c r="K1099" s="50">
        <f>+VLOOKUP($B1099,Hoja1!$C$544:$P$549,'Tarjeta de crédito año2016'!K$1096,0)</f>
        <v>2399.3305140186899</v>
      </c>
      <c r="L1099" s="50">
        <f>+VLOOKUP($B1099,Hoja1!$C$544:$P$549,'Tarjeta de crédito año2016'!L$1096,0)</f>
        <v>2413.8651937046034</v>
      </c>
      <c r="M1099" s="50">
        <f>+VLOOKUP($B1099,Hoja1!$C$544:$P$549,'Tarjeta de crédito año2016'!M$1096,0)</f>
        <v>2579.5543880597024</v>
      </c>
      <c r="N1099" s="50">
        <f>+VLOOKUP($B1099,Hoja1!$C$544:$P$549,'Tarjeta de crédito año2016'!N$1096,0)</f>
        <v>2675.3514134275647</v>
      </c>
      <c r="O1099" s="50">
        <f>+AVERAGE(C1099:N1099)</f>
        <v>2733.5082249285756</v>
      </c>
    </row>
    <row r="1100" spans="2:15" ht="15" x14ac:dyDescent="0.2">
      <c r="B1100" s="49" t="s">
        <v>78</v>
      </c>
      <c r="C1100" s="50">
        <f>+VLOOKUP($B1100,Hoja1!$C$544:$P$549,'Tarjeta de crédito año2016'!C$1096,0)</f>
        <v>2968.5282343272302</v>
      </c>
      <c r="D1100" s="50">
        <f>+VLOOKUP($B1100,Hoja1!$C$544:$P$549,'Tarjeta de crédito año2016'!D$1096,0)</f>
        <v>2953.4418322770421</v>
      </c>
      <c r="E1100" s="50">
        <f>+VLOOKUP($B1100,Hoja1!$C$544:$P$549,'Tarjeta de crédito año2016'!E$1096,0)</f>
        <v>2839.7325580344532</v>
      </c>
      <c r="F1100" s="50">
        <f>+VLOOKUP($B1100,Hoja1!$C$544:$P$549,'Tarjeta de crédito año2016'!F$1096,0)</f>
        <v>2815.8723963295211</v>
      </c>
      <c r="G1100" s="50">
        <f>+VLOOKUP($B1100,Hoja1!$C$544:$P$549,'Tarjeta de crédito año2016'!G$1096,0)</f>
        <v>2819.1198696770734</v>
      </c>
      <c r="H1100" s="50">
        <f>+VLOOKUP($B1100,Hoja1!$C$544:$P$549,'Tarjeta de crédito año2016'!H$1096,0)</f>
        <v>2842.5812135438978</v>
      </c>
      <c r="I1100" s="50">
        <f>+VLOOKUP($B1100,Hoja1!$C$544:$P$549,'Tarjeta de crédito año2016'!I$1096,0)</f>
        <v>2834.28407066824</v>
      </c>
      <c r="J1100" s="50">
        <f>+VLOOKUP($B1100,Hoja1!$C$544:$P$549,'Tarjeta de crédito año2016'!J$1096,0)</f>
        <v>2844.3665725716105</v>
      </c>
      <c r="K1100" s="50">
        <f>+VLOOKUP($B1100,Hoja1!$C$544:$P$549,'Tarjeta de crédito año2016'!K$1096,0)</f>
        <v>2852.9750390055801</v>
      </c>
      <c r="L1100" s="50">
        <f>+VLOOKUP($B1100,Hoja1!$C$544:$P$549,'Tarjeta de crédito año2016'!L$1096,0)</f>
        <v>2821.0344096601139</v>
      </c>
      <c r="M1100" s="50">
        <f>+VLOOKUP($B1100,Hoja1!$C$544:$P$549,'Tarjeta de crédito año2016'!M$1096,0)</f>
        <v>2846.0877458892346</v>
      </c>
      <c r="N1100" s="50">
        <f>+VLOOKUP($B1100,Hoja1!$C$544:$P$549,'Tarjeta de crédito año2016'!N$1096,0)</f>
        <v>2857.5598823354671</v>
      </c>
      <c r="O1100" s="50">
        <f>+AVERAGE(C1100:N1100)</f>
        <v>2857.9653186932887</v>
      </c>
    </row>
    <row r="1101" spans="2:15" ht="15" x14ac:dyDescent="0.2">
      <c r="B1101" s="49" t="s">
        <v>80</v>
      </c>
      <c r="C1101" s="50">
        <f>+VLOOKUP($B1101,Hoja1!$C$544:$P$549,'Tarjeta de crédito año2016'!C$1096,0)</f>
        <v>2637.5983652762106</v>
      </c>
      <c r="D1101" s="50">
        <f>+VLOOKUP($B1101,Hoja1!$C$544:$P$549,'Tarjeta de crédito año2016'!D$1096,0)</f>
        <v>2642.2428384085374</v>
      </c>
      <c r="E1101" s="50">
        <f>+VLOOKUP($B1101,Hoja1!$C$544:$P$549,'Tarjeta de crédito año2016'!E$1096,0)</f>
        <v>2660.4183107220974</v>
      </c>
      <c r="F1101" s="50">
        <f>+VLOOKUP($B1101,Hoja1!$C$544:$P$549,'Tarjeta de crédito año2016'!F$1096,0)</f>
        <v>2602.8979638526639</v>
      </c>
      <c r="G1101" s="50">
        <f>+VLOOKUP($B1101,Hoja1!$C$544:$P$549,'Tarjeta de crédito año2016'!G$1096,0)</f>
        <v>2688.1010917801364</v>
      </c>
      <c r="H1101" s="50">
        <f>+VLOOKUP($B1101,Hoja1!$C$544:$P$549,'Tarjeta de crédito año2016'!H$1096,0)</f>
        <v>2200.4471466227351</v>
      </c>
      <c r="I1101" s="50">
        <f>+VLOOKUP($B1101,Hoja1!$C$544:$P$549,'Tarjeta de crédito año2016'!I$1096,0)</f>
        <v>2229.9749301892607</v>
      </c>
      <c r="J1101" s="50">
        <f>+VLOOKUP($B1101,Hoja1!$C$544:$P$549,'Tarjeta de crédito año2016'!J$1096,0)</f>
        <v>2379.6210343787643</v>
      </c>
      <c r="K1101" s="50">
        <f>+VLOOKUP($B1101,Hoja1!$C$544:$P$549,'Tarjeta de crédito año2016'!K$1096,0)</f>
        <v>2311.370768751945</v>
      </c>
      <c r="L1101" s="50">
        <f>+VLOOKUP($B1101,Hoja1!$C$544:$P$549,'Tarjeta de crédito año2016'!L$1096,0)</f>
        <v>2265.9806388888833</v>
      </c>
      <c r="M1101" s="50">
        <f>+VLOOKUP($B1101,Hoja1!$C$544:$P$549,'Tarjeta de crédito año2016'!M$1096,0)</f>
        <v>2273.8739963054195</v>
      </c>
      <c r="N1101" s="50">
        <f>+VLOOKUP($B1101,Hoja1!$C$544:$P$549,'Tarjeta de crédito año2016'!N$1096,0)</f>
        <v>2218.7359160429532</v>
      </c>
      <c r="O1101" s="50">
        <f>+AVERAGE(C1101:N1101)</f>
        <v>2425.9385834349673</v>
      </c>
    </row>
    <row r="1102" spans="2:15" ht="15" x14ac:dyDescent="0.2">
      <c r="B1102" s="49" t="s">
        <v>82</v>
      </c>
      <c r="C1102" s="50">
        <f>+VLOOKUP($B1102,Hoja1!$C$544:$P$549,'Tarjeta de crédito año2016'!C$1096,0)</f>
        <v>1125.2745454545452</v>
      </c>
      <c r="D1102" s="50">
        <f>+VLOOKUP($B1102,Hoja1!$C$544:$P$549,'Tarjeta de crédito año2016'!D$1096,0)</f>
        <v>1067.9326436781603</v>
      </c>
      <c r="E1102" s="50">
        <f>+VLOOKUP($B1102,Hoja1!$C$544:$P$549,'Tarjeta de crédito año2016'!E$1096,0)</f>
        <v>1228.5530601092896</v>
      </c>
      <c r="F1102" s="50">
        <f>+VLOOKUP($B1102,Hoja1!$C$544:$P$549,'Tarjeta de crédito año2016'!F$1096,0)</f>
        <v>1213.0040540540544</v>
      </c>
      <c r="G1102" s="50">
        <f>+VLOOKUP($B1102,Hoja1!$C$544:$P$549,'Tarjeta de crédito año2016'!G$1096,0)</f>
        <v>2968.0996892138955</v>
      </c>
      <c r="H1102" s="50">
        <f>+VLOOKUP($B1102,Hoja1!$C$544:$P$549,'Tarjeta de crédito año2016'!H$1096,0)</f>
        <v>1166.447989130435</v>
      </c>
      <c r="I1102" s="50">
        <f>+VLOOKUP($B1102,Hoja1!$C$544:$P$549,'Tarjeta de crédito año2016'!I$1096,0)</f>
        <v>1153.2454787234053</v>
      </c>
      <c r="J1102" s="50">
        <f>+VLOOKUP($B1102,Hoja1!$C$544:$P$549,'Tarjeta de crédito año2016'!J$1096,0)</f>
        <v>1120.820107526881</v>
      </c>
      <c r="K1102" s="50">
        <f>+VLOOKUP($B1102,Hoja1!$C$544:$P$549,'Tarjeta de crédito año2016'!K$1096,0)</f>
        <v>1100.6984736842107</v>
      </c>
      <c r="L1102" s="50">
        <f>+VLOOKUP($B1102,Hoja1!$C$544:$P$549,'Tarjeta de crédito año2016'!L$1096,0)</f>
        <v>1038.5375280898877</v>
      </c>
      <c r="M1102" s="50">
        <f>+VLOOKUP($B1102,Hoja1!$C$544:$P$549,'Tarjeta de crédito año2016'!M$1096,0)</f>
        <v>1077.2101704545455</v>
      </c>
      <c r="N1102" s="50">
        <f>+VLOOKUP($B1102,Hoja1!$C$544:$P$549,'Tarjeta de crédito año2016'!N$1096,0)</f>
        <v>1136.122944444445</v>
      </c>
      <c r="O1102" s="50">
        <f>+AVERAGE(C1102:N1102)</f>
        <v>1282.9955570469797</v>
      </c>
    </row>
    <row r="1103" spans="2:15" ht="16.5" thickBot="1" x14ac:dyDescent="0.3">
      <c r="B1103" s="51" t="s">
        <v>0</v>
      </c>
      <c r="C1103" s="52">
        <f>AVERAGE(C1098:C1102)</f>
        <v>3635.9144457985144</v>
      </c>
      <c r="D1103" s="52">
        <f t="shared" ref="D1103" si="266">AVERAGE(D1098:D1102)</f>
        <v>3665.159562790685</v>
      </c>
      <c r="E1103" s="52">
        <f t="shared" ref="E1103" si="267">AVERAGE(E1098:E1102)</f>
        <v>3696.9486384319143</v>
      </c>
      <c r="F1103" s="52">
        <f t="shared" ref="F1103:G1103" si="268">AVERAGE(F1098:F1102)</f>
        <v>3648.9857709602593</v>
      </c>
      <c r="G1103" s="52">
        <f t="shared" si="268"/>
        <v>4456.9078808388749</v>
      </c>
      <c r="H1103" s="52">
        <f t="shared" ref="H1103:I1103" si="269">AVERAGE(H1098:H1102)</f>
        <v>3928.3130411632519</v>
      </c>
      <c r="I1103" s="52">
        <f t="shared" si="269"/>
        <v>3900.9735027475058</v>
      </c>
      <c r="J1103" s="52">
        <f t="shared" ref="J1103:K1103" si="270">AVERAGE(J1098:J1102)</f>
        <v>3848.1831301341344</v>
      </c>
      <c r="K1103" s="52">
        <f t="shared" si="270"/>
        <v>3550.6333466772476</v>
      </c>
      <c r="L1103" s="52">
        <f t="shared" ref="L1103:N1103" si="271">AVERAGE(L1098:L1102)</f>
        <v>3520.9646569554484</v>
      </c>
      <c r="M1103" s="52">
        <f t="shared" si="271"/>
        <v>3554.4626128690543</v>
      </c>
      <c r="N1103" s="52">
        <f t="shared" si="271"/>
        <v>3663.8305952767341</v>
      </c>
      <c r="O1103" s="52">
        <f t="shared" ref="O1103" si="272">AVERAGE(O1098:O1102)</f>
        <v>3755.9397653869682</v>
      </c>
    </row>
    <row r="1104" spans="2:15" ht="15" x14ac:dyDescent="0.2">
      <c r="B1104" s="49"/>
      <c r="C1104" s="58"/>
      <c r="D1104" s="58"/>
      <c r="E1104" s="58"/>
      <c r="F1104" s="58"/>
      <c r="G1104" s="58"/>
      <c r="H1104" s="58"/>
      <c r="I1104" s="58"/>
      <c r="J1104" s="58"/>
      <c r="K1104" s="58"/>
      <c r="L1104" s="58"/>
      <c r="M1104" s="58"/>
      <c r="N1104" s="58"/>
      <c r="O1104" s="58"/>
    </row>
    <row r="1105" spans="2:15" ht="15" x14ac:dyDescent="0.2">
      <c r="B1105" s="31"/>
      <c r="C1105" s="58"/>
      <c r="D1105" s="58"/>
      <c r="E1105" s="58"/>
      <c r="F1105" s="58"/>
      <c r="G1105" s="58"/>
      <c r="H1105" s="58"/>
      <c r="I1105" s="58"/>
      <c r="J1105" s="58"/>
      <c r="K1105" s="58"/>
      <c r="L1105" s="58"/>
      <c r="M1105" s="58"/>
      <c r="N1105" s="58"/>
      <c r="O1105" s="58"/>
    </row>
    <row r="1106" spans="2:15" ht="23.25" x14ac:dyDescent="0.35">
      <c r="B1106" s="14" t="s">
        <v>123</v>
      </c>
      <c r="C1106" s="58"/>
      <c r="D1106" s="58"/>
      <c r="E1106" s="58"/>
      <c r="F1106" s="58"/>
      <c r="G1106" s="58"/>
      <c r="H1106" s="58"/>
      <c r="I1106" s="58"/>
      <c r="J1106" s="58"/>
      <c r="K1106" s="58"/>
      <c r="L1106" s="58"/>
      <c r="M1106" s="58"/>
      <c r="N1106" s="58"/>
      <c r="O1106" s="58"/>
    </row>
    <row r="1107" spans="2:15" ht="23.25" x14ac:dyDescent="0.35">
      <c r="B1107" s="14"/>
      <c r="C1107" s="58"/>
      <c r="D1107" s="58"/>
      <c r="E1107" s="58"/>
      <c r="F1107" s="58"/>
      <c r="G1107" s="58"/>
      <c r="H1107" s="58"/>
      <c r="I1107" s="58"/>
      <c r="J1107" s="58"/>
      <c r="K1107" s="58"/>
      <c r="L1107" s="58"/>
      <c r="M1107" s="58"/>
      <c r="N1107" s="58"/>
      <c r="O1107" s="58"/>
    </row>
    <row r="1108" spans="2:15" ht="15.75" x14ac:dyDescent="0.25">
      <c r="B1108" s="45" t="s">
        <v>853</v>
      </c>
      <c r="C1108" s="96">
        <v>13</v>
      </c>
      <c r="D1108" s="58"/>
      <c r="E1108" s="58"/>
      <c r="F1108" s="58"/>
      <c r="G1108" s="58"/>
      <c r="H1108" s="58"/>
      <c r="I1108" s="58"/>
      <c r="J1108" s="58"/>
      <c r="K1108" s="58"/>
      <c r="L1108" s="58"/>
      <c r="M1108" s="58"/>
      <c r="N1108" s="58"/>
      <c r="O1108" s="58"/>
    </row>
    <row r="1109" spans="2:15" ht="32.25" thickBot="1" x14ac:dyDescent="0.25">
      <c r="B1109" s="34" t="s">
        <v>119</v>
      </c>
      <c r="C1109" s="60" t="s">
        <v>65</v>
      </c>
      <c r="D1109" s="60" t="s">
        <v>151</v>
      </c>
      <c r="E1109" s="60" t="s">
        <v>152</v>
      </c>
      <c r="F1109" s="60" t="s">
        <v>153</v>
      </c>
      <c r="G1109" s="60" t="s">
        <v>154</v>
      </c>
      <c r="H1109" s="60" t="s">
        <v>155</v>
      </c>
      <c r="I1109" s="60" t="s">
        <v>156</v>
      </c>
      <c r="J1109" s="60" t="s">
        <v>157</v>
      </c>
      <c r="K1109" s="58"/>
      <c r="L1109" s="58"/>
      <c r="M1109" s="58"/>
      <c r="N1109" s="58"/>
      <c r="O1109" s="58"/>
    </row>
    <row r="1110" spans="2:15" ht="15" x14ac:dyDescent="0.2">
      <c r="B1110" s="49" t="s">
        <v>78</v>
      </c>
      <c r="C1110" s="50">
        <f>+VLOOKUP($B1110,$B$844:$N$848,$C$1108,0)</f>
        <v>2389452.9999999967</v>
      </c>
      <c r="D1110" s="50">
        <f>+VLOOKUP($B1110,$B$998:$N$1002,$C$1108,0)</f>
        <v>4221774874.7699957</v>
      </c>
      <c r="E1110" s="50">
        <f>+D1110/C1110</f>
        <v>1766.8373785841368</v>
      </c>
      <c r="F1110" s="50">
        <f>+VLOOKUP($B1110,$B$1036:$N$1040,$C$1108,0)</f>
        <v>93864174.700000435</v>
      </c>
      <c r="G1110" s="50">
        <f>+VLOOKUP($B1110,$B$883:$N$887,$C$1108,0)</f>
        <v>265499637.40000087</v>
      </c>
      <c r="H1110" s="50">
        <f>+VLOOKUP($B1110,$B$923:$N$927,$C$1108,0)</f>
        <v>2000959938.4500148</v>
      </c>
      <c r="I1110" s="50">
        <f>+VLOOKUP($B1110,$B$960:$N$964,$C$1108,0)</f>
        <v>1955315298.8799965</v>
      </c>
      <c r="J1110" s="50">
        <f>+VLOOKUP($B1110,$B$1085:$N$1089,$C$1108,0)</f>
        <v>4195.8630346159443</v>
      </c>
      <c r="K1110" s="58"/>
      <c r="L1110" s="58"/>
      <c r="M1110" s="58"/>
      <c r="N1110" s="58"/>
      <c r="O1110" s="58"/>
    </row>
    <row r="1111" spans="2:15" ht="15" x14ac:dyDescent="0.2">
      <c r="B1111" s="49" t="s">
        <v>80</v>
      </c>
      <c r="C1111" s="50">
        <f>+VLOOKUP($B1111,$B$844:$N$848,$C$1108,0)</f>
        <v>115385.00000000039</v>
      </c>
      <c r="D1111" s="50">
        <f>+VLOOKUP($B1111,$B$998:$N$1002,$C$1108,0)</f>
        <v>198926927.06999984</v>
      </c>
      <c r="E1111" s="50">
        <f>+D1111/C1111</f>
        <v>1724.0276211812554</v>
      </c>
      <c r="F1111" s="50">
        <f>+VLOOKUP($B1111,$B$1036:$N$1040,$C$1108,0)</f>
        <v>3456662.540000001</v>
      </c>
      <c r="G1111" s="50">
        <f>+VLOOKUP($B1111,$B$883:$N$887,$C$1108,0)</f>
        <v>19625.510000000002</v>
      </c>
      <c r="H1111" s="50">
        <f>+VLOOKUP($B1111,$B$923:$N$927,$C$1108,0)</f>
        <v>135859323.83999977</v>
      </c>
      <c r="I1111" s="50">
        <f>+VLOOKUP($B1111,$B$960:$N$964,$C$1108,0)</f>
        <v>63047977.720000006</v>
      </c>
      <c r="J1111" s="50">
        <f>+VLOOKUP($B1111,$B$1085:$N$1089,$C$1108,0)</f>
        <v>3214.275034168561</v>
      </c>
      <c r="K1111" s="58"/>
      <c r="L1111" s="58"/>
      <c r="M1111" s="58"/>
      <c r="N1111" s="58"/>
      <c r="O1111" s="58"/>
    </row>
    <row r="1112" spans="2:15" ht="15" x14ac:dyDescent="0.2">
      <c r="B1112" s="49" t="s">
        <v>79</v>
      </c>
      <c r="C1112" s="50">
        <f>+VLOOKUP($B1112,$B$844:$N$848,$C$1108,0)</f>
        <v>19524.999999999982</v>
      </c>
      <c r="D1112" s="50">
        <f>+VLOOKUP($B1112,$B$998:$N$1002,$C$1108,0)</f>
        <v>92765924.299999952</v>
      </c>
      <c r="E1112" s="50">
        <f>+D1112/C1112</f>
        <v>4751.1356875800275</v>
      </c>
      <c r="F1112" s="50">
        <f>+VLOOKUP($B1112,$B$1036:$N$1040,$C$1108,0)</f>
        <v>1335805.3199999989</v>
      </c>
      <c r="G1112" s="50">
        <f>+VLOOKUP($B1112,$B$883:$N$887,$C$1108,0)</f>
        <v>18910873.280000001</v>
      </c>
      <c r="H1112" s="50">
        <f>+VLOOKUP($B1112,$B$923:$N$927,$C$1108,0)</f>
        <v>39771135.719999976</v>
      </c>
      <c r="I1112" s="50">
        <f>+VLOOKUP($B1112,$B$960:$N$964,$C$1108,0)</f>
        <v>34083915.300000004</v>
      </c>
      <c r="J1112" s="50">
        <f>+VLOOKUP($B1112,$B$1085:$N$1089,$C$1108,0)</f>
        <v>14101.402168763872</v>
      </c>
      <c r="K1112" s="58"/>
      <c r="L1112" s="58"/>
      <c r="M1112" s="58"/>
      <c r="N1112" s="58"/>
      <c r="O1112" s="58"/>
    </row>
    <row r="1113" spans="2:15" ht="15" x14ac:dyDescent="0.2">
      <c r="B1113" s="49" t="s">
        <v>82</v>
      </c>
      <c r="C1113" s="50">
        <f>+VLOOKUP($B1113,$B$844:$N$848,$C$1108,0)</f>
        <v>6001.0000000000009</v>
      </c>
      <c r="D1113" s="50">
        <f>+VLOOKUP($B1113,$B$998:$N$1002,$C$1108,0)</f>
        <v>12636753.140000012</v>
      </c>
      <c r="E1113" s="50">
        <f>+D1113/C1113</f>
        <v>2105.7745609065173</v>
      </c>
      <c r="F1113" s="50">
        <f>+VLOOKUP($B1113,$B$1036:$N$1040,$C$1108,0)</f>
        <v>4252534.3900000006</v>
      </c>
      <c r="G1113" s="50">
        <f>+VLOOKUP($B1113,$B$883:$N$887,$C$1108,0)</f>
        <v>0</v>
      </c>
      <c r="H1113" s="50">
        <f>+VLOOKUP($B1113,$B$923:$N$927,$C$1108,0)</f>
        <v>11400744.949999997</v>
      </c>
      <c r="I1113" s="50">
        <f>+VLOOKUP($B1113,$B$960:$N$964,$C$1108,0)</f>
        <v>1236008.19</v>
      </c>
      <c r="J1113" s="50">
        <f>+VLOOKUP($B1113,$B$1085:$N$1089,$C$1108,0)</f>
        <v>1822.3499444444444</v>
      </c>
      <c r="K1113" s="58"/>
      <c r="L1113" s="58"/>
      <c r="M1113" s="58"/>
      <c r="N1113" s="58"/>
      <c r="O1113" s="58"/>
    </row>
    <row r="1114" spans="2:15" ht="15" x14ac:dyDescent="0.2">
      <c r="B1114" s="49" t="s">
        <v>81</v>
      </c>
      <c r="C1114" s="50">
        <f>+VLOOKUP($B1114,$B$844:$N$848,$C$1108,0)</f>
        <v>41823.999999999971</v>
      </c>
      <c r="D1114" s="50">
        <f>+VLOOKUP($B1114,$B$998:$N$1002,$C$1108,0)</f>
        <v>18137693.990000024</v>
      </c>
      <c r="E1114" s="50">
        <f>+D1114/C1114</f>
        <v>433.66712868209731</v>
      </c>
      <c r="F1114" s="50">
        <f>+VLOOKUP($B1114,$B$1036:$N$1040,$C$1108,0)</f>
        <v>571329.86000000045</v>
      </c>
      <c r="G1114" s="50">
        <f>+VLOOKUP($B1114,$B$883:$N$887,$C$1108,0)</f>
        <v>1904.6699999999987</v>
      </c>
      <c r="H1114" s="50">
        <f>+VLOOKUP($B1114,$B$923:$N$927,$C$1108,0)</f>
        <v>8331500.6900000041</v>
      </c>
      <c r="I1114" s="50">
        <f>+VLOOKUP($B1114,$B$960:$N$964,$C$1108,0)</f>
        <v>9804288.6300000008</v>
      </c>
      <c r="J1114" s="50">
        <f>+VLOOKUP($B1114,$B$1085:$N$1089,$C$1108,0)</f>
        <v>3883.8828857479402</v>
      </c>
      <c r="K1114" s="58"/>
      <c r="L1114" s="58"/>
      <c r="M1114" s="58"/>
      <c r="N1114" s="58"/>
      <c r="O1114" s="58"/>
    </row>
    <row r="1115" spans="2:15" ht="16.5" thickBot="1" x14ac:dyDescent="0.3">
      <c r="B1115" s="51" t="s">
        <v>0</v>
      </c>
      <c r="C1115" s="52">
        <f>SUM(C1110:C1114)</f>
        <v>2572187.9999999972</v>
      </c>
      <c r="D1115" s="52">
        <f t="shared" ref="D1115" si="273">SUM(D1110:D1114)</f>
        <v>4544242173.2699957</v>
      </c>
      <c r="E1115" s="52">
        <f t="shared" ref="E1115" si="274">+D1115/C1115</f>
        <v>1766.683529069415</v>
      </c>
      <c r="F1115" s="52">
        <f t="shared" ref="F1115" si="275">SUM(F1110:F1114)</f>
        <v>103480506.81000043</v>
      </c>
      <c r="G1115" s="52">
        <f t="shared" ref="G1115" si="276">SUM(G1110:G1114)</f>
        <v>284432040.86000091</v>
      </c>
      <c r="H1115" s="52">
        <f t="shared" ref="H1115" si="277">SUM(H1110:H1114)</f>
        <v>2196322643.6500144</v>
      </c>
      <c r="I1115" s="52">
        <f t="shared" ref="I1115" si="278">SUM(I1110:I1114)</f>
        <v>2063487488.7199967</v>
      </c>
      <c r="J1115" s="52">
        <f>+AVERAGE(J1110:J1114)</f>
        <v>5443.5546135481518</v>
      </c>
      <c r="K1115" s="58"/>
      <c r="L1115" s="58"/>
      <c r="M1115" s="58"/>
      <c r="N1115" s="58"/>
      <c r="O1115" s="58"/>
    </row>
    <row r="1116" spans="2:15" ht="15" x14ac:dyDescent="0.2">
      <c r="B1116" s="31"/>
      <c r="C1116" s="58"/>
      <c r="D1116" s="58"/>
      <c r="E1116" s="58"/>
      <c r="F1116" s="58"/>
      <c r="G1116" s="58"/>
      <c r="H1116" s="58"/>
      <c r="I1116" s="58"/>
      <c r="J1116" s="58"/>
      <c r="K1116" s="58"/>
      <c r="L1116" s="58"/>
      <c r="M1116" s="58"/>
      <c r="N1116" s="58"/>
      <c r="O1116" s="58"/>
    </row>
    <row r="1117" spans="2:15" ht="15" x14ac:dyDescent="0.2">
      <c r="B1117" s="31"/>
      <c r="C1117" s="58"/>
      <c r="D1117" s="58"/>
      <c r="E1117" s="58"/>
      <c r="F1117" s="58"/>
      <c r="G1117" s="58"/>
      <c r="H1117" s="58"/>
      <c r="I1117" s="58"/>
      <c r="J1117" s="58"/>
      <c r="K1117" s="58"/>
      <c r="L1117" s="58"/>
      <c r="M1117" s="58"/>
      <c r="N1117" s="58"/>
      <c r="O1117" s="58"/>
    </row>
    <row r="1118" spans="2:15" ht="15" x14ac:dyDescent="0.2">
      <c r="B1118" s="31"/>
      <c r="C1118" s="58"/>
      <c r="D1118" s="58"/>
      <c r="E1118" s="58"/>
      <c r="F1118" s="58"/>
      <c r="G1118" s="58"/>
      <c r="H1118" s="58"/>
      <c r="I1118" s="58"/>
      <c r="J1118" s="58"/>
      <c r="K1118" s="58"/>
      <c r="L1118" s="58"/>
      <c r="M1118" s="58"/>
      <c r="N1118" s="58"/>
      <c r="O1118" s="58"/>
    </row>
    <row r="1119" spans="2:15" ht="15" x14ac:dyDescent="0.2">
      <c r="B1119" s="31"/>
      <c r="C1119" s="58"/>
      <c r="D1119" s="58"/>
      <c r="E1119" s="58"/>
      <c r="F1119" s="58"/>
      <c r="G1119" s="58"/>
      <c r="H1119" s="58"/>
      <c r="I1119" s="58"/>
      <c r="J1119" s="58"/>
      <c r="K1119" s="58"/>
      <c r="L1119" s="58"/>
      <c r="M1119" s="58"/>
      <c r="N1119" s="58"/>
      <c r="O1119" s="58"/>
    </row>
    <row r="1120" spans="2:15" ht="15" x14ac:dyDescent="0.2">
      <c r="B1120" s="31"/>
      <c r="C1120" s="58"/>
      <c r="D1120" s="58"/>
      <c r="E1120" s="58"/>
      <c r="F1120" s="58"/>
      <c r="G1120" s="58"/>
      <c r="H1120" s="58"/>
      <c r="I1120" s="58"/>
      <c r="J1120" s="58"/>
      <c r="K1120" s="58"/>
      <c r="L1120" s="58"/>
      <c r="M1120" s="58"/>
      <c r="N1120" s="58"/>
      <c r="O1120" s="58"/>
    </row>
    <row r="1121" spans="2:15" ht="15" x14ac:dyDescent="0.2">
      <c r="B1121" s="31"/>
      <c r="C1121" s="58"/>
      <c r="D1121" s="58"/>
      <c r="E1121" s="58"/>
      <c r="F1121" s="58"/>
      <c r="G1121" s="58"/>
      <c r="H1121" s="58"/>
      <c r="I1121" s="58"/>
      <c r="J1121" s="58"/>
      <c r="K1121" s="58"/>
      <c r="L1121" s="58"/>
      <c r="M1121" s="58"/>
      <c r="N1121" s="58"/>
      <c r="O1121" s="58"/>
    </row>
    <row r="1122" spans="2:15" ht="15" x14ac:dyDescent="0.2">
      <c r="B1122" s="31"/>
      <c r="C1122" s="58"/>
      <c r="D1122" s="58"/>
      <c r="E1122" s="58"/>
      <c r="F1122" s="58"/>
      <c r="G1122" s="58"/>
      <c r="H1122" s="58"/>
      <c r="I1122" s="58"/>
      <c r="J1122" s="58"/>
      <c r="K1122" s="58"/>
      <c r="L1122" s="58"/>
      <c r="M1122" s="58"/>
      <c r="N1122" s="58"/>
      <c r="O1122" s="58"/>
    </row>
    <row r="1123" spans="2:15" ht="15" x14ac:dyDescent="0.2">
      <c r="B1123" s="31"/>
      <c r="C1123" s="58"/>
      <c r="D1123" s="58"/>
      <c r="E1123" s="58"/>
      <c r="F1123" s="58"/>
      <c r="G1123" s="58"/>
      <c r="H1123" s="58"/>
      <c r="I1123" s="58"/>
      <c r="J1123" s="58"/>
      <c r="K1123" s="58"/>
      <c r="L1123" s="58"/>
      <c r="M1123" s="58"/>
      <c r="N1123" s="58"/>
      <c r="O1123" s="58"/>
    </row>
    <row r="1124" spans="2:15" ht="15" x14ac:dyDescent="0.2">
      <c r="B1124" s="31"/>
      <c r="C1124" s="58"/>
      <c r="D1124" s="58"/>
      <c r="E1124" s="58"/>
      <c r="F1124" s="58"/>
      <c r="G1124" s="58"/>
      <c r="H1124" s="58"/>
      <c r="I1124" s="58"/>
      <c r="J1124" s="58"/>
      <c r="K1124" s="58"/>
      <c r="L1124" s="58"/>
      <c r="M1124" s="58"/>
      <c r="N1124" s="58"/>
      <c r="O1124" s="58"/>
    </row>
    <row r="1125" spans="2:15" ht="15" x14ac:dyDescent="0.2">
      <c r="B1125" s="31"/>
      <c r="C1125" s="58"/>
      <c r="D1125" s="58"/>
      <c r="E1125" s="58"/>
      <c r="F1125" s="58"/>
      <c r="G1125" s="58"/>
      <c r="H1125" s="58"/>
      <c r="I1125" s="58"/>
      <c r="J1125" s="58"/>
      <c r="K1125" s="58"/>
      <c r="L1125" s="58"/>
      <c r="M1125" s="58"/>
      <c r="N1125" s="58"/>
      <c r="O1125" s="58"/>
    </row>
    <row r="1126" spans="2:15" ht="15" x14ac:dyDescent="0.2">
      <c r="B1126" s="31"/>
      <c r="C1126" s="58"/>
      <c r="D1126" s="58"/>
      <c r="E1126" s="58"/>
      <c r="F1126" s="58"/>
      <c r="G1126" s="58"/>
      <c r="H1126" s="58"/>
      <c r="I1126" s="58"/>
      <c r="J1126" s="58"/>
      <c r="K1126" s="58"/>
      <c r="L1126" s="58"/>
      <c r="M1126" s="58"/>
      <c r="N1126" s="58"/>
      <c r="O1126" s="58"/>
    </row>
    <row r="1127" spans="2:15" ht="15" x14ac:dyDescent="0.2">
      <c r="B1127" s="31"/>
      <c r="C1127" s="58"/>
      <c r="D1127" s="58"/>
      <c r="E1127" s="58"/>
      <c r="F1127" s="58"/>
      <c r="G1127" s="58"/>
      <c r="H1127" s="58"/>
      <c r="I1127" s="58"/>
      <c r="J1127" s="58"/>
      <c r="K1127" s="58"/>
      <c r="L1127" s="58"/>
      <c r="M1127" s="58"/>
      <c r="N1127" s="58"/>
      <c r="O1127" s="58"/>
    </row>
    <row r="1128" spans="2:15" ht="15" x14ac:dyDescent="0.2">
      <c r="B1128" s="31"/>
      <c r="C1128" s="58"/>
      <c r="D1128" s="58"/>
      <c r="E1128" s="58"/>
      <c r="F1128" s="58"/>
      <c r="G1128" s="58"/>
      <c r="H1128" s="58"/>
      <c r="I1128" s="58"/>
      <c r="J1128" s="58"/>
      <c r="K1128" s="58"/>
      <c r="L1128" s="58"/>
      <c r="M1128" s="58"/>
      <c r="N1128" s="58"/>
      <c r="O1128" s="58"/>
    </row>
    <row r="1129" spans="2:15" ht="15" x14ac:dyDescent="0.2">
      <c r="B1129" s="31"/>
      <c r="C1129" s="58"/>
      <c r="D1129" s="58"/>
      <c r="E1129" s="58"/>
      <c r="F1129" s="58"/>
      <c r="G1129" s="58"/>
      <c r="H1129" s="58"/>
      <c r="I1129" s="58"/>
      <c r="J1129" s="58"/>
      <c r="K1129" s="58"/>
      <c r="L1129" s="58"/>
      <c r="M1129" s="58"/>
      <c r="N1129" s="58"/>
      <c r="O1129" s="58"/>
    </row>
    <row r="1130" spans="2:15" ht="15" x14ac:dyDescent="0.2">
      <c r="B1130" s="31"/>
      <c r="C1130" s="58"/>
      <c r="D1130" s="58"/>
      <c r="E1130" s="58"/>
      <c r="F1130" s="58"/>
      <c r="G1130" s="58"/>
      <c r="H1130" s="58"/>
      <c r="I1130" s="58"/>
      <c r="J1130" s="58"/>
      <c r="K1130" s="58"/>
      <c r="L1130" s="58"/>
      <c r="M1130" s="58"/>
      <c r="N1130" s="58"/>
      <c r="O1130" s="58"/>
    </row>
    <row r="1131" spans="2:15" ht="15" x14ac:dyDescent="0.2">
      <c r="B1131" s="31"/>
      <c r="C1131" s="58"/>
      <c r="D1131" s="58"/>
      <c r="E1131" s="58"/>
      <c r="F1131" s="58"/>
      <c r="G1131" s="58"/>
      <c r="H1131" s="58"/>
      <c r="I1131" s="58"/>
      <c r="J1131" s="58"/>
      <c r="K1131" s="58"/>
      <c r="L1131" s="58"/>
      <c r="M1131" s="58"/>
      <c r="N1131" s="58"/>
      <c r="O1131" s="58"/>
    </row>
    <row r="1132" spans="2:15" ht="15" x14ac:dyDescent="0.2">
      <c r="B1132" s="31"/>
      <c r="C1132" s="58"/>
      <c r="D1132" s="58"/>
      <c r="E1132" s="58"/>
      <c r="F1132" s="58"/>
      <c r="G1132" s="58"/>
      <c r="H1132" s="58"/>
      <c r="I1132" s="58"/>
      <c r="J1132" s="58"/>
      <c r="K1132" s="58"/>
      <c r="L1132" s="58"/>
      <c r="M1132" s="58"/>
      <c r="N1132" s="58"/>
      <c r="O1132" s="58"/>
    </row>
    <row r="1133" spans="2:15" ht="15" x14ac:dyDescent="0.2">
      <c r="B1133" s="31"/>
      <c r="C1133" s="58"/>
      <c r="D1133" s="58"/>
      <c r="E1133" s="58"/>
      <c r="F1133" s="58"/>
      <c r="G1133" s="58"/>
      <c r="H1133" s="58"/>
      <c r="I1133" s="58"/>
      <c r="J1133" s="58"/>
      <c r="K1133" s="58"/>
      <c r="L1133" s="58"/>
      <c r="M1133" s="58"/>
      <c r="N1133" s="58"/>
      <c r="O1133" s="58"/>
    </row>
    <row r="1134" spans="2:15" ht="15" x14ac:dyDescent="0.2">
      <c r="B1134" s="31"/>
      <c r="C1134" s="58"/>
      <c r="D1134" s="58"/>
      <c r="E1134" s="58"/>
      <c r="F1134" s="58"/>
      <c r="G1134" s="58"/>
      <c r="H1134" s="58"/>
      <c r="I1134" s="58"/>
      <c r="J1134" s="58"/>
      <c r="K1134" s="58"/>
      <c r="L1134" s="58"/>
      <c r="M1134" s="58"/>
      <c r="N1134" s="58"/>
      <c r="O1134" s="58"/>
    </row>
    <row r="1135" spans="2:15" ht="15" x14ac:dyDescent="0.2">
      <c r="B1135" s="31"/>
      <c r="C1135" s="58"/>
      <c r="D1135" s="58"/>
      <c r="E1135" s="58"/>
      <c r="F1135" s="58"/>
      <c r="G1135" s="58"/>
      <c r="H1135" s="58"/>
      <c r="I1135" s="58"/>
      <c r="J1135" s="58"/>
      <c r="K1135" s="58"/>
      <c r="L1135" s="58"/>
      <c r="M1135" s="58"/>
      <c r="N1135" s="58"/>
      <c r="O1135" s="58"/>
    </row>
    <row r="1136" spans="2:15" ht="15" x14ac:dyDescent="0.2">
      <c r="B1136" s="31"/>
      <c r="C1136" s="58"/>
      <c r="D1136" s="58"/>
      <c r="E1136" s="58"/>
      <c r="F1136" s="58"/>
      <c r="G1136" s="58"/>
      <c r="H1136" s="58"/>
      <c r="I1136" s="58"/>
      <c r="J1136" s="58"/>
      <c r="K1136" s="58"/>
      <c r="L1136" s="58"/>
      <c r="M1136" s="58"/>
      <c r="N1136" s="58"/>
      <c r="O1136" s="58"/>
    </row>
    <row r="1137" spans="2:16" ht="15" x14ac:dyDescent="0.2">
      <c r="B1137" s="31"/>
      <c r="C1137" s="58"/>
      <c r="D1137" s="58"/>
      <c r="E1137" s="58"/>
      <c r="F1137" s="58"/>
      <c r="G1137" s="58"/>
      <c r="H1137" s="58"/>
      <c r="I1137" s="58"/>
      <c r="J1137" s="58"/>
      <c r="K1137" s="58"/>
      <c r="L1137" s="58"/>
      <c r="M1137" s="58"/>
      <c r="N1137" s="58"/>
      <c r="O1137" s="58"/>
    </row>
    <row r="1138" spans="2:16" ht="15" x14ac:dyDescent="0.2">
      <c r="B1138" s="31"/>
      <c r="C1138" s="58"/>
      <c r="D1138" s="58"/>
      <c r="E1138" s="58"/>
      <c r="F1138" s="58"/>
      <c r="G1138" s="58"/>
      <c r="H1138" s="58"/>
      <c r="I1138" s="58"/>
      <c r="J1138" s="58"/>
      <c r="K1138" s="58"/>
      <c r="L1138" s="58"/>
      <c r="M1138" s="58"/>
      <c r="N1138" s="58"/>
      <c r="O1138" s="58"/>
    </row>
    <row r="1139" spans="2:16" ht="15" x14ac:dyDescent="0.2">
      <c r="B1139" s="31"/>
      <c r="C1139" s="58"/>
      <c r="D1139" s="58"/>
      <c r="E1139" s="58"/>
      <c r="F1139" s="58"/>
      <c r="G1139" s="58"/>
      <c r="H1139" s="58"/>
      <c r="I1139" s="58"/>
      <c r="J1139" s="58"/>
      <c r="K1139" s="58"/>
      <c r="L1139" s="58"/>
      <c r="M1139" s="58"/>
      <c r="N1139" s="58"/>
      <c r="O1139" s="58"/>
    </row>
    <row r="1140" spans="2:16" ht="15" x14ac:dyDescent="0.2">
      <c r="B1140" s="31"/>
      <c r="C1140" s="58"/>
      <c r="D1140" s="58"/>
      <c r="E1140" s="58"/>
      <c r="F1140" s="58"/>
      <c r="G1140" s="58"/>
      <c r="H1140" s="58"/>
      <c r="I1140" s="58"/>
      <c r="J1140" s="58"/>
      <c r="K1140" s="58"/>
      <c r="L1140" s="58"/>
      <c r="M1140" s="58"/>
      <c r="N1140" s="58"/>
      <c r="O1140" s="58"/>
    </row>
    <row r="1141" spans="2:16" ht="15" x14ac:dyDescent="0.2">
      <c r="B1141" s="31"/>
      <c r="C1141" s="58"/>
      <c r="D1141" s="58"/>
      <c r="E1141" s="58"/>
      <c r="F1141" s="58"/>
      <c r="G1141" s="58"/>
      <c r="H1141" s="58"/>
      <c r="I1141" s="58"/>
      <c r="J1141" s="58"/>
      <c r="K1141" s="58"/>
      <c r="L1141" s="58"/>
      <c r="M1141" s="58"/>
      <c r="N1141" s="58"/>
      <c r="O1141" s="58"/>
    </row>
    <row r="1142" spans="2:16" ht="15" x14ac:dyDescent="0.2">
      <c r="B1142" s="31"/>
      <c r="C1142" s="58"/>
      <c r="D1142" s="58"/>
      <c r="E1142" s="58"/>
      <c r="F1142" s="58"/>
      <c r="G1142" s="58"/>
      <c r="H1142" s="58"/>
      <c r="I1142" s="58"/>
      <c r="J1142" s="58"/>
      <c r="K1142" s="58"/>
      <c r="L1142" s="58"/>
      <c r="M1142" s="58"/>
      <c r="N1142" s="58"/>
      <c r="O1142" s="58"/>
    </row>
    <row r="1143" spans="2:16" ht="15" x14ac:dyDescent="0.2">
      <c r="B1143" s="31"/>
      <c r="C1143" s="58"/>
      <c r="D1143" s="58"/>
      <c r="E1143" s="58"/>
      <c r="F1143" s="58"/>
      <c r="G1143" s="58"/>
      <c r="H1143" s="58"/>
      <c r="I1143" s="58"/>
      <c r="J1143" s="58"/>
      <c r="K1143" s="58"/>
      <c r="L1143" s="58"/>
      <c r="M1143" s="58"/>
      <c r="N1143" s="58"/>
      <c r="O1143" s="58"/>
    </row>
    <row r="1144" spans="2:16" ht="15" x14ac:dyDescent="0.2">
      <c r="B1144" s="31"/>
      <c r="C1144" s="58"/>
      <c r="D1144" s="58"/>
      <c r="E1144" s="58"/>
      <c r="F1144" s="58"/>
      <c r="G1144" s="58"/>
      <c r="H1144" s="58"/>
      <c r="I1144" s="58"/>
      <c r="J1144" s="58"/>
      <c r="K1144" s="58"/>
      <c r="L1144" s="58"/>
      <c r="M1144" s="58"/>
      <c r="N1144" s="58"/>
      <c r="O1144" s="58"/>
    </row>
    <row r="1145" spans="2:16" ht="26.25" x14ac:dyDescent="0.2">
      <c r="B1145" s="47" t="s">
        <v>315</v>
      </c>
      <c r="C1145" s="58"/>
      <c r="D1145" s="58"/>
      <c r="E1145" s="58"/>
      <c r="F1145" s="58"/>
      <c r="G1145" s="58"/>
      <c r="H1145" s="58"/>
      <c r="I1145" s="58"/>
      <c r="J1145" s="58"/>
      <c r="K1145" s="58"/>
      <c r="L1145" s="58"/>
      <c r="M1145" s="58"/>
      <c r="N1145" s="58"/>
      <c r="O1145" s="58"/>
    </row>
    <row r="1146" spans="2:16" x14ac:dyDescent="0.2">
      <c r="C1146" s="58"/>
      <c r="D1146" s="58"/>
      <c r="E1146" s="58"/>
      <c r="F1146" s="58"/>
      <c r="G1146" s="58"/>
      <c r="H1146" s="58"/>
      <c r="I1146" s="58"/>
      <c r="J1146" s="58"/>
      <c r="K1146" s="58"/>
      <c r="L1146" s="58"/>
      <c r="M1146" s="58"/>
      <c r="N1146" s="58"/>
      <c r="O1146" s="58"/>
    </row>
    <row r="1147" spans="2:16" ht="23.25" x14ac:dyDescent="0.35">
      <c r="B1147" s="14" t="s">
        <v>122</v>
      </c>
      <c r="C1147" s="58"/>
      <c r="D1147" s="58"/>
      <c r="E1147" s="58"/>
      <c r="F1147" s="58"/>
      <c r="G1147" s="58"/>
      <c r="H1147" s="58"/>
      <c r="I1147" s="58"/>
      <c r="J1147" s="58"/>
      <c r="K1147" s="58"/>
      <c r="L1147" s="58"/>
      <c r="M1147" s="58"/>
      <c r="N1147" s="58"/>
      <c r="O1147" s="58"/>
    </row>
    <row r="1148" spans="2:16" ht="7.5" customHeight="1" x14ac:dyDescent="0.25">
      <c r="B1148" s="4"/>
      <c r="C1148" s="58"/>
      <c r="D1148" s="58"/>
      <c r="E1148" s="58"/>
      <c r="F1148" s="58"/>
      <c r="G1148" s="58"/>
      <c r="H1148" s="58"/>
      <c r="I1148" s="58"/>
      <c r="J1148" s="58"/>
      <c r="K1148" s="58"/>
      <c r="L1148" s="58"/>
      <c r="M1148" s="58"/>
      <c r="N1148" s="58"/>
      <c r="O1148" s="58"/>
    </row>
    <row r="1149" spans="2:16" ht="15" x14ac:dyDescent="0.2">
      <c r="B1149" s="31"/>
      <c r="C1149" s="53">
        <v>3</v>
      </c>
      <c r="D1149" s="53">
        <v>4</v>
      </c>
      <c r="E1149" s="53">
        <v>5</v>
      </c>
      <c r="F1149" s="53">
        <v>6</v>
      </c>
      <c r="G1149" s="53">
        <v>7</v>
      </c>
      <c r="H1149" s="53">
        <v>8</v>
      </c>
      <c r="I1149" s="53">
        <v>9</v>
      </c>
      <c r="J1149" s="53">
        <v>10</v>
      </c>
      <c r="K1149" s="53">
        <v>11</v>
      </c>
      <c r="L1149" s="53">
        <v>12</v>
      </c>
      <c r="M1149" s="53">
        <v>13</v>
      </c>
      <c r="N1149" s="53">
        <v>14</v>
      </c>
    </row>
    <row r="1150" spans="2:16" ht="48" thickBot="1" x14ac:dyDescent="0.25">
      <c r="B1150" s="34" t="s">
        <v>160</v>
      </c>
      <c r="C1150" s="60" t="s">
        <v>172</v>
      </c>
      <c r="D1150" s="60" t="s">
        <v>173</v>
      </c>
      <c r="E1150" s="60" t="s">
        <v>174</v>
      </c>
      <c r="F1150" s="60" t="s">
        <v>175</v>
      </c>
      <c r="G1150" s="60" t="s">
        <v>176</v>
      </c>
      <c r="H1150" s="60" t="s">
        <v>177</v>
      </c>
      <c r="I1150" s="60" t="s">
        <v>178</v>
      </c>
      <c r="J1150" s="60" t="s">
        <v>179</v>
      </c>
      <c r="K1150" s="1856" t="s">
        <v>180</v>
      </c>
      <c r="L1150" s="60" t="s">
        <v>181</v>
      </c>
      <c r="M1150" s="60" t="s">
        <v>182</v>
      </c>
      <c r="N1150" s="60" t="s">
        <v>183</v>
      </c>
      <c r="O1150" s="56" t="s">
        <v>266</v>
      </c>
      <c r="P1150" s="56" t="s">
        <v>267</v>
      </c>
    </row>
    <row r="1151" spans="2:16" ht="15" x14ac:dyDescent="0.2">
      <c r="B1151" s="1854" t="s">
        <v>184</v>
      </c>
      <c r="C1151" s="50">
        <f>+VLOOKUP($B1151,Hoja1!$C$557:$P$565,'Tarjeta de crédito año2016'!C$1149,0)</f>
        <v>2245714.9999999856</v>
      </c>
      <c r="D1151" s="50">
        <f>+VLOOKUP($B1151,Hoja1!$C$557:$P$565,'Tarjeta de crédito año2016'!D$1149,0)</f>
        <v>2239595.9999999972</v>
      </c>
      <c r="E1151" s="50">
        <f>+VLOOKUP($B1151,Hoja1!$C$557:$P$565,'Tarjeta de crédito año2016'!E$1149,0)</f>
        <v>2202050.9999999958</v>
      </c>
      <c r="F1151" s="50">
        <f>+VLOOKUP($B1151,Hoja1!$C$557:$P$565,'Tarjeta de crédito año2016'!F$1149,0)</f>
        <v>2252788.0000000065</v>
      </c>
      <c r="G1151" s="50">
        <f>+VLOOKUP($B1151,Hoja1!$C$557:$P$565,'Tarjeta de crédito año2016'!G$1149,0)</f>
        <v>2231911.0000000019</v>
      </c>
      <c r="H1151" s="50">
        <f>+VLOOKUP($B1151,Hoja1!$C$557:$P$565,'Tarjeta de crédito año2016'!H$1149,0)</f>
        <v>2241236.0000000023</v>
      </c>
      <c r="I1151" s="50">
        <f>+VLOOKUP($B1151,Hoja1!$C$557:$P$565,'Tarjeta de crédito año2016'!I$1149,0)</f>
        <v>2240422.9999999884</v>
      </c>
      <c r="J1151" s="50">
        <f>+VLOOKUP($B1151,Hoja1!$C$557:$P$565,'Tarjeta de crédito año2016'!J$1149,0)</f>
        <v>2250402.9999999977</v>
      </c>
      <c r="K1151" s="50">
        <f>+VLOOKUP($B1151,Hoja1!$C$557:$P$565,'Tarjeta de crédito año2016'!K$1149,0)</f>
        <v>2313673.999999986</v>
      </c>
      <c r="L1151" s="50">
        <f>+VLOOKUP($B1151,Hoja1!$C$557:$P$565,'Tarjeta de crédito año2016'!L$1149,0)</f>
        <v>2310013.9999999981</v>
      </c>
      <c r="M1151" s="50">
        <f>+VLOOKUP($B1151,Hoja1!$C$557:$P$565,'Tarjeta de crédito año2016'!M$1149,0)</f>
        <v>2288124.0000000088</v>
      </c>
      <c r="N1151" s="50">
        <f>+VLOOKUP($B1151,Hoja1!$C$557:$P$565,'Tarjeta de crédito año2016'!N$1149,0)</f>
        <v>2369332.9999999921</v>
      </c>
      <c r="O1151" s="50">
        <f t="shared" ref="O1151:O1159" si="279">+AVERAGE(C1151:N1151)</f>
        <v>2265438.9999999963</v>
      </c>
      <c r="P1151" s="81">
        <f>+O1151/$O$1160</f>
        <v>0.89330110624319448</v>
      </c>
    </row>
    <row r="1152" spans="2:16" ht="15" x14ac:dyDescent="0.2">
      <c r="B1152" s="1854" t="s">
        <v>185</v>
      </c>
      <c r="C1152" s="50">
        <f>+VLOOKUP($B1152,Hoja1!$C$557:$P$565,'Tarjeta de crédito año2016'!C$1149,0)</f>
        <v>67900.000000000233</v>
      </c>
      <c r="D1152" s="50">
        <f>+VLOOKUP($B1152,Hoja1!$C$557:$P$565,'Tarjeta de crédito año2016'!D$1149,0)</f>
        <v>55322.999999999913</v>
      </c>
      <c r="E1152" s="50">
        <f>+VLOOKUP($B1152,Hoja1!$C$557:$P$565,'Tarjeta de crédito año2016'!E$1149,0)</f>
        <v>91167.999999999927</v>
      </c>
      <c r="F1152" s="50">
        <f>+VLOOKUP($B1152,Hoja1!$C$557:$P$565,'Tarjeta de crédito año2016'!F$1149,0)</f>
        <v>59490.999999999869</v>
      </c>
      <c r="G1152" s="50">
        <f>+VLOOKUP($B1152,Hoja1!$C$557:$P$565,'Tarjeta de crédito año2016'!G$1149,0)</f>
        <v>65686.000000000073</v>
      </c>
      <c r="H1152" s="50">
        <f>+VLOOKUP($B1152,Hoja1!$C$557:$P$565,'Tarjeta de crédito año2016'!H$1149,0)</f>
        <v>53460.999999999905</v>
      </c>
      <c r="I1152" s="50">
        <f>+VLOOKUP($B1152,Hoja1!$C$557:$P$565,'Tarjeta de crédito año2016'!I$1149,0)</f>
        <v>67669.000000000116</v>
      </c>
      <c r="J1152" s="50">
        <f>+VLOOKUP($B1152,Hoja1!$C$557:$P$565,'Tarjeta de crédito año2016'!J$1149,0)</f>
        <v>87342.000000000058</v>
      </c>
      <c r="K1152" s="50">
        <f>+VLOOKUP($B1152,Hoja1!$C$557:$P$565,'Tarjeta de crédito año2016'!K$1149,0)</f>
        <v>42174</v>
      </c>
      <c r="L1152" s="50">
        <f>+VLOOKUP($B1152,Hoja1!$C$557:$P$565,'Tarjeta de crédito año2016'!L$1149,0)</f>
        <v>42160.000000000015</v>
      </c>
      <c r="M1152" s="50">
        <f>+VLOOKUP($B1152,Hoja1!$C$557:$P$565,'Tarjeta de crédito año2016'!M$1149,0)</f>
        <v>42343.000000000015</v>
      </c>
      <c r="N1152" s="50">
        <f>+VLOOKUP($B1152,Hoja1!$C$557:$P$565,'Tarjeta de crédito año2016'!N$1149,0)</f>
        <v>29428.000000000018</v>
      </c>
      <c r="O1152" s="50">
        <f t="shared" si="279"/>
        <v>58678.75</v>
      </c>
      <c r="P1152" s="81">
        <f t="shared" ref="P1152:P1159" si="280">+O1152/$O$1160</f>
        <v>2.3138028562220362E-2</v>
      </c>
    </row>
    <row r="1153" spans="2:16" ht="15" x14ac:dyDescent="0.2">
      <c r="B1153" s="1854" t="s">
        <v>186</v>
      </c>
      <c r="C1153" s="50">
        <f>+VLOOKUP($B1153,Hoja1!$C$557:$P$565,'Tarjeta de crédito año2016'!C$1149,0)</f>
        <v>106070.00000000019</v>
      </c>
      <c r="D1153" s="50">
        <f>+VLOOKUP($B1153,Hoja1!$C$557:$P$565,'Tarjeta de crédito año2016'!D$1149,0)</f>
        <v>100177.99999999996</v>
      </c>
      <c r="E1153" s="50">
        <f>+VLOOKUP($B1153,Hoja1!$C$557:$P$565,'Tarjeta de crédito año2016'!E$1149,0)</f>
        <v>97079.000000000451</v>
      </c>
      <c r="F1153" s="50">
        <f>+VLOOKUP($B1153,Hoja1!$C$557:$P$565,'Tarjeta de crédito año2016'!F$1149,0)</f>
        <v>78970.000000000073</v>
      </c>
      <c r="G1153" s="50">
        <f>+VLOOKUP($B1153,Hoja1!$C$557:$P$565,'Tarjeta de crédito año2016'!G$1149,0)</f>
        <v>79315.000000000146</v>
      </c>
      <c r="H1153" s="50">
        <f>+VLOOKUP($B1153,Hoja1!$C$557:$P$565,'Tarjeta de crédito año2016'!H$1149,0)</f>
        <v>89480.000000000146</v>
      </c>
      <c r="I1153" s="50">
        <f>+VLOOKUP($B1153,Hoja1!$C$557:$P$565,'Tarjeta de crédito año2016'!I$1149,0)</f>
        <v>79907.999999999985</v>
      </c>
      <c r="J1153" s="50">
        <f>+VLOOKUP($B1153,Hoja1!$C$557:$P$565,'Tarjeta de crédito año2016'!J$1149,0)</f>
        <v>82927.999999999738</v>
      </c>
      <c r="K1153" s="50">
        <f>+VLOOKUP($B1153,Hoja1!$C$557:$P$565,'Tarjeta de crédito año2016'!K$1149,0)</f>
        <v>90074.999999999738</v>
      </c>
      <c r="L1153" s="50">
        <f>+VLOOKUP($B1153,Hoja1!$C$557:$P$565,'Tarjeta de crédito año2016'!L$1149,0)</f>
        <v>88763.99999999984</v>
      </c>
      <c r="M1153" s="50">
        <f>+VLOOKUP($B1153,Hoja1!$C$557:$P$565,'Tarjeta de crédito año2016'!M$1149,0)</f>
        <v>90441.000000000378</v>
      </c>
      <c r="N1153" s="50">
        <f>+VLOOKUP($B1153,Hoja1!$C$557:$P$565,'Tarjeta de crédito año2016'!N$1149,0)</f>
        <v>62403.000000000116</v>
      </c>
      <c r="O1153" s="50">
        <f t="shared" si="279"/>
        <v>87134.250000000073</v>
      </c>
      <c r="P1153" s="81">
        <f t="shared" si="280"/>
        <v>3.4358515906484907E-2</v>
      </c>
    </row>
    <row r="1154" spans="2:16" ht="15" x14ac:dyDescent="0.2">
      <c r="B1154" s="1854" t="s">
        <v>187</v>
      </c>
      <c r="C1154" s="50">
        <f>+VLOOKUP($B1154,Hoja1!$C$557:$P$565,'Tarjeta de crédito año2016'!C$1149,0)</f>
        <v>30529.999999999993</v>
      </c>
      <c r="D1154" s="50">
        <f>+VLOOKUP($B1154,Hoja1!$C$557:$P$565,'Tarjeta de crédito año2016'!D$1149,0)</f>
        <v>32340.999999999876</v>
      </c>
      <c r="E1154" s="50">
        <f>+VLOOKUP($B1154,Hoja1!$C$557:$P$565,'Tarjeta de crédito año2016'!E$1149,0)</f>
        <v>27245.999999999978</v>
      </c>
      <c r="F1154" s="50">
        <f>+VLOOKUP($B1154,Hoja1!$C$557:$P$565,'Tarjeta de crédito año2016'!F$1149,0)</f>
        <v>24611.999999999916</v>
      </c>
      <c r="G1154" s="50">
        <f>+VLOOKUP($B1154,Hoja1!$C$557:$P$565,'Tarjeta de crédito año2016'!G$1149,0)</f>
        <v>26501.999999999927</v>
      </c>
      <c r="H1154" s="50">
        <f>+VLOOKUP($B1154,Hoja1!$C$557:$P$565,'Tarjeta de crédito año2016'!H$1149,0)</f>
        <v>23465.000000000029</v>
      </c>
      <c r="I1154" s="50">
        <f>+VLOOKUP($B1154,Hoja1!$C$557:$P$565,'Tarjeta de crédito año2016'!I$1149,0)</f>
        <v>25999.999999999967</v>
      </c>
      <c r="J1154" s="50">
        <f>+VLOOKUP($B1154,Hoja1!$C$557:$P$565,'Tarjeta de crédito año2016'!J$1149,0)</f>
        <v>21860.999999999971</v>
      </c>
      <c r="K1154" s="50">
        <f>+VLOOKUP($B1154,Hoja1!$C$557:$P$565,'Tarjeta de crédito año2016'!K$1149,0)</f>
        <v>22139.999999999989</v>
      </c>
      <c r="L1154" s="50">
        <f>+VLOOKUP($B1154,Hoja1!$C$557:$P$565,'Tarjeta de crédito año2016'!L$1149,0)</f>
        <v>23625.999999999989</v>
      </c>
      <c r="M1154" s="50">
        <f>+VLOOKUP($B1154,Hoja1!$C$557:$P$565,'Tarjeta de crédito año2016'!M$1149,0)</f>
        <v>24313.000000000025</v>
      </c>
      <c r="N1154" s="50">
        <f>+VLOOKUP($B1154,Hoja1!$C$557:$P$565,'Tarjeta de crédito año2016'!N$1149,0)</f>
        <v>17035</v>
      </c>
      <c r="O1154" s="50">
        <f t="shared" si="279"/>
        <v>24972.58333333331</v>
      </c>
      <c r="P1154" s="81">
        <f t="shared" si="280"/>
        <v>9.8471140990408681E-3</v>
      </c>
    </row>
    <row r="1155" spans="2:16" ht="15" x14ac:dyDescent="0.2">
      <c r="B1155" s="1854" t="s">
        <v>188</v>
      </c>
      <c r="C1155" s="50">
        <f>+VLOOKUP($B1155,Hoja1!$C$557:$P$565,'Tarjeta de crédito año2016'!C$1149,0)</f>
        <v>21170.000000000015</v>
      </c>
      <c r="D1155" s="50">
        <f>+VLOOKUP($B1155,Hoja1!$C$557:$P$565,'Tarjeta de crédito año2016'!D$1149,0)</f>
        <v>25292.999999999884</v>
      </c>
      <c r="E1155" s="50">
        <f>+VLOOKUP($B1155,Hoja1!$C$557:$P$565,'Tarjeta de crédito año2016'!E$1149,0)</f>
        <v>24027.000000000033</v>
      </c>
      <c r="F1155" s="50">
        <f>+VLOOKUP($B1155,Hoja1!$C$557:$P$565,'Tarjeta de crédito año2016'!F$1149,0)</f>
        <v>18382.000000000029</v>
      </c>
      <c r="G1155" s="50">
        <f>+VLOOKUP($B1155,Hoja1!$C$557:$P$565,'Tarjeta de crédito año2016'!G$1149,0)</f>
        <v>17263.99999999996</v>
      </c>
      <c r="H1155" s="50">
        <f>+VLOOKUP($B1155,Hoja1!$C$557:$P$565,'Tarjeta de crédito año2016'!H$1149,0)</f>
        <v>19179</v>
      </c>
      <c r="I1155" s="50">
        <f>+VLOOKUP($B1155,Hoja1!$C$557:$P$565,'Tarjeta de crédito año2016'!I$1149,0)</f>
        <v>19817.000000000047</v>
      </c>
      <c r="J1155" s="50">
        <f>+VLOOKUP($B1155,Hoja1!$C$557:$P$565,'Tarjeta de crédito año2016'!J$1149,0)</f>
        <v>19208.999999999971</v>
      </c>
      <c r="K1155" s="50">
        <f>+VLOOKUP($B1155,Hoja1!$C$557:$P$565,'Tarjeta de crédito año2016'!K$1149,0)</f>
        <v>16913.999999999982</v>
      </c>
      <c r="L1155" s="50">
        <f>+VLOOKUP($B1155,Hoja1!$C$557:$P$565,'Tarjeta de crédito año2016'!L$1149,0)</f>
        <v>19512.999999999982</v>
      </c>
      <c r="M1155" s="50">
        <f>+VLOOKUP($B1155,Hoja1!$C$557:$P$565,'Tarjeta de crédito año2016'!M$1149,0)</f>
        <v>22796.000000000007</v>
      </c>
      <c r="N1155" s="50">
        <f>+VLOOKUP($B1155,Hoja1!$C$557:$P$565,'Tarjeta de crédito año2016'!N$1149,0)</f>
        <v>14284.000000000002</v>
      </c>
      <c r="O1155" s="50">
        <f t="shared" si="279"/>
        <v>19820.666666666657</v>
      </c>
      <c r="P1155" s="81">
        <f t="shared" si="280"/>
        <v>7.8156257837050415E-3</v>
      </c>
    </row>
    <row r="1156" spans="2:16" ht="15" x14ac:dyDescent="0.2">
      <c r="B1156" s="1854" t="s">
        <v>189</v>
      </c>
      <c r="C1156" s="50">
        <f>+VLOOKUP($B1156,Hoja1!$C$557:$P$565,'Tarjeta de crédito año2016'!C$1149,0)</f>
        <v>15316.999999999967</v>
      </c>
      <c r="D1156" s="50">
        <f>+VLOOKUP($B1156,Hoja1!$C$557:$P$565,'Tarjeta de crédito año2016'!D$1149,0)</f>
        <v>19255.000000000011</v>
      </c>
      <c r="E1156" s="50">
        <f>+VLOOKUP($B1156,Hoja1!$C$557:$P$565,'Tarjeta de crédito año2016'!E$1149,0)</f>
        <v>16936.999999999978</v>
      </c>
      <c r="F1156" s="50">
        <f>+VLOOKUP($B1156,Hoja1!$C$557:$P$565,'Tarjeta de crédito año2016'!F$1149,0)</f>
        <v>15964.999999999985</v>
      </c>
      <c r="G1156" s="50">
        <f>+VLOOKUP($B1156,Hoja1!$C$557:$P$565,'Tarjeta de crédito año2016'!G$1149,0)</f>
        <v>16965.999999999989</v>
      </c>
      <c r="H1156" s="50">
        <f>+VLOOKUP($B1156,Hoja1!$C$557:$P$565,'Tarjeta de crédito año2016'!H$1149,0)</f>
        <v>14745</v>
      </c>
      <c r="I1156" s="50">
        <f>+VLOOKUP($B1156,Hoja1!$C$557:$P$565,'Tarjeta de crédito año2016'!I$1149,0)</f>
        <v>16391.000000000018</v>
      </c>
      <c r="J1156" s="50">
        <f>+VLOOKUP($B1156,Hoja1!$C$557:$P$565,'Tarjeta de crédito año2016'!J$1149,0)</f>
        <v>15792.999999999978</v>
      </c>
      <c r="K1156" s="50">
        <f>+VLOOKUP($B1156,Hoja1!$C$557:$P$565,'Tarjeta de crédito año2016'!K$1149,0)</f>
        <v>14163.000000000016</v>
      </c>
      <c r="L1156" s="50">
        <f>+VLOOKUP($B1156,Hoja1!$C$557:$P$565,'Tarjeta de crédito año2016'!L$1149,0)</f>
        <v>15827.000000000029</v>
      </c>
      <c r="M1156" s="50">
        <f>+VLOOKUP($B1156,Hoja1!$C$557:$P$565,'Tarjeta de crédito año2016'!M$1149,0)</f>
        <v>14706.999999999976</v>
      </c>
      <c r="N1156" s="50">
        <f>+VLOOKUP($B1156,Hoja1!$C$557:$P$565,'Tarjeta de crédito año2016'!N$1149,0)</f>
        <v>12663.999999999991</v>
      </c>
      <c r="O1156" s="50">
        <f t="shared" si="279"/>
        <v>15727.499999999995</v>
      </c>
      <c r="P1156" s="81">
        <f t="shared" si="280"/>
        <v>6.2016205902872953E-3</v>
      </c>
    </row>
    <row r="1157" spans="2:16" ht="15" x14ac:dyDescent="0.2">
      <c r="B1157" s="1854" t="s">
        <v>190</v>
      </c>
      <c r="C1157" s="50">
        <f>+VLOOKUP($B1157,Hoja1!$C$557:$P$565,'Tarjeta de crédito año2016'!C$1149,0)</f>
        <v>10913.999999999996</v>
      </c>
      <c r="D1157" s="50">
        <f>+VLOOKUP($B1157,Hoja1!$C$557:$P$565,'Tarjeta de crédito año2016'!D$1149,0)</f>
        <v>10858.999999999995</v>
      </c>
      <c r="E1157" s="50">
        <f>+VLOOKUP($B1157,Hoja1!$C$557:$P$565,'Tarjeta de crédito año2016'!E$1149,0)</f>
        <v>12662.000000000004</v>
      </c>
      <c r="F1157" s="50">
        <f>+VLOOKUP($B1157,Hoja1!$C$557:$P$565,'Tarjeta de crédito año2016'!F$1149,0)</f>
        <v>13212.999999999989</v>
      </c>
      <c r="G1157" s="50">
        <f>+VLOOKUP($B1157,Hoja1!$C$557:$P$565,'Tarjeta de crédito año2016'!G$1149,0)</f>
        <v>11981</v>
      </c>
      <c r="H1157" s="50">
        <f>+VLOOKUP($B1157,Hoja1!$C$557:$P$565,'Tarjeta de crédito año2016'!H$1149,0)</f>
        <v>10506.000000000004</v>
      </c>
      <c r="I1157" s="50">
        <f>+VLOOKUP($B1157,Hoja1!$C$557:$P$565,'Tarjeta de crédito año2016'!I$1149,0)</f>
        <v>11195.999999999982</v>
      </c>
      <c r="J1157" s="50">
        <f>+VLOOKUP($B1157,Hoja1!$C$557:$P$565,'Tarjeta de crédito año2016'!J$1149,0)</f>
        <v>10242.999999999982</v>
      </c>
      <c r="K1157" s="50">
        <f>+VLOOKUP($B1157,Hoja1!$C$557:$P$565,'Tarjeta de crédito año2016'!K$1149,0)</f>
        <v>10622.999999999993</v>
      </c>
      <c r="L1157" s="50">
        <f>+VLOOKUP($B1157,Hoja1!$C$557:$P$565,'Tarjeta de crédito año2016'!L$1149,0)</f>
        <v>11692.000000000004</v>
      </c>
      <c r="M1157" s="50">
        <f>+VLOOKUP($B1157,Hoja1!$C$557:$P$565,'Tarjeta de crédito año2016'!M$1149,0)</f>
        <v>13151.000000000007</v>
      </c>
      <c r="N1157" s="50">
        <f>+VLOOKUP($B1157,Hoja1!$C$557:$P$565,'Tarjeta de crédito año2016'!N$1149,0)</f>
        <v>10759.999999999998</v>
      </c>
      <c r="O1157" s="50">
        <f t="shared" si="279"/>
        <v>11483.333333333328</v>
      </c>
      <c r="P1157" s="81">
        <f t="shared" si="280"/>
        <v>4.5280735301308174E-3</v>
      </c>
    </row>
    <row r="1158" spans="2:16" ht="15" x14ac:dyDescent="0.2">
      <c r="B1158" s="1854" t="s">
        <v>83</v>
      </c>
      <c r="C1158" s="50">
        <f>+VLOOKUP($B1158,Hoja1!$C$557:$P$565,'Tarjeta de crédito año2016'!C$1149,0)</f>
        <v>14491.999999999996</v>
      </c>
      <c r="D1158" s="50">
        <f>+VLOOKUP($B1158,Hoja1!$C$557:$P$565,'Tarjeta de crédito año2016'!D$1149,0)</f>
        <v>14049.000000000027</v>
      </c>
      <c r="E1158" s="50">
        <f>+VLOOKUP($B1158,Hoja1!$C$557:$P$565,'Tarjeta de crédito año2016'!E$1149,0)</f>
        <v>15444.999999999936</v>
      </c>
      <c r="F1158" s="50">
        <f>+VLOOKUP($B1158,Hoja1!$C$557:$P$565,'Tarjeta de crédito año2016'!F$1149,0)</f>
        <v>12737.999999999995</v>
      </c>
      <c r="G1158" s="50">
        <f>+VLOOKUP($B1158,Hoja1!$C$557:$P$565,'Tarjeta de crédito año2016'!G$1149,0)</f>
        <v>11993.000000000009</v>
      </c>
      <c r="H1158" s="50">
        <f>+VLOOKUP($B1158,Hoja1!$C$557:$P$565,'Tarjeta de crédito año2016'!H$1149,0)</f>
        <v>10441.999999999996</v>
      </c>
      <c r="I1158" s="50">
        <f>+VLOOKUP($B1158,Hoja1!$C$557:$P$565,'Tarjeta de crédito año2016'!I$1149,0)</f>
        <v>11431.000000000004</v>
      </c>
      <c r="J1158" s="50">
        <f>+VLOOKUP($B1158,Hoja1!$C$557:$P$565,'Tarjeta de crédito año2016'!J$1149,0)</f>
        <v>12361.000000000005</v>
      </c>
      <c r="K1158" s="50">
        <f>+VLOOKUP($B1158,Hoja1!$C$557:$P$565,'Tarjeta de crédito año2016'!K$1149,0)</f>
        <v>11213.999999999989</v>
      </c>
      <c r="L1158" s="50">
        <f>+VLOOKUP($B1158,Hoja1!$C$557:$P$565,'Tarjeta de crédito año2016'!L$1149,0)</f>
        <v>13547.000000000011</v>
      </c>
      <c r="M1158" s="50">
        <f>+VLOOKUP($B1158,Hoja1!$C$557:$P$565,'Tarjeta de crédito año2016'!M$1149,0)</f>
        <v>13868.000000000042</v>
      </c>
      <c r="N1158" s="50">
        <f>+VLOOKUP($B1158,Hoja1!$C$557:$P$565,'Tarjeta de crédito año2016'!N$1149,0)</f>
        <v>14078.000000000005</v>
      </c>
      <c r="O1158" s="50">
        <f t="shared" si="279"/>
        <v>12971.5</v>
      </c>
      <c r="P1158" s="81">
        <f t="shared" si="280"/>
        <v>5.1148829430559001E-3</v>
      </c>
    </row>
    <row r="1159" spans="2:16" ht="15.75" customHeight="1" x14ac:dyDescent="0.2">
      <c r="B1159" s="1854" t="s">
        <v>84</v>
      </c>
      <c r="C1159" s="50">
        <f>+VLOOKUP($B1159,Hoja1!$C$557:$P$565,'Tarjeta de crédito año2016'!C$1149,0)</f>
        <v>35340.999999999993</v>
      </c>
      <c r="D1159" s="50">
        <f>+VLOOKUP($B1159,Hoja1!$C$557:$P$565,'Tarjeta de crédito año2016'!D$1149,0)</f>
        <v>36175.000000000007</v>
      </c>
      <c r="E1159" s="50">
        <f>+VLOOKUP($B1159,Hoja1!$C$557:$P$565,'Tarjeta de crédito año2016'!E$1149,0)</f>
        <v>35119.000000000007</v>
      </c>
      <c r="F1159" s="50">
        <f>+VLOOKUP($B1159,Hoja1!$C$557:$P$565,'Tarjeta de crédito año2016'!F$1149,0)</f>
        <v>39842.999999999927</v>
      </c>
      <c r="G1159" s="50">
        <f>+VLOOKUP($B1159,Hoja1!$C$557:$P$565,'Tarjeta de crédito año2016'!G$1149,0)</f>
        <v>44115.000000000058</v>
      </c>
      <c r="H1159" s="50">
        <f>+VLOOKUP($B1159,Hoja1!$C$557:$P$565,'Tarjeta de crédito año2016'!H$1149,0)</f>
        <v>42452.999999999978</v>
      </c>
      <c r="I1159" s="50">
        <f>+VLOOKUP($B1159,Hoja1!$C$557:$P$565,'Tarjeta de crédito año2016'!I$1149,0)</f>
        <v>39959.999999999978</v>
      </c>
      <c r="J1159" s="50">
        <f>+VLOOKUP($B1159,Hoja1!$C$557:$P$565,'Tarjeta de crédito año2016'!J$1149,0)</f>
        <v>40838.999999999993</v>
      </c>
      <c r="K1159" s="50">
        <f>+VLOOKUP($B1159,Hoja1!$C$557:$P$565,'Tarjeta de crédito año2016'!K$1149,0)</f>
        <v>40401.000000000073</v>
      </c>
      <c r="L1159" s="50">
        <f>+VLOOKUP($B1159,Hoja1!$C$557:$P$565,'Tarjeta de crédito año2016'!L$1149,0)</f>
        <v>39622</v>
      </c>
      <c r="M1159" s="50">
        <f>+VLOOKUP($B1159,Hoja1!$C$557:$P$565,'Tarjeta de crédito año2016'!M$1149,0)</f>
        <v>41566.000000000051</v>
      </c>
      <c r="N1159" s="50">
        <f>+VLOOKUP($B1159,Hoja1!$C$557:$P$565,'Tarjeta de crédito año2016'!N$1149,0)</f>
        <v>42202.999999999993</v>
      </c>
      <c r="O1159" s="50">
        <f t="shared" si="279"/>
        <v>39803.083333333336</v>
      </c>
      <c r="P1159" s="81">
        <f t="shared" si="280"/>
        <v>1.569503234188022E-2</v>
      </c>
    </row>
    <row r="1160" spans="2:16" ht="16.5" thickBot="1" x14ac:dyDescent="0.3">
      <c r="B1160" s="1855" t="s">
        <v>0</v>
      </c>
      <c r="C1160" s="52">
        <f t="shared" ref="C1160:F1160" si="281">SUM(C1151:C1159)</f>
        <v>2547448.999999986</v>
      </c>
      <c r="D1160" s="52">
        <f t="shared" si="281"/>
        <v>2533068.9999999972</v>
      </c>
      <c r="E1160" s="52">
        <f t="shared" si="281"/>
        <v>2521733.9999999963</v>
      </c>
      <c r="F1160" s="52">
        <f t="shared" si="281"/>
        <v>2516002.0000000065</v>
      </c>
      <c r="G1160" s="52">
        <f t="shared" ref="G1160:H1160" si="282">SUM(G1151:G1159)</f>
        <v>2505733.0000000019</v>
      </c>
      <c r="H1160" s="52">
        <f t="shared" si="282"/>
        <v>2504967.0000000023</v>
      </c>
      <c r="I1160" s="52">
        <f t="shared" ref="I1160:J1160" si="283">SUM(I1151:I1159)</f>
        <v>2512794.9999999884</v>
      </c>
      <c r="J1160" s="52">
        <f t="shared" si="283"/>
        <v>2540978.9999999972</v>
      </c>
      <c r="K1160" s="52">
        <f t="shared" ref="K1160:L1160" si="284">SUM(K1151:K1159)</f>
        <v>2561377.9999999856</v>
      </c>
      <c r="L1160" s="52">
        <f t="shared" si="284"/>
        <v>2564764.9999999981</v>
      </c>
      <c r="M1160" s="52">
        <f t="shared" ref="M1160:N1160" si="285">SUM(M1151:M1159)</f>
        <v>2551309.0000000093</v>
      </c>
      <c r="N1160" s="52">
        <f t="shared" si="285"/>
        <v>2572187.9999999921</v>
      </c>
      <c r="O1160" s="52">
        <f>SUM(O1151:O1159)</f>
        <v>2536030.6666666633</v>
      </c>
      <c r="P1160" s="95">
        <f>SUM(P1151:P1159)</f>
        <v>0.99999999999999989</v>
      </c>
    </row>
    <row r="1161" spans="2:16" ht="15" x14ac:dyDescent="0.2">
      <c r="B1161" s="31"/>
      <c r="J1161" s="50"/>
      <c r="K1161" s="50"/>
      <c r="L1161" s="50"/>
      <c r="M1161" s="50"/>
      <c r="N1161" s="50"/>
      <c r="O1161" s="58"/>
    </row>
    <row r="1162" spans="2:16" ht="15" x14ac:dyDescent="0.2">
      <c r="B1162" s="31"/>
      <c r="C1162" s="50"/>
      <c r="D1162" s="50"/>
      <c r="E1162" s="50"/>
      <c r="F1162" s="50"/>
      <c r="G1162" s="50"/>
      <c r="H1162" s="50"/>
      <c r="I1162" s="50"/>
      <c r="J1162" s="50"/>
      <c r="K1162" s="50"/>
      <c r="L1162" s="50"/>
      <c r="M1162" s="50"/>
      <c r="N1162" s="50"/>
      <c r="O1162" s="58"/>
    </row>
    <row r="1163" spans="2:16" ht="15" x14ac:dyDescent="0.2">
      <c r="B1163" s="31"/>
      <c r="C1163" s="50"/>
      <c r="D1163" s="50"/>
      <c r="E1163" s="50"/>
      <c r="F1163" s="50"/>
      <c r="G1163" s="50"/>
      <c r="H1163" s="50"/>
      <c r="I1163" s="50"/>
      <c r="J1163" s="50"/>
      <c r="K1163" s="50"/>
      <c r="L1163" s="50"/>
      <c r="M1163" s="50"/>
      <c r="N1163" s="50"/>
      <c r="O1163" s="58"/>
    </row>
    <row r="1164" spans="2:16" ht="15" x14ac:dyDescent="0.2">
      <c r="B1164" s="31"/>
      <c r="C1164" s="50"/>
      <c r="D1164" s="50"/>
      <c r="E1164" s="50"/>
      <c r="F1164" s="50"/>
      <c r="G1164" s="50"/>
      <c r="H1164" s="50"/>
      <c r="I1164" s="50"/>
      <c r="J1164" s="50"/>
      <c r="K1164" s="50"/>
      <c r="L1164" s="50"/>
      <c r="M1164" s="50"/>
      <c r="N1164" s="50"/>
      <c r="O1164" s="58"/>
    </row>
    <row r="1165" spans="2:16" ht="15" x14ac:dyDescent="0.2">
      <c r="B1165" s="31"/>
      <c r="C1165" s="50"/>
      <c r="D1165" s="50"/>
      <c r="E1165" s="50"/>
      <c r="F1165" s="50"/>
      <c r="G1165" s="50"/>
      <c r="H1165" s="50"/>
      <c r="I1165" s="50"/>
      <c r="J1165" s="50"/>
      <c r="K1165" s="50"/>
      <c r="L1165" s="50"/>
      <c r="M1165" s="50"/>
      <c r="N1165" s="50"/>
      <c r="O1165" s="58"/>
    </row>
    <row r="1166" spans="2:16" ht="15" x14ac:dyDescent="0.2">
      <c r="B1166" s="31"/>
      <c r="C1166" s="50"/>
      <c r="D1166" s="50"/>
      <c r="E1166" s="50"/>
      <c r="F1166" s="50"/>
      <c r="G1166" s="50"/>
      <c r="H1166" s="50"/>
      <c r="I1166" s="50"/>
      <c r="J1166" s="50"/>
      <c r="K1166" s="50"/>
      <c r="L1166" s="50"/>
      <c r="M1166" s="50"/>
      <c r="N1166" s="50"/>
      <c r="O1166" s="58"/>
    </row>
    <row r="1167" spans="2:16" ht="15" x14ac:dyDescent="0.2">
      <c r="B1167" s="31"/>
      <c r="C1167" s="50"/>
      <c r="D1167" s="50"/>
      <c r="E1167" s="50"/>
      <c r="F1167" s="50"/>
      <c r="G1167" s="50"/>
      <c r="H1167" s="50"/>
      <c r="I1167" s="50"/>
      <c r="J1167" s="50"/>
      <c r="K1167" s="50"/>
      <c r="L1167" s="50"/>
      <c r="M1167" s="50"/>
      <c r="N1167" s="50"/>
      <c r="O1167" s="58"/>
    </row>
    <row r="1168" spans="2:16" ht="15" x14ac:dyDescent="0.2">
      <c r="B1168" s="31"/>
      <c r="C1168" s="50"/>
      <c r="D1168" s="50"/>
      <c r="E1168" s="50"/>
      <c r="F1168" s="50"/>
      <c r="G1168" s="50"/>
      <c r="H1168" s="50"/>
      <c r="I1168" s="50"/>
      <c r="J1168" s="50"/>
      <c r="K1168" s="50"/>
      <c r="L1168" s="50"/>
      <c r="M1168" s="50"/>
      <c r="N1168" s="50"/>
      <c r="O1168" s="58"/>
    </row>
    <row r="1169" spans="2:15" ht="15" x14ac:dyDescent="0.2">
      <c r="B1169" s="31"/>
      <c r="C1169" s="50"/>
      <c r="D1169" s="50"/>
      <c r="E1169" s="50"/>
      <c r="F1169" s="50"/>
      <c r="G1169" s="50"/>
      <c r="H1169" s="50"/>
      <c r="I1169" s="50"/>
      <c r="J1169" s="50"/>
      <c r="K1169" s="50"/>
      <c r="L1169" s="50"/>
      <c r="M1169" s="50"/>
      <c r="N1169" s="50"/>
      <c r="O1169" s="58"/>
    </row>
    <row r="1170" spans="2:15" ht="15" x14ac:dyDescent="0.2">
      <c r="B1170" s="31"/>
      <c r="C1170" s="50"/>
      <c r="D1170" s="50"/>
      <c r="E1170" s="50"/>
      <c r="F1170" s="50"/>
      <c r="G1170" s="50"/>
      <c r="H1170" s="50"/>
      <c r="I1170" s="50"/>
      <c r="J1170" s="50"/>
      <c r="K1170" s="50"/>
      <c r="L1170" s="50"/>
      <c r="M1170" s="50"/>
      <c r="N1170" s="50"/>
      <c r="O1170" s="58"/>
    </row>
    <row r="1171" spans="2:15" ht="15" x14ac:dyDescent="0.2">
      <c r="B1171" s="31"/>
      <c r="C1171" s="50"/>
      <c r="D1171" s="50"/>
      <c r="E1171" s="50"/>
      <c r="F1171" s="50"/>
      <c r="G1171" s="50"/>
      <c r="H1171" s="50"/>
      <c r="I1171" s="50"/>
      <c r="J1171" s="50"/>
      <c r="K1171" s="50"/>
      <c r="L1171" s="50"/>
      <c r="M1171" s="50"/>
      <c r="N1171" s="50"/>
      <c r="O1171" s="58"/>
    </row>
    <row r="1172" spans="2:15" ht="15" x14ac:dyDescent="0.2">
      <c r="B1172" s="31"/>
      <c r="C1172" s="50"/>
      <c r="D1172" s="50"/>
      <c r="E1172" s="50"/>
      <c r="F1172" s="50"/>
      <c r="G1172" s="50"/>
      <c r="H1172" s="50"/>
      <c r="I1172" s="50"/>
      <c r="J1172" s="50"/>
      <c r="K1172" s="50"/>
      <c r="L1172" s="50"/>
      <c r="M1172" s="50"/>
      <c r="N1172" s="50"/>
      <c r="O1172" s="58"/>
    </row>
    <row r="1173" spans="2:15" ht="15" x14ac:dyDescent="0.2">
      <c r="B1173" s="31"/>
      <c r="C1173" s="50"/>
      <c r="D1173" s="50"/>
      <c r="E1173" s="50"/>
      <c r="F1173" s="50"/>
      <c r="G1173" s="50"/>
      <c r="H1173" s="50"/>
      <c r="I1173" s="50"/>
      <c r="J1173" s="50"/>
      <c r="K1173" s="50"/>
      <c r="L1173" s="50"/>
      <c r="M1173" s="50"/>
      <c r="N1173" s="50"/>
      <c r="O1173" s="58"/>
    </row>
    <row r="1174" spans="2:15" ht="15" x14ac:dyDescent="0.2">
      <c r="B1174" s="31"/>
      <c r="C1174" s="50"/>
      <c r="D1174" s="50"/>
      <c r="E1174" s="50"/>
      <c r="F1174" s="50"/>
      <c r="G1174" s="50"/>
      <c r="H1174" s="50"/>
      <c r="I1174" s="50"/>
      <c r="J1174" s="50"/>
      <c r="K1174" s="50"/>
      <c r="L1174" s="50"/>
      <c r="M1174" s="50"/>
      <c r="N1174" s="50"/>
      <c r="O1174" s="58"/>
    </row>
    <row r="1175" spans="2:15" ht="15" x14ac:dyDescent="0.2">
      <c r="B1175" s="31"/>
      <c r="C1175" s="50"/>
      <c r="D1175" s="50"/>
      <c r="E1175" s="50"/>
      <c r="F1175" s="50"/>
      <c r="G1175" s="50"/>
      <c r="H1175" s="50"/>
      <c r="I1175" s="50"/>
      <c r="J1175" s="50"/>
      <c r="K1175" s="50"/>
      <c r="L1175" s="50"/>
      <c r="M1175" s="50"/>
      <c r="N1175" s="50"/>
      <c r="O1175" s="58"/>
    </row>
    <row r="1176" spans="2:15" ht="15" x14ac:dyDescent="0.2">
      <c r="B1176" s="31"/>
      <c r="C1176" s="50"/>
      <c r="D1176" s="50"/>
      <c r="E1176" s="50"/>
      <c r="F1176" s="50"/>
      <c r="G1176" s="50"/>
      <c r="H1176" s="50"/>
      <c r="I1176" s="50"/>
      <c r="J1176" s="50"/>
      <c r="K1176" s="50"/>
      <c r="L1176" s="50"/>
      <c r="M1176" s="50"/>
      <c r="N1176" s="50"/>
      <c r="O1176" s="58"/>
    </row>
    <row r="1177" spans="2:15" ht="15" x14ac:dyDescent="0.2">
      <c r="B1177" s="31"/>
      <c r="C1177" s="50"/>
      <c r="D1177" s="50"/>
      <c r="E1177" s="50"/>
      <c r="F1177" s="50"/>
      <c r="G1177" s="50"/>
      <c r="H1177" s="50"/>
      <c r="I1177" s="50"/>
      <c r="J1177" s="50"/>
      <c r="K1177" s="50"/>
      <c r="L1177" s="50"/>
      <c r="M1177" s="50"/>
      <c r="N1177" s="50"/>
      <c r="O1177" s="58"/>
    </row>
    <row r="1178" spans="2:15" ht="15" x14ac:dyDescent="0.2">
      <c r="B1178" s="31"/>
      <c r="C1178" s="50"/>
      <c r="D1178" s="50"/>
      <c r="E1178" s="50"/>
      <c r="F1178" s="50"/>
      <c r="G1178" s="50"/>
      <c r="H1178" s="50"/>
      <c r="I1178" s="50"/>
      <c r="J1178" s="50"/>
      <c r="K1178" s="50"/>
      <c r="L1178" s="50"/>
      <c r="M1178" s="50"/>
      <c r="N1178" s="50"/>
      <c r="O1178" s="58"/>
    </row>
    <row r="1179" spans="2:15" ht="15" x14ac:dyDescent="0.2">
      <c r="B1179" s="31"/>
      <c r="C1179" s="50"/>
      <c r="D1179" s="50"/>
      <c r="E1179" s="50"/>
      <c r="F1179" s="50"/>
      <c r="G1179" s="50"/>
      <c r="H1179" s="50"/>
      <c r="I1179" s="50"/>
      <c r="J1179" s="50"/>
      <c r="K1179" s="50"/>
      <c r="L1179" s="50"/>
      <c r="M1179" s="50"/>
      <c r="N1179" s="50"/>
      <c r="O1179" s="58"/>
    </row>
    <row r="1180" spans="2:15" ht="15" x14ac:dyDescent="0.2">
      <c r="B1180" s="31"/>
      <c r="C1180" s="50"/>
      <c r="D1180" s="50"/>
      <c r="E1180" s="50"/>
      <c r="F1180" s="50"/>
      <c r="G1180" s="50"/>
      <c r="H1180" s="50"/>
      <c r="I1180" s="50"/>
      <c r="J1180" s="50"/>
      <c r="K1180" s="50"/>
      <c r="L1180" s="50"/>
      <c r="M1180" s="50"/>
      <c r="N1180" s="50"/>
      <c r="O1180" s="58"/>
    </row>
    <row r="1181" spans="2:15" ht="15" x14ac:dyDescent="0.2">
      <c r="B1181" s="31"/>
      <c r="C1181" s="50"/>
      <c r="D1181" s="50"/>
      <c r="E1181" s="50"/>
      <c r="F1181" s="50"/>
      <c r="G1181" s="50"/>
      <c r="H1181" s="50"/>
      <c r="I1181" s="50"/>
      <c r="J1181" s="50"/>
      <c r="K1181" s="50"/>
      <c r="L1181" s="50"/>
      <c r="M1181" s="50"/>
      <c r="N1181" s="50"/>
      <c r="O1181" s="58"/>
    </row>
    <row r="1182" spans="2:15" ht="15" x14ac:dyDescent="0.2">
      <c r="B1182" s="31"/>
      <c r="C1182" s="50"/>
      <c r="D1182" s="50"/>
      <c r="E1182" s="50"/>
      <c r="F1182" s="50"/>
      <c r="G1182" s="50"/>
      <c r="H1182" s="50"/>
      <c r="I1182" s="50"/>
      <c r="J1182" s="50"/>
      <c r="K1182" s="50"/>
      <c r="L1182" s="50"/>
      <c r="M1182" s="50"/>
      <c r="N1182" s="50"/>
      <c r="O1182" s="58"/>
    </row>
    <row r="1183" spans="2:15" ht="15" x14ac:dyDescent="0.2">
      <c r="B1183" s="31"/>
      <c r="C1183" s="50"/>
      <c r="D1183" s="50"/>
      <c r="E1183" s="50"/>
      <c r="F1183" s="50"/>
      <c r="G1183" s="50"/>
      <c r="H1183" s="50"/>
      <c r="I1183" s="50"/>
      <c r="J1183" s="50"/>
      <c r="K1183" s="50"/>
      <c r="L1183" s="50"/>
      <c r="M1183" s="50"/>
      <c r="N1183" s="50"/>
      <c r="O1183" s="58"/>
    </row>
    <row r="1184" spans="2:15" ht="15" x14ac:dyDescent="0.2">
      <c r="B1184" s="31"/>
      <c r="C1184" s="50"/>
      <c r="D1184" s="50"/>
      <c r="E1184" s="50"/>
      <c r="F1184" s="50"/>
      <c r="G1184" s="50"/>
      <c r="H1184" s="50"/>
      <c r="I1184" s="50"/>
      <c r="J1184" s="50"/>
      <c r="K1184" s="50"/>
      <c r="L1184" s="50"/>
      <c r="M1184" s="50"/>
      <c r="N1184" s="50"/>
      <c r="O1184" s="58"/>
    </row>
    <row r="1185" spans="2:16" ht="15" x14ac:dyDescent="0.2">
      <c r="B1185" s="31"/>
      <c r="C1185" s="50"/>
      <c r="D1185" s="50"/>
      <c r="E1185" s="50"/>
      <c r="F1185" s="50"/>
      <c r="G1185" s="50"/>
      <c r="H1185" s="50"/>
      <c r="I1185" s="50"/>
      <c r="J1185" s="50"/>
      <c r="K1185" s="50"/>
      <c r="L1185" s="50"/>
      <c r="M1185" s="50"/>
      <c r="N1185" s="50"/>
      <c r="O1185" s="58"/>
    </row>
    <row r="1186" spans="2:16" ht="15" x14ac:dyDescent="0.2">
      <c r="B1186" s="31"/>
      <c r="C1186" s="50"/>
      <c r="D1186" s="50"/>
      <c r="E1186" s="50"/>
      <c r="F1186" s="50"/>
      <c r="G1186" s="50"/>
      <c r="H1186" s="50"/>
      <c r="I1186" s="50"/>
      <c r="J1186" s="50"/>
      <c r="K1186" s="50"/>
      <c r="L1186" s="50"/>
      <c r="M1186" s="50"/>
      <c r="N1186" s="50"/>
      <c r="O1186" s="58"/>
    </row>
    <row r="1187" spans="2:16" ht="15" x14ac:dyDescent="0.2">
      <c r="B1187" s="31"/>
      <c r="C1187" s="50"/>
      <c r="D1187" s="50"/>
      <c r="E1187" s="50"/>
      <c r="F1187" s="50"/>
      <c r="G1187" s="50"/>
      <c r="H1187" s="50"/>
      <c r="I1187" s="50"/>
      <c r="J1187" s="50"/>
      <c r="K1187" s="50"/>
      <c r="L1187" s="50"/>
      <c r="M1187" s="50"/>
      <c r="N1187" s="50"/>
      <c r="O1187" s="58"/>
    </row>
    <row r="1188" spans="2:16" ht="15" x14ac:dyDescent="0.2">
      <c r="B1188" s="31"/>
      <c r="C1188" s="58"/>
      <c r="D1188" s="58"/>
      <c r="E1188" s="58"/>
      <c r="F1188" s="58"/>
      <c r="G1188" s="58"/>
      <c r="H1188" s="58"/>
      <c r="I1188" s="58"/>
      <c r="J1188" s="58"/>
      <c r="K1188" s="58"/>
      <c r="L1188" s="58"/>
      <c r="M1188" s="58"/>
      <c r="N1188" s="58"/>
      <c r="O1188" s="58"/>
    </row>
    <row r="1189" spans="2:16" ht="23.25" x14ac:dyDescent="0.35">
      <c r="B1189" s="14" t="s">
        <v>131</v>
      </c>
      <c r="C1189" s="58"/>
      <c r="D1189" s="58"/>
      <c r="E1189" s="58"/>
      <c r="F1189" s="58"/>
      <c r="G1189" s="58"/>
      <c r="H1189" s="58"/>
      <c r="I1189" s="58"/>
      <c r="J1189" s="58"/>
      <c r="K1189" s="58"/>
      <c r="L1189" s="58"/>
      <c r="M1189" s="58"/>
      <c r="N1189" s="58"/>
      <c r="O1189" s="58"/>
    </row>
    <row r="1190" spans="2:16" ht="15" x14ac:dyDescent="0.25">
      <c r="B1190" s="4"/>
      <c r="C1190" s="58"/>
      <c r="D1190" s="58"/>
      <c r="E1190" s="58"/>
      <c r="F1190" s="58"/>
      <c r="G1190" s="58"/>
      <c r="H1190" s="58"/>
      <c r="I1190" s="58"/>
      <c r="J1190" s="58"/>
      <c r="K1190" s="58"/>
      <c r="L1190" s="58"/>
      <c r="M1190" s="58"/>
      <c r="N1190" s="58"/>
      <c r="O1190" s="58"/>
    </row>
    <row r="1191" spans="2:16" ht="15" x14ac:dyDescent="0.2">
      <c r="B1191" s="31" t="s">
        <v>158</v>
      </c>
      <c r="C1191" s="53">
        <v>3</v>
      </c>
      <c r="D1191" s="53">
        <v>4</v>
      </c>
      <c r="E1191" s="53">
        <v>5</v>
      </c>
      <c r="F1191" s="53">
        <v>6</v>
      </c>
      <c r="G1191" s="53">
        <v>7</v>
      </c>
      <c r="H1191" s="53">
        <v>8</v>
      </c>
      <c r="I1191" s="53">
        <v>9</v>
      </c>
      <c r="J1191" s="53">
        <v>10</v>
      </c>
      <c r="K1191" s="53">
        <v>11</v>
      </c>
      <c r="L1191" s="53">
        <v>12</v>
      </c>
      <c r="M1191" s="53">
        <v>13</v>
      </c>
      <c r="N1191" s="53">
        <v>14</v>
      </c>
    </row>
    <row r="1192" spans="2:16" ht="48" thickBot="1" x14ac:dyDescent="0.25">
      <c r="B1192" s="34" t="s">
        <v>160</v>
      </c>
      <c r="C1192" s="60" t="s">
        <v>172</v>
      </c>
      <c r="D1192" s="60" t="s">
        <v>173</v>
      </c>
      <c r="E1192" s="60" t="s">
        <v>174</v>
      </c>
      <c r="F1192" s="60" t="s">
        <v>175</v>
      </c>
      <c r="G1192" s="60" t="s">
        <v>176</v>
      </c>
      <c r="H1192" s="60" t="s">
        <v>177</v>
      </c>
      <c r="I1192" s="60" t="s">
        <v>178</v>
      </c>
      <c r="J1192" s="60" t="s">
        <v>179</v>
      </c>
      <c r="K1192" s="60" t="s">
        <v>180</v>
      </c>
      <c r="L1192" s="60" t="s">
        <v>181</v>
      </c>
      <c r="M1192" s="60" t="s">
        <v>182</v>
      </c>
      <c r="N1192" s="60" t="s">
        <v>183</v>
      </c>
      <c r="O1192" s="56" t="s">
        <v>268</v>
      </c>
      <c r="P1192" s="56" t="s">
        <v>269</v>
      </c>
    </row>
    <row r="1193" spans="2:16" ht="15" x14ac:dyDescent="0.2">
      <c r="B1193" s="1854" t="s">
        <v>184</v>
      </c>
      <c r="C1193" s="50">
        <f>+VLOOKUP($B1193,Hoja1!$C$573:$P$581,'Tarjeta de crédito año2016'!C$1191,0)</f>
        <v>245571175.77999952</v>
      </c>
      <c r="D1193" s="50">
        <f>+VLOOKUP($B1193,Hoja1!$C$573:$P$581,'Tarjeta de crédito año2016'!D$1191,0)</f>
        <v>242402814.9199999</v>
      </c>
      <c r="E1193" s="50">
        <f>+VLOOKUP($B1193,Hoja1!$C$573:$P$581,'Tarjeta de crédito año2016'!E$1191,0)</f>
        <v>248998316.56000003</v>
      </c>
      <c r="F1193" s="50">
        <f>+VLOOKUP($B1193,Hoja1!$C$573:$P$581,'Tarjeta de crédito año2016'!F$1191,0)</f>
        <v>248106986.78000054</v>
      </c>
      <c r="G1193" s="50">
        <f>+VLOOKUP($B1193,Hoja1!$C$573:$P$581,'Tarjeta de crédito año2016'!G$1191,0)</f>
        <v>248787882.83000076</v>
      </c>
      <c r="H1193" s="50">
        <f>+VLOOKUP($B1193,Hoja1!$C$573:$P$581,'Tarjeta de crédito año2016'!H$1191,0)</f>
        <v>247284179.63999981</v>
      </c>
      <c r="I1193" s="50">
        <f>+VLOOKUP($B1193,Hoja1!$C$573:$P$581,'Tarjeta de crédito año2016'!I$1191,0)</f>
        <v>245520576.79000041</v>
      </c>
      <c r="J1193" s="50">
        <f>+VLOOKUP($B1193,Hoja1!$C$573:$P$581,'Tarjeta de crédito año2016'!J$1191,0)</f>
        <v>247140609.78999913</v>
      </c>
      <c r="K1193" s="50">
        <f>+VLOOKUP($B1193,Hoja1!$C$573:$P$581,'Tarjeta de crédito año2016'!K$1191,0)</f>
        <v>250369164.84999928</v>
      </c>
      <c r="L1193" s="50">
        <f>+VLOOKUP($B1193,Hoja1!$C$573:$P$581,'Tarjeta de crédito año2016'!L$1191,0)</f>
        <v>246257092.5100002</v>
      </c>
      <c r="M1193" s="50">
        <f>+VLOOKUP($B1193,Hoja1!$C$573:$P$581,'Tarjeta de crédito año2016'!M$1191,0)</f>
        <v>258540534.88999945</v>
      </c>
      <c r="N1193" s="50">
        <f>+VLOOKUP($B1193,Hoja1!$C$573:$P$581,'Tarjeta de crédito año2016'!N$1191,0)</f>
        <v>254437642.28000006</v>
      </c>
      <c r="O1193" s="50">
        <f t="shared" ref="O1193:O1201" si="286">+AVERAGE(C1193:N1193)</f>
        <v>248618081.46833327</v>
      </c>
      <c r="P1193" s="81">
        <f>+O1193/$O$1202</f>
        <v>0.84936270383491475</v>
      </c>
    </row>
    <row r="1194" spans="2:16" ht="15" x14ac:dyDescent="0.2">
      <c r="B1194" s="1854" t="s">
        <v>185</v>
      </c>
      <c r="C1194" s="50">
        <f>+VLOOKUP($B1194,Hoja1!$C$573:$P$581,'Tarjeta de crédito año2016'!C$1191,0)</f>
        <v>15589111.639999988</v>
      </c>
      <c r="D1194" s="50">
        <f>+VLOOKUP($B1194,Hoja1!$C$573:$P$581,'Tarjeta de crédito año2016'!D$1191,0)</f>
        <v>14090266.499999993</v>
      </c>
      <c r="E1194" s="50">
        <f>+VLOOKUP($B1194,Hoja1!$C$573:$P$581,'Tarjeta de crédito año2016'!E$1191,0)</f>
        <v>13347250.51999999</v>
      </c>
      <c r="F1194" s="50">
        <f>+VLOOKUP($B1194,Hoja1!$C$573:$P$581,'Tarjeta de crédito año2016'!F$1191,0)</f>
        <v>13809199.000000034</v>
      </c>
      <c r="G1194" s="50">
        <f>+VLOOKUP($B1194,Hoja1!$C$573:$P$581,'Tarjeta de crédito año2016'!G$1191,0)</f>
        <v>14048428.039999977</v>
      </c>
      <c r="H1194" s="50">
        <f>+VLOOKUP($B1194,Hoja1!$C$573:$P$581,'Tarjeta de crédito año2016'!H$1191,0)</f>
        <v>12704053.339999976</v>
      </c>
      <c r="I1194" s="50">
        <f>+VLOOKUP($B1194,Hoja1!$C$573:$P$581,'Tarjeta de crédito año2016'!I$1191,0)</f>
        <v>13717720.52000002</v>
      </c>
      <c r="J1194" s="50">
        <f>+VLOOKUP($B1194,Hoja1!$C$573:$P$581,'Tarjeta de crédito año2016'!J$1191,0)</f>
        <v>12694074.340000033</v>
      </c>
      <c r="K1194" s="50">
        <f>+VLOOKUP($B1194,Hoja1!$C$573:$P$581,'Tarjeta de crédito año2016'!K$1191,0)</f>
        <v>10249745.939999975</v>
      </c>
      <c r="L1194" s="50">
        <f>+VLOOKUP($B1194,Hoja1!$C$573:$P$581,'Tarjeta de crédito año2016'!L$1191,0)</f>
        <v>9817198.0800000057</v>
      </c>
      <c r="M1194" s="50">
        <f>+VLOOKUP($B1194,Hoja1!$C$573:$P$581,'Tarjeta de crédito año2016'!M$1191,0)</f>
        <v>9995035.0399999954</v>
      </c>
      <c r="N1194" s="50">
        <f>+VLOOKUP($B1194,Hoja1!$C$573:$P$581,'Tarjeta de crédito año2016'!N$1191,0)</f>
        <v>6296787.8200000003</v>
      </c>
      <c r="O1194" s="50">
        <f t="shared" si="286"/>
        <v>12196572.564999998</v>
      </c>
      <c r="P1194" s="81">
        <f t="shared" ref="P1194:P1201" si="287">+O1194/$O$1202</f>
        <v>4.1667580210358171E-2</v>
      </c>
    </row>
    <row r="1195" spans="2:16" ht="15" x14ac:dyDescent="0.2">
      <c r="B1195" s="1854" t="s">
        <v>186</v>
      </c>
      <c r="C1195" s="50">
        <f>+VLOOKUP($B1195,Hoja1!$C$573:$P$581,'Tarjeta de crédito año2016'!C$1191,0)</f>
        <v>23499291.980000019</v>
      </c>
      <c r="D1195" s="50">
        <f>+VLOOKUP($B1195,Hoja1!$C$573:$P$581,'Tarjeta de crédito año2016'!D$1191,0)</f>
        <v>21829533.639999978</v>
      </c>
      <c r="E1195" s="50">
        <f>+VLOOKUP($B1195,Hoja1!$C$573:$P$581,'Tarjeta de crédito año2016'!E$1191,0)</f>
        <v>12923675.630000014</v>
      </c>
      <c r="F1195" s="50">
        <f>+VLOOKUP($B1195,Hoja1!$C$573:$P$581,'Tarjeta de crédito año2016'!F$1191,0)</f>
        <v>12310300.159999965</v>
      </c>
      <c r="G1195" s="50">
        <f>+VLOOKUP($B1195,Hoja1!$C$573:$P$581,'Tarjeta de crédito año2016'!G$1191,0)</f>
        <v>13097019.18999996</v>
      </c>
      <c r="H1195" s="50">
        <f>+VLOOKUP($B1195,Hoja1!$C$573:$P$581,'Tarjeta de crédito año2016'!H$1191,0)</f>
        <v>13211352.410000034</v>
      </c>
      <c r="I1195" s="50">
        <f>+VLOOKUP($B1195,Hoja1!$C$573:$P$581,'Tarjeta de crédito año2016'!I$1191,0)</f>
        <v>13132274.25999999</v>
      </c>
      <c r="J1195" s="50">
        <f>+VLOOKUP($B1195,Hoja1!$C$573:$P$581,'Tarjeta de crédito año2016'!J$1191,0)</f>
        <v>12967446.47999995</v>
      </c>
      <c r="K1195" s="50">
        <f>+VLOOKUP($B1195,Hoja1!$C$573:$P$581,'Tarjeta de crédito año2016'!K$1191,0)</f>
        <v>15266430.969999989</v>
      </c>
      <c r="L1195" s="50">
        <f>+VLOOKUP($B1195,Hoja1!$C$573:$P$581,'Tarjeta de crédito año2016'!L$1191,0)</f>
        <v>17095818.009999994</v>
      </c>
      <c r="M1195" s="50">
        <f>+VLOOKUP($B1195,Hoja1!$C$573:$P$581,'Tarjeta de crédito año2016'!M$1191,0)</f>
        <v>14909501.030000022</v>
      </c>
      <c r="N1195" s="50">
        <f>+VLOOKUP($B1195,Hoja1!$C$573:$P$581,'Tarjeta de crédito año2016'!N$1191,0)</f>
        <v>9848521.8000000007</v>
      </c>
      <c r="O1195" s="50">
        <f t="shared" si="286"/>
        <v>15007597.129999993</v>
      </c>
      <c r="P1195" s="81">
        <f t="shared" si="287"/>
        <v>5.127098238840478E-2</v>
      </c>
    </row>
    <row r="1196" spans="2:16" ht="15" x14ac:dyDescent="0.2">
      <c r="B1196" s="1854" t="s">
        <v>187</v>
      </c>
      <c r="C1196" s="50">
        <f>+VLOOKUP($B1196,Hoja1!$C$573:$P$581,'Tarjeta de crédito año2016'!C$1191,0)</f>
        <v>5191124.7299999986</v>
      </c>
      <c r="D1196" s="50">
        <f>+VLOOKUP($B1196,Hoja1!$C$573:$P$581,'Tarjeta de crédito año2016'!D$1191,0)</f>
        <v>5251463.91</v>
      </c>
      <c r="E1196" s="50">
        <f>+VLOOKUP($B1196,Hoja1!$C$573:$P$581,'Tarjeta de crédito año2016'!E$1191,0)</f>
        <v>2603613.3300000024</v>
      </c>
      <c r="F1196" s="50">
        <f>+VLOOKUP($B1196,Hoja1!$C$573:$P$581,'Tarjeta de crédito año2016'!F$1191,0)</f>
        <v>2997215.0899999985</v>
      </c>
      <c r="G1196" s="50">
        <f>+VLOOKUP($B1196,Hoja1!$C$573:$P$581,'Tarjeta de crédito año2016'!G$1191,0)</f>
        <v>2818852.2799999979</v>
      </c>
      <c r="H1196" s="50">
        <f>+VLOOKUP($B1196,Hoja1!$C$573:$P$581,'Tarjeta de crédito año2016'!H$1191,0)</f>
        <v>3125417.7099999986</v>
      </c>
      <c r="I1196" s="50">
        <f>+VLOOKUP($B1196,Hoja1!$C$573:$P$581,'Tarjeta de crédito año2016'!I$1191,0)</f>
        <v>3187684.9900000016</v>
      </c>
      <c r="J1196" s="50">
        <f>+VLOOKUP($B1196,Hoja1!$C$573:$P$581,'Tarjeta de crédito año2016'!J$1191,0)</f>
        <v>3283691.9500000039</v>
      </c>
      <c r="K1196" s="50">
        <f>+VLOOKUP($B1196,Hoja1!$C$573:$P$581,'Tarjeta de crédito año2016'!K$1191,0)</f>
        <v>2381651.1699999971</v>
      </c>
      <c r="L1196" s="50">
        <f>+VLOOKUP($B1196,Hoja1!$C$573:$P$581,'Tarjeta de crédito año2016'!L$1191,0)</f>
        <v>3155624.0100000035</v>
      </c>
      <c r="M1196" s="50">
        <f>+VLOOKUP($B1196,Hoja1!$C$573:$P$581,'Tarjeta de crédito año2016'!M$1191,0)</f>
        <v>3609705.3099999959</v>
      </c>
      <c r="N1196" s="50">
        <f>+VLOOKUP($B1196,Hoja1!$C$573:$P$581,'Tarjeta de crédito año2016'!N$1191,0)</f>
        <v>2308290.5299999993</v>
      </c>
      <c r="O1196" s="50">
        <f t="shared" si="286"/>
        <v>3326194.5841666665</v>
      </c>
      <c r="P1196" s="81">
        <f t="shared" si="287"/>
        <v>1.1363395650081433E-2</v>
      </c>
    </row>
    <row r="1197" spans="2:16" ht="15" x14ac:dyDescent="0.2">
      <c r="B1197" s="1854" t="s">
        <v>188</v>
      </c>
      <c r="C1197" s="50">
        <f>+VLOOKUP($B1197,Hoja1!$C$573:$P$581,'Tarjeta de crédito año2016'!C$1191,0)</f>
        <v>4575615.9700000063</v>
      </c>
      <c r="D1197" s="50">
        <f>+VLOOKUP($B1197,Hoja1!$C$573:$P$581,'Tarjeta de crédito año2016'!D$1191,0)</f>
        <v>5434787.7499999963</v>
      </c>
      <c r="E1197" s="50">
        <f>+VLOOKUP($B1197,Hoja1!$C$573:$P$581,'Tarjeta de crédito año2016'!E$1191,0)</f>
        <v>2743980.9099999978</v>
      </c>
      <c r="F1197" s="50">
        <f>+VLOOKUP($B1197,Hoja1!$C$573:$P$581,'Tarjeta de crédito año2016'!F$1191,0)</f>
        <v>2028709.4600000004</v>
      </c>
      <c r="G1197" s="50">
        <f>+VLOOKUP($B1197,Hoja1!$C$573:$P$581,'Tarjeta de crédito año2016'!G$1191,0)</f>
        <v>2728968.1600000011</v>
      </c>
      <c r="H1197" s="50">
        <f>+VLOOKUP($B1197,Hoja1!$C$573:$P$581,'Tarjeta de crédito año2016'!H$1191,0)</f>
        <v>2232159.649999999</v>
      </c>
      <c r="I1197" s="50">
        <f>+VLOOKUP($B1197,Hoja1!$C$573:$P$581,'Tarjeta de crédito año2016'!I$1191,0)</f>
        <v>2166048.2499999991</v>
      </c>
      <c r="J1197" s="50">
        <f>+VLOOKUP($B1197,Hoja1!$C$573:$P$581,'Tarjeta de crédito año2016'!J$1191,0)</f>
        <v>2037132.7600000002</v>
      </c>
      <c r="K1197" s="50">
        <f>+VLOOKUP($B1197,Hoja1!$C$573:$P$581,'Tarjeta de crédito año2016'!K$1191,0)</f>
        <v>2024556.0099999979</v>
      </c>
      <c r="L1197" s="50">
        <f>+VLOOKUP($B1197,Hoja1!$C$573:$P$581,'Tarjeta de crédito año2016'!L$1191,0)</f>
        <v>2144989.8699999992</v>
      </c>
      <c r="M1197" s="50">
        <f>+VLOOKUP($B1197,Hoja1!$C$573:$P$581,'Tarjeta de crédito año2016'!M$1191,0)</f>
        <v>2660916.209999999</v>
      </c>
      <c r="N1197" s="50">
        <f>+VLOOKUP($B1197,Hoja1!$C$573:$P$581,'Tarjeta de crédito año2016'!N$1191,0)</f>
        <v>1213293.31</v>
      </c>
      <c r="O1197" s="50">
        <f t="shared" si="286"/>
        <v>2665929.8591666664</v>
      </c>
      <c r="P1197" s="81">
        <f t="shared" si="287"/>
        <v>9.1077100267320851E-3</v>
      </c>
    </row>
    <row r="1198" spans="2:16" ht="15" x14ac:dyDescent="0.2">
      <c r="B1198" s="1854" t="s">
        <v>189</v>
      </c>
      <c r="C1198" s="50">
        <f>+VLOOKUP($B1198,Hoja1!$C$573:$P$581,'Tarjeta de crédito año2016'!C$1191,0)</f>
        <v>2314230.0299999937</v>
      </c>
      <c r="D1198" s="50">
        <f>+VLOOKUP($B1198,Hoja1!$C$573:$P$581,'Tarjeta de crédito año2016'!D$1191,0)</f>
        <v>3103404.9799999986</v>
      </c>
      <c r="E1198" s="50">
        <f>+VLOOKUP($B1198,Hoja1!$C$573:$P$581,'Tarjeta de crédito año2016'!E$1191,0)</f>
        <v>2422970.209999999</v>
      </c>
      <c r="F1198" s="50">
        <f>+VLOOKUP($B1198,Hoja1!$C$573:$P$581,'Tarjeta de crédito año2016'!F$1191,0)</f>
        <v>1595597.1300000027</v>
      </c>
      <c r="G1198" s="50">
        <f>+VLOOKUP($B1198,Hoja1!$C$573:$P$581,'Tarjeta de crédito año2016'!G$1191,0)</f>
        <v>2181004.7300000032</v>
      </c>
      <c r="H1198" s="50">
        <f>+VLOOKUP($B1198,Hoja1!$C$573:$P$581,'Tarjeta de crédito año2016'!H$1191,0)</f>
        <v>1927084.8200000012</v>
      </c>
      <c r="I1198" s="50">
        <f>+VLOOKUP($B1198,Hoja1!$C$573:$P$581,'Tarjeta de crédito año2016'!I$1191,0)</f>
        <v>2077601.5100000002</v>
      </c>
      <c r="J1198" s="50">
        <f>+VLOOKUP($B1198,Hoja1!$C$573:$P$581,'Tarjeta de crédito año2016'!J$1191,0)</f>
        <v>1916154.9300000009</v>
      </c>
      <c r="K1198" s="50">
        <f>+VLOOKUP($B1198,Hoja1!$C$573:$P$581,'Tarjeta de crédito año2016'!K$1191,0)</f>
        <v>2176400.3399999994</v>
      </c>
      <c r="L1198" s="50">
        <f>+VLOOKUP($B1198,Hoja1!$C$573:$P$581,'Tarjeta de crédito año2016'!L$1191,0)</f>
        <v>1784864.1900000002</v>
      </c>
      <c r="M1198" s="50">
        <f>+VLOOKUP($B1198,Hoja1!$C$573:$P$581,'Tarjeta de crédito año2016'!M$1191,0)</f>
        <v>2294310.1199999969</v>
      </c>
      <c r="N1198" s="50">
        <f>+VLOOKUP($B1198,Hoja1!$C$573:$P$581,'Tarjeta de crédito año2016'!N$1191,0)</f>
        <v>1796741.1800000004</v>
      </c>
      <c r="O1198" s="50">
        <f t="shared" si="286"/>
        <v>2132530.3474999997</v>
      </c>
      <c r="P1198" s="81">
        <f t="shared" si="287"/>
        <v>7.285438497735797E-3</v>
      </c>
    </row>
    <row r="1199" spans="2:16" ht="15" x14ac:dyDescent="0.2">
      <c r="B1199" s="1854" t="s">
        <v>190</v>
      </c>
      <c r="C1199" s="50">
        <f>+VLOOKUP($B1199,Hoja1!$C$573:$P$581,'Tarjeta de crédito año2016'!C$1191,0)</f>
        <v>1566847.8700000008</v>
      </c>
      <c r="D1199" s="50">
        <f>+VLOOKUP($B1199,Hoja1!$C$573:$P$581,'Tarjeta de crédito año2016'!D$1191,0)</f>
        <v>2023958.6400000022</v>
      </c>
      <c r="E1199" s="50">
        <f>+VLOOKUP($B1199,Hoja1!$C$573:$P$581,'Tarjeta de crédito año2016'!E$1191,0)</f>
        <v>2127138.4899999998</v>
      </c>
      <c r="F1199" s="50">
        <f>+VLOOKUP($B1199,Hoja1!$C$573:$P$581,'Tarjeta de crédito año2016'!F$1191,0)</f>
        <v>1457240.1999999988</v>
      </c>
      <c r="G1199" s="50">
        <f>+VLOOKUP($B1199,Hoja1!$C$573:$P$581,'Tarjeta de crédito año2016'!G$1191,0)</f>
        <v>1184658.4199999995</v>
      </c>
      <c r="H1199" s="50">
        <f>+VLOOKUP($B1199,Hoja1!$C$573:$P$581,'Tarjeta de crédito año2016'!H$1191,0)</f>
        <v>1342814.5799999996</v>
      </c>
      <c r="I1199" s="50">
        <f>+VLOOKUP($B1199,Hoja1!$C$573:$P$581,'Tarjeta de crédito año2016'!I$1191,0)</f>
        <v>944131.82999999973</v>
      </c>
      <c r="J1199" s="50">
        <f>+VLOOKUP($B1199,Hoja1!$C$573:$P$581,'Tarjeta de crédito año2016'!J$1191,0)</f>
        <v>1222341.4500000009</v>
      </c>
      <c r="K1199" s="50">
        <f>+VLOOKUP($B1199,Hoja1!$C$573:$P$581,'Tarjeta de crédito año2016'!K$1191,0)</f>
        <v>980974.70000000088</v>
      </c>
      <c r="L1199" s="50">
        <f>+VLOOKUP($B1199,Hoja1!$C$573:$P$581,'Tarjeta de crédito año2016'!L$1191,0)</f>
        <v>1322039.8000000007</v>
      </c>
      <c r="M1199" s="50">
        <f>+VLOOKUP($B1199,Hoja1!$C$573:$P$581,'Tarjeta de crédito año2016'!M$1191,0)</f>
        <v>1086997.0900000012</v>
      </c>
      <c r="N1199" s="50">
        <f>+VLOOKUP($B1199,Hoja1!$C$573:$P$581,'Tarjeta de crédito año2016'!N$1191,0)</f>
        <v>984889.6799999997</v>
      </c>
      <c r="O1199" s="50">
        <f t="shared" si="286"/>
        <v>1353669.3958333337</v>
      </c>
      <c r="P1199" s="81">
        <f t="shared" si="287"/>
        <v>4.6245884102762711E-3</v>
      </c>
    </row>
    <row r="1200" spans="2:16" ht="15" x14ac:dyDescent="0.2">
      <c r="B1200" s="1854" t="s">
        <v>83</v>
      </c>
      <c r="C1200" s="50">
        <f>+VLOOKUP($B1200,Hoja1!$C$573:$P$581,'Tarjeta de crédito año2016'!C$1191,0)</f>
        <v>3575166.3600000008</v>
      </c>
      <c r="D1200" s="50">
        <f>+VLOOKUP($B1200,Hoja1!$C$573:$P$581,'Tarjeta de crédito año2016'!D$1191,0)</f>
        <v>3182279.5299999989</v>
      </c>
      <c r="E1200" s="50">
        <f>+VLOOKUP($B1200,Hoja1!$C$573:$P$581,'Tarjeta de crédito año2016'!E$1191,0)</f>
        <v>3175475.6600000011</v>
      </c>
      <c r="F1200" s="50">
        <f>+VLOOKUP($B1200,Hoja1!$C$573:$P$581,'Tarjeta de crédito año2016'!F$1191,0)</f>
        <v>2286444.2300000014</v>
      </c>
      <c r="G1200" s="50">
        <f>+VLOOKUP($B1200,Hoja1!$C$573:$P$581,'Tarjeta de crédito año2016'!G$1191,0)</f>
        <v>1349344.0399999996</v>
      </c>
      <c r="H1200" s="50">
        <f>+VLOOKUP($B1200,Hoja1!$C$573:$P$581,'Tarjeta de crédito año2016'!H$1191,0)</f>
        <v>1214079.9800000007</v>
      </c>
      <c r="I1200" s="50">
        <f>+VLOOKUP($B1200,Hoja1!$C$573:$P$581,'Tarjeta de crédito año2016'!I$1191,0)</f>
        <v>1595771.9599999986</v>
      </c>
      <c r="J1200" s="50">
        <f>+VLOOKUP($B1200,Hoja1!$C$573:$P$581,'Tarjeta de crédito año2016'!J$1191,0)</f>
        <v>1323813.4299999995</v>
      </c>
      <c r="K1200" s="50">
        <f>+VLOOKUP($B1200,Hoja1!$C$573:$P$581,'Tarjeta de crédito año2016'!K$1191,0)</f>
        <v>1650614.3799999976</v>
      </c>
      <c r="L1200" s="50">
        <f>+VLOOKUP($B1200,Hoja1!$C$573:$P$581,'Tarjeta de crédito año2016'!L$1191,0)</f>
        <v>1950639.14</v>
      </c>
      <c r="M1200" s="50">
        <f>+VLOOKUP($B1200,Hoja1!$C$573:$P$581,'Tarjeta de crédito año2016'!M$1191,0)</f>
        <v>1910948.3400000012</v>
      </c>
      <c r="N1200" s="50">
        <f>+VLOOKUP($B1200,Hoja1!$C$573:$P$581,'Tarjeta de crédito año2016'!N$1191,0)</f>
        <v>1441247.3599999994</v>
      </c>
      <c r="O1200" s="50">
        <f t="shared" si="286"/>
        <v>2054652.0341666664</v>
      </c>
      <c r="P1200" s="81">
        <f t="shared" si="287"/>
        <v>7.0193800743410051E-3</v>
      </c>
    </row>
    <row r="1201" spans="2:16" ht="15" x14ac:dyDescent="0.2">
      <c r="B1201" s="1854" t="s">
        <v>84</v>
      </c>
      <c r="C1201" s="50">
        <f>+VLOOKUP($B1201,Hoja1!$C$573:$P$581,'Tarjeta de crédito año2016'!C$1191,0)</f>
        <v>3520473.3600000017</v>
      </c>
      <c r="D1201" s="50">
        <f>+VLOOKUP($B1201,Hoja1!$C$573:$P$581,'Tarjeta de crédito año2016'!D$1191,0)</f>
        <v>3822735.0399999963</v>
      </c>
      <c r="E1201" s="50">
        <f>+VLOOKUP($B1201,Hoja1!$C$573:$P$581,'Tarjeta de crédito año2016'!E$1191,0)</f>
        <v>4139535.9400000004</v>
      </c>
      <c r="F1201" s="50">
        <f>+VLOOKUP($B1201,Hoja1!$C$573:$P$581,'Tarjeta de crédito año2016'!F$1191,0)</f>
        <v>5264605.6199999973</v>
      </c>
      <c r="G1201" s="50">
        <f>+VLOOKUP($B1201,Hoja1!$C$573:$P$581,'Tarjeta de crédito año2016'!G$1191,0)</f>
        <v>6266951.9899999928</v>
      </c>
      <c r="H1201" s="50">
        <f>+VLOOKUP($B1201,Hoja1!$C$573:$P$581,'Tarjeta de crédito año2016'!H$1191,0)</f>
        <v>5881178.4600000121</v>
      </c>
      <c r="I1201" s="50">
        <f>+VLOOKUP($B1201,Hoja1!$C$573:$P$581,'Tarjeta de crédito año2016'!I$1191,0)</f>
        <v>5172696.7400000105</v>
      </c>
      <c r="J1201" s="50">
        <f>+VLOOKUP($B1201,Hoja1!$C$573:$P$581,'Tarjeta de crédito año2016'!J$1191,0)</f>
        <v>5699532.6499999892</v>
      </c>
      <c r="K1201" s="50">
        <f>+VLOOKUP($B1201,Hoja1!$C$573:$P$581,'Tarjeta de crédito año2016'!K$1191,0)</f>
        <v>5948656.7900000028</v>
      </c>
      <c r="L1201" s="50">
        <f>+VLOOKUP($B1201,Hoja1!$C$573:$P$581,'Tarjeta de crédito año2016'!L$1191,0)</f>
        <v>5973540.3399999952</v>
      </c>
      <c r="M1201" s="50">
        <f>+VLOOKUP($B1201,Hoja1!$C$573:$P$581,'Tarjeta de crédito año2016'!M$1191,0)</f>
        <v>6478623.7600000035</v>
      </c>
      <c r="N1201" s="50">
        <f>+VLOOKUP($B1201,Hoja1!$C$573:$P$581,'Tarjeta de crédito año2016'!N$1191,0)</f>
        <v>6104626.9000000004</v>
      </c>
      <c r="O1201" s="50">
        <f t="shared" si="286"/>
        <v>5356096.4658333333</v>
      </c>
      <c r="P1201" s="81">
        <f t="shared" si="287"/>
        <v>1.8298220907155844E-2</v>
      </c>
    </row>
    <row r="1202" spans="2:16" ht="16.5" thickBot="1" x14ac:dyDescent="0.3">
      <c r="B1202" s="1855" t="s">
        <v>0</v>
      </c>
      <c r="C1202" s="52">
        <f t="shared" ref="C1202:F1202" si="288">SUM(C1193:C1201)</f>
        <v>305403037.71999955</v>
      </c>
      <c r="D1202" s="52">
        <f t="shared" si="288"/>
        <v>301141244.90999991</v>
      </c>
      <c r="E1202" s="52">
        <f t="shared" si="288"/>
        <v>292481957.25000006</v>
      </c>
      <c r="F1202" s="52">
        <f t="shared" si="288"/>
        <v>289856297.67000049</v>
      </c>
      <c r="G1202" s="52">
        <f t="shared" ref="G1202:H1202" si="289">SUM(G1193:G1201)</f>
        <v>292463109.68000072</v>
      </c>
      <c r="H1202" s="52">
        <f t="shared" si="289"/>
        <v>288922320.58999979</v>
      </c>
      <c r="I1202" s="52">
        <f t="shared" ref="I1202:J1202" si="290">SUM(I1193:I1201)</f>
        <v>287514506.85000038</v>
      </c>
      <c r="J1202" s="52">
        <f t="shared" si="290"/>
        <v>288284797.77999908</v>
      </c>
      <c r="K1202" s="52">
        <f t="shared" ref="K1202:L1202" si="291">SUM(K1193:K1201)</f>
        <v>291048195.1499992</v>
      </c>
      <c r="L1202" s="52">
        <f t="shared" si="291"/>
        <v>289501805.95000017</v>
      </c>
      <c r="M1202" s="52">
        <f t="shared" ref="M1202:N1202" si="292">SUM(M1193:M1201)</f>
        <v>301486571.78999943</v>
      </c>
      <c r="N1202" s="52">
        <f t="shared" si="292"/>
        <v>284432040.86000001</v>
      </c>
      <c r="O1202" s="52">
        <f>SUM(O1193:O1201)</f>
        <v>292711323.8499999</v>
      </c>
      <c r="P1202" s="94">
        <f>SUM(P1193:P1201)</f>
        <v>1.0000000000000002</v>
      </c>
    </row>
    <row r="1203" spans="2:16" ht="15" x14ac:dyDescent="0.2">
      <c r="B1203" s="31"/>
      <c r="C1203" s="58"/>
      <c r="D1203" s="58"/>
      <c r="E1203" s="58"/>
      <c r="F1203" s="58"/>
      <c r="G1203" s="58"/>
      <c r="H1203" s="58"/>
      <c r="I1203" s="58"/>
      <c r="J1203" s="58"/>
      <c r="K1203" s="58"/>
      <c r="L1203" s="58"/>
      <c r="M1203" s="58"/>
      <c r="N1203" s="58"/>
      <c r="O1203" s="58"/>
    </row>
    <row r="1204" spans="2:16" ht="15" x14ac:dyDescent="0.2">
      <c r="B1204" s="31"/>
      <c r="C1204" s="58"/>
      <c r="D1204" s="58"/>
      <c r="E1204" s="58"/>
      <c r="F1204" s="58"/>
      <c r="G1204" s="58"/>
      <c r="H1204" s="58"/>
      <c r="I1204" s="58"/>
      <c r="J1204" s="58"/>
      <c r="K1204" s="58"/>
      <c r="L1204" s="58"/>
      <c r="M1204" s="58"/>
      <c r="N1204" s="58"/>
      <c r="O1204" s="58"/>
    </row>
    <row r="1205" spans="2:16" ht="15" x14ac:dyDescent="0.2">
      <c r="B1205" s="31"/>
      <c r="C1205" s="58"/>
      <c r="D1205" s="58"/>
      <c r="E1205" s="58"/>
      <c r="F1205" s="58"/>
      <c r="G1205" s="58"/>
      <c r="H1205" s="58"/>
      <c r="I1205" s="58"/>
      <c r="J1205" s="58"/>
      <c r="K1205" s="58"/>
      <c r="L1205" s="58"/>
      <c r="M1205" s="58"/>
      <c r="N1205" s="58"/>
      <c r="O1205" s="58"/>
    </row>
    <row r="1206" spans="2:16" ht="15" x14ac:dyDescent="0.2">
      <c r="B1206" s="31"/>
      <c r="C1206" s="58"/>
      <c r="D1206" s="58"/>
      <c r="E1206" s="58"/>
      <c r="F1206" s="58"/>
      <c r="G1206" s="58"/>
      <c r="H1206" s="58"/>
      <c r="I1206" s="58"/>
      <c r="J1206" s="58"/>
      <c r="K1206" s="58"/>
      <c r="L1206" s="58"/>
      <c r="M1206" s="58"/>
      <c r="N1206" s="58"/>
      <c r="O1206" s="58"/>
    </row>
    <row r="1207" spans="2:16" ht="15" x14ac:dyDescent="0.2">
      <c r="B1207" s="31"/>
      <c r="C1207" s="58"/>
      <c r="D1207" s="58"/>
      <c r="E1207" s="58"/>
      <c r="F1207" s="58"/>
      <c r="G1207" s="58"/>
      <c r="H1207" s="58"/>
      <c r="I1207" s="58"/>
      <c r="J1207" s="58"/>
      <c r="K1207" s="58"/>
      <c r="L1207" s="58"/>
      <c r="M1207" s="58"/>
      <c r="N1207" s="58"/>
      <c r="O1207" s="58"/>
    </row>
    <row r="1208" spans="2:16" ht="15" x14ac:dyDescent="0.2">
      <c r="B1208" s="31"/>
      <c r="C1208" s="58"/>
      <c r="D1208" s="58"/>
      <c r="E1208" s="58"/>
      <c r="F1208" s="58"/>
      <c r="G1208" s="58"/>
      <c r="H1208" s="58"/>
      <c r="I1208" s="58"/>
      <c r="J1208" s="58"/>
      <c r="K1208" s="58"/>
      <c r="L1208" s="58"/>
      <c r="M1208" s="58"/>
      <c r="N1208" s="58"/>
      <c r="O1208" s="58"/>
    </row>
    <row r="1209" spans="2:16" ht="15" x14ac:dyDescent="0.2">
      <c r="B1209" s="31"/>
      <c r="C1209" s="58"/>
      <c r="D1209" s="58"/>
      <c r="E1209" s="58"/>
      <c r="F1209" s="58"/>
      <c r="G1209" s="58"/>
      <c r="H1209" s="58"/>
      <c r="I1209" s="58"/>
      <c r="J1209" s="58"/>
      <c r="K1209" s="58"/>
      <c r="L1209" s="58"/>
      <c r="M1209" s="58"/>
      <c r="N1209" s="58"/>
      <c r="O1209" s="58"/>
    </row>
    <row r="1210" spans="2:16" ht="15" x14ac:dyDescent="0.2">
      <c r="B1210" s="31"/>
      <c r="C1210" s="58"/>
      <c r="D1210" s="58"/>
      <c r="E1210" s="58"/>
      <c r="F1210" s="58"/>
      <c r="G1210" s="58"/>
      <c r="H1210" s="58"/>
      <c r="I1210" s="58"/>
      <c r="J1210" s="58"/>
      <c r="K1210" s="58"/>
      <c r="L1210" s="58"/>
      <c r="M1210" s="58"/>
      <c r="N1210" s="58"/>
      <c r="O1210" s="58"/>
    </row>
    <row r="1211" spans="2:16" ht="15" x14ac:dyDescent="0.2">
      <c r="B1211" s="31"/>
      <c r="C1211" s="58"/>
      <c r="D1211" s="58"/>
      <c r="E1211" s="58"/>
      <c r="F1211" s="58"/>
      <c r="G1211" s="58"/>
      <c r="H1211" s="58"/>
      <c r="I1211" s="58"/>
      <c r="J1211" s="58"/>
      <c r="K1211" s="58"/>
      <c r="L1211" s="58"/>
      <c r="M1211" s="58"/>
      <c r="N1211" s="58"/>
      <c r="O1211" s="58"/>
    </row>
    <row r="1212" spans="2:16" ht="15" x14ac:dyDescent="0.2">
      <c r="B1212" s="31"/>
      <c r="C1212" s="58"/>
      <c r="D1212" s="58"/>
      <c r="E1212" s="58"/>
      <c r="F1212" s="58"/>
      <c r="G1212" s="58"/>
      <c r="H1212" s="58"/>
      <c r="I1212" s="58"/>
      <c r="J1212" s="58"/>
      <c r="K1212" s="58"/>
      <c r="L1212" s="58"/>
      <c r="M1212" s="58"/>
      <c r="N1212" s="58"/>
      <c r="O1212" s="58"/>
    </row>
    <row r="1213" spans="2:16" ht="15" x14ac:dyDescent="0.2">
      <c r="B1213" s="31"/>
      <c r="C1213" s="58"/>
      <c r="D1213" s="58"/>
      <c r="E1213" s="58"/>
      <c r="F1213" s="58"/>
      <c r="G1213" s="58"/>
      <c r="H1213" s="58"/>
      <c r="I1213" s="58"/>
      <c r="J1213" s="58"/>
      <c r="K1213" s="58"/>
      <c r="L1213" s="58"/>
      <c r="M1213" s="58"/>
      <c r="N1213" s="58"/>
      <c r="O1213" s="58"/>
    </row>
    <row r="1214" spans="2:16" ht="15" x14ac:dyDescent="0.2">
      <c r="B1214" s="31"/>
      <c r="C1214" s="58"/>
      <c r="D1214" s="58"/>
      <c r="E1214" s="58"/>
      <c r="F1214" s="58"/>
      <c r="G1214" s="58"/>
      <c r="H1214" s="58"/>
      <c r="I1214" s="58"/>
      <c r="J1214" s="58"/>
      <c r="K1214" s="58"/>
      <c r="L1214" s="58"/>
      <c r="M1214" s="58"/>
      <c r="N1214" s="58"/>
      <c r="O1214" s="58"/>
    </row>
    <row r="1215" spans="2:16" ht="15" x14ac:dyDescent="0.2">
      <c r="B1215" s="31"/>
      <c r="C1215" s="58"/>
      <c r="D1215" s="58"/>
      <c r="E1215" s="58"/>
      <c r="F1215" s="58"/>
      <c r="G1215" s="58"/>
      <c r="H1215" s="58"/>
      <c r="I1215" s="58"/>
      <c r="J1215" s="58"/>
      <c r="K1215" s="58"/>
      <c r="L1215" s="58"/>
      <c r="M1215" s="58"/>
      <c r="N1215" s="58"/>
      <c r="O1215" s="58"/>
    </row>
    <row r="1216" spans="2:16" ht="15" x14ac:dyDescent="0.2">
      <c r="B1216" s="31"/>
      <c r="C1216" s="58"/>
      <c r="D1216" s="58"/>
      <c r="E1216" s="58"/>
      <c r="F1216" s="58"/>
      <c r="G1216" s="58"/>
      <c r="H1216" s="58"/>
      <c r="I1216" s="58"/>
      <c r="J1216" s="58"/>
      <c r="K1216" s="58"/>
      <c r="L1216" s="58"/>
      <c r="M1216" s="58"/>
      <c r="N1216" s="58"/>
      <c r="O1216" s="58"/>
    </row>
    <row r="1217" spans="2:15" ht="15" x14ac:dyDescent="0.2">
      <c r="B1217" s="31"/>
      <c r="C1217" s="58"/>
      <c r="D1217" s="58"/>
      <c r="E1217" s="58"/>
      <c r="F1217" s="58"/>
      <c r="G1217" s="58"/>
      <c r="H1217" s="58"/>
      <c r="I1217" s="58"/>
      <c r="J1217" s="58"/>
      <c r="K1217" s="58"/>
      <c r="L1217" s="58"/>
      <c r="M1217" s="58"/>
      <c r="N1217" s="58"/>
      <c r="O1217" s="58"/>
    </row>
    <row r="1218" spans="2:15" ht="15" x14ac:dyDescent="0.2">
      <c r="B1218" s="31"/>
      <c r="C1218" s="58"/>
      <c r="D1218" s="58"/>
      <c r="E1218" s="58"/>
      <c r="F1218" s="58"/>
      <c r="G1218" s="58"/>
      <c r="H1218" s="58"/>
      <c r="I1218" s="58"/>
      <c r="J1218" s="58"/>
      <c r="K1218" s="58"/>
      <c r="L1218" s="58"/>
      <c r="M1218" s="58"/>
      <c r="N1218" s="58"/>
      <c r="O1218" s="58"/>
    </row>
    <row r="1219" spans="2:15" ht="15" x14ac:dyDescent="0.2">
      <c r="B1219" s="31"/>
      <c r="C1219" s="58"/>
      <c r="D1219" s="58"/>
      <c r="E1219" s="58"/>
      <c r="F1219" s="58"/>
      <c r="G1219" s="58"/>
      <c r="H1219" s="58"/>
      <c r="I1219" s="58"/>
      <c r="J1219" s="58"/>
      <c r="K1219" s="58"/>
      <c r="L1219" s="58"/>
      <c r="M1219" s="58"/>
      <c r="N1219" s="58"/>
      <c r="O1219" s="58"/>
    </row>
    <row r="1220" spans="2:15" ht="15" x14ac:dyDescent="0.2">
      <c r="B1220" s="31"/>
      <c r="C1220" s="58"/>
      <c r="D1220" s="58"/>
      <c r="E1220" s="58"/>
      <c r="F1220" s="58"/>
      <c r="G1220" s="58"/>
      <c r="H1220" s="58"/>
      <c r="I1220" s="58"/>
      <c r="J1220" s="58"/>
      <c r="K1220" s="58"/>
      <c r="L1220" s="58"/>
      <c r="M1220" s="58"/>
      <c r="N1220" s="58"/>
      <c r="O1220" s="58"/>
    </row>
    <row r="1221" spans="2:15" ht="15" x14ac:dyDescent="0.2">
      <c r="B1221" s="31"/>
      <c r="C1221" s="58"/>
      <c r="D1221" s="58"/>
      <c r="E1221" s="58"/>
      <c r="F1221" s="58"/>
      <c r="G1221" s="58"/>
      <c r="H1221" s="58"/>
      <c r="I1221" s="58"/>
      <c r="J1221" s="58"/>
      <c r="K1221" s="58"/>
      <c r="L1221" s="58"/>
      <c r="M1221" s="58"/>
      <c r="N1221" s="58"/>
      <c r="O1221" s="58"/>
    </row>
    <row r="1222" spans="2:15" ht="15" x14ac:dyDescent="0.2">
      <c r="B1222" s="31"/>
      <c r="C1222" s="58"/>
      <c r="D1222" s="58"/>
      <c r="E1222" s="58"/>
      <c r="F1222" s="58"/>
      <c r="G1222" s="58"/>
      <c r="H1222" s="58"/>
      <c r="I1222" s="58"/>
      <c r="J1222" s="58"/>
      <c r="K1222" s="58"/>
      <c r="L1222" s="58"/>
      <c r="M1222" s="58"/>
      <c r="N1222" s="58"/>
      <c r="O1222" s="58"/>
    </row>
    <row r="1223" spans="2:15" ht="15" x14ac:dyDescent="0.2">
      <c r="B1223" s="31"/>
      <c r="C1223" s="58"/>
      <c r="D1223" s="58"/>
      <c r="E1223" s="58"/>
      <c r="F1223" s="58"/>
      <c r="G1223" s="58"/>
      <c r="H1223" s="58"/>
      <c r="I1223" s="58"/>
      <c r="J1223" s="58"/>
      <c r="K1223" s="58"/>
      <c r="L1223" s="58"/>
      <c r="M1223" s="58"/>
      <c r="N1223" s="58"/>
      <c r="O1223" s="58"/>
    </row>
    <row r="1224" spans="2:15" ht="15" x14ac:dyDescent="0.2">
      <c r="B1224" s="31"/>
      <c r="C1224" s="58"/>
      <c r="D1224" s="58"/>
      <c r="E1224" s="58"/>
      <c r="F1224" s="58"/>
      <c r="G1224" s="58"/>
      <c r="H1224" s="58"/>
      <c r="I1224" s="58"/>
      <c r="J1224" s="58"/>
      <c r="K1224" s="58"/>
      <c r="L1224" s="58"/>
      <c r="M1224" s="58"/>
      <c r="N1224" s="58"/>
      <c r="O1224" s="58"/>
    </row>
    <row r="1225" spans="2:15" ht="15" x14ac:dyDescent="0.2">
      <c r="B1225" s="31"/>
      <c r="C1225" s="58"/>
      <c r="D1225" s="58"/>
      <c r="E1225" s="58"/>
      <c r="F1225" s="58"/>
      <c r="G1225" s="58"/>
      <c r="H1225" s="58"/>
      <c r="I1225" s="58"/>
      <c r="J1225" s="58"/>
      <c r="K1225" s="58"/>
      <c r="L1225" s="58"/>
      <c r="M1225" s="58"/>
      <c r="N1225" s="58"/>
      <c r="O1225" s="58"/>
    </row>
    <row r="1226" spans="2:15" ht="15" x14ac:dyDescent="0.2">
      <c r="B1226" s="31"/>
      <c r="C1226" s="58"/>
      <c r="D1226" s="58"/>
      <c r="E1226" s="58"/>
      <c r="F1226" s="58"/>
      <c r="G1226" s="58"/>
      <c r="H1226" s="58"/>
      <c r="I1226" s="58"/>
      <c r="J1226" s="58"/>
      <c r="K1226" s="58"/>
      <c r="L1226" s="58"/>
      <c r="M1226" s="58"/>
      <c r="N1226" s="58"/>
      <c r="O1226" s="58"/>
    </row>
    <row r="1227" spans="2:15" ht="15" x14ac:dyDescent="0.2">
      <c r="B1227" s="31"/>
      <c r="C1227" s="58"/>
      <c r="D1227" s="58"/>
      <c r="E1227" s="58"/>
      <c r="F1227" s="58"/>
      <c r="G1227" s="58"/>
      <c r="H1227" s="58"/>
      <c r="I1227" s="58"/>
      <c r="J1227" s="58"/>
      <c r="K1227" s="58"/>
      <c r="L1227" s="58"/>
      <c r="M1227" s="58"/>
      <c r="N1227" s="58"/>
      <c r="O1227" s="58"/>
    </row>
    <row r="1228" spans="2:15" ht="15" x14ac:dyDescent="0.2">
      <c r="B1228" s="31"/>
      <c r="C1228" s="58"/>
      <c r="D1228" s="58"/>
      <c r="E1228" s="58"/>
      <c r="F1228" s="58"/>
      <c r="G1228" s="58"/>
      <c r="H1228" s="58"/>
      <c r="I1228" s="58"/>
      <c r="J1228" s="58"/>
      <c r="K1228" s="58"/>
      <c r="L1228" s="58"/>
      <c r="M1228" s="58"/>
      <c r="N1228" s="58"/>
      <c r="O1228" s="58"/>
    </row>
    <row r="1229" spans="2:15" ht="15" x14ac:dyDescent="0.2">
      <c r="B1229" s="31"/>
      <c r="C1229" s="58"/>
      <c r="D1229" s="58"/>
      <c r="E1229" s="58"/>
      <c r="F1229" s="58"/>
      <c r="G1229" s="58"/>
      <c r="H1229" s="58"/>
      <c r="I1229" s="58"/>
      <c r="J1229" s="58"/>
      <c r="K1229" s="58"/>
      <c r="L1229" s="58"/>
      <c r="M1229" s="58"/>
      <c r="N1229" s="58"/>
      <c r="O1229" s="58"/>
    </row>
    <row r="1230" spans="2:15" ht="15" x14ac:dyDescent="0.2">
      <c r="B1230" s="49"/>
      <c r="C1230" s="58"/>
      <c r="D1230" s="58"/>
      <c r="E1230" s="58"/>
      <c r="F1230" s="58"/>
      <c r="G1230" s="58"/>
      <c r="H1230" s="58"/>
      <c r="I1230" s="58"/>
      <c r="J1230" s="58"/>
      <c r="K1230" s="58"/>
      <c r="L1230" s="58"/>
      <c r="M1230" s="58"/>
      <c r="N1230" s="58"/>
      <c r="O1230" s="58"/>
    </row>
    <row r="1231" spans="2:15" ht="15" x14ac:dyDescent="0.2">
      <c r="B1231" s="31"/>
      <c r="C1231" s="58"/>
      <c r="D1231" s="58"/>
      <c r="E1231" s="58"/>
      <c r="F1231" s="58"/>
      <c r="G1231" s="58"/>
      <c r="H1231" s="58"/>
      <c r="I1231" s="58"/>
      <c r="J1231" s="58"/>
      <c r="K1231" s="58"/>
      <c r="L1231" s="58"/>
      <c r="M1231" s="58"/>
      <c r="N1231" s="58"/>
      <c r="O1231" s="58"/>
    </row>
    <row r="1232" spans="2:15" ht="23.25" x14ac:dyDescent="0.35">
      <c r="B1232" s="14" t="s">
        <v>132</v>
      </c>
      <c r="C1232" s="58"/>
      <c r="D1232" s="58"/>
      <c r="E1232" s="58"/>
      <c r="F1232" s="58"/>
      <c r="G1232" s="58"/>
      <c r="H1232" s="58"/>
      <c r="I1232" s="58"/>
      <c r="J1232" s="58"/>
      <c r="K1232" s="58"/>
      <c r="L1232" s="58"/>
      <c r="M1232" s="58"/>
      <c r="N1232" s="58"/>
      <c r="O1232" s="58"/>
    </row>
    <row r="1233" spans="2:16" ht="15" x14ac:dyDescent="0.25">
      <c r="B1233" s="4"/>
      <c r="C1233" s="58"/>
      <c r="D1233" s="58"/>
      <c r="E1233" s="58"/>
      <c r="F1233" s="58"/>
      <c r="G1233" s="58"/>
      <c r="H1233" s="58"/>
      <c r="I1233" s="58"/>
      <c r="J1233" s="58"/>
      <c r="K1233" s="58"/>
      <c r="L1233" s="58"/>
      <c r="M1233" s="58"/>
      <c r="N1233" s="58"/>
      <c r="O1233" s="58"/>
    </row>
    <row r="1234" spans="2:16" ht="15" x14ac:dyDescent="0.2">
      <c r="B1234" s="31" t="s">
        <v>158</v>
      </c>
      <c r="C1234" s="53">
        <v>3</v>
      </c>
      <c r="D1234" s="53">
        <v>4</v>
      </c>
      <c r="E1234" s="53">
        <v>5</v>
      </c>
      <c r="F1234" s="53">
        <v>6</v>
      </c>
      <c r="G1234" s="53">
        <v>7</v>
      </c>
      <c r="H1234" s="53">
        <v>8</v>
      </c>
      <c r="I1234" s="53">
        <v>9</v>
      </c>
      <c r="J1234" s="53">
        <v>10</v>
      </c>
      <c r="K1234" s="53">
        <v>11</v>
      </c>
      <c r="L1234" s="53">
        <v>12</v>
      </c>
      <c r="M1234" s="53">
        <v>13</v>
      </c>
      <c r="N1234" s="53">
        <v>14</v>
      </c>
    </row>
    <row r="1235" spans="2:16" ht="48" thickBot="1" x14ac:dyDescent="0.25">
      <c r="B1235" s="34" t="s">
        <v>160</v>
      </c>
      <c r="C1235" s="60" t="s">
        <v>172</v>
      </c>
      <c r="D1235" s="60" t="s">
        <v>173</v>
      </c>
      <c r="E1235" s="60" t="s">
        <v>174</v>
      </c>
      <c r="F1235" s="60" t="s">
        <v>175</v>
      </c>
      <c r="G1235" s="60" t="s">
        <v>176</v>
      </c>
      <c r="H1235" s="60" t="s">
        <v>177</v>
      </c>
      <c r="I1235" s="60" t="s">
        <v>178</v>
      </c>
      <c r="J1235" s="60" t="s">
        <v>179</v>
      </c>
      <c r="K1235" s="1856" t="s">
        <v>180</v>
      </c>
      <c r="L1235" s="60" t="s">
        <v>181</v>
      </c>
      <c r="M1235" s="60" t="s">
        <v>182</v>
      </c>
      <c r="N1235" s="60" t="s">
        <v>183</v>
      </c>
      <c r="O1235" s="56" t="s">
        <v>270</v>
      </c>
      <c r="P1235" s="56" t="s">
        <v>271</v>
      </c>
    </row>
    <row r="1236" spans="2:16" ht="15" x14ac:dyDescent="0.2">
      <c r="B1236" s="49" t="s">
        <v>184</v>
      </c>
      <c r="C1236" s="50">
        <f>+VLOOKUP($B1236,Hoja1!$C$589:$P$599,'Tarjeta de crédito año2016'!C$1234,0)</f>
        <v>1877489262.6300073</v>
      </c>
      <c r="D1236" s="50">
        <f>+VLOOKUP($B1236,Hoja1!$C$589:$P$599,'Tarjeta de crédito año2016'!D$1234,0)</f>
        <v>1880371094.1800137</v>
      </c>
      <c r="E1236" s="50">
        <f>+VLOOKUP($B1236,Hoja1!$C$589:$P$599,'Tarjeta de crédito año2016'!E$1234,0)</f>
        <v>1836825414.7399976</v>
      </c>
      <c r="F1236" s="50">
        <f>+VLOOKUP($B1236,Hoja1!$C$589:$P$599,'Tarjeta de crédito año2016'!F$1234,0)</f>
        <v>1880382397.8099959</v>
      </c>
      <c r="G1236" s="50">
        <f>+VLOOKUP($B1236,Hoja1!$C$589:$P$599,'Tarjeta de crédito año2016'!G$1234,0)</f>
        <v>1880383068.6999905</v>
      </c>
      <c r="H1236" s="50">
        <f>+VLOOKUP($B1236,Hoja1!$C$589:$P$599,'Tarjeta de crédito año2016'!H$1234,0)</f>
        <v>1880012451.1800013</v>
      </c>
      <c r="I1236" s="50">
        <f>+VLOOKUP($B1236,Hoja1!$C$589:$P$599,'Tarjeta de crédito año2016'!I$1234,0)</f>
        <v>1880877332.2199986</v>
      </c>
      <c r="J1236" s="50">
        <f>+VLOOKUP($B1236,Hoja1!$C$589:$P$599,'Tarjeta de crédito año2016'!J$1234,0)</f>
        <v>1879179705.75</v>
      </c>
      <c r="K1236" s="50">
        <f>+VLOOKUP($B1236,Hoja1!$C$589:$P$599,'Tarjeta de crédito año2016'!K$1234,0)</f>
        <v>1933585082.5699902</v>
      </c>
      <c r="L1236" s="50">
        <f>+VLOOKUP($B1236,Hoja1!$C$589:$P$599,'Tarjeta de crédito año2016'!L$1234,0)</f>
        <v>1934277973.9400024</v>
      </c>
      <c r="M1236" s="50">
        <f>+VLOOKUP($B1236,Hoja1!$C$589:$P$599,'Tarjeta de crédito año2016'!M$1234,0)</f>
        <v>1971334728.8900003</v>
      </c>
      <c r="N1236" s="50">
        <f>+VLOOKUP($B1236,Hoja1!$C$589:$P$599,'Tarjeta de crédito año2016'!N$1234,0)</f>
        <v>1989129222.1200104</v>
      </c>
      <c r="O1236" s="50">
        <f t="shared" ref="O1236:O1244" si="293">+AVERAGE(C1236:N1236)</f>
        <v>1901987311.2275007</v>
      </c>
      <c r="P1236" s="81">
        <f>+O1236/$O$1245</f>
        <v>0.87122176197838297</v>
      </c>
    </row>
    <row r="1237" spans="2:16" ht="15" x14ac:dyDescent="0.2">
      <c r="B1237" s="49" t="s">
        <v>185</v>
      </c>
      <c r="C1237" s="50">
        <f>+VLOOKUP($B1237,Hoja1!$C$589:$P$599,'Tarjeta de crédito año2016'!C$1234,0)</f>
        <v>42987002.369999997</v>
      </c>
      <c r="D1237" s="50">
        <f>+VLOOKUP($B1237,Hoja1!$C$589:$P$599,'Tarjeta de crédito año2016'!D$1234,0)</f>
        <v>42704102.079999976</v>
      </c>
      <c r="E1237" s="50">
        <f>+VLOOKUP($B1237,Hoja1!$C$589:$P$599,'Tarjeta de crédito año2016'!E$1234,0)</f>
        <v>92829260.289999932</v>
      </c>
      <c r="F1237" s="50">
        <f>+VLOOKUP($B1237,Hoja1!$C$589:$P$599,'Tarjeta de crédito año2016'!F$1234,0)</f>
        <v>46415841.009999894</v>
      </c>
      <c r="G1237" s="50">
        <f>+VLOOKUP($B1237,Hoja1!$C$589:$P$599,'Tarjeta de crédito año2016'!G$1234,0)</f>
        <v>51257631.009999983</v>
      </c>
      <c r="H1237" s="50">
        <f>+VLOOKUP($B1237,Hoja1!$C$589:$P$599,'Tarjeta de crédito año2016'!H$1234,0)</f>
        <v>40795325.380000032</v>
      </c>
      <c r="I1237" s="50">
        <f>+VLOOKUP($B1237,Hoja1!$C$589:$P$599,'Tarjeta de crédito año2016'!I$1234,0)</f>
        <v>53054010.860000096</v>
      </c>
      <c r="J1237" s="50">
        <f>+VLOOKUP($B1237,Hoja1!$C$589:$P$599,'Tarjeta de crédito año2016'!J$1234,0)</f>
        <v>84780323.490000069</v>
      </c>
      <c r="K1237" s="50">
        <f>+VLOOKUP($B1237,Hoja1!$C$589:$P$599,'Tarjeta de crédito año2016'!K$1234,0)</f>
        <v>28234589.010000005</v>
      </c>
      <c r="L1237" s="50">
        <f>+VLOOKUP($B1237,Hoja1!$C$589:$P$599,'Tarjeta de crédito año2016'!L$1234,0)</f>
        <v>31262944.850000001</v>
      </c>
      <c r="M1237" s="50">
        <f>+VLOOKUP($B1237,Hoja1!$C$589:$P$599,'Tarjeta de crédito año2016'!M$1234,0)</f>
        <v>30962204.759999994</v>
      </c>
      <c r="N1237" s="50">
        <f>+VLOOKUP($B1237,Hoja1!$C$589:$P$599,'Tarjeta de crédito año2016'!N$1234,0)</f>
        <v>20373055.509999983</v>
      </c>
      <c r="O1237" s="50">
        <f t="shared" si="293"/>
        <v>47138024.218333334</v>
      </c>
      <c r="P1237" s="81">
        <f t="shared" ref="P1237:P1244" si="294">+O1237/$O$1245</f>
        <v>2.1591980279390972E-2</v>
      </c>
    </row>
    <row r="1238" spans="2:16" ht="15" x14ac:dyDescent="0.2">
      <c r="B1238" s="49" t="s">
        <v>186</v>
      </c>
      <c r="C1238" s="50">
        <f>+VLOOKUP($B1238,Hoja1!$C$589:$P$599,'Tarjeta de crédito año2016'!C$1234,0)</f>
        <v>125456193.18999995</v>
      </c>
      <c r="D1238" s="50">
        <f>+VLOOKUP($B1238,Hoja1!$C$589:$P$599,'Tarjeta de crédito año2016'!D$1234,0)</f>
        <v>116882511.32000031</v>
      </c>
      <c r="E1238" s="50">
        <f>+VLOOKUP($B1238,Hoja1!$C$589:$P$599,'Tarjeta de crédito año2016'!E$1234,0)</f>
        <v>108753058.33999999</v>
      </c>
      <c r="F1238" s="50">
        <f>+VLOOKUP($B1238,Hoja1!$C$589:$P$599,'Tarjeta de crédito año2016'!F$1234,0)</f>
        <v>96031358.940000147</v>
      </c>
      <c r="G1238" s="50">
        <f>+VLOOKUP($B1238,Hoja1!$C$589:$P$599,'Tarjeta de crédito año2016'!G$1234,0)</f>
        <v>90496083.780000091</v>
      </c>
      <c r="H1238" s="50">
        <f>+VLOOKUP($B1238,Hoja1!$C$589:$P$599,'Tarjeta de crédito año2016'!H$1234,0)</f>
        <v>98542614.909999698</v>
      </c>
      <c r="I1238" s="50">
        <f>+VLOOKUP($B1238,Hoja1!$C$589:$P$599,'Tarjeta de crédito año2016'!I$1234,0)</f>
        <v>90830997.900000215</v>
      </c>
      <c r="J1238" s="50">
        <f>+VLOOKUP($B1238,Hoja1!$C$589:$P$599,'Tarjeta de crédito año2016'!J$1234,0)</f>
        <v>88953285.959999993</v>
      </c>
      <c r="K1238" s="50">
        <f>+VLOOKUP($B1238,Hoja1!$C$589:$P$599,'Tarjeta de crédito año2016'!K$1234,0)</f>
        <v>93267841.620000079</v>
      </c>
      <c r="L1238" s="50">
        <f>+VLOOKUP($B1238,Hoja1!$C$589:$P$599,'Tarjeta de crédito año2016'!L$1234,0)</f>
        <v>94132872.279999822</v>
      </c>
      <c r="M1238" s="50">
        <f>+VLOOKUP($B1238,Hoja1!$C$589:$P$599,'Tarjeta de crédito año2016'!M$1234,0)</f>
        <v>95702336.550000206</v>
      </c>
      <c r="N1238" s="50">
        <f>+VLOOKUP($B1238,Hoja1!$C$589:$P$599,'Tarjeta de crédito año2016'!N$1234,0)</f>
        <v>64718817.330000132</v>
      </c>
      <c r="O1238" s="50">
        <f t="shared" si="293"/>
        <v>96980664.343333408</v>
      </c>
      <c r="P1238" s="81">
        <f t="shared" si="294"/>
        <v>4.4422833300872031E-2</v>
      </c>
    </row>
    <row r="1239" spans="2:16" ht="15" x14ac:dyDescent="0.2">
      <c r="B1239" s="49" t="s">
        <v>187</v>
      </c>
      <c r="C1239" s="50">
        <f>+VLOOKUP($B1239,Hoja1!$C$589:$P$599,'Tarjeta de crédito año2016'!C$1234,0)</f>
        <v>27509486.610000089</v>
      </c>
      <c r="D1239" s="50">
        <f>+VLOOKUP($B1239,Hoja1!$C$589:$P$599,'Tarjeta de crédito año2016'!D$1234,0)</f>
        <v>29571435.869999964</v>
      </c>
      <c r="E1239" s="50">
        <f>+VLOOKUP($B1239,Hoja1!$C$589:$P$599,'Tarjeta de crédito año2016'!E$1234,0)</f>
        <v>21859313.990000036</v>
      </c>
      <c r="F1239" s="50">
        <f>+VLOOKUP($B1239,Hoja1!$C$589:$P$599,'Tarjeta de crédito año2016'!F$1234,0)</f>
        <v>23782433.009999979</v>
      </c>
      <c r="G1239" s="50">
        <f>+VLOOKUP($B1239,Hoja1!$C$589:$P$599,'Tarjeta de crédito año2016'!G$1234,0)</f>
        <v>26574942.7099999</v>
      </c>
      <c r="H1239" s="50">
        <f>+VLOOKUP($B1239,Hoja1!$C$589:$P$599,'Tarjeta de crédito año2016'!H$1234,0)</f>
        <v>20801569.050000016</v>
      </c>
      <c r="I1239" s="50">
        <f>+VLOOKUP($B1239,Hoja1!$C$589:$P$599,'Tarjeta de crédito año2016'!I$1234,0)</f>
        <v>19773214.710000064</v>
      </c>
      <c r="J1239" s="50">
        <f>+VLOOKUP($B1239,Hoja1!$C$589:$P$599,'Tarjeta de crédito año2016'!J$1234,0)</f>
        <v>15706761.490000015</v>
      </c>
      <c r="K1239" s="50">
        <f>+VLOOKUP($B1239,Hoja1!$C$589:$P$599,'Tarjeta de crédito año2016'!K$1234,0)</f>
        <v>17703056.37000002</v>
      </c>
      <c r="L1239" s="50">
        <f>+VLOOKUP($B1239,Hoja1!$C$589:$P$599,'Tarjeta de crédito año2016'!L$1234,0)</f>
        <v>18378858.589999966</v>
      </c>
      <c r="M1239" s="50">
        <f>+VLOOKUP($B1239,Hoja1!$C$589:$P$599,'Tarjeta de crédito año2016'!M$1234,0)</f>
        <v>19558355.449999947</v>
      </c>
      <c r="N1239" s="50">
        <f>+VLOOKUP($B1239,Hoja1!$C$589:$P$599,'Tarjeta de crédito año2016'!N$1234,0)</f>
        <v>15103274.890000001</v>
      </c>
      <c r="O1239" s="50">
        <f t="shared" si="293"/>
        <v>21360225.228333335</v>
      </c>
      <c r="P1239" s="81">
        <f t="shared" si="294"/>
        <v>9.7842361775134657E-3</v>
      </c>
    </row>
    <row r="1240" spans="2:16" ht="15" x14ac:dyDescent="0.2">
      <c r="B1240" s="49" t="s">
        <v>188</v>
      </c>
      <c r="C1240" s="50">
        <f>+VLOOKUP($B1240,Hoja1!$C$589:$P$599,'Tarjeta de crédito año2016'!C$1234,0)</f>
        <v>27697222.869999971</v>
      </c>
      <c r="D1240" s="50">
        <f>+VLOOKUP($B1240,Hoja1!$C$589:$P$599,'Tarjeta de crédito año2016'!D$1234,0)</f>
        <v>30813641.100000031</v>
      </c>
      <c r="E1240" s="50">
        <f>+VLOOKUP($B1240,Hoja1!$C$589:$P$599,'Tarjeta de crédito año2016'!E$1234,0)</f>
        <v>31005057.860000055</v>
      </c>
      <c r="F1240" s="50">
        <f>+VLOOKUP($B1240,Hoja1!$C$589:$P$599,'Tarjeta de crédito año2016'!F$1234,0)</f>
        <v>24519121.019999921</v>
      </c>
      <c r="G1240" s="50">
        <f>+VLOOKUP($B1240,Hoja1!$C$589:$P$599,'Tarjeta de crédito año2016'!G$1234,0)</f>
        <v>22178389.249999981</v>
      </c>
      <c r="H1240" s="50">
        <f>+VLOOKUP($B1240,Hoja1!$C$589:$P$599,'Tarjeta de crédito año2016'!H$1234,0)</f>
        <v>23399839.880000036</v>
      </c>
      <c r="I1240" s="50">
        <f>+VLOOKUP($B1240,Hoja1!$C$589:$P$599,'Tarjeta de crédito año2016'!I$1234,0)</f>
        <v>22586776.990000021</v>
      </c>
      <c r="J1240" s="50">
        <f>+VLOOKUP($B1240,Hoja1!$C$589:$P$599,'Tarjeta de crédito año2016'!J$1234,0)</f>
        <v>20881122.290000025</v>
      </c>
      <c r="K1240" s="50">
        <f>+VLOOKUP($B1240,Hoja1!$C$589:$P$599,'Tarjeta de crédito año2016'!K$1234,0)</f>
        <v>19227237.289999969</v>
      </c>
      <c r="L1240" s="50">
        <f>+VLOOKUP($B1240,Hoja1!$C$589:$P$599,'Tarjeta de crédito año2016'!L$1234,0)</f>
        <v>20449246.910000004</v>
      </c>
      <c r="M1240" s="50">
        <f>+VLOOKUP($B1240,Hoja1!$C$589:$P$599,'Tarjeta de crédito año2016'!M$1234,0)</f>
        <v>24491899.640000071</v>
      </c>
      <c r="N1240" s="50">
        <f>+VLOOKUP($B1240,Hoja1!$C$589:$P$599,'Tarjeta de crédito año2016'!N$1234,0)</f>
        <v>16438826.119999984</v>
      </c>
      <c r="O1240" s="50">
        <f t="shared" si="293"/>
        <v>23640698.435000002</v>
      </c>
      <c r="P1240" s="81">
        <f t="shared" si="294"/>
        <v>1.0828826682154841E-2</v>
      </c>
    </row>
    <row r="1241" spans="2:16" ht="15" x14ac:dyDescent="0.2">
      <c r="B1241" s="49" t="s">
        <v>189</v>
      </c>
      <c r="C1241" s="50">
        <f>+VLOOKUP($B1241,Hoja1!$C$589:$P$599,'Tarjeta de crédito año2016'!C$1234,0)</f>
        <v>16429920.519999979</v>
      </c>
      <c r="D1241" s="50">
        <f>+VLOOKUP($B1241,Hoja1!$C$589:$P$599,'Tarjeta de crédito año2016'!D$1234,0)</f>
        <v>20730852.240000024</v>
      </c>
      <c r="E1241" s="50">
        <f>+VLOOKUP($B1241,Hoja1!$C$589:$P$599,'Tarjeta de crédito año2016'!E$1234,0)</f>
        <v>17501445.939999998</v>
      </c>
      <c r="F1241" s="50">
        <f>+VLOOKUP($B1241,Hoja1!$C$589:$P$599,'Tarjeta de crédito año2016'!F$1234,0)</f>
        <v>15481860.260000004</v>
      </c>
      <c r="G1241" s="50">
        <f>+VLOOKUP($B1241,Hoja1!$C$589:$P$599,'Tarjeta de crédito año2016'!G$1234,0)</f>
        <v>18127996.269999985</v>
      </c>
      <c r="H1241" s="50">
        <f>+VLOOKUP($B1241,Hoja1!$C$589:$P$599,'Tarjeta de crédito año2016'!H$1234,0)</f>
        <v>14479723.249999985</v>
      </c>
      <c r="I1241" s="50">
        <f>+VLOOKUP($B1241,Hoja1!$C$589:$P$599,'Tarjeta de crédito año2016'!I$1234,0)</f>
        <v>15167568.399999984</v>
      </c>
      <c r="J1241" s="50">
        <f>+VLOOKUP($B1241,Hoja1!$C$589:$P$599,'Tarjeta de crédito año2016'!J$1234,0)</f>
        <v>14618228.889999976</v>
      </c>
      <c r="K1241" s="50">
        <f>+VLOOKUP($B1241,Hoja1!$C$589:$P$599,'Tarjeta de crédito año2016'!K$1234,0)</f>
        <v>12776318.439999986</v>
      </c>
      <c r="L1241" s="50">
        <f>+VLOOKUP($B1241,Hoja1!$C$589:$P$599,'Tarjeta de crédito año2016'!L$1234,0)</f>
        <v>14160586.090000004</v>
      </c>
      <c r="M1241" s="50">
        <f>+VLOOKUP($B1241,Hoja1!$C$589:$P$599,'Tarjeta de crédito año2016'!M$1234,0)</f>
        <v>12290435.089999981</v>
      </c>
      <c r="N1241" s="50">
        <f>+VLOOKUP($B1241,Hoja1!$C$589:$P$599,'Tarjeta de crédito año2016'!N$1234,0)</f>
        <v>10109758.469999989</v>
      </c>
      <c r="O1241" s="50">
        <f t="shared" si="293"/>
        <v>15156224.488333324</v>
      </c>
      <c r="P1241" s="81">
        <f t="shared" si="294"/>
        <v>6.9424399025794893E-3</v>
      </c>
    </row>
    <row r="1242" spans="2:16" ht="15" x14ac:dyDescent="0.2">
      <c r="B1242" s="49" t="s">
        <v>190</v>
      </c>
      <c r="C1242" s="50">
        <f>+VLOOKUP($B1242,Hoja1!$C$589:$P$599,'Tarjeta de crédito año2016'!C$1234,0)</f>
        <v>14974771.129999997</v>
      </c>
      <c r="D1242" s="50">
        <f>+VLOOKUP($B1242,Hoja1!$C$589:$P$599,'Tarjeta de crédito año2016'!D$1234,0)</f>
        <v>13429575.560000019</v>
      </c>
      <c r="E1242" s="50">
        <f>+VLOOKUP($B1242,Hoja1!$C$589:$P$599,'Tarjeta de crédito año2016'!E$1234,0)</f>
        <v>15461063.650000006</v>
      </c>
      <c r="F1242" s="50">
        <f>+VLOOKUP($B1242,Hoja1!$C$589:$P$599,'Tarjeta de crédito año2016'!F$1234,0)</f>
        <v>18093244.739999995</v>
      </c>
      <c r="G1242" s="50">
        <f>+VLOOKUP($B1242,Hoja1!$C$589:$P$599,'Tarjeta de crédito año2016'!G$1234,0)</f>
        <v>15799751.869999981</v>
      </c>
      <c r="H1242" s="50">
        <f>+VLOOKUP($B1242,Hoja1!$C$589:$P$599,'Tarjeta de crédito año2016'!H$1234,0)</f>
        <v>15164181.699999996</v>
      </c>
      <c r="I1242" s="50">
        <f>+VLOOKUP($B1242,Hoja1!$C$589:$P$599,'Tarjeta de crédito año2016'!I$1234,0)</f>
        <v>15142073.660000009</v>
      </c>
      <c r="J1242" s="50">
        <f>+VLOOKUP($B1242,Hoja1!$C$589:$P$599,'Tarjeta de crédito año2016'!J$1234,0)</f>
        <v>13293303.939999988</v>
      </c>
      <c r="K1242" s="50">
        <f>+VLOOKUP($B1242,Hoja1!$C$589:$P$599,'Tarjeta de crédito año2016'!K$1234,0)</f>
        <v>13099892.480000019</v>
      </c>
      <c r="L1242" s="50">
        <f>+VLOOKUP($B1242,Hoja1!$C$589:$P$599,'Tarjeta de crédito año2016'!L$1234,0)</f>
        <v>15088383.02</v>
      </c>
      <c r="M1242" s="50">
        <f>+VLOOKUP($B1242,Hoja1!$C$589:$P$599,'Tarjeta de crédito año2016'!M$1234,0)</f>
        <v>15457029.73000001</v>
      </c>
      <c r="N1242" s="50">
        <f>+VLOOKUP($B1242,Hoja1!$C$589:$P$599,'Tarjeta de crédito año2016'!N$1234,0)</f>
        <v>13283720.360000018</v>
      </c>
      <c r="O1242" s="50">
        <f t="shared" si="293"/>
        <v>14857249.320000002</v>
      </c>
      <c r="P1242" s="81">
        <f t="shared" si="294"/>
        <v>6.8054917371498077E-3</v>
      </c>
    </row>
    <row r="1243" spans="2:16" ht="15" x14ac:dyDescent="0.2">
      <c r="B1243" s="49" t="s">
        <v>83</v>
      </c>
      <c r="C1243" s="50">
        <f>+VLOOKUP($B1243,Hoja1!$C$589:$P$599,'Tarjeta de crédito año2016'!C$1234,0)</f>
        <v>29692616.259999994</v>
      </c>
      <c r="D1243" s="50">
        <f>+VLOOKUP($B1243,Hoja1!$C$589:$P$599,'Tarjeta de crédito año2016'!D$1234,0)</f>
        <v>29826258.160000037</v>
      </c>
      <c r="E1243" s="50">
        <f>+VLOOKUP($B1243,Hoja1!$C$589:$P$599,'Tarjeta de crédito año2016'!E$1234,0)</f>
        <v>30345702.269999981</v>
      </c>
      <c r="F1243" s="50">
        <f>+VLOOKUP($B1243,Hoja1!$C$589:$P$599,'Tarjeta de crédito año2016'!F$1234,0)</f>
        <v>21638242.300000057</v>
      </c>
      <c r="G1243" s="50">
        <f>+VLOOKUP($B1243,Hoja1!$C$589:$P$599,'Tarjeta de crédito año2016'!G$1234,0)</f>
        <v>17574073.759999961</v>
      </c>
      <c r="H1243" s="50">
        <f>+VLOOKUP($B1243,Hoja1!$C$589:$P$599,'Tarjeta de crédito año2016'!H$1234,0)</f>
        <v>16556287.110000037</v>
      </c>
      <c r="I1243" s="50">
        <f>+VLOOKUP($B1243,Hoja1!$C$589:$P$599,'Tarjeta de crédito año2016'!I$1234,0)</f>
        <v>20546175.320000015</v>
      </c>
      <c r="J1243" s="50">
        <f>+VLOOKUP($B1243,Hoja1!$C$589:$P$599,'Tarjeta de crédito año2016'!J$1234,0)</f>
        <v>22285564.289999977</v>
      </c>
      <c r="K1243" s="50">
        <f>+VLOOKUP($B1243,Hoja1!$C$589:$P$599,'Tarjeta de crédito año2016'!K$1234,0)</f>
        <v>20457985.439999953</v>
      </c>
      <c r="L1243" s="50">
        <f>+VLOOKUP($B1243,Hoja1!$C$589:$P$599,'Tarjeta de crédito año2016'!L$1234,0)</f>
        <v>25702878.269999955</v>
      </c>
      <c r="M1243" s="50">
        <f>+VLOOKUP($B1243,Hoja1!$C$589:$P$599,'Tarjeta de crédito año2016'!M$1234,0)</f>
        <v>25105121.060000021</v>
      </c>
      <c r="N1243" s="50">
        <f>+VLOOKUP($B1243,Hoja1!$C$589:$P$599,'Tarjeta de crédito año2016'!N$1234,0)</f>
        <v>24721152.129999973</v>
      </c>
      <c r="O1243" s="50">
        <f t="shared" si="293"/>
        <v>23704338.030833334</v>
      </c>
      <c r="P1243" s="81">
        <f t="shared" si="294"/>
        <v>1.085797735024091E-2</v>
      </c>
    </row>
    <row r="1244" spans="2:16" ht="15" x14ac:dyDescent="0.2">
      <c r="B1244" s="49" t="s">
        <v>84</v>
      </c>
      <c r="C1244" s="50">
        <f>+VLOOKUP($B1244,Hoja1!$C$589:$P$599,'Tarjeta de crédito año2016'!C$1234,0)</f>
        <v>27298857.440000001</v>
      </c>
      <c r="D1244" s="50">
        <f>+VLOOKUP($B1244,Hoja1!$C$589:$P$599,'Tarjeta de crédito año2016'!D$1234,0)</f>
        <v>28186130.089999981</v>
      </c>
      <c r="E1244" s="50">
        <f>+VLOOKUP($B1244,Hoja1!$C$589:$P$599,'Tarjeta de crédito año2016'!E$1234,0)</f>
        <v>24136610.260000005</v>
      </c>
      <c r="F1244" s="50">
        <f>+VLOOKUP($B1244,Hoja1!$C$589:$P$599,'Tarjeta de crédito año2016'!F$1234,0)</f>
        <v>38745188.729999959</v>
      </c>
      <c r="G1244" s="50">
        <f>+VLOOKUP($B1244,Hoja1!$C$589:$P$599,'Tarjeta de crédito año2016'!G$1234,0)</f>
        <v>48734681.460000142</v>
      </c>
      <c r="H1244" s="50">
        <f>+VLOOKUP($B1244,Hoja1!$C$589:$P$599,'Tarjeta de crédito año2016'!H$1234,0)</f>
        <v>42416918.87999998</v>
      </c>
      <c r="I1244" s="50">
        <f>+VLOOKUP($B1244,Hoja1!$C$589:$P$599,'Tarjeta de crédito año2016'!I$1234,0)</f>
        <v>40819097.290000051</v>
      </c>
      <c r="J1244" s="50">
        <f>+VLOOKUP($B1244,Hoja1!$C$589:$P$599,'Tarjeta de crédito año2016'!J$1234,0)</f>
        <v>42907862.870000072</v>
      </c>
      <c r="K1244" s="50">
        <f>+VLOOKUP($B1244,Hoja1!$C$589:$P$599,'Tarjeta de crédito año2016'!K$1234,0)</f>
        <v>41493293.530000024</v>
      </c>
      <c r="L1244" s="50">
        <f>+VLOOKUP($B1244,Hoja1!$C$589:$P$599,'Tarjeta de crédito año2016'!L$1234,0)</f>
        <v>39608147.980000034</v>
      </c>
      <c r="M1244" s="50">
        <f>+VLOOKUP($B1244,Hoja1!$C$589:$P$599,'Tarjeta de crédito año2016'!M$1234,0)</f>
        <v>42829506.18</v>
      </c>
      <c r="N1244" s="50">
        <f>+VLOOKUP($B1244,Hoja1!$C$589:$P$599,'Tarjeta de crédito año2016'!N$1234,0)</f>
        <v>42444816.719999917</v>
      </c>
      <c r="O1244" s="50">
        <f t="shared" si="293"/>
        <v>38301759.285833351</v>
      </c>
      <c r="P1244" s="81">
        <f t="shared" si="294"/>
        <v>1.7544452591715661E-2</v>
      </c>
    </row>
    <row r="1245" spans="2:16" ht="16.5" thickBot="1" x14ac:dyDescent="0.3">
      <c r="B1245" s="51" t="s">
        <v>0</v>
      </c>
      <c r="C1245" s="52">
        <f t="shared" ref="C1245:F1245" si="295">SUM(C1236:C1244)</f>
        <v>2189535333.0200076</v>
      </c>
      <c r="D1245" s="52">
        <f t="shared" si="295"/>
        <v>2192515600.6000142</v>
      </c>
      <c r="E1245" s="52">
        <f t="shared" si="295"/>
        <v>2178716927.3399982</v>
      </c>
      <c r="F1245" s="52">
        <f t="shared" si="295"/>
        <v>2165089687.8199959</v>
      </c>
      <c r="G1245" s="52">
        <f t="shared" ref="G1245:H1245" si="296">SUM(G1236:G1244)</f>
        <v>2171126618.8099904</v>
      </c>
      <c r="H1245" s="52">
        <f t="shared" si="296"/>
        <v>2152168911.3400011</v>
      </c>
      <c r="I1245" s="52">
        <f t="shared" ref="I1245:J1245" si="297">SUM(I1236:I1244)</f>
        <v>2158797247.3499994</v>
      </c>
      <c r="J1245" s="52">
        <f t="shared" si="297"/>
        <v>2182606158.9699998</v>
      </c>
      <c r="K1245" s="52">
        <f t="shared" ref="K1245:L1245" si="298">SUM(K1236:K1244)</f>
        <v>2179845296.7499905</v>
      </c>
      <c r="L1245" s="52">
        <f t="shared" si="298"/>
        <v>2193061891.9300017</v>
      </c>
      <c r="M1245" s="52">
        <f t="shared" ref="M1245:N1245" si="299">SUM(M1236:M1244)</f>
        <v>2237731617.3500004</v>
      </c>
      <c r="N1245" s="52">
        <f t="shared" si="299"/>
        <v>2196322643.6500106</v>
      </c>
      <c r="O1245" s="52">
        <f>SUM(O1236:O1244)</f>
        <v>2183126494.5775003</v>
      </c>
      <c r="P1245" s="95">
        <f>SUM(P1236:P1244)</f>
        <v>1.0000000000000002</v>
      </c>
    </row>
    <row r="1246" spans="2:16" ht="15" x14ac:dyDescent="0.2">
      <c r="B1246" s="31"/>
      <c r="C1246" s="58"/>
      <c r="D1246" s="58"/>
      <c r="E1246" s="58"/>
      <c r="F1246" s="58"/>
      <c r="G1246" s="58"/>
      <c r="H1246" s="58"/>
      <c r="I1246" s="58"/>
      <c r="J1246" s="58"/>
      <c r="K1246" s="58"/>
      <c r="L1246" s="58"/>
      <c r="M1246" s="58"/>
      <c r="N1246" s="58"/>
      <c r="O1246" s="58"/>
    </row>
    <row r="1247" spans="2:16" ht="15" x14ac:dyDescent="0.2">
      <c r="B1247" s="31"/>
      <c r="C1247" s="58"/>
      <c r="D1247" s="58"/>
      <c r="E1247" s="58"/>
      <c r="F1247" s="58"/>
      <c r="G1247" s="58"/>
      <c r="H1247" s="58"/>
      <c r="I1247" s="58"/>
      <c r="J1247" s="58"/>
      <c r="K1247" s="58"/>
      <c r="L1247" s="58"/>
      <c r="M1247" s="58"/>
      <c r="N1247" s="58"/>
      <c r="O1247" s="58"/>
    </row>
    <row r="1248" spans="2:16" ht="15" x14ac:dyDescent="0.2">
      <c r="B1248" s="31"/>
      <c r="C1248" s="58"/>
      <c r="D1248" s="58"/>
      <c r="E1248" s="58"/>
      <c r="F1248" s="58"/>
      <c r="G1248" s="58"/>
      <c r="H1248" s="58"/>
      <c r="I1248" s="58"/>
      <c r="J1248" s="58"/>
      <c r="K1248" s="58"/>
      <c r="L1248" s="58"/>
      <c r="M1248" s="58"/>
      <c r="N1248" s="58"/>
      <c r="O1248" s="58"/>
    </row>
    <row r="1249" spans="2:15" ht="15" x14ac:dyDescent="0.2">
      <c r="B1249" s="31"/>
      <c r="C1249" s="58"/>
      <c r="D1249" s="58"/>
      <c r="E1249" s="58"/>
      <c r="F1249" s="58"/>
      <c r="G1249" s="58"/>
      <c r="H1249" s="58"/>
      <c r="I1249" s="58"/>
      <c r="J1249" s="58"/>
      <c r="K1249" s="58"/>
      <c r="L1249" s="58"/>
      <c r="M1249" s="58"/>
      <c r="N1249" s="58"/>
      <c r="O1249" s="58"/>
    </row>
    <row r="1250" spans="2:15" ht="15" x14ac:dyDescent="0.2">
      <c r="B1250" s="31"/>
      <c r="C1250" s="58"/>
      <c r="D1250" s="58"/>
      <c r="E1250" s="58"/>
      <c r="F1250" s="58"/>
      <c r="G1250" s="58"/>
      <c r="H1250" s="58"/>
      <c r="I1250" s="58"/>
      <c r="J1250" s="58"/>
      <c r="K1250" s="58"/>
      <c r="L1250" s="58"/>
      <c r="M1250" s="58"/>
      <c r="N1250" s="58"/>
      <c r="O1250" s="58"/>
    </row>
    <row r="1251" spans="2:15" ht="15" x14ac:dyDescent="0.2">
      <c r="B1251" s="31"/>
      <c r="C1251" s="58"/>
      <c r="D1251" s="58"/>
      <c r="E1251" s="58"/>
      <c r="F1251" s="58"/>
      <c r="G1251" s="58"/>
      <c r="H1251" s="58"/>
      <c r="I1251" s="58"/>
      <c r="J1251" s="58"/>
      <c r="K1251" s="58"/>
      <c r="L1251" s="58"/>
      <c r="M1251" s="58"/>
      <c r="N1251" s="58"/>
      <c r="O1251" s="58"/>
    </row>
    <row r="1252" spans="2:15" ht="15" x14ac:dyDescent="0.2">
      <c r="B1252" s="31"/>
      <c r="C1252" s="58"/>
      <c r="D1252" s="58"/>
      <c r="E1252" s="58"/>
      <c r="F1252" s="58"/>
      <c r="G1252" s="58"/>
      <c r="H1252" s="58"/>
      <c r="I1252" s="58"/>
      <c r="J1252" s="58"/>
      <c r="K1252" s="58"/>
      <c r="L1252" s="58"/>
      <c r="M1252" s="58"/>
      <c r="N1252" s="58"/>
      <c r="O1252" s="58"/>
    </row>
    <row r="1253" spans="2:15" ht="15" x14ac:dyDescent="0.2">
      <c r="B1253" s="31"/>
      <c r="C1253" s="58"/>
      <c r="D1253" s="58"/>
      <c r="E1253" s="58"/>
      <c r="F1253" s="58"/>
      <c r="G1253" s="58"/>
      <c r="H1253" s="58"/>
      <c r="I1253" s="58"/>
      <c r="J1253" s="58"/>
      <c r="K1253" s="58"/>
      <c r="L1253" s="58"/>
      <c r="M1253" s="58"/>
      <c r="N1253" s="58"/>
      <c r="O1253" s="58"/>
    </row>
    <row r="1254" spans="2:15" ht="15" x14ac:dyDescent="0.2">
      <c r="B1254" s="31"/>
      <c r="C1254" s="58"/>
      <c r="D1254" s="58"/>
      <c r="E1254" s="58"/>
      <c r="F1254" s="58"/>
      <c r="G1254" s="58"/>
      <c r="H1254" s="58"/>
      <c r="I1254" s="58"/>
      <c r="J1254" s="58"/>
      <c r="K1254" s="58"/>
      <c r="L1254" s="58"/>
      <c r="M1254" s="58"/>
      <c r="N1254" s="58"/>
      <c r="O1254" s="58"/>
    </row>
    <row r="1255" spans="2:15" ht="15" x14ac:dyDescent="0.2">
      <c r="B1255" s="31"/>
      <c r="C1255" s="58"/>
      <c r="D1255" s="58"/>
      <c r="E1255" s="58"/>
      <c r="F1255" s="58"/>
      <c r="G1255" s="58"/>
      <c r="H1255" s="58"/>
      <c r="I1255" s="58"/>
      <c r="J1255" s="58"/>
      <c r="K1255" s="58"/>
      <c r="L1255" s="58"/>
      <c r="M1255" s="58"/>
      <c r="N1255" s="58"/>
      <c r="O1255" s="58"/>
    </row>
    <row r="1256" spans="2:15" ht="15" x14ac:dyDescent="0.2">
      <c r="B1256" s="31"/>
      <c r="C1256" s="58"/>
      <c r="D1256" s="58"/>
      <c r="E1256" s="58"/>
      <c r="F1256" s="58"/>
      <c r="G1256" s="58"/>
      <c r="H1256" s="58"/>
      <c r="I1256" s="58"/>
      <c r="J1256" s="58"/>
      <c r="K1256" s="58"/>
      <c r="L1256" s="58"/>
      <c r="M1256" s="58"/>
      <c r="N1256" s="58"/>
      <c r="O1256" s="58"/>
    </row>
    <row r="1257" spans="2:15" ht="15" x14ac:dyDescent="0.2">
      <c r="B1257" s="31"/>
      <c r="C1257" s="58"/>
      <c r="D1257" s="58"/>
      <c r="E1257" s="58"/>
      <c r="F1257" s="58"/>
      <c r="G1257" s="58"/>
      <c r="H1257" s="58"/>
      <c r="I1257" s="58"/>
      <c r="J1257" s="58"/>
      <c r="K1257" s="58"/>
      <c r="L1257" s="58"/>
      <c r="M1257" s="58"/>
      <c r="N1257" s="58"/>
      <c r="O1257" s="58"/>
    </row>
    <row r="1258" spans="2:15" ht="15" x14ac:dyDescent="0.2">
      <c r="B1258" s="31"/>
      <c r="C1258" s="58"/>
      <c r="D1258" s="58"/>
      <c r="E1258" s="58"/>
      <c r="F1258" s="58"/>
      <c r="G1258" s="58"/>
      <c r="H1258" s="58"/>
      <c r="I1258" s="58"/>
      <c r="J1258" s="58"/>
      <c r="K1258" s="58"/>
      <c r="L1258" s="58"/>
      <c r="M1258" s="58"/>
      <c r="N1258" s="58"/>
      <c r="O1258" s="58"/>
    </row>
    <row r="1259" spans="2:15" ht="15" x14ac:dyDescent="0.2">
      <c r="B1259" s="31"/>
      <c r="C1259" s="58"/>
      <c r="D1259" s="58"/>
      <c r="E1259" s="58"/>
      <c r="F1259" s="58"/>
      <c r="G1259" s="58"/>
      <c r="H1259" s="58"/>
      <c r="I1259" s="58"/>
      <c r="J1259" s="58"/>
      <c r="K1259" s="58"/>
      <c r="L1259" s="58"/>
      <c r="M1259" s="58"/>
      <c r="N1259" s="58"/>
      <c r="O1259" s="58"/>
    </row>
    <row r="1260" spans="2:15" ht="15" x14ac:dyDescent="0.2">
      <c r="B1260" s="31"/>
      <c r="C1260" s="58"/>
      <c r="D1260" s="58"/>
      <c r="E1260" s="58"/>
      <c r="F1260" s="58"/>
      <c r="G1260" s="58"/>
      <c r="H1260" s="58"/>
      <c r="I1260" s="58"/>
      <c r="J1260" s="58"/>
      <c r="K1260" s="58"/>
      <c r="L1260" s="58"/>
      <c r="M1260" s="58"/>
      <c r="N1260" s="58"/>
      <c r="O1260" s="58"/>
    </row>
    <row r="1261" spans="2:15" ht="15" x14ac:dyDescent="0.2">
      <c r="B1261" s="31"/>
      <c r="C1261" s="58"/>
      <c r="D1261" s="58"/>
      <c r="E1261" s="58"/>
      <c r="F1261" s="58"/>
      <c r="G1261" s="58"/>
      <c r="H1261" s="58"/>
      <c r="I1261" s="58"/>
      <c r="J1261" s="58"/>
      <c r="K1261" s="58"/>
      <c r="L1261" s="58"/>
      <c r="M1261" s="58"/>
      <c r="N1261" s="58"/>
      <c r="O1261" s="58"/>
    </row>
    <row r="1262" spans="2:15" ht="15" x14ac:dyDescent="0.2">
      <c r="B1262" s="31"/>
      <c r="C1262" s="58"/>
      <c r="D1262" s="58"/>
      <c r="E1262" s="58"/>
      <c r="F1262" s="58"/>
      <c r="G1262" s="58"/>
      <c r="H1262" s="58"/>
      <c r="I1262" s="58"/>
      <c r="J1262" s="58"/>
      <c r="K1262" s="58"/>
      <c r="L1262" s="58"/>
      <c r="M1262" s="58"/>
      <c r="N1262" s="58"/>
      <c r="O1262" s="58"/>
    </row>
    <row r="1263" spans="2:15" ht="15" x14ac:dyDescent="0.2">
      <c r="B1263" s="31"/>
      <c r="C1263" s="58"/>
      <c r="D1263" s="58"/>
      <c r="E1263" s="58"/>
      <c r="F1263" s="58"/>
      <c r="G1263" s="58"/>
      <c r="H1263" s="58"/>
      <c r="I1263" s="58"/>
      <c r="J1263" s="58"/>
      <c r="K1263" s="58"/>
      <c r="L1263" s="58"/>
      <c r="M1263" s="58"/>
      <c r="N1263" s="58"/>
      <c r="O1263" s="58"/>
    </row>
    <row r="1264" spans="2:15" ht="15" x14ac:dyDescent="0.2">
      <c r="B1264" s="31"/>
      <c r="C1264" s="58"/>
      <c r="D1264" s="58"/>
      <c r="E1264" s="58"/>
      <c r="F1264" s="58"/>
      <c r="G1264" s="58"/>
      <c r="H1264" s="58"/>
      <c r="I1264" s="58"/>
      <c r="J1264" s="58"/>
      <c r="K1264" s="58"/>
      <c r="L1264" s="58"/>
      <c r="M1264" s="58"/>
      <c r="N1264" s="58"/>
      <c r="O1264" s="58"/>
    </row>
    <row r="1265" spans="2:16" ht="15" x14ac:dyDescent="0.2">
      <c r="B1265" s="31"/>
      <c r="C1265" s="58"/>
      <c r="D1265" s="58"/>
      <c r="E1265" s="58"/>
      <c r="F1265" s="58"/>
      <c r="G1265" s="58"/>
      <c r="H1265" s="58"/>
      <c r="I1265" s="58"/>
      <c r="J1265" s="58"/>
      <c r="K1265" s="58"/>
      <c r="L1265" s="58"/>
      <c r="M1265" s="58"/>
      <c r="N1265" s="58"/>
      <c r="O1265" s="58"/>
    </row>
    <row r="1266" spans="2:16" ht="15" x14ac:dyDescent="0.2">
      <c r="B1266" s="31"/>
      <c r="C1266" s="58"/>
      <c r="D1266" s="58"/>
      <c r="E1266" s="58"/>
      <c r="F1266" s="58"/>
      <c r="G1266" s="58"/>
      <c r="H1266" s="58"/>
      <c r="I1266" s="58"/>
      <c r="J1266" s="58"/>
      <c r="K1266" s="58"/>
      <c r="L1266" s="58"/>
      <c r="M1266" s="58"/>
      <c r="N1266" s="58"/>
      <c r="O1266" s="58"/>
    </row>
    <row r="1267" spans="2:16" ht="15" x14ac:dyDescent="0.2">
      <c r="B1267" s="31"/>
      <c r="C1267" s="58"/>
      <c r="D1267" s="58"/>
      <c r="E1267" s="58"/>
      <c r="F1267" s="58"/>
      <c r="G1267" s="58"/>
      <c r="H1267" s="58"/>
      <c r="I1267" s="58"/>
      <c r="J1267" s="58"/>
      <c r="K1267" s="58"/>
      <c r="L1267" s="58"/>
      <c r="M1267" s="58"/>
      <c r="N1267" s="58"/>
      <c r="O1267" s="58"/>
    </row>
    <row r="1268" spans="2:16" ht="15" x14ac:dyDescent="0.2">
      <c r="B1268" s="31"/>
      <c r="C1268" s="58"/>
      <c r="D1268" s="58"/>
      <c r="E1268" s="58"/>
      <c r="F1268" s="58"/>
      <c r="G1268" s="58"/>
      <c r="H1268" s="58"/>
      <c r="I1268" s="58"/>
      <c r="J1268" s="58"/>
      <c r="K1268" s="58"/>
      <c r="L1268" s="58"/>
      <c r="M1268" s="58"/>
      <c r="N1268" s="58"/>
      <c r="O1268" s="58"/>
    </row>
    <row r="1269" spans="2:16" ht="15" x14ac:dyDescent="0.2">
      <c r="B1269" s="31"/>
      <c r="C1269" s="58"/>
      <c r="D1269" s="58"/>
      <c r="E1269" s="58"/>
      <c r="F1269" s="58"/>
      <c r="G1269" s="58"/>
      <c r="H1269" s="58"/>
      <c r="I1269" s="58"/>
      <c r="J1269" s="58"/>
      <c r="K1269" s="58"/>
      <c r="L1269" s="58"/>
      <c r="M1269" s="58"/>
      <c r="N1269" s="58"/>
      <c r="O1269" s="58"/>
    </row>
    <row r="1270" spans="2:16" ht="15" x14ac:dyDescent="0.2">
      <c r="B1270" s="31"/>
      <c r="C1270" s="58"/>
      <c r="D1270" s="58"/>
      <c r="E1270" s="58"/>
      <c r="F1270" s="58"/>
      <c r="G1270" s="58"/>
      <c r="H1270" s="58"/>
      <c r="I1270" s="58"/>
      <c r="J1270" s="58"/>
      <c r="K1270" s="58"/>
      <c r="L1270" s="58"/>
      <c r="M1270" s="58"/>
      <c r="N1270" s="58"/>
      <c r="O1270" s="58"/>
    </row>
    <row r="1271" spans="2:16" ht="15" x14ac:dyDescent="0.2">
      <c r="B1271" s="31"/>
      <c r="C1271" s="58"/>
      <c r="D1271" s="58"/>
      <c r="E1271" s="58"/>
      <c r="F1271" s="58"/>
      <c r="G1271" s="58"/>
      <c r="H1271" s="58"/>
      <c r="I1271" s="58"/>
      <c r="J1271" s="58"/>
      <c r="K1271" s="58"/>
      <c r="L1271" s="58"/>
      <c r="M1271" s="58"/>
      <c r="N1271" s="58"/>
      <c r="O1271" s="58"/>
    </row>
    <row r="1272" spans="2:16" ht="15" x14ac:dyDescent="0.2">
      <c r="B1272" s="49"/>
      <c r="C1272" s="58"/>
      <c r="D1272" s="58"/>
      <c r="E1272" s="58"/>
      <c r="F1272" s="58"/>
      <c r="G1272" s="58"/>
      <c r="H1272" s="58"/>
      <c r="I1272" s="58"/>
      <c r="J1272" s="58"/>
      <c r="K1272" s="58"/>
      <c r="L1272" s="58"/>
      <c r="M1272" s="58"/>
      <c r="N1272" s="58"/>
      <c r="O1272" s="58"/>
    </row>
    <row r="1273" spans="2:16" ht="15" x14ac:dyDescent="0.2">
      <c r="B1273" s="31"/>
      <c r="C1273" s="58"/>
      <c r="D1273" s="58"/>
      <c r="E1273" s="58"/>
      <c r="F1273" s="58"/>
      <c r="G1273" s="58"/>
      <c r="H1273" s="58"/>
      <c r="I1273" s="58"/>
      <c r="J1273" s="58"/>
      <c r="K1273" s="58"/>
      <c r="L1273" s="58"/>
      <c r="M1273" s="58"/>
      <c r="N1273" s="58"/>
      <c r="O1273" s="58"/>
    </row>
    <row r="1274" spans="2:16" ht="23.25" x14ac:dyDescent="0.35">
      <c r="B1274" s="14" t="s">
        <v>133</v>
      </c>
      <c r="C1274" s="58"/>
      <c r="D1274" s="58"/>
      <c r="E1274" s="58"/>
      <c r="F1274" s="58"/>
      <c r="G1274" s="58"/>
      <c r="H1274" s="58"/>
      <c r="I1274" s="58"/>
      <c r="J1274" s="58"/>
      <c r="K1274" s="58"/>
      <c r="L1274" s="58"/>
      <c r="M1274" s="58"/>
      <c r="N1274" s="58"/>
      <c r="O1274" s="58"/>
    </row>
    <row r="1275" spans="2:16" ht="15" x14ac:dyDescent="0.25">
      <c r="B1275" s="4"/>
      <c r="C1275" s="58"/>
      <c r="D1275" s="58"/>
      <c r="E1275" s="58"/>
      <c r="F1275" s="58"/>
      <c r="G1275" s="58"/>
      <c r="H1275" s="58"/>
      <c r="I1275" s="58"/>
      <c r="J1275" s="58"/>
      <c r="K1275" s="58"/>
      <c r="L1275" s="58"/>
      <c r="M1275" s="58"/>
      <c r="N1275" s="58"/>
      <c r="O1275" s="58"/>
    </row>
    <row r="1276" spans="2:16" ht="15" x14ac:dyDescent="0.2">
      <c r="B1276" s="31" t="s">
        <v>158</v>
      </c>
      <c r="C1276" s="53">
        <v>3</v>
      </c>
      <c r="D1276" s="53">
        <v>4</v>
      </c>
      <c r="E1276" s="53">
        <v>5</v>
      </c>
      <c r="F1276" s="53">
        <v>6</v>
      </c>
      <c r="G1276" s="53">
        <v>7</v>
      </c>
      <c r="H1276" s="53">
        <v>8</v>
      </c>
      <c r="I1276" s="53">
        <v>9</v>
      </c>
      <c r="J1276" s="53">
        <v>10</v>
      </c>
      <c r="K1276" s="53">
        <v>11</v>
      </c>
      <c r="L1276" s="53">
        <v>12</v>
      </c>
      <c r="M1276" s="53">
        <v>13</v>
      </c>
      <c r="N1276" s="53">
        <v>14</v>
      </c>
    </row>
    <row r="1277" spans="2:16" ht="48" thickBot="1" x14ac:dyDescent="0.25">
      <c r="B1277" s="34" t="s">
        <v>160</v>
      </c>
      <c r="C1277" s="60" t="s">
        <v>172</v>
      </c>
      <c r="D1277" s="60" t="s">
        <v>173</v>
      </c>
      <c r="E1277" s="60" t="s">
        <v>174</v>
      </c>
      <c r="F1277" s="60" t="s">
        <v>175</v>
      </c>
      <c r="G1277" s="60" t="s">
        <v>176</v>
      </c>
      <c r="H1277" s="60" t="s">
        <v>177</v>
      </c>
      <c r="I1277" s="60" t="s">
        <v>178</v>
      </c>
      <c r="J1277" s="1856" t="s">
        <v>179</v>
      </c>
      <c r="K1277" s="1856" t="s">
        <v>180</v>
      </c>
      <c r="L1277" s="60" t="s">
        <v>181</v>
      </c>
      <c r="M1277" s="60" t="s">
        <v>182</v>
      </c>
      <c r="N1277" s="60" t="s">
        <v>183</v>
      </c>
      <c r="O1277" s="56" t="s">
        <v>272</v>
      </c>
      <c r="P1277" s="56" t="s">
        <v>273</v>
      </c>
    </row>
    <row r="1278" spans="2:16" ht="15" x14ac:dyDescent="0.2">
      <c r="B1278" s="49" t="s">
        <v>184</v>
      </c>
      <c r="C1278" s="50">
        <f>+VLOOKUP($B1278,Hoja1!$C$605:$P$614,'Tarjeta de crédito año2016'!C$1276,0)</f>
        <v>1671080091.0799978</v>
      </c>
      <c r="D1278" s="50">
        <f>+VLOOKUP($B1278,Hoja1!$C$605:$P$614,'Tarjeta de crédito año2016'!D$1276,0)</f>
        <v>1616212973.5599988</v>
      </c>
      <c r="E1278" s="50">
        <f>+VLOOKUP($B1278,Hoja1!$C$605:$P$614,'Tarjeta de crédito año2016'!E$1276,0)</f>
        <v>1607181455.0199978</v>
      </c>
      <c r="F1278" s="50">
        <f>+VLOOKUP($B1278,Hoja1!$C$605:$P$614,'Tarjeta de crédito año2016'!F$1276,0)</f>
        <v>1633375345.3200033</v>
      </c>
      <c r="G1278" s="50">
        <f>+VLOOKUP($B1278,Hoja1!$C$605:$P$614,'Tarjeta de crédito año2016'!G$1276,0)</f>
        <v>1644296492.1500015</v>
      </c>
      <c r="H1278" s="50">
        <f>+VLOOKUP($B1278,Hoja1!$C$605:$P$614,'Tarjeta de crédito año2016'!H$1276,0)</f>
        <v>1655598303.5800047</v>
      </c>
      <c r="I1278" s="50">
        <f>+VLOOKUP($B1278,Hoja1!$C$605:$P$614,'Tarjeta de crédito año2016'!I$1276,0)</f>
        <v>1644075543.1199944</v>
      </c>
      <c r="J1278" s="50">
        <f>+VLOOKUP($B1278,Hoja1!$C$605:$P$614,'Tarjeta de crédito año2016'!J$1276,0)</f>
        <v>1667230320.5600054</v>
      </c>
      <c r="K1278" s="50">
        <f>+VLOOKUP($B1278,Hoja1!$C$605:$P$614,'Tarjeta de crédito año2016'!K$1276,0)</f>
        <v>1766865339.0799983</v>
      </c>
      <c r="L1278" s="50">
        <f>+VLOOKUP($B1278,Hoja1!$C$605:$P$614,'Tarjeta de crédito año2016'!L$1276,0)</f>
        <v>1761258853.7699971</v>
      </c>
      <c r="M1278" s="50">
        <f>+VLOOKUP($B1278,Hoja1!$C$605:$P$614,'Tarjeta de crédito año2016'!M$1276,0)</f>
        <v>1795223901.0700016</v>
      </c>
      <c r="N1278" s="50">
        <f>+VLOOKUP($B1278,Hoja1!$C$605:$P$614,'Tarjeta de crédito año2016'!N$1276,0)</f>
        <v>1902546768.1900036</v>
      </c>
      <c r="O1278" s="50">
        <f t="shared" ref="O1278:O1286" si="300">+AVERAGE(C1278:N1278)</f>
        <v>1697078782.2083333</v>
      </c>
      <c r="P1278" s="81">
        <f>+O1278/$O$1287</f>
        <v>0.89486131135805547</v>
      </c>
    </row>
    <row r="1279" spans="2:16" ht="15" x14ac:dyDescent="0.2">
      <c r="B1279" s="49" t="s">
        <v>185</v>
      </c>
      <c r="C1279" s="50">
        <f>+VLOOKUP($B1279,Hoja1!$C$605:$P$614,'Tarjeta de crédito año2016'!C$1276,0)</f>
        <v>49075959.300000049</v>
      </c>
      <c r="D1279" s="50">
        <f>+VLOOKUP($B1279,Hoja1!$C$605:$P$614,'Tarjeta de crédito año2016'!D$1276,0)</f>
        <v>45065483.35999997</v>
      </c>
      <c r="E1279" s="50">
        <f>+VLOOKUP($B1279,Hoja1!$C$605:$P$614,'Tarjeta de crédito año2016'!E$1276,0)</f>
        <v>66307442.419999972</v>
      </c>
      <c r="F1279" s="50">
        <f>+VLOOKUP($B1279,Hoja1!$C$605:$P$614,'Tarjeta de crédito año2016'!F$1276,0)</f>
        <v>43632500.28999994</v>
      </c>
      <c r="G1279" s="50">
        <f>+VLOOKUP($B1279,Hoja1!$C$605:$P$614,'Tarjeta de crédito año2016'!G$1276,0)</f>
        <v>46257289.300000101</v>
      </c>
      <c r="H1279" s="50">
        <f>+VLOOKUP($B1279,Hoja1!$C$605:$P$614,'Tarjeta de crédito año2016'!H$1276,0)</f>
        <v>41601224.249999978</v>
      </c>
      <c r="I1279" s="50">
        <f>+VLOOKUP($B1279,Hoja1!$C$605:$P$614,'Tarjeta de crédito año2016'!I$1276,0)</f>
        <v>49080146.979999989</v>
      </c>
      <c r="J1279" s="50">
        <f>+VLOOKUP($B1279,Hoja1!$C$605:$P$614,'Tarjeta de crédito año2016'!J$1276,0)</f>
        <v>63435142.66999995</v>
      </c>
      <c r="K1279" s="50">
        <f>+VLOOKUP($B1279,Hoja1!$C$605:$P$614,'Tarjeta de crédito año2016'!K$1276,0)</f>
        <v>37773411.669999972</v>
      </c>
      <c r="L1279" s="50">
        <f>+VLOOKUP($B1279,Hoja1!$C$605:$P$614,'Tarjeta de crédito año2016'!L$1276,0)</f>
        <v>38808203.109999992</v>
      </c>
      <c r="M1279" s="50">
        <f>+VLOOKUP($B1279,Hoja1!$C$605:$P$614,'Tarjeta de crédito año2016'!M$1276,0)</f>
        <v>40056154.010000013</v>
      </c>
      <c r="N1279" s="50">
        <f>+VLOOKUP($B1279,Hoja1!$C$605:$P$614,'Tarjeta de crédito año2016'!N$1276,0)</f>
        <v>26881209.509999994</v>
      </c>
      <c r="O1279" s="50">
        <f t="shared" si="300"/>
        <v>45664513.905833326</v>
      </c>
      <c r="P1279" s="81">
        <f t="shared" ref="P1279:P1286" si="301">+O1279/$O$1287</f>
        <v>2.4078674027807025E-2</v>
      </c>
    </row>
    <row r="1280" spans="2:16" ht="15" x14ac:dyDescent="0.2">
      <c r="B1280" s="49" t="s">
        <v>186</v>
      </c>
      <c r="C1280" s="50">
        <f>+VLOOKUP($B1280,Hoja1!$C$605:$P$614,'Tarjeta de crédito año2016'!C$1276,0)</f>
        <v>85931281.779999807</v>
      </c>
      <c r="D1280" s="50">
        <f>+VLOOKUP($B1280,Hoja1!$C$605:$P$614,'Tarjeta de crédito año2016'!D$1276,0)</f>
        <v>77955013.629999906</v>
      </c>
      <c r="E1280" s="50">
        <f>+VLOOKUP($B1280,Hoja1!$C$605:$P$614,'Tarjeta de crédito año2016'!E$1276,0)</f>
        <v>63618627.240000211</v>
      </c>
      <c r="F1280" s="50">
        <f>+VLOOKUP($B1280,Hoja1!$C$605:$P$614,'Tarjeta de crédito año2016'!F$1276,0)</f>
        <v>55954976.630000129</v>
      </c>
      <c r="G1280" s="50">
        <f>+VLOOKUP($B1280,Hoja1!$C$605:$P$614,'Tarjeta de crédito año2016'!G$1276,0)</f>
        <v>57023785.400000028</v>
      </c>
      <c r="H1280" s="50">
        <f>+VLOOKUP($B1280,Hoja1!$C$605:$P$614,'Tarjeta de crédito año2016'!H$1276,0)</f>
        <v>60204319.030000165</v>
      </c>
      <c r="I1280" s="50">
        <f>+VLOOKUP($B1280,Hoja1!$C$605:$P$614,'Tarjeta de crédito año2016'!I$1276,0)</f>
        <v>60540154.179999962</v>
      </c>
      <c r="J1280" s="50">
        <f>+VLOOKUP($B1280,Hoja1!$C$605:$P$614,'Tarjeta de crédito año2016'!J$1276,0)</f>
        <v>61015101.190000117</v>
      </c>
      <c r="K1280" s="50">
        <f>+VLOOKUP($B1280,Hoja1!$C$605:$P$614,'Tarjeta de crédito año2016'!K$1276,0)</f>
        <v>67644057.129999921</v>
      </c>
      <c r="L1280" s="50">
        <f>+VLOOKUP($B1280,Hoja1!$C$605:$P$614,'Tarjeta de crédito año2016'!L$1276,0)</f>
        <v>74283083.590000153</v>
      </c>
      <c r="M1280" s="50">
        <f>+VLOOKUP($B1280,Hoja1!$C$605:$P$614,'Tarjeta de crédito año2016'!M$1276,0)</f>
        <v>73956754.930000052</v>
      </c>
      <c r="N1280" s="50">
        <f>+VLOOKUP($B1280,Hoja1!$C$605:$P$614,'Tarjeta de crédito año2016'!N$1276,0)</f>
        <v>50791174.129999988</v>
      </c>
      <c r="O1280" s="50">
        <f t="shared" si="300"/>
        <v>65743194.07166671</v>
      </c>
      <c r="P1280" s="81">
        <f t="shared" si="301"/>
        <v>3.4666063518444666E-2</v>
      </c>
    </row>
    <row r="1281" spans="2:16" ht="15" x14ac:dyDescent="0.2">
      <c r="B1281" s="49" t="s">
        <v>187</v>
      </c>
      <c r="C1281" s="50">
        <f>+VLOOKUP($B1281,Hoja1!$C$605:$P$614,'Tarjeta de crédito año2016'!C$1276,0)</f>
        <v>30559213.700000037</v>
      </c>
      <c r="D1281" s="50">
        <f>+VLOOKUP($B1281,Hoja1!$C$605:$P$614,'Tarjeta de crédito año2016'!D$1276,0)</f>
        <v>29715903.460000064</v>
      </c>
      <c r="E1281" s="50">
        <f>+VLOOKUP($B1281,Hoja1!$C$605:$P$614,'Tarjeta de crédito año2016'!E$1276,0)</f>
        <v>23448519.239999972</v>
      </c>
      <c r="F1281" s="50">
        <f>+VLOOKUP($B1281,Hoja1!$C$605:$P$614,'Tarjeta de crédito año2016'!F$1276,0)</f>
        <v>23705126.989999995</v>
      </c>
      <c r="G1281" s="50">
        <f>+VLOOKUP($B1281,Hoja1!$C$605:$P$614,'Tarjeta de crédito año2016'!G$1276,0)</f>
        <v>25344342.969999984</v>
      </c>
      <c r="H1281" s="50">
        <f>+VLOOKUP($B1281,Hoja1!$C$605:$P$614,'Tarjeta de crédito año2016'!H$1276,0)</f>
        <v>23705286.859999966</v>
      </c>
      <c r="I1281" s="50">
        <f>+VLOOKUP($B1281,Hoja1!$C$605:$P$614,'Tarjeta de crédito año2016'!I$1276,0)</f>
        <v>26762457.320000086</v>
      </c>
      <c r="J1281" s="50">
        <f>+VLOOKUP($B1281,Hoja1!$C$605:$P$614,'Tarjeta de crédito año2016'!J$1276,0)</f>
        <v>23774333.719999991</v>
      </c>
      <c r="K1281" s="50">
        <f>+VLOOKUP($B1281,Hoja1!$C$605:$P$614,'Tarjeta de crédito año2016'!K$1276,0)</f>
        <v>22224790.380000014</v>
      </c>
      <c r="L1281" s="50">
        <f>+VLOOKUP($B1281,Hoja1!$C$605:$P$614,'Tarjeta de crédito año2016'!L$1276,0)</f>
        <v>24582340.379999995</v>
      </c>
      <c r="M1281" s="50">
        <f>+VLOOKUP($B1281,Hoja1!$C$605:$P$614,'Tarjeta de crédito año2016'!M$1276,0)</f>
        <v>26216760.280000005</v>
      </c>
      <c r="N1281" s="50">
        <f>+VLOOKUP($B1281,Hoja1!$C$605:$P$614,'Tarjeta de crédito año2016'!N$1276,0)</f>
        <v>21040052.090000033</v>
      </c>
      <c r="O1281" s="50">
        <f t="shared" si="300"/>
        <v>25089927.282500014</v>
      </c>
      <c r="P1281" s="81">
        <f t="shared" si="301"/>
        <v>1.3229795496400241E-2</v>
      </c>
    </row>
    <row r="1282" spans="2:16" ht="15" x14ac:dyDescent="0.2">
      <c r="B1282" s="49" t="s">
        <v>188</v>
      </c>
      <c r="C1282" s="50">
        <f>+VLOOKUP($B1282,Hoja1!$C$605:$P$614,'Tarjeta de crédito año2016'!C$1276,0)</f>
        <v>16381050.209999992</v>
      </c>
      <c r="D1282" s="50">
        <f>+VLOOKUP($B1282,Hoja1!$C$605:$P$614,'Tarjeta de crédito año2016'!D$1276,0)</f>
        <v>18804669.180000011</v>
      </c>
      <c r="E1282" s="50">
        <f>+VLOOKUP($B1282,Hoja1!$C$605:$P$614,'Tarjeta de crédito año2016'!E$1276,0)</f>
        <v>16675715.249999998</v>
      </c>
      <c r="F1282" s="50">
        <f>+VLOOKUP($B1282,Hoja1!$C$605:$P$614,'Tarjeta de crédito año2016'!F$1276,0)</f>
        <v>12811431.830000006</v>
      </c>
      <c r="G1282" s="50">
        <f>+VLOOKUP($B1282,Hoja1!$C$605:$P$614,'Tarjeta de crédito año2016'!G$1276,0)</f>
        <v>12408086.699999984</v>
      </c>
      <c r="H1282" s="50">
        <f>+VLOOKUP($B1282,Hoja1!$C$605:$P$614,'Tarjeta de crédito año2016'!H$1276,0)</f>
        <v>12214454.780000016</v>
      </c>
      <c r="I1282" s="50">
        <f>+VLOOKUP($B1282,Hoja1!$C$605:$P$614,'Tarjeta de crédito año2016'!I$1276,0)</f>
        <v>12351260.310000015</v>
      </c>
      <c r="J1282" s="50">
        <f>+VLOOKUP($B1282,Hoja1!$C$605:$P$614,'Tarjeta de crédito año2016'!J$1276,0)</f>
        <v>12842507.639999988</v>
      </c>
      <c r="K1282" s="50">
        <f>+VLOOKUP($B1282,Hoja1!$C$605:$P$614,'Tarjeta de crédito año2016'!K$1276,0)</f>
        <v>11617123.050000042</v>
      </c>
      <c r="L1282" s="50">
        <f>+VLOOKUP($B1282,Hoja1!$C$605:$P$614,'Tarjeta de crédito año2016'!L$1276,0)</f>
        <v>12192118.039999982</v>
      </c>
      <c r="M1282" s="50">
        <f>+VLOOKUP($B1282,Hoja1!$C$605:$P$614,'Tarjeta de crédito año2016'!M$1276,0)</f>
        <v>14720957.169999972</v>
      </c>
      <c r="N1282" s="50">
        <f>+VLOOKUP($B1282,Hoja1!$C$605:$P$614,'Tarjeta de crédito año2016'!N$1276,0)</f>
        <v>11617524.339999981</v>
      </c>
      <c r="O1282" s="50">
        <f t="shared" si="300"/>
        <v>13719741.541666666</v>
      </c>
      <c r="P1282" s="81">
        <f t="shared" si="301"/>
        <v>7.2343523684230858E-3</v>
      </c>
    </row>
    <row r="1283" spans="2:16" ht="15" x14ac:dyDescent="0.2">
      <c r="B1283" s="49" t="s">
        <v>189</v>
      </c>
      <c r="C1283" s="50">
        <f>+VLOOKUP($B1283,Hoja1!$C$605:$P$614,'Tarjeta de crédito año2016'!C$1276,0)</f>
        <v>16899343.369999979</v>
      </c>
      <c r="D1283" s="50">
        <f>+VLOOKUP($B1283,Hoja1!$C$605:$P$614,'Tarjeta de crédito año2016'!D$1276,0)</f>
        <v>19643217.299999978</v>
      </c>
      <c r="E1283" s="50">
        <f>+VLOOKUP($B1283,Hoja1!$C$605:$P$614,'Tarjeta de crédito año2016'!E$1276,0)</f>
        <v>18745263.679999977</v>
      </c>
      <c r="F1283" s="50">
        <f>+VLOOKUP($B1283,Hoja1!$C$605:$P$614,'Tarjeta de crédito año2016'!F$1276,0)</f>
        <v>19243534.589999989</v>
      </c>
      <c r="G1283" s="50">
        <f>+VLOOKUP($B1283,Hoja1!$C$605:$P$614,'Tarjeta de crédito año2016'!G$1276,0)</f>
        <v>20473799.460000005</v>
      </c>
      <c r="H1283" s="50">
        <f>+VLOOKUP($B1283,Hoja1!$C$605:$P$614,'Tarjeta de crédito año2016'!H$1276,0)</f>
        <v>18388778.090000011</v>
      </c>
      <c r="I1283" s="50">
        <f>+VLOOKUP($B1283,Hoja1!$C$605:$P$614,'Tarjeta de crédito año2016'!I$1276,0)</f>
        <v>19512795.269999981</v>
      </c>
      <c r="J1283" s="50">
        <f>+VLOOKUP($B1283,Hoja1!$C$605:$P$614,'Tarjeta de crédito año2016'!J$1276,0)</f>
        <v>19134858.440000013</v>
      </c>
      <c r="K1283" s="50">
        <f>+VLOOKUP($B1283,Hoja1!$C$605:$P$614,'Tarjeta de crédito año2016'!K$1276,0)</f>
        <v>19390940.300000012</v>
      </c>
      <c r="L1283" s="50">
        <f>+VLOOKUP($B1283,Hoja1!$C$605:$P$614,'Tarjeta de crédito año2016'!L$1276,0)</f>
        <v>18037390.999999985</v>
      </c>
      <c r="M1283" s="50">
        <f>+VLOOKUP($B1283,Hoja1!$C$605:$P$614,'Tarjeta de crédito año2016'!M$1276,0)</f>
        <v>17850395.029999986</v>
      </c>
      <c r="N1283" s="50">
        <f>+VLOOKUP($B1283,Hoja1!$C$605:$P$614,'Tarjeta de crédito año2016'!N$1276,0)</f>
        <v>20838572.129999992</v>
      </c>
      <c r="O1283" s="50">
        <f t="shared" si="300"/>
        <v>19013240.72166666</v>
      </c>
      <c r="P1283" s="81">
        <f t="shared" si="301"/>
        <v>1.0025588501682383E-2</v>
      </c>
    </row>
    <row r="1284" spans="2:16" ht="15" x14ac:dyDescent="0.2">
      <c r="B1284" s="49" t="s">
        <v>190</v>
      </c>
      <c r="C1284" s="50">
        <f>+VLOOKUP($B1284,Hoja1!$C$605:$P$614,'Tarjeta de crédito año2016'!C$1276,0)</f>
        <v>7189173.9299999997</v>
      </c>
      <c r="D1284" s="50">
        <f>+VLOOKUP($B1284,Hoja1!$C$605:$P$614,'Tarjeta de crédito año2016'!D$1276,0)</f>
        <v>7651654.9700000025</v>
      </c>
      <c r="E1284" s="50">
        <f>+VLOOKUP($B1284,Hoja1!$C$605:$P$614,'Tarjeta de crédito año2016'!E$1276,0)</f>
        <v>9180311.8999999911</v>
      </c>
      <c r="F1284" s="50">
        <f>+VLOOKUP($B1284,Hoja1!$C$605:$P$614,'Tarjeta de crédito año2016'!F$1276,0)</f>
        <v>8730674.0100000035</v>
      </c>
      <c r="G1284" s="50">
        <f>+VLOOKUP($B1284,Hoja1!$C$605:$P$614,'Tarjeta de crédito año2016'!G$1276,0)</f>
        <v>7577519.9699999969</v>
      </c>
      <c r="H1284" s="50">
        <f>+VLOOKUP($B1284,Hoja1!$C$605:$P$614,'Tarjeta de crédito año2016'!H$1276,0)</f>
        <v>7304392.9799999921</v>
      </c>
      <c r="I1284" s="50">
        <f>+VLOOKUP($B1284,Hoja1!$C$605:$P$614,'Tarjeta de crédito año2016'!I$1276,0)</f>
        <v>6657282.9100000011</v>
      </c>
      <c r="J1284" s="50">
        <f>+VLOOKUP($B1284,Hoja1!$C$605:$P$614,'Tarjeta de crédito año2016'!J$1276,0)</f>
        <v>6663308.3000000007</v>
      </c>
      <c r="K1284" s="50">
        <f>+VLOOKUP($B1284,Hoja1!$C$605:$P$614,'Tarjeta de crédito año2016'!K$1276,0)</f>
        <v>6987222.0499999998</v>
      </c>
      <c r="L1284" s="50">
        <f>+VLOOKUP($B1284,Hoja1!$C$605:$P$614,'Tarjeta de crédito año2016'!L$1276,0)</f>
        <v>7781184.2299999837</v>
      </c>
      <c r="M1284" s="50">
        <f>+VLOOKUP($B1284,Hoja1!$C$605:$P$614,'Tarjeta de crédito año2016'!M$1276,0)</f>
        <v>8100644.6700000046</v>
      </c>
      <c r="N1284" s="50">
        <f>+VLOOKUP($B1284,Hoja1!$C$605:$P$614,'Tarjeta de crédito año2016'!N$1276,0)</f>
        <v>7883507.6699999934</v>
      </c>
      <c r="O1284" s="50">
        <f t="shared" si="300"/>
        <v>7642239.7991666635</v>
      </c>
      <c r="P1284" s="81">
        <f t="shared" si="301"/>
        <v>4.0297155324139095E-3</v>
      </c>
    </row>
    <row r="1285" spans="2:16" ht="15" x14ac:dyDescent="0.2">
      <c r="B1285" s="49" t="s">
        <v>83</v>
      </c>
      <c r="C1285" s="50">
        <f>+VLOOKUP($B1285,Hoja1!$C$605:$P$614,'Tarjeta de crédito año2016'!C$1276,0)</f>
        <v>5046454.070000004</v>
      </c>
      <c r="D1285" s="50">
        <f>+VLOOKUP($B1285,Hoja1!$C$605:$P$614,'Tarjeta de crédito año2016'!D$1276,0)</f>
        <v>4274868.5499999952</v>
      </c>
      <c r="E1285" s="50">
        <f>+VLOOKUP($B1285,Hoja1!$C$605:$P$614,'Tarjeta de crédito año2016'!E$1276,0)</f>
        <v>5360744.1999999909</v>
      </c>
      <c r="F1285" s="50">
        <f>+VLOOKUP($B1285,Hoja1!$C$605:$P$614,'Tarjeta de crédito año2016'!F$1276,0)</f>
        <v>6063591.6199999917</v>
      </c>
      <c r="G1285" s="50">
        <f>+VLOOKUP($B1285,Hoja1!$C$605:$P$614,'Tarjeta de crédito año2016'!G$1276,0)</f>
        <v>5948998.0300000031</v>
      </c>
      <c r="H1285" s="50">
        <f>+VLOOKUP($B1285,Hoja1!$C$605:$P$614,'Tarjeta de crédito año2016'!H$1276,0)</f>
        <v>4852338.2399999984</v>
      </c>
      <c r="I1285" s="50">
        <f>+VLOOKUP($B1285,Hoja1!$C$605:$P$614,'Tarjeta de crédito año2016'!I$1276,0)</f>
        <v>4926967.9399999995</v>
      </c>
      <c r="J1285" s="50">
        <f>+VLOOKUP($B1285,Hoja1!$C$605:$P$614,'Tarjeta de crédito año2016'!J$1276,0)</f>
        <v>5429457.2899999991</v>
      </c>
      <c r="K1285" s="50">
        <f>+VLOOKUP($B1285,Hoja1!$C$605:$P$614,'Tarjeta de crédito año2016'!K$1276,0)</f>
        <v>5161646.4299999923</v>
      </c>
      <c r="L1285" s="50">
        <f>+VLOOKUP($B1285,Hoja1!$C$605:$P$614,'Tarjeta de crédito año2016'!L$1276,0)</f>
        <v>5549535.289999987</v>
      </c>
      <c r="M1285" s="50">
        <f>+VLOOKUP($B1285,Hoja1!$C$605:$P$614,'Tarjeta de crédito año2016'!M$1276,0)</f>
        <v>6021419.7500000056</v>
      </c>
      <c r="N1285" s="50">
        <f>+VLOOKUP($B1285,Hoja1!$C$605:$P$614,'Tarjeta de crédito año2016'!N$1276,0)</f>
        <v>6048638.3999999985</v>
      </c>
      <c r="O1285" s="50">
        <f t="shared" si="300"/>
        <v>5390388.3174999971</v>
      </c>
      <c r="P1285" s="81">
        <f t="shared" si="301"/>
        <v>2.8423252998604977E-3</v>
      </c>
    </row>
    <row r="1286" spans="2:16" ht="15" x14ac:dyDescent="0.2">
      <c r="B1286" s="49" t="s">
        <v>84</v>
      </c>
      <c r="C1286" s="50">
        <f>+VLOOKUP($B1286,Hoja1!$C$605:$P$614,'Tarjeta de crédito año2016'!C$1276,0)</f>
        <v>15627940.200000005</v>
      </c>
      <c r="D1286" s="50">
        <f>+VLOOKUP($B1286,Hoja1!$C$605:$P$614,'Tarjeta de crédito año2016'!D$1276,0)</f>
        <v>17379757.799999986</v>
      </c>
      <c r="E1286" s="50">
        <f>+VLOOKUP($B1286,Hoja1!$C$605:$P$614,'Tarjeta de crédito año2016'!E$1276,0)</f>
        <v>17199405.490000017</v>
      </c>
      <c r="F1286" s="50">
        <f>+VLOOKUP($B1286,Hoja1!$C$605:$P$614,'Tarjeta de crédito año2016'!F$1276,0)</f>
        <v>18121074.020000018</v>
      </c>
      <c r="G1286" s="50">
        <f>+VLOOKUP($B1286,Hoja1!$C$605:$P$614,'Tarjeta de crédito año2016'!G$1276,0)</f>
        <v>20377026.659999922</v>
      </c>
      <c r="H1286" s="50">
        <f>+VLOOKUP($B1286,Hoja1!$C$605:$P$614,'Tarjeta de crédito año2016'!H$1276,0)</f>
        <v>18362294.090000018</v>
      </c>
      <c r="I1286" s="50">
        <f>+VLOOKUP($B1286,Hoja1!$C$605:$P$614,'Tarjeta de crédito año2016'!I$1276,0)</f>
        <v>17668732.940000009</v>
      </c>
      <c r="J1286" s="50">
        <f>+VLOOKUP($B1286,Hoja1!$C$605:$P$614,'Tarjeta de crédito año2016'!J$1276,0)</f>
        <v>15817925.359999985</v>
      </c>
      <c r="K1286" s="50">
        <f>+VLOOKUP($B1286,Hoja1!$C$605:$P$614,'Tarjeta de crédito año2016'!K$1276,0)</f>
        <v>15761283.190000003</v>
      </c>
      <c r="L1286" s="50">
        <f>+VLOOKUP($B1286,Hoja1!$C$605:$P$614,'Tarjeta de crédito año2016'!L$1276,0)</f>
        <v>17174246.549999975</v>
      </c>
      <c r="M1286" s="50">
        <f>+VLOOKUP($B1286,Hoja1!$C$605:$P$614,'Tarjeta de crédito año2016'!M$1276,0)</f>
        <v>16221372.819999987</v>
      </c>
      <c r="N1286" s="50">
        <f>+VLOOKUP($B1286,Hoja1!$C$605:$P$614,'Tarjeta de crédito año2016'!N$1276,0)</f>
        <v>15840042.260000013</v>
      </c>
      <c r="O1286" s="50">
        <f t="shared" si="300"/>
        <v>17129258.448333327</v>
      </c>
      <c r="P1286" s="81">
        <f t="shared" si="301"/>
        <v>9.0321738969127638E-3</v>
      </c>
    </row>
    <row r="1287" spans="2:16" ht="16.5" thickBot="1" x14ac:dyDescent="0.3">
      <c r="B1287" s="51" t="s">
        <v>0</v>
      </c>
      <c r="C1287" s="52">
        <f t="shared" ref="C1287:F1287" si="302">SUM(C1278:C1286)</f>
        <v>1897790507.6399975</v>
      </c>
      <c r="D1287" s="52">
        <f t="shared" si="302"/>
        <v>1836703541.8099985</v>
      </c>
      <c r="E1287" s="52">
        <f t="shared" si="302"/>
        <v>1827717484.4399984</v>
      </c>
      <c r="F1287" s="52">
        <f t="shared" si="302"/>
        <v>1821638255.3000031</v>
      </c>
      <c r="G1287" s="52">
        <f t="shared" ref="G1287:H1287" si="303">SUM(G1278:G1286)</f>
        <v>1839707340.6400018</v>
      </c>
      <c r="H1287" s="52">
        <f t="shared" si="303"/>
        <v>1842231391.9000046</v>
      </c>
      <c r="I1287" s="52">
        <f t="shared" ref="I1287:J1287" si="304">SUM(I1278:I1286)</f>
        <v>1841575340.9699948</v>
      </c>
      <c r="J1287" s="52">
        <f t="shared" si="304"/>
        <v>1875342955.1700053</v>
      </c>
      <c r="K1287" s="52">
        <f t="shared" ref="K1287:L1287" si="305">SUM(K1278:K1286)</f>
        <v>1953425813.2799983</v>
      </c>
      <c r="L1287" s="52">
        <f t="shared" si="305"/>
        <v>1959666955.9599969</v>
      </c>
      <c r="M1287" s="52">
        <f t="shared" ref="M1287:N1287" si="306">SUM(M1278:M1286)</f>
        <v>1998368359.7300017</v>
      </c>
      <c r="N1287" s="52">
        <f t="shared" si="306"/>
        <v>2063487488.7200034</v>
      </c>
      <c r="O1287" s="52">
        <f>SUM(O1278:O1286)</f>
        <v>1896471286.2966666</v>
      </c>
      <c r="P1287" s="95">
        <f>SUM(P1278:P1286)</f>
        <v>1</v>
      </c>
    </row>
    <row r="1288" spans="2:16" ht="15" x14ac:dyDescent="0.2">
      <c r="B1288" s="49"/>
      <c r="C1288" s="58"/>
      <c r="D1288" s="58"/>
      <c r="E1288" s="58"/>
      <c r="F1288" s="58"/>
      <c r="G1288" s="58"/>
      <c r="H1288" s="58"/>
      <c r="I1288" s="58"/>
      <c r="J1288" s="58"/>
      <c r="K1288" s="58"/>
      <c r="L1288" s="58"/>
      <c r="M1288" s="58"/>
      <c r="N1288" s="58"/>
      <c r="O1288" s="58"/>
    </row>
    <row r="1289" spans="2:16" ht="15" x14ac:dyDescent="0.2">
      <c r="B1289" s="49"/>
      <c r="C1289" s="58"/>
      <c r="D1289" s="58"/>
      <c r="E1289" s="58"/>
      <c r="F1289" s="58"/>
      <c r="G1289" s="58"/>
      <c r="H1289" s="58"/>
      <c r="I1289" s="58"/>
      <c r="J1289" s="58"/>
      <c r="K1289" s="58"/>
      <c r="L1289" s="58"/>
      <c r="M1289" s="58"/>
      <c r="N1289" s="58"/>
      <c r="O1289" s="58"/>
    </row>
    <row r="1290" spans="2:16" ht="15" x14ac:dyDescent="0.2">
      <c r="B1290" s="49"/>
      <c r="C1290" s="58"/>
      <c r="D1290" s="58"/>
      <c r="E1290" s="58"/>
      <c r="F1290" s="58"/>
      <c r="G1290" s="58"/>
      <c r="H1290" s="58"/>
      <c r="I1290" s="58"/>
      <c r="J1290" s="58"/>
      <c r="K1290" s="58"/>
      <c r="L1290" s="58"/>
      <c r="M1290" s="58"/>
      <c r="N1290" s="58"/>
      <c r="O1290" s="58"/>
    </row>
    <row r="1291" spans="2:16" ht="15" x14ac:dyDescent="0.2">
      <c r="B1291" s="49"/>
      <c r="C1291" s="58"/>
      <c r="D1291" s="58"/>
      <c r="E1291" s="58"/>
      <c r="F1291" s="58"/>
      <c r="G1291" s="58"/>
      <c r="H1291" s="58"/>
      <c r="I1291" s="58"/>
      <c r="J1291" s="58"/>
      <c r="K1291" s="58"/>
      <c r="L1291" s="58"/>
      <c r="M1291" s="58"/>
      <c r="N1291" s="58"/>
      <c r="O1291" s="58"/>
    </row>
    <row r="1292" spans="2:16" ht="15" x14ac:dyDescent="0.2">
      <c r="B1292" s="49"/>
      <c r="C1292" s="58"/>
      <c r="D1292" s="58"/>
      <c r="E1292" s="58"/>
      <c r="F1292" s="58"/>
      <c r="G1292" s="58"/>
      <c r="H1292" s="58"/>
      <c r="I1292" s="58"/>
      <c r="J1292" s="58"/>
      <c r="K1292" s="58"/>
      <c r="L1292" s="58"/>
      <c r="M1292" s="58"/>
      <c r="N1292" s="58"/>
      <c r="O1292" s="58"/>
    </row>
    <row r="1293" spans="2:16" ht="15" x14ac:dyDescent="0.2">
      <c r="B1293" s="49"/>
      <c r="C1293" s="58"/>
      <c r="D1293" s="58"/>
      <c r="E1293" s="58"/>
      <c r="F1293" s="58"/>
      <c r="G1293" s="58"/>
      <c r="H1293" s="58"/>
      <c r="I1293" s="58"/>
      <c r="J1293" s="58"/>
      <c r="K1293" s="58"/>
      <c r="L1293" s="58"/>
      <c r="M1293" s="58"/>
      <c r="N1293" s="58"/>
      <c r="O1293" s="58"/>
    </row>
    <row r="1294" spans="2:16" ht="15" x14ac:dyDescent="0.2">
      <c r="B1294" s="49"/>
      <c r="C1294" s="58"/>
      <c r="D1294" s="58"/>
      <c r="E1294" s="58"/>
      <c r="F1294" s="58"/>
      <c r="G1294" s="58"/>
      <c r="H1294" s="58"/>
      <c r="I1294" s="58"/>
      <c r="J1294" s="58"/>
      <c r="K1294" s="58"/>
      <c r="L1294" s="58"/>
      <c r="M1294" s="58"/>
      <c r="N1294" s="58"/>
      <c r="O1294" s="58"/>
    </row>
    <row r="1295" spans="2:16" ht="15" x14ac:dyDescent="0.2">
      <c r="B1295" s="49"/>
      <c r="C1295" s="58"/>
      <c r="D1295" s="58"/>
      <c r="E1295" s="58"/>
      <c r="F1295" s="58"/>
      <c r="G1295" s="58"/>
      <c r="H1295" s="58"/>
      <c r="I1295" s="58"/>
      <c r="J1295" s="58"/>
      <c r="K1295" s="58"/>
      <c r="L1295" s="58"/>
      <c r="M1295" s="58"/>
      <c r="N1295" s="58"/>
      <c r="O1295" s="58"/>
    </row>
    <row r="1296" spans="2:16" ht="15" x14ac:dyDescent="0.2">
      <c r="B1296" s="49"/>
      <c r="C1296" s="58"/>
      <c r="D1296" s="58"/>
      <c r="E1296" s="58"/>
      <c r="F1296" s="58"/>
      <c r="G1296" s="58"/>
      <c r="H1296" s="58"/>
      <c r="I1296" s="58"/>
      <c r="J1296" s="58"/>
      <c r="K1296" s="58"/>
      <c r="L1296" s="58"/>
      <c r="M1296" s="58"/>
      <c r="N1296" s="58"/>
      <c r="O1296" s="58"/>
    </row>
    <row r="1297" spans="2:15" ht="15" x14ac:dyDescent="0.2">
      <c r="B1297" s="49"/>
      <c r="C1297" s="58"/>
      <c r="D1297" s="58"/>
      <c r="E1297" s="58"/>
      <c r="F1297" s="58"/>
      <c r="G1297" s="58"/>
      <c r="H1297" s="58"/>
      <c r="I1297" s="58"/>
      <c r="J1297" s="58"/>
      <c r="K1297" s="58"/>
      <c r="L1297" s="58"/>
      <c r="M1297" s="58"/>
      <c r="N1297" s="58"/>
      <c r="O1297" s="58"/>
    </row>
    <row r="1298" spans="2:15" ht="15" x14ac:dyDescent="0.2">
      <c r="B1298" s="49"/>
      <c r="C1298" s="58"/>
      <c r="D1298" s="58"/>
      <c r="E1298" s="58"/>
      <c r="F1298" s="58"/>
      <c r="G1298" s="58"/>
      <c r="H1298" s="58"/>
      <c r="I1298" s="58"/>
      <c r="J1298" s="58"/>
      <c r="K1298" s="58"/>
      <c r="L1298" s="58"/>
      <c r="M1298" s="58"/>
      <c r="N1298" s="58"/>
      <c r="O1298" s="58"/>
    </row>
    <row r="1299" spans="2:15" ht="15" x14ac:dyDescent="0.2">
      <c r="B1299" s="49"/>
      <c r="C1299" s="58"/>
      <c r="D1299" s="58"/>
      <c r="E1299" s="58"/>
      <c r="F1299" s="58"/>
      <c r="G1299" s="58"/>
      <c r="H1299" s="58"/>
      <c r="I1299" s="58"/>
      <c r="J1299" s="58"/>
      <c r="K1299" s="58"/>
      <c r="L1299" s="58"/>
      <c r="M1299" s="58"/>
      <c r="N1299" s="58"/>
      <c r="O1299" s="58"/>
    </row>
    <row r="1300" spans="2:15" ht="15" x14ac:dyDescent="0.2">
      <c r="B1300" s="49"/>
      <c r="C1300" s="58"/>
      <c r="D1300" s="58"/>
      <c r="E1300" s="58"/>
      <c r="F1300" s="58"/>
      <c r="G1300" s="58"/>
      <c r="H1300" s="58"/>
      <c r="I1300" s="58"/>
      <c r="J1300" s="58"/>
      <c r="K1300" s="58"/>
      <c r="L1300" s="58"/>
      <c r="M1300" s="58"/>
      <c r="N1300" s="58"/>
      <c r="O1300" s="58"/>
    </row>
    <row r="1301" spans="2:15" ht="15" x14ac:dyDescent="0.2">
      <c r="B1301" s="49"/>
      <c r="C1301" s="58"/>
      <c r="D1301" s="58"/>
      <c r="E1301" s="58"/>
      <c r="F1301" s="58"/>
      <c r="G1301" s="58"/>
      <c r="H1301" s="58"/>
      <c r="I1301" s="58"/>
      <c r="J1301" s="58"/>
      <c r="K1301" s="58"/>
      <c r="L1301" s="58"/>
      <c r="M1301" s="58"/>
      <c r="N1301" s="58"/>
      <c r="O1301" s="58"/>
    </row>
    <row r="1302" spans="2:15" ht="15" x14ac:dyDescent="0.2">
      <c r="B1302" s="49"/>
      <c r="C1302" s="58"/>
      <c r="D1302" s="58"/>
      <c r="E1302" s="58"/>
      <c r="F1302" s="58"/>
      <c r="G1302" s="58"/>
      <c r="H1302" s="58"/>
      <c r="I1302" s="58"/>
      <c r="J1302" s="58"/>
      <c r="K1302" s="58"/>
      <c r="L1302" s="58"/>
      <c r="M1302" s="58"/>
      <c r="N1302" s="58"/>
      <c r="O1302" s="58"/>
    </row>
    <row r="1303" spans="2:15" ht="15" x14ac:dyDescent="0.2">
      <c r="B1303" s="49"/>
      <c r="C1303" s="58"/>
      <c r="D1303" s="58"/>
      <c r="E1303" s="58"/>
      <c r="F1303" s="58"/>
      <c r="G1303" s="58"/>
      <c r="H1303" s="58"/>
      <c r="I1303" s="58"/>
      <c r="J1303" s="58"/>
      <c r="K1303" s="58"/>
      <c r="L1303" s="58"/>
      <c r="M1303" s="58"/>
      <c r="N1303" s="58"/>
      <c r="O1303" s="58"/>
    </row>
    <row r="1304" spans="2:15" ht="15" x14ac:dyDescent="0.2">
      <c r="B1304" s="49"/>
      <c r="C1304" s="58"/>
      <c r="D1304" s="58"/>
      <c r="E1304" s="58"/>
      <c r="F1304" s="58"/>
      <c r="G1304" s="58"/>
      <c r="H1304" s="58"/>
      <c r="I1304" s="58"/>
      <c r="J1304" s="58"/>
      <c r="K1304" s="58"/>
      <c r="L1304" s="58"/>
      <c r="M1304" s="58"/>
      <c r="N1304" s="58"/>
      <c r="O1304" s="58"/>
    </row>
    <row r="1305" spans="2:15" ht="15" x14ac:dyDescent="0.2">
      <c r="B1305" s="49"/>
      <c r="C1305" s="58"/>
      <c r="D1305" s="58"/>
      <c r="E1305" s="58"/>
      <c r="F1305" s="58"/>
      <c r="G1305" s="58"/>
      <c r="H1305" s="58"/>
      <c r="I1305" s="58"/>
      <c r="J1305" s="58"/>
      <c r="K1305" s="58"/>
      <c r="L1305" s="58"/>
      <c r="M1305" s="58"/>
      <c r="N1305" s="58"/>
      <c r="O1305" s="58"/>
    </row>
    <row r="1306" spans="2:15" ht="15" x14ac:dyDescent="0.2">
      <c r="B1306" s="49"/>
      <c r="C1306" s="58"/>
      <c r="D1306" s="58"/>
      <c r="E1306" s="58"/>
      <c r="F1306" s="58"/>
      <c r="G1306" s="58"/>
      <c r="H1306" s="58"/>
      <c r="I1306" s="58"/>
      <c r="J1306" s="58"/>
      <c r="K1306" s="58"/>
      <c r="L1306" s="58"/>
      <c r="M1306" s="58"/>
      <c r="N1306" s="58"/>
      <c r="O1306" s="58"/>
    </row>
    <row r="1307" spans="2:15" ht="15" x14ac:dyDescent="0.2">
      <c r="B1307" s="49"/>
      <c r="C1307" s="58"/>
      <c r="D1307" s="58"/>
      <c r="E1307" s="58"/>
      <c r="F1307" s="58"/>
      <c r="G1307" s="58"/>
      <c r="H1307" s="58"/>
      <c r="I1307" s="58"/>
      <c r="J1307" s="58"/>
      <c r="K1307" s="58"/>
      <c r="L1307" s="58"/>
      <c r="M1307" s="58"/>
      <c r="N1307" s="58"/>
      <c r="O1307" s="58"/>
    </row>
    <row r="1308" spans="2:15" ht="15" x14ac:dyDescent="0.2">
      <c r="B1308" s="49"/>
      <c r="C1308" s="58"/>
      <c r="D1308" s="58"/>
      <c r="E1308" s="58"/>
      <c r="F1308" s="58"/>
      <c r="G1308" s="58"/>
      <c r="H1308" s="58"/>
      <c r="I1308" s="58"/>
      <c r="J1308" s="58"/>
      <c r="K1308" s="58"/>
      <c r="L1308" s="58"/>
      <c r="M1308" s="58"/>
      <c r="N1308" s="58"/>
      <c r="O1308" s="58"/>
    </row>
    <row r="1309" spans="2:15" ht="15" x14ac:dyDescent="0.2">
      <c r="B1309" s="49"/>
      <c r="C1309" s="58"/>
      <c r="D1309" s="58"/>
      <c r="E1309" s="58"/>
      <c r="F1309" s="58"/>
      <c r="G1309" s="58"/>
      <c r="H1309" s="58"/>
      <c r="I1309" s="58"/>
      <c r="J1309" s="58"/>
      <c r="K1309" s="58"/>
      <c r="L1309" s="58"/>
      <c r="M1309" s="58"/>
      <c r="N1309" s="58"/>
      <c r="O1309" s="58"/>
    </row>
    <row r="1310" spans="2:15" ht="15" x14ac:dyDescent="0.2">
      <c r="B1310" s="49"/>
      <c r="C1310" s="58"/>
      <c r="D1310" s="58"/>
      <c r="E1310" s="58"/>
      <c r="F1310" s="58"/>
      <c r="G1310" s="58"/>
      <c r="H1310" s="58"/>
      <c r="I1310" s="58"/>
      <c r="J1310" s="58"/>
      <c r="K1310" s="58"/>
      <c r="L1310" s="58"/>
      <c r="M1310" s="58"/>
      <c r="N1310" s="58"/>
      <c r="O1310" s="58"/>
    </row>
    <row r="1311" spans="2:15" ht="15" x14ac:dyDescent="0.2">
      <c r="B1311" s="49"/>
      <c r="C1311" s="58"/>
      <c r="D1311" s="58"/>
      <c r="E1311" s="58"/>
      <c r="F1311" s="58"/>
      <c r="G1311" s="58"/>
      <c r="H1311" s="58"/>
      <c r="I1311" s="58"/>
      <c r="J1311" s="58"/>
      <c r="K1311" s="58"/>
      <c r="L1311" s="58"/>
      <c r="M1311" s="58"/>
      <c r="N1311" s="58"/>
      <c r="O1311" s="58"/>
    </row>
    <row r="1312" spans="2:15" ht="15" x14ac:dyDescent="0.2">
      <c r="B1312" s="49"/>
      <c r="C1312" s="58"/>
      <c r="D1312" s="58"/>
      <c r="E1312" s="58"/>
      <c r="F1312" s="58"/>
      <c r="G1312" s="58"/>
      <c r="H1312" s="58"/>
      <c r="I1312" s="58"/>
      <c r="J1312" s="58"/>
      <c r="K1312" s="58"/>
      <c r="L1312" s="58"/>
      <c r="M1312" s="58"/>
      <c r="N1312" s="58"/>
      <c r="O1312" s="58"/>
    </row>
    <row r="1313" spans="2:16" ht="15" x14ac:dyDescent="0.2">
      <c r="B1313" s="49"/>
      <c r="C1313" s="58"/>
      <c r="D1313" s="58"/>
      <c r="E1313" s="58"/>
      <c r="F1313" s="58"/>
      <c r="G1313" s="58"/>
      <c r="H1313" s="58"/>
      <c r="I1313" s="58"/>
      <c r="J1313" s="58"/>
      <c r="K1313" s="58"/>
      <c r="L1313" s="58"/>
      <c r="M1313" s="58"/>
      <c r="N1313" s="58"/>
      <c r="O1313" s="58"/>
    </row>
    <row r="1314" spans="2:16" ht="15" x14ac:dyDescent="0.2">
      <c r="B1314" s="31"/>
      <c r="C1314" s="58"/>
      <c r="D1314" s="58"/>
      <c r="E1314" s="58"/>
      <c r="F1314" s="58"/>
      <c r="G1314" s="58"/>
      <c r="H1314" s="58"/>
      <c r="I1314" s="58"/>
      <c r="J1314" s="58"/>
      <c r="K1314" s="58"/>
      <c r="L1314" s="58"/>
      <c r="M1314" s="58"/>
      <c r="N1314" s="58"/>
      <c r="O1314" s="58"/>
    </row>
    <row r="1315" spans="2:16" ht="23.25" x14ac:dyDescent="0.35">
      <c r="B1315" s="14" t="s">
        <v>134</v>
      </c>
      <c r="C1315" s="58"/>
      <c r="D1315" s="58"/>
      <c r="E1315" s="58"/>
      <c r="F1315" s="58"/>
      <c r="G1315" s="58"/>
      <c r="H1315" s="58"/>
      <c r="I1315" s="58"/>
      <c r="J1315" s="58"/>
      <c r="K1315" s="58"/>
      <c r="L1315" s="58"/>
      <c r="M1315" s="58"/>
      <c r="N1315" s="58"/>
      <c r="O1315" s="58"/>
    </row>
    <row r="1316" spans="2:16" ht="15" x14ac:dyDescent="0.25">
      <c r="B1316" s="4"/>
      <c r="C1316" s="58"/>
      <c r="D1316" s="58"/>
      <c r="E1316" s="58"/>
      <c r="F1316" s="58"/>
      <c r="G1316" s="58"/>
      <c r="H1316" s="58"/>
      <c r="I1316" s="58"/>
      <c r="J1316" s="58"/>
      <c r="K1316" s="58"/>
      <c r="L1316" s="58"/>
      <c r="M1316" s="58"/>
      <c r="N1316" s="58"/>
      <c r="O1316" s="58"/>
    </row>
    <row r="1317" spans="2:16" ht="15" x14ac:dyDescent="0.2">
      <c r="B1317" s="31" t="s">
        <v>158</v>
      </c>
      <c r="C1317" s="53">
        <v>3</v>
      </c>
      <c r="D1317" s="53">
        <v>4</v>
      </c>
      <c r="E1317" s="53">
        <v>5</v>
      </c>
      <c r="F1317" s="53">
        <v>6</v>
      </c>
      <c r="G1317" s="53">
        <v>7</v>
      </c>
      <c r="H1317" s="53">
        <v>8</v>
      </c>
      <c r="I1317" s="53">
        <v>9</v>
      </c>
      <c r="J1317" s="53">
        <v>10</v>
      </c>
      <c r="K1317" s="53">
        <v>11</v>
      </c>
      <c r="L1317" s="53">
        <v>12</v>
      </c>
      <c r="M1317" s="53">
        <v>13</v>
      </c>
      <c r="N1317" s="53">
        <v>14</v>
      </c>
    </row>
    <row r="1318" spans="2:16" ht="32.25" thickBot="1" x14ac:dyDescent="0.25">
      <c r="B1318" s="34" t="s">
        <v>160</v>
      </c>
      <c r="C1318" s="60" t="s">
        <v>172</v>
      </c>
      <c r="D1318" s="60" t="s">
        <v>173</v>
      </c>
      <c r="E1318" s="60" t="s">
        <v>174</v>
      </c>
      <c r="F1318" s="60" t="s">
        <v>175</v>
      </c>
      <c r="G1318" s="60" t="s">
        <v>176</v>
      </c>
      <c r="H1318" s="60" t="s">
        <v>177</v>
      </c>
      <c r="I1318" s="60" t="s">
        <v>178</v>
      </c>
      <c r="J1318" s="60" t="s">
        <v>179</v>
      </c>
      <c r="K1318" s="60" t="s">
        <v>180</v>
      </c>
      <c r="L1318" s="60" t="s">
        <v>181</v>
      </c>
      <c r="M1318" s="60" t="s">
        <v>182</v>
      </c>
      <c r="N1318" s="60" t="s">
        <v>183</v>
      </c>
      <c r="O1318" s="56" t="s">
        <v>275</v>
      </c>
      <c r="P1318" s="56" t="s">
        <v>274</v>
      </c>
    </row>
    <row r="1319" spans="2:16" ht="15" x14ac:dyDescent="0.2">
      <c r="B1319" s="49" t="s">
        <v>184</v>
      </c>
      <c r="C1319" s="50">
        <f t="shared" ref="C1319" si="307">+C1278+C1236+C1193</f>
        <v>3794140529.4900045</v>
      </c>
      <c r="D1319" s="50">
        <f t="shared" ref="D1319:F1319" si="308">+D1278+D1236+D1193</f>
        <v>3738986882.6600122</v>
      </c>
      <c r="E1319" s="50">
        <f t="shared" si="308"/>
        <v>3693005186.3199954</v>
      </c>
      <c r="F1319" s="50">
        <f t="shared" si="308"/>
        <v>3761864729.9099998</v>
      </c>
      <c r="G1319" s="50">
        <f t="shared" ref="G1319:H1319" si="309">+G1278+G1236+G1193</f>
        <v>3773467443.6799927</v>
      </c>
      <c r="H1319" s="50">
        <f t="shared" si="309"/>
        <v>3782894934.4000058</v>
      </c>
      <c r="I1319" s="50">
        <f t="shared" ref="I1319:J1319" si="310">+I1278+I1236+I1193</f>
        <v>3770473452.1299934</v>
      </c>
      <c r="J1319" s="50">
        <f t="shared" si="310"/>
        <v>3793550636.1000042</v>
      </c>
      <c r="K1319" s="50">
        <f t="shared" ref="K1319:L1319" si="311">+K1278+K1236+K1193</f>
        <v>3950819586.4999876</v>
      </c>
      <c r="L1319" s="50">
        <f t="shared" si="311"/>
        <v>3941793920.2199998</v>
      </c>
      <c r="M1319" s="50">
        <f t="shared" ref="M1319:N1319" si="312">+M1278+M1236+M1193</f>
        <v>4025099164.8500013</v>
      </c>
      <c r="N1319" s="50">
        <f t="shared" si="312"/>
        <v>4146113632.590014</v>
      </c>
      <c r="O1319" s="50">
        <f t="shared" ref="O1319:O1327" si="313">+AVERAGE(C1319:N1319)</f>
        <v>3847684174.9041672</v>
      </c>
      <c r="P1319" s="81">
        <f>+O1319/$O$1328</f>
        <v>0.88001193025141888</v>
      </c>
    </row>
    <row r="1320" spans="2:16" ht="15" x14ac:dyDescent="0.2">
      <c r="B1320" s="49" t="s">
        <v>185</v>
      </c>
      <c r="C1320" s="50">
        <f t="shared" ref="C1320:F1320" si="314">+C1279+C1237+C1194</f>
        <v>107652073.31000003</v>
      </c>
      <c r="D1320" s="50">
        <f t="shared" si="314"/>
        <v>101859851.93999994</v>
      </c>
      <c r="E1320" s="50">
        <f t="shared" si="314"/>
        <v>172483953.2299999</v>
      </c>
      <c r="F1320" s="50">
        <f t="shared" si="314"/>
        <v>103857540.29999986</v>
      </c>
      <c r="G1320" s="50">
        <f t="shared" ref="G1320:H1320" si="315">+G1279+G1237+G1194</f>
        <v>111563348.35000007</v>
      </c>
      <c r="H1320" s="50">
        <f t="shared" si="315"/>
        <v>95100602.969999984</v>
      </c>
      <c r="I1320" s="50">
        <f t="shared" ref="I1320:J1320" si="316">+I1279+I1237+I1194</f>
        <v>115851878.36000012</v>
      </c>
      <c r="J1320" s="50">
        <f t="shared" si="316"/>
        <v>160909540.50000006</v>
      </c>
      <c r="K1320" s="50">
        <f t="shared" ref="K1320:L1320" si="317">+K1279+K1237+K1194</f>
        <v>76257746.619999945</v>
      </c>
      <c r="L1320" s="50">
        <f t="shared" si="317"/>
        <v>79888346.039999992</v>
      </c>
      <c r="M1320" s="50">
        <f t="shared" ref="M1320:N1320" si="318">+M1279+M1237+M1194</f>
        <v>81013393.810000002</v>
      </c>
      <c r="N1320" s="50">
        <f t="shared" si="318"/>
        <v>53551052.839999981</v>
      </c>
      <c r="O1320" s="50">
        <f t="shared" si="313"/>
        <v>104999110.68916665</v>
      </c>
      <c r="P1320" s="81">
        <f t="shared" ref="P1320:P1327" si="319">+O1320/$O$1328</f>
        <v>2.4014567171318658E-2</v>
      </c>
    </row>
    <row r="1321" spans="2:16" ht="15" x14ac:dyDescent="0.2">
      <c r="B1321" s="49" t="s">
        <v>186</v>
      </c>
      <c r="C1321" s="50">
        <f t="shared" ref="C1321:F1321" si="320">+C1280+C1238+C1195</f>
        <v>234886766.94999978</v>
      </c>
      <c r="D1321" s="50">
        <f t="shared" si="320"/>
        <v>216667058.59000021</v>
      </c>
      <c r="E1321" s="50">
        <f t="shared" si="320"/>
        <v>185295361.21000022</v>
      </c>
      <c r="F1321" s="50">
        <f t="shared" si="320"/>
        <v>164296635.73000026</v>
      </c>
      <c r="G1321" s="50">
        <f t="shared" ref="G1321:H1321" si="321">+G1280+G1238+G1195</f>
        <v>160616888.37000009</v>
      </c>
      <c r="H1321" s="50">
        <f t="shared" si="321"/>
        <v>171958286.3499999</v>
      </c>
      <c r="I1321" s="50">
        <f t="shared" ref="I1321:J1321" si="322">+I1280+I1238+I1195</f>
        <v>164503426.34000015</v>
      </c>
      <c r="J1321" s="50">
        <f t="shared" si="322"/>
        <v>162935833.63000005</v>
      </c>
      <c r="K1321" s="50">
        <f t="shared" ref="K1321:L1321" si="323">+K1280+K1238+K1195</f>
        <v>176178329.72</v>
      </c>
      <c r="L1321" s="50">
        <f t="shared" si="323"/>
        <v>185511773.87999997</v>
      </c>
      <c r="M1321" s="50">
        <f t="shared" ref="M1321:N1321" si="324">+M1280+M1238+M1195</f>
        <v>184568592.51000029</v>
      </c>
      <c r="N1321" s="50">
        <f t="shared" si="324"/>
        <v>125358513.26000012</v>
      </c>
      <c r="O1321" s="50">
        <f t="shared" si="313"/>
        <v>177731455.54500011</v>
      </c>
      <c r="P1321" s="81">
        <f t="shared" si="319"/>
        <v>4.0649334547954503E-2</v>
      </c>
    </row>
    <row r="1322" spans="2:16" ht="15" x14ac:dyDescent="0.2">
      <c r="B1322" s="49" t="s">
        <v>187</v>
      </c>
      <c r="C1322" s="50">
        <f t="shared" ref="C1322:F1322" si="325">+C1281+C1239+C1196</f>
        <v>63259825.040000118</v>
      </c>
      <c r="D1322" s="50">
        <f t="shared" si="325"/>
        <v>64538803.240000024</v>
      </c>
      <c r="E1322" s="50">
        <f t="shared" si="325"/>
        <v>47911446.56000001</v>
      </c>
      <c r="F1322" s="50">
        <f t="shared" si="325"/>
        <v>50484775.089999966</v>
      </c>
      <c r="G1322" s="50">
        <f t="shared" ref="G1322:H1322" si="326">+G1281+G1239+G1196</f>
        <v>54738137.959999889</v>
      </c>
      <c r="H1322" s="50">
        <f t="shared" si="326"/>
        <v>47632273.619999982</v>
      </c>
      <c r="I1322" s="50">
        <f t="shared" ref="I1322:J1322" si="327">+I1281+I1239+I1196</f>
        <v>49723357.020000152</v>
      </c>
      <c r="J1322" s="50">
        <f t="shared" si="327"/>
        <v>42764787.160000011</v>
      </c>
      <c r="K1322" s="50">
        <f t="shared" ref="K1322:L1322" si="328">+K1281+K1239+K1196</f>
        <v>42309497.920000024</v>
      </c>
      <c r="L1322" s="50">
        <f t="shared" si="328"/>
        <v>46116822.979999967</v>
      </c>
      <c r="M1322" s="50">
        <f t="shared" ref="M1322:N1322" si="329">+M1281+M1239+M1196</f>
        <v>49384821.039999947</v>
      </c>
      <c r="N1322" s="50">
        <f t="shared" si="329"/>
        <v>38451617.510000035</v>
      </c>
      <c r="O1322" s="50">
        <f t="shared" si="313"/>
        <v>49776347.095000006</v>
      </c>
      <c r="P1322" s="81">
        <f t="shared" si="319"/>
        <v>1.1384452906410013E-2</v>
      </c>
    </row>
    <row r="1323" spans="2:16" ht="15" x14ac:dyDescent="0.2">
      <c r="B1323" s="49" t="s">
        <v>188</v>
      </c>
      <c r="C1323" s="50">
        <f t="shared" ref="C1323:F1323" si="330">+C1282+C1240+C1197</f>
        <v>48653889.049999967</v>
      </c>
      <c r="D1323" s="50">
        <f t="shared" si="330"/>
        <v>55053098.030000046</v>
      </c>
      <c r="E1323" s="50">
        <f t="shared" si="330"/>
        <v>50424754.020000048</v>
      </c>
      <c r="F1323" s="50">
        <f t="shared" si="330"/>
        <v>39359262.309999928</v>
      </c>
      <c r="G1323" s="50">
        <f t="shared" ref="G1323:H1323" si="331">+G1282+G1240+G1197</f>
        <v>37315444.10999997</v>
      </c>
      <c r="H1323" s="50">
        <f t="shared" si="331"/>
        <v>37846454.310000055</v>
      </c>
      <c r="I1323" s="50">
        <f t="shared" ref="I1323:J1323" si="332">+I1282+I1240+I1197</f>
        <v>37104085.550000034</v>
      </c>
      <c r="J1323" s="50">
        <f t="shared" si="332"/>
        <v>35760762.690000013</v>
      </c>
      <c r="K1323" s="50">
        <f t="shared" ref="K1323:L1323" si="333">+K1282+K1240+K1197</f>
        <v>32868916.350000009</v>
      </c>
      <c r="L1323" s="50">
        <f t="shared" si="333"/>
        <v>34786354.819999985</v>
      </c>
      <c r="M1323" s="50">
        <f t="shared" ref="M1323:N1323" si="334">+M1282+M1240+M1197</f>
        <v>41873773.020000048</v>
      </c>
      <c r="N1323" s="50">
        <f t="shared" si="334"/>
        <v>29269643.769999962</v>
      </c>
      <c r="O1323" s="50">
        <f t="shared" si="313"/>
        <v>40026369.835833333</v>
      </c>
      <c r="P1323" s="81">
        <f t="shared" si="319"/>
        <v>9.1545151262489369E-3</v>
      </c>
    </row>
    <row r="1324" spans="2:16" ht="15" x14ac:dyDescent="0.2">
      <c r="B1324" s="49" t="s">
        <v>189</v>
      </c>
      <c r="C1324" s="50">
        <f t="shared" ref="C1324:F1324" si="335">+C1283+C1241+C1198</f>
        <v>35643493.91999995</v>
      </c>
      <c r="D1324" s="50">
        <f t="shared" si="335"/>
        <v>43477474.520000003</v>
      </c>
      <c r="E1324" s="50">
        <f t="shared" si="335"/>
        <v>38669679.829999976</v>
      </c>
      <c r="F1324" s="50">
        <f t="shared" si="335"/>
        <v>36320991.979999997</v>
      </c>
      <c r="G1324" s="50">
        <f t="shared" ref="G1324:H1324" si="336">+G1283+G1241+G1198</f>
        <v>40782800.459999993</v>
      </c>
      <c r="H1324" s="50">
        <f t="shared" si="336"/>
        <v>34795586.159999996</v>
      </c>
      <c r="I1324" s="50">
        <f t="shared" ref="I1324:J1324" si="337">+I1283+I1241+I1198</f>
        <v>36757965.179999962</v>
      </c>
      <c r="J1324" s="50">
        <f t="shared" si="337"/>
        <v>35669242.25999999</v>
      </c>
      <c r="K1324" s="50">
        <f t="shared" ref="K1324:L1324" si="338">+K1283+K1241+K1198</f>
        <v>34343659.079999998</v>
      </c>
      <c r="L1324" s="50">
        <f t="shared" si="338"/>
        <v>33982841.279999986</v>
      </c>
      <c r="M1324" s="50">
        <f t="shared" ref="M1324:N1324" si="339">+M1283+M1241+M1198</f>
        <v>32435140.239999965</v>
      </c>
      <c r="N1324" s="50">
        <f t="shared" si="339"/>
        <v>32745071.779999979</v>
      </c>
      <c r="O1324" s="50">
        <f t="shared" si="313"/>
        <v>36301995.557499982</v>
      </c>
      <c r="P1324" s="81">
        <f t="shared" si="319"/>
        <v>8.3027056614722455E-3</v>
      </c>
    </row>
    <row r="1325" spans="2:16" ht="15" x14ac:dyDescent="0.2">
      <c r="B1325" s="49" t="s">
        <v>190</v>
      </c>
      <c r="C1325" s="50">
        <f t="shared" ref="C1325:F1325" si="340">+C1284+C1242+C1199</f>
        <v>23730792.929999996</v>
      </c>
      <c r="D1325" s="50">
        <f t="shared" si="340"/>
        <v>23105189.170000024</v>
      </c>
      <c r="E1325" s="50">
        <f t="shared" si="340"/>
        <v>26768514.039999995</v>
      </c>
      <c r="F1325" s="50">
        <f t="shared" si="340"/>
        <v>28281158.949999999</v>
      </c>
      <c r="G1325" s="50">
        <f t="shared" ref="G1325:H1325" si="341">+G1284+G1242+G1199</f>
        <v>24561930.259999976</v>
      </c>
      <c r="H1325" s="50">
        <f t="shared" si="341"/>
        <v>23811389.259999987</v>
      </c>
      <c r="I1325" s="50">
        <f t="shared" ref="I1325:J1325" si="342">+I1284+I1242+I1199</f>
        <v>22743488.40000001</v>
      </c>
      <c r="J1325" s="50">
        <f t="shared" si="342"/>
        <v>21178953.689999986</v>
      </c>
      <c r="K1325" s="50">
        <f t="shared" ref="K1325:L1325" si="343">+K1284+K1242+K1199</f>
        <v>21068089.230000019</v>
      </c>
      <c r="L1325" s="50">
        <f t="shared" si="343"/>
        <v>24191607.049999986</v>
      </c>
      <c r="M1325" s="50">
        <f t="shared" ref="M1325:N1325" si="344">+M1284+M1242+M1199</f>
        <v>24644671.490000013</v>
      </c>
      <c r="N1325" s="50">
        <f t="shared" si="344"/>
        <v>22152117.710000012</v>
      </c>
      <c r="O1325" s="50">
        <f t="shared" si="313"/>
        <v>23853158.515000001</v>
      </c>
      <c r="P1325" s="81">
        <f t="shared" si="319"/>
        <v>5.4555059909253169E-3</v>
      </c>
    </row>
    <row r="1326" spans="2:16" ht="15" x14ac:dyDescent="0.2">
      <c r="B1326" s="49" t="s">
        <v>83</v>
      </c>
      <c r="C1326" s="50">
        <f t="shared" ref="C1326:F1326" si="345">+C1285+C1243+C1200</f>
        <v>38314236.689999998</v>
      </c>
      <c r="D1326" s="50">
        <f t="shared" si="345"/>
        <v>37283406.240000032</v>
      </c>
      <c r="E1326" s="50">
        <f t="shared" si="345"/>
        <v>38881922.129999973</v>
      </c>
      <c r="F1326" s="50">
        <f t="shared" si="345"/>
        <v>29988278.150000047</v>
      </c>
      <c r="G1326" s="50">
        <f t="shared" ref="G1326:H1326" si="346">+G1285+G1243+G1200</f>
        <v>24872415.829999961</v>
      </c>
      <c r="H1326" s="50">
        <f t="shared" si="346"/>
        <v>22622705.330000035</v>
      </c>
      <c r="I1326" s="50">
        <f t="shared" ref="I1326:J1326" si="347">+I1285+I1243+I1200</f>
        <v>27068915.22000001</v>
      </c>
      <c r="J1326" s="50">
        <f t="shared" si="347"/>
        <v>29038835.009999976</v>
      </c>
      <c r="K1326" s="50">
        <f t="shared" ref="K1326:L1326" si="348">+K1285+K1243+K1200</f>
        <v>27270246.249999944</v>
      </c>
      <c r="L1326" s="50">
        <f t="shared" si="348"/>
        <v>33203052.699999943</v>
      </c>
      <c r="M1326" s="50">
        <f t="shared" ref="M1326:N1326" si="349">+M1285+M1243+M1200</f>
        <v>33037489.150000025</v>
      </c>
      <c r="N1326" s="50">
        <f t="shared" si="349"/>
        <v>32211037.889999971</v>
      </c>
      <c r="O1326" s="50">
        <f t="shared" si="313"/>
        <v>31149378.382499993</v>
      </c>
      <c r="P1326" s="81">
        <f t="shared" si="319"/>
        <v>7.1242397635711292E-3</v>
      </c>
    </row>
    <row r="1327" spans="2:16" ht="15" x14ac:dyDescent="0.2">
      <c r="B1327" s="49" t="s">
        <v>84</v>
      </c>
      <c r="C1327" s="50">
        <f t="shared" ref="C1327:F1327" si="350">+C1286+C1244+C1201</f>
        <v>46447271.000000007</v>
      </c>
      <c r="D1327" s="50">
        <f t="shared" si="350"/>
        <v>49388622.92999997</v>
      </c>
      <c r="E1327" s="50">
        <f t="shared" si="350"/>
        <v>45475551.69000002</v>
      </c>
      <c r="F1327" s="50">
        <f t="shared" si="350"/>
        <v>62130868.369999975</v>
      </c>
      <c r="G1327" s="50">
        <f t="shared" ref="G1327:H1327" si="351">+G1286+G1244+G1201</f>
        <v>75378660.110000059</v>
      </c>
      <c r="H1327" s="50">
        <f t="shared" si="351"/>
        <v>66660391.430000007</v>
      </c>
      <c r="I1327" s="50">
        <f t="shared" ref="I1327:J1327" si="352">+I1286+I1244+I1201</f>
        <v>63660526.970000073</v>
      </c>
      <c r="J1327" s="50">
        <f t="shared" si="352"/>
        <v>64425320.880000047</v>
      </c>
      <c r="K1327" s="50">
        <f t="shared" ref="K1327:L1327" si="353">+K1286+K1244+K1201</f>
        <v>63203233.510000035</v>
      </c>
      <c r="L1327" s="50">
        <f t="shared" si="353"/>
        <v>62755934.870000005</v>
      </c>
      <c r="M1327" s="50">
        <f t="shared" ref="M1327:N1327" si="354">+M1286+M1244+M1201</f>
        <v>65529502.75999999</v>
      </c>
      <c r="N1327" s="50">
        <f t="shared" si="354"/>
        <v>64389485.879999928</v>
      </c>
      <c r="O1327" s="50">
        <f t="shared" si="313"/>
        <v>60787114.20000001</v>
      </c>
      <c r="P1327" s="81">
        <f t="shared" si="319"/>
        <v>1.3902748580680425E-2</v>
      </c>
    </row>
    <row r="1328" spans="2:16" ht="16.5" thickBot="1" x14ac:dyDescent="0.3">
      <c r="B1328" s="51" t="s">
        <v>0</v>
      </c>
      <c r="C1328" s="52">
        <f t="shared" ref="C1328:F1328" si="355">SUM(C1319:C1327)</f>
        <v>4392728878.3800039</v>
      </c>
      <c r="D1328" s="52">
        <f t="shared" si="355"/>
        <v>4330360387.320013</v>
      </c>
      <c r="E1328" s="52">
        <f t="shared" si="355"/>
        <v>4298916369.029995</v>
      </c>
      <c r="F1328" s="52">
        <f t="shared" si="355"/>
        <v>4276584240.7899995</v>
      </c>
      <c r="G1328" s="52">
        <f t="shared" ref="G1328:H1328" si="356">SUM(G1319:G1327)</f>
        <v>4303297069.1299925</v>
      </c>
      <c r="H1328" s="52">
        <f t="shared" si="356"/>
        <v>4283322623.8300047</v>
      </c>
      <c r="I1328" s="52">
        <f t="shared" ref="I1328:J1328" si="357">SUM(I1319:I1327)</f>
        <v>4287887095.1699939</v>
      </c>
      <c r="J1328" s="52">
        <f t="shared" si="357"/>
        <v>4346233911.9200039</v>
      </c>
      <c r="K1328" s="52">
        <f t="shared" ref="K1328:L1328" si="358">SUM(K1319:K1327)</f>
        <v>4424319305.179987</v>
      </c>
      <c r="L1328" s="52">
        <f t="shared" si="358"/>
        <v>4442230653.8400002</v>
      </c>
      <c r="M1328" s="52">
        <f t="shared" ref="M1328:N1328" si="359">SUM(M1319:M1327)</f>
        <v>4537586548.8700008</v>
      </c>
      <c r="N1328" s="52">
        <f t="shared" si="359"/>
        <v>4544242173.2300138</v>
      </c>
      <c r="O1328" s="52">
        <f>SUM(O1319:O1327)</f>
        <v>4372309104.7241669</v>
      </c>
      <c r="P1328" s="94">
        <f>SUM(P1319:P1327)</f>
        <v>1.0000000000000002</v>
      </c>
    </row>
    <row r="1329" spans="2:15" ht="15" x14ac:dyDescent="0.2">
      <c r="B1329" s="49"/>
      <c r="C1329" s="58"/>
      <c r="D1329" s="58"/>
      <c r="E1329" s="58"/>
      <c r="F1329" s="58"/>
      <c r="G1329" s="58"/>
      <c r="H1329" s="58"/>
      <c r="I1329" s="58"/>
      <c r="J1329" s="58"/>
      <c r="K1329" s="58"/>
      <c r="L1329" s="58"/>
      <c r="M1329" s="58"/>
      <c r="N1329" s="58"/>
      <c r="O1329" s="58"/>
    </row>
    <row r="1330" spans="2:15" ht="15" x14ac:dyDescent="0.2">
      <c r="B1330" s="49"/>
      <c r="C1330" s="58"/>
      <c r="D1330" s="58"/>
      <c r="E1330" s="58"/>
      <c r="F1330" s="58"/>
      <c r="G1330" s="58"/>
      <c r="H1330" s="58"/>
      <c r="I1330" s="58"/>
      <c r="J1330" s="58"/>
      <c r="K1330" s="58"/>
      <c r="L1330" s="58"/>
      <c r="M1330" s="58"/>
      <c r="N1330" s="58"/>
      <c r="O1330" s="58"/>
    </row>
    <row r="1331" spans="2:15" ht="15" x14ac:dyDescent="0.2">
      <c r="B1331" s="49"/>
      <c r="C1331" s="58"/>
      <c r="D1331" s="58"/>
      <c r="E1331" s="58"/>
      <c r="F1331" s="58"/>
      <c r="G1331" s="58"/>
      <c r="H1331" s="58"/>
      <c r="I1331" s="58"/>
      <c r="J1331" s="58"/>
      <c r="K1331" s="58"/>
      <c r="L1331" s="58"/>
      <c r="M1331" s="58"/>
      <c r="N1331" s="58"/>
      <c r="O1331" s="58"/>
    </row>
    <row r="1332" spans="2:15" ht="15" x14ac:dyDescent="0.2">
      <c r="B1332" s="49"/>
      <c r="C1332" s="58"/>
      <c r="D1332" s="58"/>
      <c r="E1332" s="58"/>
      <c r="F1332" s="58"/>
      <c r="G1332" s="58"/>
      <c r="H1332" s="58"/>
      <c r="I1332" s="58"/>
      <c r="J1332" s="58"/>
      <c r="K1332" s="58"/>
      <c r="L1332" s="58"/>
      <c r="M1332" s="58"/>
      <c r="N1332" s="58"/>
      <c r="O1332" s="58"/>
    </row>
    <row r="1333" spans="2:15" ht="15" x14ac:dyDescent="0.2">
      <c r="B1333" s="49"/>
      <c r="C1333" s="58"/>
      <c r="D1333" s="58"/>
      <c r="E1333" s="58"/>
      <c r="F1333" s="58"/>
      <c r="G1333" s="58"/>
      <c r="H1333" s="58"/>
      <c r="I1333" s="58"/>
      <c r="J1333" s="58"/>
      <c r="K1333" s="58"/>
      <c r="L1333" s="58"/>
      <c r="M1333" s="58"/>
      <c r="N1333" s="58"/>
      <c r="O1333" s="58"/>
    </row>
    <row r="1334" spans="2:15" ht="15" x14ac:dyDescent="0.2">
      <c r="B1334" s="49"/>
      <c r="C1334" s="58"/>
      <c r="D1334" s="58"/>
      <c r="E1334" s="58"/>
      <c r="F1334" s="58"/>
      <c r="G1334" s="58"/>
      <c r="H1334" s="58"/>
      <c r="I1334" s="58"/>
      <c r="J1334" s="58"/>
      <c r="K1334" s="58"/>
      <c r="L1334" s="58"/>
      <c r="M1334" s="58"/>
      <c r="N1334" s="58"/>
      <c r="O1334" s="58"/>
    </row>
    <row r="1335" spans="2:15" ht="15" x14ac:dyDescent="0.2">
      <c r="B1335" s="49"/>
      <c r="C1335" s="58"/>
      <c r="D1335" s="58"/>
      <c r="E1335" s="58"/>
      <c r="F1335" s="58"/>
      <c r="G1335" s="58"/>
      <c r="H1335" s="58"/>
      <c r="I1335" s="58"/>
      <c r="J1335" s="58"/>
      <c r="K1335" s="58"/>
      <c r="L1335" s="58"/>
      <c r="M1335" s="58"/>
      <c r="N1335" s="58"/>
      <c r="O1335" s="58"/>
    </row>
    <row r="1336" spans="2:15" ht="15" x14ac:dyDescent="0.2">
      <c r="B1336" s="49"/>
      <c r="C1336" s="58"/>
      <c r="D1336" s="58"/>
      <c r="E1336" s="58"/>
      <c r="F1336" s="58"/>
      <c r="G1336" s="58"/>
      <c r="H1336" s="58"/>
      <c r="I1336" s="58"/>
      <c r="J1336" s="58"/>
      <c r="K1336" s="58"/>
      <c r="L1336" s="58"/>
      <c r="M1336" s="58"/>
      <c r="N1336" s="58"/>
      <c r="O1336" s="58"/>
    </row>
    <row r="1337" spans="2:15" ht="15" x14ac:dyDescent="0.2">
      <c r="B1337" s="49"/>
      <c r="C1337" s="58"/>
      <c r="D1337" s="58"/>
      <c r="E1337" s="58"/>
      <c r="F1337" s="58"/>
      <c r="G1337" s="58"/>
      <c r="H1337" s="58"/>
      <c r="I1337" s="58"/>
      <c r="J1337" s="58"/>
      <c r="K1337" s="58"/>
      <c r="L1337" s="58"/>
      <c r="M1337" s="58"/>
      <c r="N1337" s="58"/>
      <c r="O1337" s="58"/>
    </row>
    <row r="1338" spans="2:15" ht="15" x14ac:dyDescent="0.2">
      <c r="B1338" s="49"/>
      <c r="C1338" s="58"/>
      <c r="D1338" s="58"/>
      <c r="E1338" s="58"/>
      <c r="F1338" s="58"/>
      <c r="G1338" s="58"/>
      <c r="H1338" s="58"/>
      <c r="I1338" s="58"/>
      <c r="J1338" s="58"/>
      <c r="K1338" s="58"/>
      <c r="L1338" s="58"/>
      <c r="M1338" s="58"/>
      <c r="N1338" s="58"/>
      <c r="O1338" s="58"/>
    </row>
    <row r="1339" spans="2:15" ht="15" x14ac:dyDescent="0.2">
      <c r="B1339" s="49"/>
      <c r="C1339" s="58"/>
      <c r="D1339" s="58"/>
      <c r="E1339" s="58"/>
      <c r="F1339" s="58"/>
      <c r="G1339" s="58"/>
      <c r="H1339" s="58"/>
      <c r="I1339" s="58"/>
      <c r="J1339" s="58"/>
      <c r="K1339" s="58"/>
      <c r="L1339" s="58"/>
      <c r="M1339" s="58"/>
      <c r="N1339" s="58"/>
      <c r="O1339" s="58"/>
    </row>
    <row r="1340" spans="2:15" ht="15" x14ac:dyDescent="0.2">
      <c r="B1340" s="49"/>
      <c r="C1340" s="58"/>
      <c r="D1340" s="58"/>
      <c r="E1340" s="58"/>
      <c r="F1340" s="58"/>
      <c r="G1340" s="58"/>
      <c r="H1340" s="58"/>
      <c r="I1340" s="58"/>
      <c r="J1340" s="58"/>
      <c r="K1340" s="58"/>
      <c r="L1340" s="58"/>
      <c r="M1340" s="58"/>
      <c r="N1340" s="58"/>
      <c r="O1340" s="58"/>
    </row>
    <row r="1341" spans="2:15" ht="15" x14ac:dyDescent="0.2">
      <c r="B1341" s="49"/>
      <c r="C1341" s="58"/>
      <c r="D1341" s="58"/>
      <c r="E1341" s="58"/>
      <c r="F1341" s="58"/>
      <c r="G1341" s="58"/>
      <c r="H1341" s="58"/>
      <c r="I1341" s="58"/>
      <c r="J1341" s="58"/>
      <c r="K1341" s="58"/>
      <c r="L1341" s="58"/>
      <c r="M1341" s="58"/>
      <c r="N1341" s="58"/>
      <c r="O1341" s="58"/>
    </row>
    <row r="1342" spans="2:15" ht="15" x14ac:dyDescent="0.2">
      <c r="B1342" s="49"/>
      <c r="C1342" s="58"/>
      <c r="D1342" s="58"/>
      <c r="E1342" s="58"/>
      <c r="F1342" s="58"/>
      <c r="G1342" s="58"/>
      <c r="H1342" s="58"/>
      <c r="I1342" s="58"/>
      <c r="J1342" s="58"/>
      <c r="K1342" s="58"/>
      <c r="L1342" s="58"/>
      <c r="M1342" s="58"/>
      <c r="N1342" s="58"/>
      <c r="O1342" s="58"/>
    </row>
    <row r="1343" spans="2:15" ht="15" x14ac:dyDescent="0.2">
      <c r="B1343" s="49"/>
      <c r="C1343" s="58"/>
      <c r="D1343" s="58"/>
      <c r="E1343" s="58"/>
      <c r="F1343" s="58"/>
      <c r="G1343" s="58"/>
      <c r="H1343" s="58"/>
      <c r="I1343" s="58"/>
      <c r="J1343" s="58"/>
      <c r="K1343" s="58"/>
      <c r="L1343" s="58"/>
      <c r="M1343" s="58"/>
      <c r="N1343" s="58"/>
      <c r="O1343" s="58"/>
    </row>
    <row r="1344" spans="2:15" ht="15" x14ac:dyDescent="0.2">
      <c r="B1344" s="49"/>
      <c r="C1344" s="58"/>
      <c r="D1344" s="58"/>
      <c r="E1344" s="58"/>
      <c r="F1344" s="58"/>
      <c r="G1344" s="58"/>
      <c r="H1344" s="58"/>
      <c r="I1344" s="58"/>
      <c r="J1344" s="58"/>
      <c r="K1344" s="58"/>
      <c r="L1344" s="58"/>
      <c r="M1344" s="58"/>
      <c r="N1344" s="58"/>
      <c r="O1344" s="58"/>
    </row>
    <row r="1345" spans="2:16" ht="15" x14ac:dyDescent="0.2">
      <c r="B1345" s="49"/>
      <c r="C1345" s="58"/>
      <c r="D1345" s="58"/>
      <c r="E1345" s="58"/>
      <c r="F1345" s="58"/>
      <c r="G1345" s="58"/>
      <c r="H1345" s="58"/>
      <c r="I1345" s="58"/>
      <c r="J1345" s="58"/>
      <c r="K1345" s="58"/>
      <c r="L1345" s="58"/>
      <c r="M1345" s="58"/>
      <c r="N1345" s="58"/>
      <c r="O1345" s="58"/>
    </row>
    <row r="1346" spans="2:16" ht="15" x14ac:dyDescent="0.2">
      <c r="B1346" s="49"/>
      <c r="C1346" s="58"/>
      <c r="D1346" s="58"/>
      <c r="E1346" s="58"/>
      <c r="F1346" s="58"/>
      <c r="G1346" s="58"/>
      <c r="H1346" s="58"/>
      <c r="I1346" s="58"/>
      <c r="J1346" s="58"/>
      <c r="K1346" s="58"/>
      <c r="L1346" s="58"/>
      <c r="M1346" s="58"/>
      <c r="N1346" s="58"/>
      <c r="O1346" s="58"/>
    </row>
    <row r="1347" spans="2:16" ht="15" x14ac:dyDescent="0.2">
      <c r="B1347" s="49"/>
      <c r="C1347" s="58"/>
      <c r="D1347" s="58"/>
      <c r="E1347" s="58"/>
      <c r="F1347" s="58"/>
      <c r="G1347" s="58"/>
      <c r="H1347" s="58"/>
      <c r="I1347" s="58"/>
      <c r="J1347" s="58"/>
      <c r="K1347" s="58"/>
      <c r="L1347" s="58"/>
      <c r="M1347" s="58"/>
      <c r="N1347" s="58"/>
      <c r="O1347" s="58"/>
    </row>
    <row r="1348" spans="2:16" ht="15" x14ac:dyDescent="0.2">
      <c r="B1348" s="49"/>
      <c r="C1348" s="58"/>
      <c r="D1348" s="58"/>
      <c r="E1348" s="58"/>
      <c r="F1348" s="58"/>
      <c r="G1348" s="58"/>
      <c r="H1348" s="58"/>
      <c r="I1348" s="58"/>
      <c r="J1348" s="58"/>
      <c r="K1348" s="58"/>
      <c r="L1348" s="58"/>
      <c r="M1348" s="58"/>
      <c r="N1348" s="58"/>
      <c r="O1348" s="58"/>
    </row>
    <row r="1349" spans="2:16" ht="15" x14ac:dyDescent="0.2">
      <c r="B1349" s="49"/>
      <c r="C1349" s="58"/>
      <c r="D1349" s="58"/>
      <c r="E1349" s="58"/>
      <c r="F1349" s="58"/>
      <c r="G1349" s="58"/>
      <c r="H1349" s="58"/>
      <c r="I1349" s="58"/>
      <c r="J1349" s="58"/>
      <c r="K1349" s="58"/>
      <c r="L1349" s="58"/>
      <c r="M1349" s="58"/>
      <c r="N1349" s="58"/>
      <c r="O1349" s="58"/>
    </row>
    <row r="1350" spans="2:16" ht="15" x14ac:dyDescent="0.2">
      <c r="B1350" s="49"/>
      <c r="C1350" s="58"/>
      <c r="D1350" s="58"/>
      <c r="E1350" s="58"/>
      <c r="F1350" s="58"/>
      <c r="G1350" s="58"/>
      <c r="H1350" s="58"/>
      <c r="I1350" s="58"/>
      <c r="J1350" s="58"/>
      <c r="K1350" s="58"/>
      <c r="L1350" s="58"/>
      <c r="M1350" s="58"/>
      <c r="N1350" s="58"/>
      <c r="O1350" s="58"/>
    </row>
    <row r="1351" spans="2:16" ht="15" x14ac:dyDescent="0.2">
      <c r="B1351" s="49"/>
      <c r="C1351" s="58"/>
      <c r="D1351" s="58"/>
      <c r="E1351" s="58"/>
      <c r="F1351" s="58"/>
      <c r="G1351" s="58"/>
      <c r="H1351" s="58"/>
      <c r="I1351" s="58"/>
      <c r="J1351" s="58"/>
      <c r="K1351" s="58"/>
      <c r="L1351" s="58"/>
      <c r="M1351" s="58"/>
      <c r="N1351" s="58"/>
      <c r="O1351" s="58"/>
    </row>
    <row r="1352" spans="2:16" ht="15" x14ac:dyDescent="0.2">
      <c r="B1352" s="49"/>
      <c r="C1352" s="58"/>
      <c r="D1352" s="58"/>
      <c r="E1352" s="58"/>
      <c r="F1352" s="58"/>
      <c r="G1352" s="58"/>
      <c r="H1352" s="58"/>
      <c r="I1352" s="58"/>
      <c r="J1352" s="58"/>
      <c r="K1352" s="58"/>
      <c r="L1352" s="58"/>
      <c r="M1352" s="58"/>
      <c r="N1352" s="58"/>
      <c r="O1352" s="58"/>
    </row>
    <row r="1353" spans="2:16" ht="15" x14ac:dyDescent="0.2">
      <c r="B1353" s="49"/>
      <c r="C1353" s="58"/>
      <c r="D1353" s="58"/>
      <c r="E1353" s="58"/>
      <c r="F1353" s="58"/>
      <c r="G1353" s="58"/>
      <c r="H1353" s="58"/>
      <c r="I1353" s="58"/>
      <c r="J1353" s="58"/>
      <c r="K1353" s="58"/>
      <c r="L1353" s="58"/>
      <c r="M1353" s="58"/>
      <c r="N1353" s="58"/>
      <c r="O1353" s="58"/>
    </row>
    <row r="1354" spans="2:16" ht="15" x14ac:dyDescent="0.2">
      <c r="B1354" s="49"/>
      <c r="C1354" s="58"/>
      <c r="D1354" s="58"/>
      <c r="E1354" s="58"/>
      <c r="F1354" s="58"/>
      <c r="G1354" s="58"/>
      <c r="H1354" s="58"/>
      <c r="I1354" s="58"/>
      <c r="J1354" s="58"/>
      <c r="K1354" s="58"/>
      <c r="L1354" s="58"/>
      <c r="M1354" s="58"/>
      <c r="N1354" s="58"/>
      <c r="O1354" s="58"/>
    </row>
    <row r="1355" spans="2:16" ht="15" x14ac:dyDescent="0.2">
      <c r="B1355" s="31"/>
      <c r="C1355" s="58"/>
      <c r="D1355" s="58"/>
      <c r="E1355" s="58"/>
      <c r="F1355" s="58"/>
      <c r="G1355" s="58"/>
      <c r="H1355" s="58"/>
      <c r="I1355" s="58"/>
      <c r="J1355" s="58"/>
      <c r="K1355" s="58"/>
      <c r="L1355" s="58"/>
      <c r="M1355" s="58"/>
      <c r="N1355" s="58"/>
      <c r="O1355" s="58"/>
    </row>
    <row r="1356" spans="2:16" ht="15" x14ac:dyDescent="0.2">
      <c r="B1356" s="31"/>
      <c r="C1356" s="58"/>
      <c r="D1356" s="58"/>
      <c r="E1356" s="58"/>
      <c r="F1356" s="58"/>
      <c r="G1356" s="58"/>
      <c r="H1356" s="58"/>
      <c r="I1356" s="58"/>
      <c r="J1356" s="58"/>
      <c r="K1356" s="58"/>
      <c r="L1356" s="58"/>
      <c r="M1356" s="58"/>
      <c r="N1356" s="58"/>
      <c r="O1356" s="58"/>
    </row>
    <row r="1357" spans="2:16" ht="23.25" x14ac:dyDescent="0.35">
      <c r="B1357" s="14" t="s">
        <v>135</v>
      </c>
      <c r="C1357" s="58"/>
      <c r="D1357" s="58"/>
      <c r="E1357" s="58"/>
      <c r="F1357" s="58"/>
      <c r="G1357" s="58"/>
      <c r="H1357" s="58"/>
      <c r="I1357" s="58"/>
      <c r="J1357" s="58"/>
      <c r="K1357" s="58"/>
      <c r="L1357" s="58"/>
      <c r="M1357" s="58"/>
      <c r="N1357" s="58"/>
      <c r="O1357" s="58"/>
    </row>
    <row r="1358" spans="2:16" ht="15" x14ac:dyDescent="0.25">
      <c r="B1358" s="4"/>
      <c r="C1358" s="58"/>
      <c r="D1358" s="58"/>
      <c r="E1358" s="58"/>
      <c r="F1358" s="58"/>
      <c r="G1358" s="58"/>
      <c r="H1358" s="58"/>
      <c r="I1358" s="58"/>
      <c r="J1358" s="58"/>
      <c r="K1358" s="58"/>
      <c r="L1358" s="58"/>
      <c r="M1358" s="58"/>
      <c r="N1358" s="58"/>
      <c r="O1358" s="58"/>
    </row>
    <row r="1359" spans="2:16" ht="15" x14ac:dyDescent="0.2">
      <c r="B1359" s="31" t="s">
        <v>158</v>
      </c>
      <c r="C1359" s="53">
        <v>3</v>
      </c>
      <c r="D1359" s="53">
        <v>4</v>
      </c>
      <c r="E1359" s="53">
        <v>5</v>
      </c>
      <c r="F1359" s="53">
        <v>6</v>
      </c>
      <c r="G1359" s="53">
        <v>7</v>
      </c>
      <c r="H1359" s="53">
        <v>8</v>
      </c>
      <c r="I1359" s="53">
        <v>9</v>
      </c>
      <c r="J1359" s="53">
        <v>10</v>
      </c>
      <c r="K1359" s="53">
        <v>11</v>
      </c>
      <c r="L1359" s="53">
        <v>12</v>
      </c>
      <c r="M1359" s="53">
        <v>13</v>
      </c>
      <c r="N1359" s="53">
        <v>14</v>
      </c>
    </row>
    <row r="1360" spans="2:16" ht="48" thickBot="1" x14ac:dyDescent="0.25">
      <c r="B1360" s="34" t="s">
        <v>160</v>
      </c>
      <c r="C1360" s="60" t="s">
        <v>172</v>
      </c>
      <c r="D1360" s="60" t="s">
        <v>173</v>
      </c>
      <c r="E1360" s="60" t="s">
        <v>174</v>
      </c>
      <c r="F1360" s="60" t="s">
        <v>175</v>
      </c>
      <c r="G1360" s="60" t="s">
        <v>176</v>
      </c>
      <c r="H1360" s="60" t="s">
        <v>177</v>
      </c>
      <c r="I1360" s="60" t="s">
        <v>178</v>
      </c>
      <c r="J1360" s="60" t="s">
        <v>179</v>
      </c>
      <c r="K1360" s="60" t="s">
        <v>180</v>
      </c>
      <c r="L1360" s="60" t="s">
        <v>181</v>
      </c>
      <c r="M1360" s="60" t="s">
        <v>182</v>
      </c>
      <c r="N1360" s="60" t="s">
        <v>183</v>
      </c>
      <c r="O1360" s="56" t="s">
        <v>276</v>
      </c>
      <c r="P1360" s="56" t="s">
        <v>277</v>
      </c>
    </row>
    <row r="1361" spans="2:16" ht="15" x14ac:dyDescent="0.2">
      <c r="B1361" s="49" t="s">
        <v>184</v>
      </c>
      <c r="C1361" s="50">
        <f>+VLOOKUP($B1361,Hoja1!$C$621:$P$629,'Tarjeta de crédito año2016'!C$1359,0)</f>
        <v>1730913.5900000047</v>
      </c>
      <c r="D1361" s="50">
        <f>+VLOOKUP($B1361,Hoja1!$C$621:$P$629,'Tarjeta de crédito año2016'!D$1359,0)</f>
        <v>1919811.5600000119</v>
      </c>
      <c r="E1361" s="50">
        <f>+VLOOKUP($B1361,Hoja1!$C$621:$P$629,'Tarjeta de crédito año2016'!E$1359,0)</f>
        <v>2376567.3899999876</v>
      </c>
      <c r="F1361" s="50">
        <f>+VLOOKUP($B1361,Hoja1!$C$621:$P$629,'Tarjeta de crédito año2016'!F$1359,0)</f>
        <v>336190.87999999995</v>
      </c>
      <c r="G1361" s="50">
        <f>+VLOOKUP($B1361,Hoja1!$C$621:$P$629,'Tarjeta de crédito año2016'!G$1359,0)</f>
        <v>395757.79999999743</v>
      </c>
      <c r="H1361" s="50">
        <f>+VLOOKUP($B1361,Hoja1!$C$621:$P$629,'Tarjeta de crédito año2016'!H$1359,0)</f>
        <v>2321365.2000000156</v>
      </c>
      <c r="I1361" s="50">
        <f>+VLOOKUP($B1361,Hoja1!$C$621:$P$629,'Tarjeta de crédito año2016'!I$1359,0)</f>
        <v>1870514.9499999827</v>
      </c>
      <c r="J1361" s="50">
        <f>+VLOOKUP($B1361,Hoja1!$C$621:$P$629,'Tarjeta de crédito año2016'!J$1359,0)</f>
        <v>2322115.070000011</v>
      </c>
      <c r="K1361" s="50">
        <f>+VLOOKUP($B1361,Hoja1!$C$621:$P$629,'Tarjeta de crédito año2016'!K$1359,0)</f>
        <v>1798415.6700000106</v>
      </c>
      <c r="L1361" s="50">
        <f>+VLOOKUP($B1361,Hoja1!$C$621:$P$629,'Tarjeta de crédito año2016'!L$1359,0)</f>
        <v>895746.67000000388</v>
      </c>
      <c r="M1361" s="50">
        <f>+VLOOKUP($B1361,Hoja1!$C$621:$P$629,'Tarjeta de crédito año2016'!M$1359,0)</f>
        <v>875900.22999999928</v>
      </c>
      <c r="N1361" s="50">
        <f>+VLOOKUP($B1361,Hoja1!$C$621:$P$629,'Tarjeta de crédito año2016'!N$1359,0)</f>
        <v>190851.55999999944</v>
      </c>
      <c r="O1361" s="50">
        <f t="shared" ref="O1361:O1369" si="360">+AVERAGE(C1361:N1361)</f>
        <v>1419512.547500002</v>
      </c>
      <c r="P1361" s="81">
        <f>+O1361/$O$1370</f>
        <v>1.2909578463125487E-2</v>
      </c>
    </row>
    <row r="1362" spans="2:16" ht="15" x14ac:dyDescent="0.2">
      <c r="B1362" s="49" t="s">
        <v>185</v>
      </c>
      <c r="C1362" s="50">
        <f>+VLOOKUP($B1362,Hoja1!$C$621:$P$629,'Tarjeta de crédito año2016'!C$1359,0)</f>
        <v>952272.2999999997</v>
      </c>
      <c r="D1362" s="50">
        <f>+VLOOKUP($B1362,Hoja1!$C$621:$P$629,'Tarjeta de crédito año2016'!D$1359,0)</f>
        <v>1358592.9999999974</v>
      </c>
      <c r="E1362" s="50">
        <f>+VLOOKUP($B1362,Hoja1!$C$621:$P$629,'Tarjeta de crédito año2016'!E$1359,0)</f>
        <v>1025542.7100000017</v>
      </c>
      <c r="F1362" s="50">
        <f>+VLOOKUP($B1362,Hoja1!$C$621:$P$629,'Tarjeta de crédito año2016'!F$1359,0)</f>
        <v>2048389.33</v>
      </c>
      <c r="G1362" s="50">
        <f>+VLOOKUP($B1362,Hoja1!$C$621:$P$629,'Tarjeta de crédito año2016'!G$1359,0)</f>
        <v>2001139.0000000014</v>
      </c>
      <c r="H1362" s="50">
        <f>+VLOOKUP($B1362,Hoja1!$C$621:$P$629,'Tarjeta de crédito año2016'!H$1359,0)</f>
        <v>970140.26000000117</v>
      </c>
      <c r="I1362" s="50">
        <f>+VLOOKUP($B1362,Hoja1!$C$621:$P$629,'Tarjeta de crédito año2016'!I$1359,0)</f>
        <v>1409904.9699999986</v>
      </c>
      <c r="J1362" s="50">
        <f>+VLOOKUP($B1362,Hoja1!$C$621:$P$629,'Tarjeta de crédito año2016'!J$1359,0)</f>
        <v>842813.5400000005</v>
      </c>
      <c r="K1362" s="50">
        <f>+VLOOKUP($B1362,Hoja1!$C$621:$P$629,'Tarjeta de crédito año2016'!K$1359,0)</f>
        <v>356308.67000000004</v>
      </c>
      <c r="L1362" s="50">
        <f>+VLOOKUP($B1362,Hoja1!$C$621:$P$629,'Tarjeta de crédito año2016'!L$1359,0)</f>
        <v>578802.64999999944</v>
      </c>
      <c r="M1362" s="50">
        <f>+VLOOKUP($B1362,Hoja1!$C$621:$P$629,'Tarjeta de crédito año2016'!M$1359,0)</f>
        <v>418832.0300000002</v>
      </c>
      <c r="N1362" s="50">
        <f>+VLOOKUP($B1362,Hoja1!$C$621:$P$629,'Tarjeta de crédito año2016'!N$1359,0)</f>
        <v>670329.07000000007</v>
      </c>
      <c r="O1362" s="50">
        <f t="shared" si="360"/>
        <v>1052755.6274999999</v>
      </c>
      <c r="P1362" s="81">
        <f t="shared" ref="P1362:P1369" si="361">+O1362/$O$1370</f>
        <v>9.5741537471039067E-3</v>
      </c>
    </row>
    <row r="1363" spans="2:16" ht="15" x14ac:dyDescent="0.2">
      <c r="B1363" s="49" t="s">
        <v>186</v>
      </c>
      <c r="C1363" s="50">
        <f>+VLOOKUP($B1363,Hoja1!$C$621:$P$629,'Tarjeta de crédito año2016'!C$1359,0)</f>
        <v>11928645.64999998</v>
      </c>
      <c r="D1363" s="50">
        <f>+VLOOKUP($B1363,Hoja1!$C$621:$P$629,'Tarjeta de crédito año2016'!D$1359,0)</f>
        <v>9796238.4399999864</v>
      </c>
      <c r="E1363" s="50">
        <f>+VLOOKUP($B1363,Hoja1!$C$621:$P$629,'Tarjeta de crédito año2016'!E$1359,0)</f>
        <v>7152484.5200000191</v>
      </c>
      <c r="F1363" s="50">
        <f>+VLOOKUP($B1363,Hoja1!$C$621:$P$629,'Tarjeta de crédito año2016'!F$1359,0)</f>
        <v>7444164.7700000117</v>
      </c>
      <c r="G1363" s="50">
        <f>+VLOOKUP($B1363,Hoja1!$C$621:$P$629,'Tarjeta de crédito año2016'!G$1359,0)</f>
        <v>7661217.4999999944</v>
      </c>
      <c r="H1363" s="50">
        <f>+VLOOKUP($B1363,Hoja1!$C$621:$P$629,'Tarjeta de crédito año2016'!H$1359,0)</f>
        <v>7318999.2299999772</v>
      </c>
      <c r="I1363" s="50">
        <f>+VLOOKUP($B1363,Hoja1!$C$621:$P$629,'Tarjeta de crédito año2016'!I$1359,0)</f>
        <v>6672961.4600000009</v>
      </c>
      <c r="J1363" s="50">
        <f>+VLOOKUP($B1363,Hoja1!$C$621:$P$629,'Tarjeta de crédito año2016'!J$1359,0)</f>
        <v>10417953.500000019</v>
      </c>
      <c r="K1363" s="50">
        <f>+VLOOKUP($B1363,Hoja1!$C$621:$P$629,'Tarjeta de crédito año2016'!K$1359,0)</f>
        <v>9895387.8500000332</v>
      </c>
      <c r="L1363" s="50">
        <f>+VLOOKUP($B1363,Hoja1!$C$621:$P$629,'Tarjeta de crédito año2016'!L$1359,0)</f>
        <v>8622828.9799999818</v>
      </c>
      <c r="M1363" s="50">
        <f>+VLOOKUP($B1363,Hoja1!$C$621:$P$629,'Tarjeta de crédito año2016'!M$1359,0)</f>
        <v>9279079.1100000069</v>
      </c>
      <c r="N1363" s="50">
        <f>+VLOOKUP($B1363,Hoja1!$C$621:$P$629,'Tarjeta de crédito año2016'!N$1359,0)</f>
        <v>8351361.2000000039</v>
      </c>
      <c r="O1363" s="50">
        <f t="shared" si="360"/>
        <v>8711776.8508333359</v>
      </c>
      <c r="P1363" s="81">
        <f t="shared" si="361"/>
        <v>7.9228159699710615E-2</v>
      </c>
    </row>
    <row r="1364" spans="2:16" ht="15" x14ac:dyDescent="0.2">
      <c r="B1364" s="49" t="s">
        <v>187</v>
      </c>
      <c r="C1364" s="50">
        <f>+VLOOKUP($B1364,Hoja1!$C$621:$P$629,'Tarjeta de crédito año2016'!C$1359,0)</f>
        <v>11983921.389999988</v>
      </c>
      <c r="D1364" s="50">
        <f>+VLOOKUP($B1364,Hoja1!$C$621:$P$629,'Tarjeta de crédito año2016'!D$1359,0)</f>
        <v>10042579.26999999</v>
      </c>
      <c r="E1364" s="50">
        <f>+VLOOKUP($B1364,Hoja1!$C$621:$P$629,'Tarjeta de crédito año2016'!E$1359,0)</f>
        <v>9539298.6100000087</v>
      </c>
      <c r="F1364" s="50">
        <f>+VLOOKUP($B1364,Hoja1!$C$621:$P$629,'Tarjeta de crédito año2016'!F$1359,0)</f>
        <v>7741588.609999992</v>
      </c>
      <c r="G1364" s="50">
        <f>+VLOOKUP($B1364,Hoja1!$C$621:$P$629,'Tarjeta de crédito año2016'!G$1359,0)</f>
        <v>7582416.1400000025</v>
      </c>
      <c r="H1364" s="50">
        <f>+VLOOKUP($B1364,Hoja1!$C$621:$P$629,'Tarjeta de crédito año2016'!H$1359,0)</f>
        <v>8177554.2200000025</v>
      </c>
      <c r="I1364" s="50">
        <f>+VLOOKUP($B1364,Hoja1!$C$621:$P$629,'Tarjeta de crédito año2016'!I$1359,0)</f>
        <v>10441514.239999991</v>
      </c>
      <c r="J1364" s="50">
        <f>+VLOOKUP($B1364,Hoja1!$C$621:$P$629,'Tarjeta de crédito año2016'!J$1359,0)</f>
        <v>13145668.969999997</v>
      </c>
      <c r="K1364" s="50">
        <f>+VLOOKUP($B1364,Hoja1!$C$621:$P$629,'Tarjeta de crédito año2016'!K$1359,0)</f>
        <v>10980281.870000003</v>
      </c>
      <c r="L1364" s="50">
        <f>+VLOOKUP($B1364,Hoja1!$C$621:$P$629,'Tarjeta de crédito año2016'!L$1359,0)</f>
        <v>11813405.440000035</v>
      </c>
      <c r="M1364" s="50">
        <f>+VLOOKUP($B1364,Hoja1!$C$621:$P$629,'Tarjeta de crédito año2016'!M$1359,0)</f>
        <v>13557519.35</v>
      </c>
      <c r="N1364" s="50">
        <f>+VLOOKUP($B1364,Hoja1!$C$621:$P$629,'Tarjeta de crédito año2016'!N$1359,0)</f>
        <v>10250120.099999988</v>
      </c>
      <c r="O1364" s="50">
        <f t="shared" si="360"/>
        <v>10437989.0175</v>
      </c>
      <c r="P1364" s="81">
        <f t="shared" si="361"/>
        <v>9.4926979304251743E-2</v>
      </c>
    </row>
    <row r="1365" spans="2:16" ht="15" x14ac:dyDescent="0.2">
      <c r="B1365" s="49" t="s">
        <v>188</v>
      </c>
      <c r="C1365" s="50">
        <f>+VLOOKUP($B1365,Hoja1!$C$621:$P$629,'Tarjeta de crédito año2016'!C$1359,0)</f>
        <v>9958156.9899999872</v>
      </c>
      <c r="D1365" s="50">
        <f>+VLOOKUP($B1365,Hoja1!$C$621:$P$629,'Tarjeta de crédito año2016'!D$1359,0)</f>
        <v>11174909.87999999</v>
      </c>
      <c r="E1365" s="50">
        <f>+VLOOKUP($B1365,Hoja1!$C$621:$P$629,'Tarjeta de crédito año2016'!E$1359,0)</f>
        <v>9526645.5200000033</v>
      </c>
      <c r="F1365" s="50">
        <f>+VLOOKUP($B1365,Hoja1!$C$621:$P$629,'Tarjeta de crédito año2016'!F$1359,0)</f>
        <v>7429759.3400000129</v>
      </c>
      <c r="G1365" s="50">
        <f>+VLOOKUP($B1365,Hoja1!$C$621:$P$629,'Tarjeta de crédito año2016'!G$1359,0)</f>
        <v>7504237.8199999938</v>
      </c>
      <c r="H1365" s="50">
        <f>+VLOOKUP($B1365,Hoja1!$C$621:$P$629,'Tarjeta de crédito año2016'!H$1359,0)</f>
        <v>7059039.5799999973</v>
      </c>
      <c r="I1365" s="50">
        <f>+VLOOKUP($B1365,Hoja1!$C$621:$P$629,'Tarjeta de crédito año2016'!I$1359,0)</f>
        <v>7220493.4000000041</v>
      </c>
      <c r="J1365" s="50">
        <f>+VLOOKUP($B1365,Hoja1!$C$621:$P$629,'Tarjeta de crédito año2016'!J$1359,0)</f>
        <v>7580802.1399999987</v>
      </c>
      <c r="K1365" s="50">
        <f>+VLOOKUP($B1365,Hoja1!$C$621:$P$629,'Tarjeta de crédito año2016'!K$1359,0)</f>
        <v>8014980.8100000089</v>
      </c>
      <c r="L1365" s="50">
        <f>+VLOOKUP($B1365,Hoja1!$C$621:$P$629,'Tarjeta de crédito año2016'!L$1359,0)</f>
        <v>7969382.2200000072</v>
      </c>
      <c r="M1365" s="50">
        <f>+VLOOKUP($B1365,Hoja1!$C$621:$P$629,'Tarjeta de crédito año2016'!M$1359,0)</f>
        <v>10055169.839999992</v>
      </c>
      <c r="N1365" s="50">
        <f>+VLOOKUP($B1365,Hoja1!$C$621:$P$629,'Tarjeta de crédito año2016'!N$1359,0)</f>
        <v>6724015.1699999906</v>
      </c>
      <c r="O1365" s="50">
        <f t="shared" si="360"/>
        <v>8351466.0591666652</v>
      </c>
      <c r="P1365" s="81">
        <f t="shared" si="361"/>
        <v>7.5951358487686291E-2</v>
      </c>
    </row>
    <row r="1366" spans="2:16" ht="15" x14ac:dyDescent="0.2">
      <c r="B1366" s="49" t="s">
        <v>189</v>
      </c>
      <c r="C1366" s="50">
        <f>+VLOOKUP($B1366,Hoja1!$C$621:$P$629,'Tarjeta de crédito año2016'!C$1359,0)</f>
        <v>11206356.730000002</v>
      </c>
      <c r="D1366" s="50">
        <f>+VLOOKUP($B1366,Hoja1!$C$621:$P$629,'Tarjeta de crédito año2016'!D$1359,0)</f>
        <v>13855824.090000052</v>
      </c>
      <c r="E1366" s="50">
        <f>+VLOOKUP($B1366,Hoja1!$C$621:$P$629,'Tarjeta de crédito año2016'!E$1359,0)</f>
        <v>11226469.609999988</v>
      </c>
      <c r="F1366" s="50">
        <f>+VLOOKUP($B1366,Hoja1!$C$621:$P$629,'Tarjeta de crédito año2016'!F$1359,0)</f>
        <v>10166165.450000001</v>
      </c>
      <c r="G1366" s="50">
        <f>+VLOOKUP($B1366,Hoja1!$C$621:$P$629,'Tarjeta de crédito año2016'!G$1359,0)</f>
        <v>10513092.799999991</v>
      </c>
      <c r="H1366" s="50">
        <f>+VLOOKUP($B1366,Hoja1!$C$621:$P$629,'Tarjeta de crédito año2016'!H$1359,0)</f>
        <v>8737982.2199999988</v>
      </c>
      <c r="I1366" s="50">
        <f>+VLOOKUP($B1366,Hoja1!$C$621:$P$629,'Tarjeta de crédito año2016'!I$1359,0)</f>
        <v>9590716.8299999926</v>
      </c>
      <c r="J1366" s="50">
        <f>+VLOOKUP($B1366,Hoja1!$C$621:$P$629,'Tarjeta de crédito año2016'!J$1359,0)</f>
        <v>9079454.8000000212</v>
      </c>
      <c r="K1366" s="50">
        <f>+VLOOKUP($B1366,Hoja1!$C$621:$P$629,'Tarjeta de crédito año2016'!K$1359,0)</f>
        <v>10080542.199999997</v>
      </c>
      <c r="L1366" s="50">
        <f>+VLOOKUP($B1366,Hoja1!$C$621:$P$629,'Tarjeta de crédito año2016'!L$1359,0)</f>
        <v>9400282.9700000174</v>
      </c>
      <c r="M1366" s="50">
        <f>+VLOOKUP($B1366,Hoja1!$C$621:$P$629,'Tarjeta de crédito año2016'!M$1359,0)</f>
        <v>8741582.2900000028</v>
      </c>
      <c r="N1366" s="50">
        <f>+VLOOKUP($B1366,Hoja1!$C$621:$P$629,'Tarjeta de crédito año2016'!N$1359,0)</f>
        <v>7536973.0299999993</v>
      </c>
      <c r="O1366" s="50">
        <f t="shared" si="360"/>
        <v>10011286.918333339</v>
      </c>
      <c r="P1366" s="81">
        <f t="shared" si="361"/>
        <v>9.1046390690030732E-2</v>
      </c>
    </row>
    <row r="1367" spans="2:16" ht="15" x14ac:dyDescent="0.2">
      <c r="B1367" s="49" t="s">
        <v>190</v>
      </c>
      <c r="C1367" s="50">
        <f>+VLOOKUP($B1367,Hoja1!$C$621:$P$629,'Tarjeta de crédito año2016'!C$1359,0)</f>
        <v>8589209.6899999976</v>
      </c>
      <c r="D1367" s="50">
        <f>+VLOOKUP($B1367,Hoja1!$C$621:$P$629,'Tarjeta de crédito año2016'!D$1359,0)</f>
        <v>9498042.4600000214</v>
      </c>
      <c r="E1367" s="50">
        <f>+VLOOKUP($B1367,Hoja1!$C$621:$P$629,'Tarjeta de crédito año2016'!E$1359,0)</f>
        <v>10464935.609999994</v>
      </c>
      <c r="F1367" s="50">
        <f>+VLOOKUP($B1367,Hoja1!$C$621:$P$629,'Tarjeta de crédito año2016'!F$1359,0)</f>
        <v>10603559.479999989</v>
      </c>
      <c r="G1367" s="50">
        <f>+VLOOKUP($B1367,Hoja1!$C$621:$P$629,'Tarjeta de crédito año2016'!G$1359,0)</f>
        <v>8890480.1799999978</v>
      </c>
      <c r="H1367" s="50">
        <f>+VLOOKUP($B1367,Hoja1!$C$621:$P$629,'Tarjeta de crédito año2016'!H$1359,0)</f>
        <v>8167435.3399999961</v>
      </c>
      <c r="I1367" s="50">
        <f>+VLOOKUP($B1367,Hoja1!$C$621:$P$629,'Tarjeta de crédito año2016'!I$1359,0)</f>
        <v>7540783.9500000086</v>
      </c>
      <c r="J1367" s="50">
        <f>+VLOOKUP($B1367,Hoja1!$C$621:$P$629,'Tarjeta de crédito año2016'!J$1359,0)</f>
        <v>8663280.9999999963</v>
      </c>
      <c r="K1367" s="50">
        <f>+VLOOKUP($B1367,Hoja1!$C$621:$P$629,'Tarjeta de crédito año2016'!K$1359,0)</f>
        <v>8719642.2100000065</v>
      </c>
      <c r="L1367" s="50">
        <f>+VLOOKUP($B1367,Hoja1!$C$621:$P$629,'Tarjeta de crédito año2016'!L$1359,0)</f>
        <v>10742687.190000001</v>
      </c>
      <c r="M1367" s="50">
        <f>+VLOOKUP($B1367,Hoja1!$C$621:$P$629,'Tarjeta de crédito año2016'!M$1359,0)</f>
        <v>9920138.3999999985</v>
      </c>
      <c r="N1367" s="50">
        <f>+VLOOKUP($B1367,Hoja1!$C$621:$P$629,'Tarjeta de crédito año2016'!N$1359,0)</f>
        <v>10023610.41</v>
      </c>
      <c r="O1367" s="50">
        <f t="shared" si="360"/>
        <v>9318650.4933333341</v>
      </c>
      <c r="P1367" s="81">
        <f t="shared" si="361"/>
        <v>8.474729577135319E-2</v>
      </c>
    </row>
    <row r="1368" spans="2:16" ht="15" x14ac:dyDescent="0.2">
      <c r="B1368" s="49" t="s">
        <v>83</v>
      </c>
      <c r="C1368" s="50">
        <f>+VLOOKUP($B1368,Hoja1!$C$621:$P$629,'Tarjeta de crédito año2016'!C$1359,0)</f>
        <v>24175066.260000046</v>
      </c>
      <c r="D1368" s="50">
        <f>+VLOOKUP($B1368,Hoja1!$C$621:$P$629,'Tarjeta de crédito año2016'!D$1359,0)</f>
        <v>20804899.91999995</v>
      </c>
      <c r="E1368" s="50">
        <f>+VLOOKUP($B1368,Hoja1!$C$621:$P$629,'Tarjeta de crédito año2016'!E$1359,0)</f>
        <v>20363054.809999984</v>
      </c>
      <c r="F1368" s="50">
        <f>+VLOOKUP($B1368,Hoja1!$C$621:$P$629,'Tarjeta de crédito año2016'!F$1359,0)</f>
        <v>17572476.850000042</v>
      </c>
      <c r="G1368" s="50">
        <f>+VLOOKUP($B1368,Hoja1!$C$621:$P$629,'Tarjeta de crédito año2016'!G$1359,0)</f>
        <v>14617389.530000012</v>
      </c>
      <c r="H1368" s="50">
        <f>+VLOOKUP($B1368,Hoja1!$C$621:$P$629,'Tarjeta de crédito año2016'!H$1359,0)</f>
        <v>10123244.259999994</v>
      </c>
      <c r="I1368" s="50">
        <f>+VLOOKUP($B1368,Hoja1!$C$621:$P$629,'Tarjeta de crédito año2016'!I$1359,0)</f>
        <v>11330953.959999997</v>
      </c>
      <c r="J1368" s="50">
        <f>+VLOOKUP($B1368,Hoja1!$C$621:$P$629,'Tarjeta de crédito año2016'!J$1359,0)</f>
        <v>12731289.969999973</v>
      </c>
      <c r="K1368" s="50">
        <f>+VLOOKUP($B1368,Hoja1!$C$621:$P$629,'Tarjeta de crédito año2016'!K$1359,0)</f>
        <v>14722994.449999999</v>
      </c>
      <c r="L1368" s="50">
        <f>+VLOOKUP($B1368,Hoja1!$C$621:$P$629,'Tarjeta de crédito año2016'!L$1359,0)</f>
        <v>19126486.379999988</v>
      </c>
      <c r="M1368" s="50">
        <f>+VLOOKUP($B1368,Hoja1!$C$621:$P$629,'Tarjeta de crédito año2016'!M$1359,0)</f>
        <v>17550040.580000006</v>
      </c>
      <c r="N1368" s="50">
        <f>+VLOOKUP($B1368,Hoja1!$C$621:$P$629,'Tarjeta de crédito año2016'!N$1359,0)</f>
        <v>13847803.299999984</v>
      </c>
      <c r="O1368" s="50">
        <f t="shared" si="360"/>
        <v>16413808.355833331</v>
      </c>
      <c r="P1368" s="81">
        <f t="shared" si="361"/>
        <v>0.14927331725353055</v>
      </c>
    </row>
    <row r="1369" spans="2:16" ht="15" x14ac:dyDescent="0.2">
      <c r="B1369" s="49" t="s">
        <v>84</v>
      </c>
      <c r="C1369" s="50">
        <f>+VLOOKUP($B1369,Hoja1!$C$621:$P$629,'Tarjeta de crédito año2016'!C$1359,0)</f>
        <v>34897969.670000017</v>
      </c>
      <c r="D1369" s="50">
        <f>+VLOOKUP($B1369,Hoja1!$C$621:$P$629,'Tarjeta de crédito año2016'!D$1359,0)</f>
        <v>36362425.429999992</v>
      </c>
      <c r="E1369" s="50">
        <f>+VLOOKUP($B1369,Hoja1!$C$621:$P$629,'Tarjeta de crédito año2016'!E$1359,0)</f>
        <v>32494063.229999978</v>
      </c>
      <c r="F1369" s="50">
        <f>+VLOOKUP($B1369,Hoja1!$C$621:$P$629,'Tarjeta de crédito año2016'!F$1359,0)</f>
        <v>43330793.030000091</v>
      </c>
      <c r="G1369" s="50">
        <f>+VLOOKUP($B1369,Hoja1!$C$621:$P$629,'Tarjeta de crédito año2016'!G$1359,0)</f>
        <v>57111582.829999976</v>
      </c>
      <c r="H1369" s="50">
        <f>+VLOOKUP($B1369,Hoja1!$C$621:$P$629,'Tarjeta de crédito año2016'!H$1359,0)</f>
        <v>50915282.22999993</v>
      </c>
      <c r="I1369" s="50">
        <f>+VLOOKUP($B1369,Hoja1!$C$621:$P$629,'Tarjeta de crédito año2016'!I$1359,0)</f>
        <v>46941018.550000064</v>
      </c>
      <c r="J1369" s="50">
        <f>+VLOOKUP($B1369,Hoja1!$C$621:$P$629,'Tarjeta de crédito año2016'!J$1359,0)</f>
        <v>46939919.770000093</v>
      </c>
      <c r="K1369" s="50">
        <f>+VLOOKUP($B1369,Hoja1!$C$621:$P$629,'Tarjeta de crédito año2016'!K$1359,0)</f>
        <v>45683770.560000032</v>
      </c>
      <c r="L1369" s="50">
        <f>+VLOOKUP($B1369,Hoja1!$C$621:$P$629,'Tarjeta de crédito año2016'!L$1359,0)</f>
        <v>44025976.560000025</v>
      </c>
      <c r="M1369" s="50">
        <f>+VLOOKUP($B1369,Hoja1!$C$621:$P$629,'Tarjeta de crédito año2016'!M$1359,0)</f>
        <v>46301844.749999993</v>
      </c>
      <c r="N1369" s="50">
        <f>+VLOOKUP($B1369,Hoja1!$C$621:$P$629,'Tarjeta de crédito año2016'!N$1359,0)</f>
        <v>45885442.970000021</v>
      </c>
      <c r="O1369" s="50">
        <f t="shared" si="360"/>
        <v>44240840.798333354</v>
      </c>
      <c r="P1369" s="81">
        <f t="shared" si="361"/>
        <v>0.40234276658320756</v>
      </c>
    </row>
    <row r="1370" spans="2:16" ht="16.5" thickBot="1" x14ac:dyDescent="0.3">
      <c r="B1370" s="51" t="s">
        <v>0</v>
      </c>
      <c r="C1370" s="52">
        <f t="shared" ref="C1370:F1370" si="362">SUM(C1361:C1369)</f>
        <v>115422512.27000003</v>
      </c>
      <c r="D1370" s="52">
        <f t="shared" si="362"/>
        <v>114813324.05</v>
      </c>
      <c r="E1370" s="52">
        <f t="shared" si="362"/>
        <v>104169062.00999996</v>
      </c>
      <c r="F1370" s="52">
        <f t="shared" si="362"/>
        <v>106673087.74000014</v>
      </c>
      <c r="G1370" s="52">
        <f t="shared" ref="G1370:H1370" si="363">SUM(G1361:G1369)</f>
        <v>116277313.59999996</v>
      </c>
      <c r="H1370" s="52">
        <f t="shared" si="363"/>
        <v>103791042.53999992</v>
      </c>
      <c r="I1370" s="52">
        <f t="shared" ref="I1370:J1370" si="364">SUM(I1361:I1369)</f>
        <v>103018862.31000003</v>
      </c>
      <c r="J1370" s="52">
        <f t="shared" si="364"/>
        <v>111723298.76000011</v>
      </c>
      <c r="K1370" s="52">
        <f t="shared" ref="K1370:L1370" si="365">SUM(K1361:K1369)</f>
        <v>110252324.2900001</v>
      </c>
      <c r="L1370" s="52">
        <f t="shared" si="365"/>
        <v>113175599.06000006</v>
      </c>
      <c r="M1370" s="52">
        <f t="shared" ref="M1370:N1370" si="366">SUM(M1361:M1369)</f>
        <v>116700106.58000001</v>
      </c>
      <c r="N1370" s="52">
        <f t="shared" si="366"/>
        <v>103480506.80999997</v>
      </c>
      <c r="O1370" s="52">
        <f>SUM(O1361:O1369)</f>
        <v>109958086.66833335</v>
      </c>
      <c r="P1370" s="95">
        <f>SUM(P1361:P1369)</f>
        <v>1</v>
      </c>
    </row>
    <row r="1371" spans="2:16" ht="15" x14ac:dyDescent="0.2">
      <c r="B1371" s="49"/>
      <c r="C1371" s="58"/>
      <c r="D1371" s="58"/>
      <c r="E1371" s="58"/>
      <c r="F1371" s="58"/>
      <c r="G1371" s="58"/>
      <c r="H1371" s="58"/>
      <c r="I1371" s="58"/>
      <c r="J1371" s="58"/>
      <c r="K1371" s="58"/>
      <c r="L1371" s="58"/>
      <c r="M1371" s="58"/>
      <c r="N1371" s="58"/>
      <c r="O1371" s="58"/>
    </row>
    <row r="1372" spans="2:16" ht="15" x14ac:dyDescent="0.2">
      <c r="B1372" s="49"/>
      <c r="C1372" s="58"/>
      <c r="D1372" s="58"/>
      <c r="E1372" s="58"/>
      <c r="F1372" s="58"/>
      <c r="G1372" s="58"/>
      <c r="H1372" s="58"/>
      <c r="I1372" s="58"/>
      <c r="J1372" s="58"/>
      <c r="K1372" s="58"/>
      <c r="L1372" s="58"/>
      <c r="M1372" s="58"/>
      <c r="N1372" s="58"/>
      <c r="O1372" s="58"/>
    </row>
    <row r="1373" spans="2:16" ht="15" x14ac:dyDescent="0.2">
      <c r="B1373" s="49"/>
      <c r="C1373" s="58"/>
      <c r="D1373" s="58"/>
      <c r="E1373" s="58"/>
      <c r="F1373" s="58"/>
      <c r="G1373" s="58"/>
      <c r="H1373" s="58"/>
      <c r="I1373" s="58"/>
      <c r="J1373" s="58"/>
      <c r="K1373" s="58"/>
      <c r="L1373" s="58"/>
      <c r="M1373" s="58"/>
      <c r="N1373" s="58"/>
      <c r="O1373" s="58"/>
    </row>
    <row r="1374" spans="2:16" ht="15" x14ac:dyDescent="0.2">
      <c r="B1374" s="49"/>
      <c r="C1374" s="58"/>
      <c r="D1374" s="58"/>
      <c r="E1374" s="58"/>
      <c r="F1374" s="58"/>
      <c r="G1374" s="58"/>
      <c r="H1374" s="58"/>
      <c r="I1374" s="58"/>
      <c r="J1374" s="58"/>
      <c r="K1374" s="58"/>
      <c r="L1374" s="58"/>
      <c r="M1374" s="58"/>
      <c r="N1374" s="58"/>
      <c r="O1374" s="58"/>
    </row>
    <row r="1375" spans="2:16" ht="15" x14ac:dyDescent="0.2">
      <c r="B1375" s="49"/>
      <c r="C1375" s="58"/>
      <c r="D1375" s="58"/>
      <c r="E1375" s="58"/>
      <c r="F1375" s="58"/>
      <c r="G1375" s="58"/>
      <c r="H1375" s="58"/>
      <c r="I1375" s="58"/>
      <c r="J1375" s="58"/>
      <c r="K1375" s="58"/>
      <c r="L1375" s="58"/>
      <c r="M1375" s="58"/>
      <c r="N1375" s="58"/>
      <c r="O1375" s="58"/>
    </row>
    <row r="1376" spans="2:16" ht="15" x14ac:dyDescent="0.2">
      <c r="B1376" s="49"/>
      <c r="C1376" s="58"/>
      <c r="D1376" s="58"/>
      <c r="E1376" s="58"/>
      <c r="F1376" s="58"/>
      <c r="G1376" s="58"/>
      <c r="H1376" s="58"/>
      <c r="I1376" s="58"/>
      <c r="J1376" s="58"/>
      <c r="K1376" s="58"/>
      <c r="L1376" s="58"/>
      <c r="M1376" s="58"/>
      <c r="N1376" s="58"/>
      <c r="O1376" s="58"/>
    </row>
    <row r="1377" spans="2:15" ht="15" x14ac:dyDescent="0.2">
      <c r="B1377" s="49"/>
      <c r="C1377" s="58"/>
      <c r="D1377" s="58"/>
      <c r="E1377" s="58"/>
      <c r="F1377" s="58"/>
      <c r="G1377" s="58"/>
      <c r="H1377" s="58"/>
      <c r="I1377" s="58"/>
      <c r="J1377" s="58"/>
      <c r="K1377" s="58"/>
      <c r="L1377" s="58"/>
      <c r="M1377" s="58"/>
      <c r="N1377" s="58"/>
      <c r="O1377" s="58"/>
    </row>
    <row r="1378" spans="2:15" ht="15" x14ac:dyDescent="0.2">
      <c r="B1378" s="49"/>
      <c r="C1378" s="58"/>
      <c r="D1378" s="58"/>
      <c r="E1378" s="58"/>
      <c r="F1378" s="58"/>
      <c r="G1378" s="58"/>
      <c r="H1378" s="58"/>
      <c r="I1378" s="58"/>
      <c r="J1378" s="58"/>
      <c r="K1378" s="58"/>
      <c r="L1378" s="58"/>
      <c r="M1378" s="58"/>
      <c r="N1378" s="58"/>
      <c r="O1378" s="58"/>
    </row>
    <row r="1379" spans="2:15" ht="15" x14ac:dyDescent="0.2">
      <c r="B1379" s="49"/>
      <c r="C1379" s="58"/>
      <c r="D1379" s="58"/>
      <c r="E1379" s="58"/>
      <c r="F1379" s="58"/>
      <c r="G1379" s="58"/>
      <c r="H1379" s="58"/>
      <c r="I1379" s="58"/>
      <c r="J1379" s="58"/>
      <c r="K1379" s="58"/>
      <c r="L1379" s="58"/>
      <c r="M1379" s="58"/>
      <c r="N1379" s="58"/>
      <c r="O1379" s="58"/>
    </row>
    <row r="1380" spans="2:15" ht="15" x14ac:dyDescent="0.2">
      <c r="B1380" s="49"/>
      <c r="C1380" s="58"/>
      <c r="D1380" s="58"/>
      <c r="E1380" s="58"/>
      <c r="F1380" s="58"/>
      <c r="G1380" s="58"/>
      <c r="H1380" s="58"/>
      <c r="I1380" s="58"/>
      <c r="J1380" s="58"/>
      <c r="K1380" s="58"/>
      <c r="L1380" s="58"/>
      <c r="M1380" s="58"/>
      <c r="N1380" s="58"/>
      <c r="O1380" s="58"/>
    </row>
    <row r="1381" spans="2:15" ht="15" x14ac:dyDescent="0.2">
      <c r="B1381" s="49"/>
      <c r="C1381" s="58"/>
      <c r="D1381" s="58"/>
      <c r="E1381" s="58"/>
      <c r="F1381" s="58"/>
      <c r="G1381" s="58"/>
      <c r="H1381" s="58"/>
      <c r="I1381" s="58"/>
      <c r="J1381" s="58"/>
      <c r="K1381" s="58"/>
      <c r="L1381" s="58"/>
      <c r="M1381" s="58"/>
      <c r="N1381" s="58"/>
      <c r="O1381" s="58"/>
    </row>
    <row r="1382" spans="2:15" ht="15" x14ac:dyDescent="0.2">
      <c r="B1382" s="49"/>
      <c r="C1382" s="58"/>
      <c r="D1382" s="58"/>
      <c r="E1382" s="58"/>
      <c r="F1382" s="58"/>
      <c r="G1382" s="58"/>
      <c r="H1382" s="58"/>
      <c r="I1382" s="58"/>
      <c r="J1382" s="58"/>
      <c r="K1382" s="58"/>
      <c r="L1382" s="58"/>
      <c r="M1382" s="58"/>
      <c r="N1382" s="58"/>
      <c r="O1382" s="58"/>
    </row>
    <row r="1383" spans="2:15" ht="15" x14ac:dyDescent="0.2">
      <c r="B1383" s="49"/>
      <c r="C1383" s="58"/>
      <c r="D1383" s="58"/>
      <c r="E1383" s="58"/>
      <c r="F1383" s="58"/>
      <c r="G1383" s="58"/>
      <c r="H1383" s="58"/>
      <c r="I1383" s="58"/>
      <c r="J1383" s="58"/>
      <c r="K1383" s="58"/>
      <c r="L1383" s="58"/>
      <c r="M1383" s="58"/>
      <c r="N1383" s="58"/>
      <c r="O1383" s="58"/>
    </row>
    <row r="1384" spans="2:15" ht="15" x14ac:dyDescent="0.2">
      <c r="B1384" s="49"/>
      <c r="C1384" s="58"/>
      <c r="D1384" s="58"/>
      <c r="E1384" s="58"/>
      <c r="F1384" s="58"/>
      <c r="G1384" s="58"/>
      <c r="H1384" s="58"/>
      <c r="I1384" s="58"/>
      <c r="J1384" s="58"/>
      <c r="K1384" s="58"/>
      <c r="L1384" s="58"/>
      <c r="M1384" s="58"/>
      <c r="N1384" s="58"/>
      <c r="O1384" s="58"/>
    </row>
    <row r="1385" spans="2:15" ht="15" x14ac:dyDescent="0.2">
      <c r="B1385" s="49"/>
      <c r="C1385" s="58"/>
      <c r="D1385" s="58"/>
      <c r="E1385" s="58"/>
      <c r="F1385" s="58"/>
      <c r="G1385" s="58"/>
      <c r="H1385" s="58"/>
      <c r="I1385" s="58"/>
      <c r="J1385" s="58"/>
      <c r="K1385" s="58"/>
      <c r="L1385" s="58"/>
      <c r="M1385" s="58"/>
      <c r="N1385" s="58"/>
      <c r="O1385" s="58"/>
    </row>
    <row r="1386" spans="2:15" ht="15" x14ac:dyDescent="0.2">
      <c r="B1386" s="49"/>
      <c r="C1386" s="58"/>
      <c r="D1386" s="58"/>
      <c r="E1386" s="58"/>
      <c r="F1386" s="58"/>
      <c r="G1386" s="58"/>
      <c r="H1386" s="58"/>
      <c r="I1386" s="58"/>
      <c r="J1386" s="58"/>
      <c r="K1386" s="58"/>
      <c r="L1386" s="58"/>
      <c r="M1386" s="58"/>
      <c r="N1386" s="58"/>
      <c r="O1386" s="58"/>
    </row>
    <row r="1387" spans="2:15" ht="15" x14ac:dyDescent="0.2">
      <c r="B1387" s="49"/>
      <c r="C1387" s="58"/>
      <c r="D1387" s="58"/>
      <c r="E1387" s="58"/>
      <c r="F1387" s="58"/>
      <c r="G1387" s="58"/>
      <c r="H1387" s="58"/>
      <c r="I1387" s="58"/>
      <c r="J1387" s="58"/>
      <c r="K1387" s="58"/>
      <c r="L1387" s="58"/>
      <c r="M1387" s="58"/>
      <c r="N1387" s="58"/>
      <c r="O1387" s="58"/>
    </row>
    <row r="1388" spans="2:15" ht="15" x14ac:dyDescent="0.2">
      <c r="B1388" s="49"/>
      <c r="C1388" s="58"/>
      <c r="D1388" s="58"/>
      <c r="E1388" s="58"/>
      <c r="F1388" s="58"/>
      <c r="G1388" s="58"/>
      <c r="H1388" s="58"/>
      <c r="I1388" s="58"/>
      <c r="J1388" s="58"/>
      <c r="K1388" s="58"/>
      <c r="L1388" s="58"/>
      <c r="M1388" s="58"/>
      <c r="N1388" s="58"/>
      <c r="O1388" s="58"/>
    </row>
    <row r="1389" spans="2:15" ht="15" x14ac:dyDescent="0.2">
      <c r="B1389" s="49"/>
      <c r="C1389" s="58"/>
      <c r="D1389" s="58"/>
      <c r="E1389" s="58"/>
      <c r="F1389" s="58"/>
      <c r="G1389" s="58"/>
      <c r="H1389" s="58"/>
      <c r="I1389" s="58"/>
      <c r="J1389" s="58"/>
      <c r="K1389" s="58"/>
      <c r="L1389" s="58"/>
      <c r="M1389" s="58"/>
      <c r="N1389" s="58"/>
      <c r="O1389" s="58"/>
    </row>
    <row r="1390" spans="2:15" ht="15" x14ac:dyDescent="0.2">
      <c r="B1390" s="49"/>
      <c r="C1390" s="58"/>
      <c r="D1390" s="58"/>
      <c r="E1390" s="58"/>
      <c r="F1390" s="58"/>
      <c r="G1390" s="58"/>
      <c r="H1390" s="58"/>
      <c r="I1390" s="58"/>
      <c r="J1390" s="58"/>
      <c r="K1390" s="58"/>
      <c r="L1390" s="58"/>
      <c r="M1390" s="58"/>
      <c r="N1390" s="58"/>
      <c r="O1390" s="58"/>
    </row>
    <row r="1391" spans="2:15" ht="15" x14ac:dyDescent="0.2">
      <c r="B1391" s="49"/>
      <c r="C1391" s="58"/>
      <c r="D1391" s="58"/>
      <c r="E1391" s="58"/>
      <c r="F1391" s="58"/>
      <c r="G1391" s="58"/>
      <c r="H1391" s="58"/>
      <c r="I1391" s="58"/>
      <c r="J1391" s="58"/>
      <c r="K1391" s="58"/>
      <c r="L1391" s="58"/>
      <c r="M1391" s="58"/>
      <c r="N1391" s="58"/>
      <c r="O1391" s="58"/>
    </row>
    <row r="1392" spans="2:15" ht="15" x14ac:dyDescent="0.2">
      <c r="B1392" s="49"/>
      <c r="C1392" s="58"/>
      <c r="D1392" s="58"/>
      <c r="E1392" s="58"/>
      <c r="F1392" s="58"/>
      <c r="G1392" s="58"/>
      <c r="H1392" s="58"/>
      <c r="I1392" s="58"/>
      <c r="J1392" s="58"/>
      <c r="K1392" s="58"/>
      <c r="L1392" s="58"/>
      <c r="M1392" s="58"/>
      <c r="N1392" s="58"/>
      <c r="O1392" s="58"/>
    </row>
    <row r="1393" spans="2:15" ht="15" x14ac:dyDescent="0.2">
      <c r="B1393" s="49"/>
      <c r="C1393" s="58"/>
      <c r="D1393" s="58"/>
      <c r="E1393" s="58"/>
      <c r="F1393" s="58"/>
      <c r="G1393" s="58"/>
      <c r="H1393" s="58"/>
      <c r="I1393" s="58"/>
      <c r="J1393" s="58"/>
      <c r="K1393" s="58"/>
      <c r="L1393" s="58"/>
      <c r="M1393" s="58"/>
      <c r="N1393" s="58"/>
      <c r="O1393" s="58"/>
    </row>
    <row r="1394" spans="2:15" ht="15" x14ac:dyDescent="0.2">
      <c r="B1394" s="49"/>
      <c r="C1394" s="58"/>
      <c r="D1394" s="58"/>
      <c r="E1394" s="58"/>
      <c r="F1394" s="58"/>
      <c r="G1394" s="58"/>
      <c r="H1394" s="58"/>
      <c r="I1394" s="58"/>
      <c r="J1394" s="58"/>
      <c r="K1394" s="58"/>
      <c r="L1394" s="58"/>
      <c r="M1394" s="58"/>
      <c r="N1394" s="58"/>
      <c r="O1394" s="58"/>
    </row>
    <row r="1395" spans="2:15" ht="15" x14ac:dyDescent="0.2">
      <c r="B1395" s="49"/>
      <c r="C1395" s="58"/>
      <c r="D1395" s="58"/>
      <c r="E1395" s="58"/>
      <c r="F1395" s="58"/>
      <c r="G1395" s="58"/>
      <c r="H1395" s="58"/>
      <c r="I1395" s="58"/>
      <c r="J1395" s="58"/>
      <c r="K1395" s="58"/>
      <c r="L1395" s="58"/>
      <c r="M1395" s="58"/>
      <c r="N1395" s="58"/>
      <c r="O1395" s="58"/>
    </row>
    <row r="1396" spans="2:15" ht="15" x14ac:dyDescent="0.2">
      <c r="B1396" s="31"/>
      <c r="C1396" s="58"/>
      <c r="D1396" s="58"/>
      <c r="E1396" s="58"/>
      <c r="F1396" s="58"/>
      <c r="G1396" s="58"/>
      <c r="H1396" s="58"/>
      <c r="I1396" s="58"/>
      <c r="J1396" s="58"/>
      <c r="K1396" s="58"/>
      <c r="L1396" s="58"/>
      <c r="M1396" s="58"/>
      <c r="N1396" s="58"/>
      <c r="O1396" s="58"/>
    </row>
    <row r="1397" spans="2:15" ht="15" x14ac:dyDescent="0.2">
      <c r="B1397" s="31"/>
      <c r="C1397" s="58"/>
      <c r="D1397" s="58"/>
      <c r="E1397" s="58"/>
      <c r="F1397" s="58"/>
      <c r="G1397" s="58"/>
      <c r="H1397" s="58"/>
      <c r="I1397" s="58"/>
      <c r="J1397" s="58"/>
      <c r="K1397" s="58"/>
      <c r="L1397" s="58"/>
      <c r="M1397" s="58"/>
      <c r="N1397" s="58"/>
      <c r="O1397" s="58"/>
    </row>
    <row r="1398" spans="2:15" ht="15" x14ac:dyDescent="0.2">
      <c r="B1398" s="31"/>
      <c r="C1398" s="58"/>
      <c r="D1398" s="58"/>
      <c r="E1398" s="58"/>
      <c r="F1398" s="58"/>
      <c r="G1398" s="58"/>
      <c r="H1398" s="58"/>
      <c r="I1398" s="58"/>
      <c r="J1398" s="58"/>
      <c r="K1398" s="58"/>
      <c r="L1398" s="58"/>
      <c r="M1398" s="58"/>
      <c r="N1398" s="58"/>
      <c r="O1398" s="58"/>
    </row>
    <row r="1399" spans="2:15" ht="15" x14ac:dyDescent="0.2">
      <c r="B1399" s="31"/>
      <c r="C1399" s="58"/>
      <c r="D1399" s="58"/>
      <c r="E1399" s="58"/>
      <c r="F1399" s="58"/>
      <c r="G1399" s="58"/>
      <c r="H1399" s="58"/>
      <c r="I1399" s="58"/>
      <c r="J1399" s="58"/>
      <c r="K1399" s="58"/>
      <c r="L1399" s="58"/>
      <c r="M1399" s="58"/>
      <c r="N1399" s="58"/>
      <c r="O1399" s="58"/>
    </row>
    <row r="1400" spans="2:15" ht="23.25" x14ac:dyDescent="0.35">
      <c r="B1400" s="14" t="s">
        <v>136</v>
      </c>
      <c r="C1400" s="58"/>
      <c r="D1400" s="58"/>
      <c r="E1400" s="58"/>
      <c r="F1400" s="58"/>
      <c r="G1400" s="58"/>
      <c r="H1400" s="58"/>
      <c r="I1400" s="58"/>
      <c r="J1400" s="58"/>
      <c r="K1400" s="58"/>
      <c r="L1400" s="58"/>
      <c r="M1400" s="58"/>
      <c r="N1400" s="58"/>
      <c r="O1400" s="58"/>
    </row>
    <row r="1401" spans="2:15" ht="15" x14ac:dyDescent="0.25">
      <c r="B1401" s="4"/>
      <c r="C1401" s="58"/>
      <c r="D1401" s="58"/>
      <c r="E1401" s="58"/>
      <c r="F1401" s="58"/>
      <c r="G1401" s="58"/>
      <c r="H1401" s="58"/>
      <c r="I1401" s="58"/>
      <c r="J1401" s="58"/>
      <c r="K1401" s="58"/>
      <c r="L1401" s="58"/>
      <c r="M1401" s="58"/>
      <c r="N1401" s="58"/>
      <c r="O1401" s="58"/>
    </row>
    <row r="1402" spans="2:15" ht="15" x14ac:dyDescent="0.2">
      <c r="B1402" s="31" t="s">
        <v>158</v>
      </c>
      <c r="C1402" s="53">
        <v>3</v>
      </c>
      <c r="D1402" s="53">
        <v>4</v>
      </c>
      <c r="E1402" s="53">
        <v>5</v>
      </c>
      <c r="F1402" s="53">
        <v>6</v>
      </c>
      <c r="G1402" s="53">
        <v>7</v>
      </c>
      <c r="H1402" s="53">
        <v>8</v>
      </c>
      <c r="I1402" s="53">
        <v>9</v>
      </c>
      <c r="J1402" s="53">
        <v>10</v>
      </c>
      <c r="K1402" s="53">
        <v>11</v>
      </c>
      <c r="L1402" s="53">
        <v>12</v>
      </c>
      <c r="M1402" s="53">
        <v>13</v>
      </c>
      <c r="N1402" s="53">
        <v>14</v>
      </c>
    </row>
    <row r="1403" spans="2:15" ht="16.5" thickBot="1" x14ac:dyDescent="0.25">
      <c r="B1403" s="34" t="s">
        <v>160</v>
      </c>
      <c r="C1403" s="60" t="s">
        <v>172</v>
      </c>
      <c r="D1403" s="60" t="s">
        <v>173</v>
      </c>
      <c r="E1403" s="60" t="s">
        <v>174</v>
      </c>
      <c r="F1403" s="60" t="s">
        <v>175</v>
      </c>
      <c r="G1403" s="60" t="s">
        <v>176</v>
      </c>
      <c r="H1403" s="60" t="s">
        <v>177</v>
      </c>
      <c r="I1403" s="60" t="s">
        <v>178</v>
      </c>
      <c r="J1403" s="60" t="s">
        <v>179</v>
      </c>
      <c r="K1403" s="60" t="s">
        <v>180</v>
      </c>
      <c r="L1403" s="60" t="s">
        <v>181</v>
      </c>
      <c r="M1403" s="60" t="s">
        <v>182</v>
      </c>
      <c r="N1403" s="60" t="s">
        <v>183</v>
      </c>
      <c r="O1403" s="60" t="s">
        <v>1</v>
      </c>
    </row>
    <row r="1404" spans="2:15" ht="15" x14ac:dyDescent="0.2">
      <c r="B1404" s="49" t="s">
        <v>184</v>
      </c>
      <c r="C1404" s="50">
        <f>+VLOOKUP($B1404,Hoja1!$C$637:$P$645,'Tarjeta de crédito año2016'!C$1402,0)</f>
        <v>10351.153350680701</v>
      </c>
      <c r="D1404" s="50">
        <f>+VLOOKUP($B1404,Hoja1!$C$637:$P$645,'Tarjeta de crédito año2016'!D$1402,0)</f>
        <v>10310.666352340308</v>
      </c>
      <c r="E1404" s="50">
        <f>+VLOOKUP($B1404,Hoja1!$C$637:$P$645,'Tarjeta de crédito año2016'!E$1402,0)</f>
        <v>10244.237763632669</v>
      </c>
      <c r="F1404" s="50">
        <f>+VLOOKUP($B1404,Hoja1!$C$637:$P$645,'Tarjeta de crédito año2016'!F$1402,0)</f>
        <v>10282.958030599631</v>
      </c>
      <c r="G1404" s="50">
        <f>+VLOOKUP($B1404,Hoja1!$C$637:$P$645,'Tarjeta de crédito año2016'!G$1402,0)</f>
        <v>10234.752317488124</v>
      </c>
      <c r="H1404" s="50">
        <f>+VLOOKUP($B1404,Hoja1!$C$637:$P$645,'Tarjeta de crédito año2016'!H$1402,0)</f>
        <v>10295.891773376554</v>
      </c>
      <c r="I1404" s="50">
        <f>+VLOOKUP($B1404,Hoja1!$C$637:$P$645,'Tarjeta de crédito año2016'!I$1402,0)</f>
        <v>10218.36896245452</v>
      </c>
      <c r="J1404" s="50">
        <f>+VLOOKUP($B1404,Hoja1!$C$637:$P$645,'Tarjeta de crédito año2016'!J$1402,0)</f>
        <v>10262.381264530448</v>
      </c>
      <c r="K1404" s="50">
        <f>+VLOOKUP($B1404,Hoja1!$C$637:$P$645,'Tarjeta de crédito año2016'!K$1402,0)</f>
        <v>10413.766594747209</v>
      </c>
      <c r="L1404" s="50">
        <f>+VLOOKUP($B1404,Hoja1!$C$637:$P$645,'Tarjeta de crédito año2016'!L$1402,0)</f>
        <v>10467.050199948948</v>
      </c>
      <c r="M1404" s="50">
        <f>+VLOOKUP($B1404,Hoja1!$C$637:$P$645,'Tarjeta de crédito año2016'!M$1402,0)</f>
        <v>10669.138558940616</v>
      </c>
      <c r="N1404" s="50">
        <f>+VLOOKUP($B1404,Hoja1!$C$637:$P$645,'Tarjeta de crédito año2016'!N$1402,0)</f>
        <v>10709.114643454441</v>
      </c>
      <c r="O1404" s="50">
        <f>+AVERAGE(C1404:N1404)</f>
        <v>10371.623317682846</v>
      </c>
    </row>
    <row r="1405" spans="2:15" ht="15" x14ac:dyDescent="0.2">
      <c r="B1405" s="49" t="s">
        <v>185</v>
      </c>
      <c r="C1405" s="50">
        <f>+VLOOKUP($B1405,Hoja1!$C$637:$P$645,'Tarjeta de crédito año2016'!C$1402,0)</f>
        <v>5912.2137122736349</v>
      </c>
      <c r="D1405" s="50">
        <f>+VLOOKUP($B1405,Hoja1!$C$637:$P$645,'Tarjeta de crédito año2016'!D$1402,0)</f>
        <v>5652.9108107224565</v>
      </c>
      <c r="E1405" s="50">
        <f>+VLOOKUP($B1405,Hoja1!$C$637:$P$645,'Tarjeta de crédito año2016'!E$1402,0)</f>
        <v>6405.7782430167617</v>
      </c>
      <c r="F1405" s="50">
        <f>+VLOOKUP($B1405,Hoja1!$C$637:$P$645,'Tarjeta de crédito año2016'!F$1402,0)</f>
        <v>5911.8418843404706</v>
      </c>
      <c r="G1405" s="50">
        <f>+VLOOKUP($B1405,Hoja1!$C$637:$P$645,'Tarjeta de crédito año2016'!G$1402,0)</f>
        <v>6170.5569927650286</v>
      </c>
      <c r="H1405" s="50">
        <f>+VLOOKUP($B1405,Hoja1!$C$637:$P$645,'Tarjeta de crédito año2016'!H$1402,0)</f>
        <v>5444.1718399168285</v>
      </c>
      <c r="I1405" s="50">
        <f>+VLOOKUP($B1405,Hoja1!$C$637:$P$645,'Tarjeta de crédito año2016'!I$1402,0)</f>
        <v>5595.3786411569854</v>
      </c>
      <c r="J1405" s="50">
        <f>+VLOOKUP($B1405,Hoja1!$C$637:$P$645,'Tarjeta de crédito año2016'!J$1402,0)</f>
        <v>5717.9602675489059</v>
      </c>
      <c r="K1405" s="50">
        <f>+VLOOKUP($B1405,Hoja1!$C$637:$P$645,'Tarjeta de crédito año2016'!K$1402,0)</f>
        <v>4363.5664528161087</v>
      </c>
      <c r="L1405" s="50">
        <f>+VLOOKUP($B1405,Hoja1!$C$637:$P$645,'Tarjeta de crédito año2016'!L$1402,0)</f>
        <v>4443.4442707944827</v>
      </c>
      <c r="M1405" s="50">
        <f>+VLOOKUP($B1405,Hoja1!$C$637:$P$645,'Tarjeta de crédito año2016'!M$1402,0)</f>
        <v>4451.589985310311</v>
      </c>
      <c r="N1405" s="50">
        <f>+VLOOKUP($B1405,Hoja1!$C$637:$P$645,'Tarjeta de crédito año2016'!N$1402,0)</f>
        <v>4284.0129054054005</v>
      </c>
      <c r="O1405" s="50">
        <f t="shared" ref="O1405:O1412" si="367">+AVERAGE(C1405:N1405)</f>
        <v>5362.7855005056144</v>
      </c>
    </row>
    <row r="1406" spans="2:15" ht="15" x14ac:dyDescent="0.2">
      <c r="B1406" s="49" t="s">
        <v>186</v>
      </c>
      <c r="C1406" s="50">
        <f>+VLOOKUP($B1406,Hoja1!$C$637:$P$645,'Tarjeta de crédito año2016'!C$1402,0)</f>
        <v>6412.2614660022455</v>
      </c>
      <c r="D1406" s="50">
        <f>+VLOOKUP($B1406,Hoja1!$C$637:$P$645,'Tarjeta de crédito año2016'!D$1402,0)</f>
        <v>6427.4482590826892</v>
      </c>
      <c r="E1406" s="50">
        <f>+VLOOKUP($B1406,Hoja1!$C$637:$P$645,'Tarjeta de crédito año2016'!E$1402,0)</f>
        <v>6077.6691511064901</v>
      </c>
      <c r="F1406" s="50">
        <f>+VLOOKUP($B1406,Hoja1!$C$637:$P$645,'Tarjeta de crédito año2016'!F$1402,0)</f>
        <v>6127.8157626801558</v>
      </c>
      <c r="G1406" s="50">
        <f>+VLOOKUP($B1406,Hoja1!$C$637:$P$645,'Tarjeta de crédito año2016'!G$1402,0)</f>
        <v>6134.3877333581349</v>
      </c>
      <c r="H1406" s="50">
        <f>+VLOOKUP($B1406,Hoja1!$C$637:$P$645,'Tarjeta de crédito año2016'!H$1402,0)</f>
        <v>6142.422292247632</v>
      </c>
      <c r="I1406" s="50">
        <f>+VLOOKUP($B1406,Hoja1!$C$637:$P$645,'Tarjeta de crédito año2016'!I$1402,0)</f>
        <v>6285.7622608535676</v>
      </c>
      <c r="J1406" s="50">
        <f>+VLOOKUP($B1406,Hoja1!$C$637:$P$645,'Tarjeta de crédito año2016'!J$1402,0)</f>
        <v>6090.4142744253095</v>
      </c>
      <c r="K1406" s="50">
        <f>+VLOOKUP($B1406,Hoja1!$C$637:$P$645,'Tarjeta de crédito año2016'!K$1402,0)</f>
        <v>5984.9842448005284</v>
      </c>
      <c r="L1406" s="50">
        <f>+VLOOKUP($B1406,Hoja1!$C$637:$P$645,'Tarjeta de crédito año2016'!L$1402,0)</f>
        <v>6215.714556707936</v>
      </c>
      <c r="M1406" s="50">
        <f>+VLOOKUP($B1406,Hoja1!$C$637:$P$645,'Tarjeta de crédito año2016'!M$1402,0)</f>
        <v>6202.3811103460121</v>
      </c>
      <c r="N1406" s="50">
        <f>+VLOOKUP($B1406,Hoja1!$C$637:$P$645,'Tarjeta de crédito año2016'!N$1402,0)</f>
        <v>5890.0591262327362</v>
      </c>
      <c r="O1406" s="50">
        <f t="shared" si="367"/>
        <v>6165.9433531536197</v>
      </c>
    </row>
    <row r="1407" spans="2:15" ht="15" x14ac:dyDescent="0.2">
      <c r="B1407" s="49" t="s">
        <v>187</v>
      </c>
      <c r="C1407" s="50">
        <f>+VLOOKUP($B1407,Hoja1!$C$637:$P$645,'Tarjeta de crédito año2016'!C$1402,0)</f>
        <v>5477.2286573924202</v>
      </c>
      <c r="D1407" s="50">
        <f>+VLOOKUP($B1407,Hoja1!$C$637:$P$645,'Tarjeta de crédito año2016'!D$1402,0)</f>
        <v>5286.7539537788853</v>
      </c>
      <c r="E1407" s="50">
        <f>+VLOOKUP($B1407,Hoja1!$C$637:$P$645,'Tarjeta de crédito año2016'!E$1402,0)</f>
        <v>4930.9461088929183</v>
      </c>
      <c r="F1407" s="50">
        <f>+VLOOKUP($B1407,Hoja1!$C$637:$P$645,'Tarjeta de crédito año2016'!F$1402,0)</f>
        <v>5174.0932841328367</v>
      </c>
      <c r="G1407" s="50">
        <f>+VLOOKUP($B1407,Hoja1!$C$637:$P$645,'Tarjeta de crédito año2016'!G$1402,0)</f>
        <v>5358.9146713184</v>
      </c>
      <c r="H1407" s="50">
        <f>+VLOOKUP($B1407,Hoja1!$C$637:$P$645,'Tarjeta de crédito año2016'!H$1402,0)</f>
        <v>5604.9566354775898</v>
      </c>
      <c r="I1407" s="50">
        <f>+VLOOKUP($B1407,Hoja1!$C$637:$P$645,'Tarjeta de crédito año2016'!I$1402,0)</f>
        <v>5433.3123568040801</v>
      </c>
      <c r="J1407" s="50">
        <f>+VLOOKUP($B1407,Hoja1!$C$637:$P$645,'Tarjeta de crédito año2016'!J$1402,0)</f>
        <v>4994.341063330734</v>
      </c>
      <c r="K1407" s="50">
        <f>+VLOOKUP($B1407,Hoja1!$C$637:$P$645,'Tarjeta de crédito año2016'!K$1402,0)</f>
        <v>4414.738059875589</v>
      </c>
      <c r="L1407" s="50">
        <f>+VLOOKUP($B1407,Hoja1!$C$637:$P$645,'Tarjeta de crédito año2016'!L$1402,0)</f>
        <v>4535.817480258439</v>
      </c>
      <c r="M1407" s="50">
        <f>+VLOOKUP($B1407,Hoja1!$C$637:$P$645,'Tarjeta de crédito año2016'!M$1402,0)</f>
        <v>4788.5394202898606</v>
      </c>
      <c r="N1407" s="50">
        <f>+VLOOKUP($B1407,Hoja1!$C$637:$P$645,'Tarjeta de crédito año2016'!N$1402,0)</f>
        <v>4585.5508897243099</v>
      </c>
      <c r="O1407" s="50">
        <f t="shared" si="367"/>
        <v>5048.7660484396729</v>
      </c>
    </row>
    <row r="1408" spans="2:15" ht="15" x14ac:dyDescent="0.2">
      <c r="B1408" s="49" t="s">
        <v>188</v>
      </c>
      <c r="C1408" s="50">
        <f>+VLOOKUP($B1408,Hoja1!$C$637:$P$645,'Tarjeta de crédito año2016'!C$1402,0)</f>
        <v>4803.3533736707104</v>
      </c>
      <c r="D1408" s="50">
        <f>+VLOOKUP($B1408,Hoja1!$C$637:$P$645,'Tarjeta de crédito año2016'!D$1402,0)</f>
        <v>4920.3862440027406</v>
      </c>
      <c r="E1408" s="50">
        <f>+VLOOKUP($B1408,Hoja1!$C$637:$P$645,'Tarjeta de crédito año2016'!E$1402,0)</f>
        <v>4922.761938737407</v>
      </c>
      <c r="F1408" s="50">
        <f>+VLOOKUP($B1408,Hoja1!$C$637:$P$645,'Tarjeta de crédito año2016'!F$1402,0)</f>
        <v>4963.049305923957</v>
      </c>
      <c r="G1408" s="50">
        <f>+VLOOKUP($B1408,Hoja1!$C$637:$P$645,'Tarjeta de crédito año2016'!G$1402,0)</f>
        <v>5162.5479557230265</v>
      </c>
      <c r="H1408" s="50">
        <f>+VLOOKUP($B1408,Hoja1!$C$637:$P$645,'Tarjeta de crédito año2016'!H$1402,0)</f>
        <v>4474.4839756507172</v>
      </c>
      <c r="I1408" s="50">
        <f>+VLOOKUP($B1408,Hoja1!$C$637:$P$645,'Tarjeta de crédito año2016'!I$1402,0)</f>
        <v>4530.4421733966819</v>
      </c>
      <c r="J1408" s="50">
        <f>+VLOOKUP($B1408,Hoja1!$C$637:$P$645,'Tarjeta de crédito año2016'!J$1402,0)</f>
        <v>4626.6612790697645</v>
      </c>
      <c r="K1408" s="50">
        <f>+VLOOKUP($B1408,Hoja1!$C$637:$P$645,'Tarjeta de crédito año2016'!K$1402,0)</f>
        <v>4225.0296687631062</v>
      </c>
      <c r="L1408" s="50">
        <f>+VLOOKUP($B1408,Hoja1!$C$637:$P$645,'Tarjeta de crédito año2016'!L$1402,0)</f>
        <v>4181.329320862138</v>
      </c>
      <c r="M1408" s="50">
        <f>+VLOOKUP($B1408,Hoja1!$C$637:$P$645,'Tarjeta de crédito año2016'!M$1402,0)</f>
        <v>4228.2421774768409</v>
      </c>
      <c r="N1408" s="50">
        <f>+VLOOKUP($B1408,Hoja1!$C$637:$P$645,'Tarjeta de crédito año2016'!N$1402,0)</f>
        <v>4286.6460739687045</v>
      </c>
      <c r="O1408" s="50">
        <f t="shared" si="367"/>
        <v>4610.4111239371496</v>
      </c>
    </row>
    <row r="1409" spans="2:15" ht="15" x14ac:dyDescent="0.2">
      <c r="B1409" s="49" t="s">
        <v>189</v>
      </c>
      <c r="C1409" s="50">
        <f>+VLOOKUP($B1409,Hoja1!$C$637:$P$645,'Tarjeta de crédito año2016'!C$1402,0)</f>
        <v>4394.235204444446</v>
      </c>
      <c r="D1409" s="50">
        <f>+VLOOKUP($B1409,Hoja1!$C$637:$P$645,'Tarjeta de crédito año2016'!D$1402,0)</f>
        <v>4357.5353641346983</v>
      </c>
      <c r="E1409" s="50">
        <f>+VLOOKUP($B1409,Hoja1!$C$637:$P$645,'Tarjeta de crédito año2016'!E$1402,0)</f>
        <v>4215.3655257645596</v>
      </c>
      <c r="F1409" s="50">
        <f>+VLOOKUP($B1409,Hoja1!$C$637:$P$645,'Tarjeta de crédito año2016'!F$1402,0)</f>
        <v>4378.1745875606548</v>
      </c>
      <c r="G1409" s="50">
        <f>+VLOOKUP($B1409,Hoja1!$C$637:$P$645,'Tarjeta de crédito año2016'!G$1402,0)</f>
        <v>4234.1120774091651</v>
      </c>
      <c r="H1409" s="50">
        <f>+VLOOKUP($B1409,Hoja1!$C$637:$P$645,'Tarjeta de crédito año2016'!H$1402,0)</f>
        <v>4356.1715238536399</v>
      </c>
      <c r="I1409" s="50">
        <f>+VLOOKUP($B1409,Hoja1!$C$637:$P$645,'Tarjeta de crédito año2016'!I$1402,0)</f>
        <v>4326.3541762114564</v>
      </c>
      <c r="J1409" s="50">
        <f>+VLOOKUP($B1409,Hoja1!$C$637:$P$645,'Tarjeta de crédito año2016'!J$1402,0)</f>
        <v>4106.3928989813194</v>
      </c>
      <c r="K1409" s="50">
        <f>+VLOOKUP($B1409,Hoja1!$C$637:$P$645,'Tarjeta de crédito año2016'!K$1402,0)</f>
        <v>4233.1074178621029</v>
      </c>
      <c r="L1409" s="50">
        <f>+VLOOKUP($B1409,Hoja1!$C$637:$P$645,'Tarjeta de crédito año2016'!L$1402,0)</f>
        <v>3979.2814100959586</v>
      </c>
      <c r="M1409" s="50">
        <f>+VLOOKUP($B1409,Hoja1!$C$637:$P$645,'Tarjeta de crédito año2016'!M$1402,0)</f>
        <v>4204.3320738762814</v>
      </c>
      <c r="N1409" s="50">
        <f>+VLOOKUP($B1409,Hoja1!$C$637:$P$645,'Tarjeta de crédito año2016'!N$1402,0)</f>
        <v>4327.1592383292382</v>
      </c>
      <c r="O1409" s="50">
        <f t="shared" si="367"/>
        <v>4259.3517915436269</v>
      </c>
    </row>
    <row r="1410" spans="2:15" ht="15" x14ac:dyDescent="0.2">
      <c r="B1410" s="49" t="s">
        <v>190</v>
      </c>
      <c r="C1410" s="50">
        <f>+VLOOKUP($B1410,Hoja1!$C$637:$P$645,'Tarjeta de crédito año2016'!C$1402,0)</f>
        <v>4336.3674263839812</v>
      </c>
      <c r="D1410" s="50">
        <f>+VLOOKUP($B1410,Hoja1!$C$637:$P$645,'Tarjeta de crédito año2016'!D$1402,0)</f>
        <v>4155.4923914238589</v>
      </c>
      <c r="E1410" s="50">
        <f>+VLOOKUP($B1410,Hoja1!$C$637:$P$645,'Tarjeta de crédito año2016'!E$1402,0)</f>
        <v>4162.0630506666657</v>
      </c>
      <c r="F1410" s="50">
        <f>+VLOOKUP($B1410,Hoja1!$C$637:$P$645,'Tarjeta de crédito año2016'!F$1402,0)</f>
        <v>4099.0326554894546</v>
      </c>
      <c r="G1410" s="50">
        <f>+VLOOKUP($B1410,Hoja1!$C$637:$P$645,'Tarjeta de crédito año2016'!G$1402,0)</f>
        <v>4326.7966743515917</v>
      </c>
      <c r="H1410" s="50">
        <f>+VLOOKUP($B1410,Hoja1!$C$637:$P$645,'Tarjeta de crédito año2016'!H$1402,0)</f>
        <v>4200.8987872892376</v>
      </c>
      <c r="I1410" s="50">
        <f>+VLOOKUP($B1410,Hoja1!$C$637:$P$645,'Tarjeta de crédito año2016'!I$1402,0)</f>
        <v>3873.7233353998772</v>
      </c>
      <c r="J1410" s="50">
        <f>+VLOOKUP($B1410,Hoja1!$C$637:$P$645,'Tarjeta de crédito año2016'!J$1402,0)</f>
        <v>4049.9611030860056</v>
      </c>
      <c r="K1410" s="50">
        <f>+VLOOKUP($B1410,Hoja1!$C$637:$P$645,'Tarjeta de crédito año2016'!K$1402,0)</f>
        <v>4039.128867676106</v>
      </c>
      <c r="L1410" s="50">
        <f>+VLOOKUP($B1410,Hoja1!$C$637:$P$645,'Tarjeta de crédito año2016'!L$1402,0)</f>
        <v>3954.467660550461</v>
      </c>
      <c r="M1410" s="50">
        <f>+VLOOKUP($B1410,Hoja1!$C$637:$P$645,'Tarjeta de crédito año2016'!M$1402,0)</f>
        <v>4029.0943561643821</v>
      </c>
      <c r="N1410" s="50">
        <f>+VLOOKUP($B1410,Hoja1!$C$637:$P$645,'Tarjeta de crédito año2016'!N$1402,0)</f>
        <v>4063.7757618437881</v>
      </c>
      <c r="O1410" s="50">
        <f t="shared" si="367"/>
        <v>4107.5668391937843</v>
      </c>
    </row>
    <row r="1411" spans="2:15" ht="15" x14ac:dyDescent="0.2">
      <c r="B1411" s="49" t="s">
        <v>83</v>
      </c>
      <c r="C1411" s="50">
        <f>+VLOOKUP($B1411,Hoja1!$C$637:$P$645,'Tarjeta de crédito año2016'!C$1402,0)</f>
        <v>3799.4086850545245</v>
      </c>
      <c r="D1411" s="50">
        <f>+VLOOKUP($B1411,Hoja1!$C$637:$P$645,'Tarjeta de crédito año2016'!D$1402,0)</f>
        <v>3925.8018932986288</v>
      </c>
      <c r="E1411" s="50">
        <f>+VLOOKUP($B1411,Hoja1!$C$637:$P$645,'Tarjeta de crédito año2016'!E$1402,0)</f>
        <v>3619.8806424433901</v>
      </c>
      <c r="F1411" s="50">
        <f>+VLOOKUP($B1411,Hoja1!$C$637:$P$645,'Tarjeta de crédito año2016'!F$1402,0)</f>
        <v>3778.9518508132332</v>
      </c>
      <c r="G1411" s="50">
        <f>+VLOOKUP($B1411,Hoja1!$C$637:$P$645,'Tarjeta de crédito año2016'!G$1402,0)</f>
        <v>3754.1578883071547</v>
      </c>
      <c r="H1411" s="50">
        <f>+VLOOKUP($B1411,Hoja1!$C$637:$P$645,'Tarjeta de crédito año2016'!H$1402,0)</f>
        <v>3904.6688118811835</v>
      </c>
      <c r="I1411" s="50">
        <f>+VLOOKUP($B1411,Hoja1!$C$637:$P$645,'Tarjeta de crédito año2016'!I$1402,0)</f>
        <v>3827.6366623036665</v>
      </c>
      <c r="J1411" s="50">
        <f>+VLOOKUP($B1411,Hoja1!$C$637:$P$645,'Tarjeta de crédito año2016'!J$1402,0)</f>
        <v>3858.9090454545444</v>
      </c>
      <c r="K1411" s="50">
        <f>+VLOOKUP($B1411,Hoja1!$C$637:$P$645,'Tarjeta de crédito año2016'!K$1402,0)</f>
        <v>4092.9474149167299</v>
      </c>
      <c r="L1411" s="50">
        <f>+VLOOKUP($B1411,Hoja1!$C$637:$P$645,'Tarjeta de crédito año2016'!L$1402,0)</f>
        <v>3929.2435905612238</v>
      </c>
      <c r="M1411" s="50">
        <f>+VLOOKUP($B1411,Hoja1!$C$637:$P$645,'Tarjeta de crédito año2016'!M$1402,0)</f>
        <v>3707.9098243488784</v>
      </c>
      <c r="N1411" s="50">
        <f>+VLOOKUP($B1411,Hoja1!$C$637:$P$645,'Tarjeta de crédito año2016'!N$1402,0)</f>
        <v>3914.2117378048788</v>
      </c>
      <c r="O1411" s="50">
        <f t="shared" si="367"/>
        <v>3842.8106705990031</v>
      </c>
    </row>
    <row r="1412" spans="2:15" ht="15" x14ac:dyDescent="0.2">
      <c r="B1412" s="49" t="s">
        <v>84</v>
      </c>
      <c r="C1412" s="50">
        <f>+VLOOKUP($B1412,Hoja1!$C$637:$P$645,'Tarjeta de crédito año2016'!C$1402,0)</f>
        <v>4847.684334415575</v>
      </c>
      <c r="D1412" s="50">
        <f>+VLOOKUP($B1412,Hoja1!$C$637:$P$645,'Tarjeta de crédito año2016'!D$1402,0)</f>
        <v>4902.29111453518</v>
      </c>
      <c r="E1412" s="50">
        <f>+VLOOKUP($B1412,Hoja1!$C$637:$P$645,'Tarjeta de crédito año2016'!E$1402,0)</f>
        <v>4780.1236381809013</v>
      </c>
      <c r="F1412" s="50">
        <f>+VLOOKUP($B1412,Hoja1!$C$637:$P$645,'Tarjeta de crédito año2016'!F$1402,0)</f>
        <v>4667.5025904928025</v>
      </c>
      <c r="G1412" s="50">
        <f>+VLOOKUP($B1412,Hoja1!$C$637:$P$645,'Tarjeta de crédito año2016'!G$1402,0)</f>
        <v>4831.2004459901827</v>
      </c>
      <c r="H1412" s="50">
        <f>+VLOOKUP($B1412,Hoja1!$C$637:$P$645,'Tarjeta de crédito año2016'!H$1402,0)</f>
        <v>4893.6001672694465</v>
      </c>
      <c r="I1412" s="50">
        <f>+VLOOKUP($B1412,Hoja1!$C$637:$P$645,'Tarjeta de crédito año2016'!I$1402,0)</f>
        <v>4888.7686476368635</v>
      </c>
      <c r="J1412" s="50">
        <f>+VLOOKUP($B1412,Hoja1!$C$637:$P$645,'Tarjeta de crédito año2016'!J$1402,0)</f>
        <v>4930.2327227944434</v>
      </c>
      <c r="K1412" s="50">
        <f>+VLOOKUP($B1412,Hoja1!$C$637:$P$645,'Tarjeta de crédito año2016'!K$1402,0)</f>
        <v>5103.2310262310093</v>
      </c>
      <c r="L1412" s="50">
        <f>+VLOOKUP($B1412,Hoja1!$C$637:$P$645,'Tarjeta de crédito año2016'!L$1402,0)</f>
        <v>5201.1615095215993</v>
      </c>
      <c r="M1412" s="50">
        <f>+VLOOKUP($B1412,Hoja1!$C$637:$P$645,'Tarjeta de crédito año2016'!M$1402,0)</f>
        <v>5255.132660054097</v>
      </c>
      <c r="N1412" s="50">
        <f>+VLOOKUP($B1412,Hoja1!$C$637:$P$645,'Tarjeta de crédito año2016'!N$1402,0)</f>
        <v>5306.053701682571</v>
      </c>
      <c r="O1412" s="50">
        <f t="shared" si="367"/>
        <v>4967.2485465670561</v>
      </c>
    </row>
    <row r="1413" spans="2:15" ht="16.5" thickBot="1" x14ac:dyDescent="0.3">
      <c r="B1413" s="51" t="s">
        <v>0</v>
      </c>
      <c r="C1413" s="52">
        <f t="shared" ref="C1413:F1413" si="368">+AVERAGE(C1404:C1412)</f>
        <v>5592.6562455909152</v>
      </c>
      <c r="D1413" s="52">
        <f t="shared" si="368"/>
        <v>5548.8095981466058</v>
      </c>
      <c r="E1413" s="52">
        <f t="shared" si="368"/>
        <v>5484.3140069379733</v>
      </c>
      <c r="F1413" s="52">
        <f t="shared" si="368"/>
        <v>5487.0466613370218</v>
      </c>
      <c r="G1413" s="52">
        <f t="shared" ref="G1413:H1413" si="369">+AVERAGE(G1404:G1412)</f>
        <v>5578.6029729678685</v>
      </c>
      <c r="H1413" s="52">
        <f t="shared" si="369"/>
        <v>5479.6962007736474</v>
      </c>
      <c r="I1413" s="52">
        <f t="shared" ref="I1413:J1413" si="370">+AVERAGE(I1404:I1412)</f>
        <v>5442.1941351352989</v>
      </c>
      <c r="J1413" s="52">
        <f t="shared" si="370"/>
        <v>5404.1393243579405</v>
      </c>
      <c r="K1413" s="52">
        <f t="shared" ref="K1413:L1413" si="371">+AVERAGE(K1404:K1412)</f>
        <v>5207.8333052987209</v>
      </c>
      <c r="L1413" s="52">
        <f t="shared" si="371"/>
        <v>5211.9455554779088</v>
      </c>
      <c r="M1413" s="52">
        <f t="shared" ref="M1413:N1413" si="372">+AVERAGE(M1404:M1412)</f>
        <v>5281.8177963119197</v>
      </c>
      <c r="N1413" s="52">
        <f t="shared" si="372"/>
        <v>5262.9537864940075</v>
      </c>
      <c r="O1413" s="52">
        <f>+AVERAGE(O1404:O1412)</f>
        <v>5415.1674657358199</v>
      </c>
    </row>
    <row r="1414" spans="2:15" ht="15" x14ac:dyDescent="0.2">
      <c r="B1414" s="49"/>
      <c r="C1414" s="58"/>
      <c r="D1414" s="58"/>
      <c r="E1414" s="58"/>
      <c r="F1414" s="58"/>
      <c r="G1414" s="58"/>
      <c r="H1414" s="58"/>
      <c r="I1414" s="58"/>
      <c r="J1414" s="58"/>
      <c r="K1414" s="58"/>
      <c r="L1414" s="58"/>
      <c r="M1414" s="58"/>
      <c r="N1414" s="58"/>
      <c r="O1414" s="58"/>
    </row>
    <row r="1415" spans="2:15" ht="15" x14ac:dyDescent="0.2">
      <c r="B1415" s="31"/>
      <c r="C1415" s="58"/>
      <c r="D1415" s="58"/>
      <c r="E1415" s="58"/>
      <c r="F1415" s="58"/>
      <c r="G1415" s="58"/>
      <c r="H1415" s="58"/>
      <c r="I1415" s="58"/>
      <c r="J1415" s="58"/>
      <c r="K1415" s="58"/>
      <c r="L1415" s="58"/>
      <c r="M1415" s="58"/>
      <c r="N1415" s="58"/>
      <c r="O1415" s="58"/>
    </row>
    <row r="1416" spans="2:15" ht="23.25" x14ac:dyDescent="0.35">
      <c r="B1416" s="14" t="s">
        <v>137</v>
      </c>
      <c r="C1416" s="58"/>
      <c r="D1416" s="58"/>
      <c r="E1416" s="58"/>
      <c r="F1416" s="58"/>
      <c r="G1416" s="58"/>
      <c r="H1416" s="58"/>
      <c r="I1416" s="58"/>
      <c r="J1416" s="58"/>
      <c r="K1416" s="58"/>
      <c r="L1416" s="58"/>
      <c r="M1416" s="58"/>
      <c r="N1416" s="58"/>
      <c r="O1416" s="58"/>
    </row>
    <row r="1417" spans="2:15" ht="15" x14ac:dyDescent="0.25">
      <c r="B1417" s="4"/>
      <c r="C1417" s="58"/>
      <c r="D1417" s="58"/>
      <c r="E1417" s="58"/>
      <c r="F1417" s="58"/>
      <c r="G1417" s="58"/>
      <c r="H1417" s="58"/>
      <c r="I1417" s="58"/>
      <c r="J1417" s="58"/>
      <c r="K1417" s="58"/>
      <c r="L1417" s="58"/>
      <c r="M1417" s="58"/>
      <c r="N1417" s="58"/>
      <c r="O1417" s="58"/>
    </row>
    <row r="1418" spans="2:15" ht="15" x14ac:dyDescent="0.2">
      <c r="B1418" s="31" t="s">
        <v>158</v>
      </c>
      <c r="C1418" s="53">
        <v>3</v>
      </c>
      <c r="D1418" s="53">
        <v>4</v>
      </c>
      <c r="E1418" s="53">
        <v>5</v>
      </c>
      <c r="F1418" s="53">
        <v>6</v>
      </c>
      <c r="G1418" s="53">
        <v>7</v>
      </c>
      <c r="H1418" s="53">
        <v>8</v>
      </c>
      <c r="I1418" s="53">
        <v>9</v>
      </c>
      <c r="J1418" s="53">
        <v>10</v>
      </c>
      <c r="K1418" s="53">
        <v>11</v>
      </c>
      <c r="L1418" s="53">
        <v>12</v>
      </c>
      <c r="M1418" s="53">
        <v>13</v>
      </c>
      <c r="N1418" s="53">
        <v>14</v>
      </c>
    </row>
    <row r="1419" spans="2:15" ht="16.5" thickBot="1" x14ac:dyDescent="0.25">
      <c r="B1419" s="34" t="s">
        <v>160</v>
      </c>
      <c r="C1419" s="60" t="s">
        <v>172</v>
      </c>
      <c r="D1419" s="60" t="s">
        <v>173</v>
      </c>
      <c r="E1419" s="60" t="s">
        <v>174</v>
      </c>
      <c r="F1419" s="60" t="s">
        <v>175</v>
      </c>
      <c r="G1419" s="60" t="s">
        <v>176</v>
      </c>
      <c r="H1419" s="60" t="s">
        <v>177</v>
      </c>
      <c r="I1419" s="60" t="s">
        <v>178</v>
      </c>
      <c r="J1419" s="60" t="s">
        <v>179</v>
      </c>
      <c r="K1419" s="60" t="s">
        <v>180</v>
      </c>
      <c r="L1419" s="60" t="s">
        <v>181</v>
      </c>
      <c r="M1419" s="60" t="s">
        <v>182</v>
      </c>
      <c r="N1419" s="60" t="s">
        <v>183</v>
      </c>
      <c r="O1419" s="60" t="s">
        <v>1</v>
      </c>
    </row>
    <row r="1420" spans="2:15" ht="15" x14ac:dyDescent="0.2">
      <c r="B1420" s="49" t="s">
        <v>184</v>
      </c>
      <c r="C1420" s="50">
        <f>+VLOOKUP($B1420,Hoja1!$C$653:$P$661,'Tarjeta de crédito año2016'!C$1418,0)</f>
        <v>5418.5311727908602</v>
      </c>
      <c r="D1420" s="50">
        <f>+VLOOKUP($B1420,Hoja1!$C$653:$P$661,'Tarjeta de crédito año2016'!D$1418,0)</f>
        <v>5398.7503222239802</v>
      </c>
      <c r="E1420" s="50">
        <f>+VLOOKUP($B1420,Hoja1!$C$653:$P$661,'Tarjeta de crédito año2016'!E$1418,0)</f>
        <v>5449.1450628800976</v>
      </c>
      <c r="F1420" s="50">
        <f>+VLOOKUP($B1420,Hoja1!$C$653:$P$661,'Tarjeta de crédito año2016'!F$1418,0)</f>
        <v>5426.6275391510635</v>
      </c>
      <c r="G1420" s="50">
        <f>+VLOOKUP($B1420,Hoja1!$C$653:$P$661,'Tarjeta de crédito año2016'!G$1418,0)</f>
        <v>5407.8693282120184</v>
      </c>
      <c r="H1420" s="50">
        <f>+VLOOKUP($B1420,Hoja1!$C$653:$P$661,'Tarjeta de crédito año2016'!H$1418,0)</f>
        <v>5410.371134130286</v>
      </c>
      <c r="I1420" s="50">
        <f>+VLOOKUP($B1420,Hoja1!$C$653:$P$661,'Tarjeta de crédito año2016'!I$1418,0)</f>
        <v>5369.460423395215</v>
      </c>
      <c r="J1420" s="50">
        <f>+VLOOKUP($B1420,Hoja1!$C$653:$P$661,'Tarjeta de crédito año2016'!J$1418,0)</f>
        <v>5398.3238077428596</v>
      </c>
      <c r="K1420" s="50">
        <f>+VLOOKUP($B1420,Hoja1!$C$653:$P$661,'Tarjeta de crédito año2016'!K$1418,0)</f>
        <v>5438.2793991026974</v>
      </c>
      <c r="L1420" s="50">
        <f>+VLOOKUP($B1420,Hoja1!$C$653:$P$661,'Tarjeta de crédito año2016'!L$1418,0)</f>
        <v>5438.6513761795577</v>
      </c>
      <c r="M1420" s="50">
        <f>+VLOOKUP($B1420,Hoja1!$C$653:$P$661,'Tarjeta de crédito año2016'!M$1418,0)</f>
        <v>5501.6709119122406</v>
      </c>
      <c r="N1420" s="50">
        <f>+VLOOKUP($B1420,Hoja1!$C$653:$P$661,'Tarjeta de crédito año2016'!N$1418,0)</f>
        <v>5489.3902544219673</v>
      </c>
      <c r="O1420" s="50">
        <f>+AVERAGE(C1420:N1420)</f>
        <v>5428.9225610119038</v>
      </c>
    </row>
    <row r="1421" spans="2:15" ht="15" x14ac:dyDescent="0.2">
      <c r="B1421" s="49" t="s">
        <v>185</v>
      </c>
      <c r="C1421" s="50">
        <f>+VLOOKUP($B1421,Hoja1!$C$653:$P$661,'Tarjeta de crédito año2016'!C$1418,0)</f>
        <v>3819.1786854460124</v>
      </c>
      <c r="D1421" s="50">
        <f>+VLOOKUP($B1421,Hoja1!$C$653:$P$661,'Tarjeta de crédito año2016'!D$1418,0)</f>
        <v>3727.6080581889491</v>
      </c>
      <c r="E1421" s="50">
        <f>+VLOOKUP($B1421,Hoja1!$C$653:$P$661,'Tarjeta de crédito año2016'!E$1418,0)</f>
        <v>4153.4578770949765</v>
      </c>
      <c r="F1421" s="50">
        <f>+VLOOKUP($B1421,Hoja1!$C$653:$P$661,'Tarjeta de crédito año2016'!F$1418,0)</f>
        <v>3827.9551754385957</v>
      </c>
      <c r="G1421" s="50">
        <f>+VLOOKUP($B1421,Hoja1!$C$653:$P$661,'Tarjeta de crédito año2016'!G$1418,0)</f>
        <v>3822.4759295375934</v>
      </c>
      <c r="H1421" s="50">
        <f>+VLOOKUP($B1421,Hoja1!$C$653:$P$661,'Tarjeta de crédito año2016'!H$1418,0)</f>
        <v>3483.4379417879409</v>
      </c>
      <c r="I1421" s="50">
        <f>+VLOOKUP($B1421,Hoja1!$C$653:$P$661,'Tarjeta de crédito año2016'!I$1418,0)</f>
        <v>3553.0309370292348</v>
      </c>
      <c r="J1421" s="50">
        <f>+VLOOKUP($B1421,Hoja1!$C$653:$P$661,'Tarjeta de crédito año2016'!J$1418,0)</f>
        <v>3708.4233745684669</v>
      </c>
      <c r="K1421" s="50">
        <f>+VLOOKUP($B1421,Hoja1!$C$653:$P$661,'Tarjeta de crédito año2016'!K$1418,0)</f>
        <v>2868.9390749720246</v>
      </c>
      <c r="L1421" s="50">
        <f>+VLOOKUP($B1421,Hoja1!$C$653:$P$661,'Tarjeta de crédito año2016'!L$1418,0)</f>
        <v>2879.6678142484129</v>
      </c>
      <c r="M1421" s="50">
        <f>+VLOOKUP($B1421,Hoja1!$C$653:$P$661,'Tarjeta de crédito año2016'!M$1418,0)</f>
        <v>2888.8099265515925</v>
      </c>
      <c r="N1421" s="50">
        <f>+VLOOKUP($B1421,Hoja1!$C$653:$P$661,'Tarjeta de crédito año2016'!N$1418,0)</f>
        <v>2801.5484755067591</v>
      </c>
      <c r="O1421" s="50">
        <f t="shared" ref="O1421:O1427" si="373">+AVERAGE(C1421:N1421)</f>
        <v>3461.2111058642131</v>
      </c>
    </row>
    <row r="1422" spans="2:15" ht="15" x14ac:dyDescent="0.2">
      <c r="B1422" s="49" t="s">
        <v>186</v>
      </c>
      <c r="C1422" s="50">
        <f>+VLOOKUP($B1422,Hoja1!$C$653:$P$661,'Tarjeta de crédito año2016'!C$1418,0)</f>
        <v>4253.9166500562569</v>
      </c>
      <c r="D1422" s="50">
        <f>+VLOOKUP($B1422,Hoja1!$C$653:$P$661,'Tarjeta de crédito año2016'!D$1418,0)</f>
        <v>4294.2575275357649</v>
      </c>
      <c r="E1422" s="50">
        <f>+VLOOKUP($B1422,Hoja1!$C$653:$P$661,'Tarjeta de crédito año2016'!E$1418,0)</f>
        <v>4099.4622199170153</v>
      </c>
      <c r="F1422" s="50">
        <f>+VLOOKUP($B1422,Hoja1!$C$653:$P$661,'Tarjeta de crédito año2016'!F$1418,0)</f>
        <v>4145.819844656553</v>
      </c>
      <c r="G1422" s="50">
        <f>+VLOOKUP($B1422,Hoja1!$C$653:$P$661,'Tarjeta de crédito año2016'!G$1418,0)</f>
        <v>4195.7959111193713</v>
      </c>
      <c r="H1422" s="50">
        <f>+VLOOKUP($B1422,Hoja1!$C$653:$P$661,'Tarjeta de crédito año2016'!H$1418,0)</f>
        <v>4125.0985406209256</v>
      </c>
      <c r="I1422" s="50">
        <f>+VLOOKUP($B1422,Hoja1!$C$653:$P$661,'Tarjeta de crédito año2016'!I$1418,0)</f>
        <v>4287.5564220014721</v>
      </c>
      <c r="J1422" s="50">
        <f>+VLOOKUP($B1422,Hoja1!$C$653:$P$661,'Tarjeta de crédito año2016'!J$1418,0)</f>
        <v>4134.989445043112</v>
      </c>
      <c r="K1422" s="50">
        <f>+VLOOKUP($B1422,Hoja1!$C$653:$P$661,'Tarjeta de crédito año2016'!K$1418,0)</f>
        <v>4013.6859580634109</v>
      </c>
      <c r="L1422" s="50">
        <f>+VLOOKUP($B1422,Hoja1!$C$653:$P$661,'Tarjeta de crédito año2016'!L$1418,0)</f>
        <v>4172.1144998327063</v>
      </c>
      <c r="M1422" s="50">
        <f>+VLOOKUP($B1422,Hoja1!$C$653:$P$661,'Tarjeta de crédito año2016'!M$1418,0)</f>
        <v>4166.9963367188793</v>
      </c>
      <c r="N1422" s="50">
        <f>+VLOOKUP($B1422,Hoja1!$C$653:$P$661,'Tarjeta de crédito año2016'!N$1418,0)</f>
        <v>4045.7410236686396</v>
      </c>
      <c r="O1422" s="50">
        <f t="shared" si="373"/>
        <v>4161.2861982695094</v>
      </c>
    </row>
    <row r="1423" spans="2:15" ht="15" x14ac:dyDescent="0.2">
      <c r="B1423" s="49" t="s">
        <v>187</v>
      </c>
      <c r="C1423" s="50">
        <f>+VLOOKUP($B1423,Hoja1!$C$653:$P$661,'Tarjeta de crédito año2016'!C$1418,0)</f>
        <v>3928.6764703979266</v>
      </c>
      <c r="D1423" s="50">
        <f>+VLOOKUP($B1423,Hoja1!$C$653:$P$661,'Tarjeta de crédito año2016'!D$1418,0)</f>
        <v>3761.3089131792644</v>
      </c>
      <c r="E1423" s="50">
        <f>+VLOOKUP($B1423,Hoja1!$C$653:$P$661,'Tarjeta de crédito año2016'!E$1418,0)</f>
        <v>3519.5502286751353</v>
      </c>
      <c r="F1423" s="50">
        <f>+VLOOKUP($B1423,Hoja1!$C$653:$P$661,'Tarjeta de crédito año2016'!F$1418,0)</f>
        <v>3686.0661734317428</v>
      </c>
      <c r="G1423" s="50">
        <f>+VLOOKUP($B1423,Hoja1!$C$653:$P$661,'Tarjeta de crédito año2016'!G$1418,0)</f>
        <v>3774.6820455380207</v>
      </c>
      <c r="H1423" s="50">
        <f>+VLOOKUP($B1423,Hoja1!$C$653:$P$661,'Tarjeta de crédito año2016'!H$1418,0)</f>
        <v>3963.9392514619881</v>
      </c>
      <c r="I1423" s="50">
        <f>+VLOOKUP($B1423,Hoja1!$C$653:$P$661,'Tarjeta de crédito año2016'!I$1418,0)</f>
        <v>3870.2933965705893</v>
      </c>
      <c r="J1423" s="50">
        <f>+VLOOKUP($B1423,Hoja1!$C$653:$P$661,'Tarjeta de crédito año2016'!J$1418,0)</f>
        <v>3644.1498749022667</v>
      </c>
      <c r="K1423" s="50">
        <f>+VLOOKUP($B1423,Hoja1!$C$653:$P$661,'Tarjeta de crédito año2016'!K$1418,0)</f>
        <v>3242.4563102643851</v>
      </c>
      <c r="L1423" s="50">
        <f>+VLOOKUP($B1423,Hoja1!$C$653:$P$661,'Tarjeta de crédito año2016'!L$1418,0)</f>
        <v>3306.9998312993557</v>
      </c>
      <c r="M1423" s="50">
        <f>+VLOOKUP($B1423,Hoja1!$C$653:$P$661,'Tarjeta de crédito año2016'!M$1418,0)</f>
        <v>3455.8339766702015</v>
      </c>
      <c r="N1423" s="50">
        <f>+VLOOKUP($B1423,Hoja1!$C$653:$P$661,'Tarjeta de crédito año2016'!N$1418,0)</f>
        <v>3362.5700167084319</v>
      </c>
      <c r="O1423" s="50">
        <f t="shared" si="373"/>
        <v>3626.3772074249428</v>
      </c>
    </row>
    <row r="1424" spans="2:15" ht="15" x14ac:dyDescent="0.2">
      <c r="B1424" s="49" t="s">
        <v>188</v>
      </c>
      <c r="C1424" s="50">
        <f>+VLOOKUP($B1424,Hoja1!$C$653:$P$661,'Tarjeta de crédito año2016'!C$1418,0)</f>
        <v>3536.0066043270976</v>
      </c>
      <c r="D1424" s="50">
        <f>+VLOOKUP($B1424,Hoja1!$C$653:$P$661,'Tarjeta de crédito año2016'!D$1418,0)</f>
        <v>3562.7749348869065</v>
      </c>
      <c r="E1424" s="50">
        <f>+VLOOKUP($B1424,Hoja1!$C$653:$P$661,'Tarjeta de crédito año2016'!E$1418,0)</f>
        <v>3724.5433657078788</v>
      </c>
      <c r="F1424" s="50">
        <f>+VLOOKUP($B1424,Hoja1!$C$653:$P$661,'Tarjeta de crédito año2016'!F$1418,0)</f>
        <v>3760.3531167108758</v>
      </c>
      <c r="G1424" s="50">
        <f>+VLOOKUP($B1424,Hoja1!$C$653:$P$661,'Tarjeta de crédito año2016'!G$1418,0)</f>
        <v>3955.1940226095162</v>
      </c>
      <c r="H1424" s="50">
        <f>+VLOOKUP($B1424,Hoja1!$C$653:$P$661,'Tarjeta de crédito año2016'!H$1418,0)</f>
        <v>3330.0736607892522</v>
      </c>
      <c r="I1424" s="50">
        <f>+VLOOKUP($B1424,Hoja1!$C$653:$P$661,'Tarjeta de crédito año2016'!I$1418,0)</f>
        <v>3277.4161559778354</v>
      </c>
      <c r="J1424" s="50">
        <f>+VLOOKUP($B1424,Hoja1!$C$653:$P$661,'Tarjeta de crédito año2016'!J$1418,0)</f>
        <v>3450.9700166113003</v>
      </c>
      <c r="K1424" s="50">
        <f>+VLOOKUP($B1424,Hoja1!$C$653:$P$661,'Tarjeta de crédito año2016'!K$1418,0)</f>
        <v>3127.8089182389922</v>
      </c>
      <c r="L1424" s="50">
        <f>+VLOOKUP($B1424,Hoja1!$C$653:$P$661,'Tarjeta de crédito año2016'!L$1418,0)</f>
        <v>3076.4508255388346</v>
      </c>
      <c r="M1424" s="50">
        <f>+VLOOKUP($B1424,Hoja1!$C$653:$P$661,'Tarjeta de crédito año2016'!M$1418,0)</f>
        <v>3063.892715609406</v>
      </c>
      <c r="N1424" s="50">
        <f>+VLOOKUP($B1424,Hoja1!$C$653:$P$661,'Tarjeta de crédito año2016'!N$1418,0)</f>
        <v>3165.2674442863918</v>
      </c>
      <c r="O1424" s="50">
        <f t="shared" si="373"/>
        <v>3419.2293151078575</v>
      </c>
    </row>
    <row r="1425" spans="2:15" ht="15" x14ac:dyDescent="0.2">
      <c r="B1425" s="49" t="s">
        <v>189</v>
      </c>
      <c r="C1425" s="50">
        <f>+VLOOKUP($B1425,Hoja1!$C$653:$P$661,'Tarjeta de crédito año2016'!C$1418,0)</f>
        <v>3255.8569155555547</v>
      </c>
      <c r="D1425" s="50">
        <f>+VLOOKUP($B1425,Hoja1!$C$653:$P$661,'Tarjeta de crédito año2016'!D$1418,0)</f>
        <v>3121.8211942051626</v>
      </c>
      <c r="E1425" s="50">
        <f>+VLOOKUP($B1425,Hoja1!$C$653:$P$661,'Tarjeta de crédito año2016'!E$1418,0)</f>
        <v>3120.2284960201155</v>
      </c>
      <c r="F1425" s="50">
        <f>+VLOOKUP($B1425,Hoja1!$C$653:$P$661,'Tarjeta de crédito año2016'!F$1418,0)</f>
        <v>3230.4542126157867</v>
      </c>
      <c r="G1425" s="50">
        <f>+VLOOKUP($B1425,Hoja1!$C$653:$P$661,'Tarjeta de crédito año2016'!G$1418,0)</f>
        <v>3126.1644352290709</v>
      </c>
      <c r="H1425" s="50">
        <f>+VLOOKUP($B1425,Hoja1!$C$653:$P$661,'Tarjeta de crédito año2016'!H$1418,0)</f>
        <v>3203.8681843446107</v>
      </c>
      <c r="I1425" s="50">
        <f>+VLOOKUP($B1425,Hoja1!$C$653:$P$661,'Tarjeta de crédito año2016'!I$1418,0)</f>
        <v>3167.2063259911915</v>
      </c>
      <c r="J1425" s="50">
        <f>+VLOOKUP($B1425,Hoja1!$C$653:$P$661,'Tarjeta de crédito año2016'!J$1418,0)</f>
        <v>3008.4043803056065</v>
      </c>
      <c r="K1425" s="50">
        <f>+VLOOKUP($B1425,Hoja1!$C$653:$P$661,'Tarjeta de crédito año2016'!K$1418,0)</f>
        <v>3145.7800786672792</v>
      </c>
      <c r="L1425" s="50">
        <f>+VLOOKUP($B1425,Hoja1!$C$653:$P$661,'Tarjeta de crédito año2016'!L$1418,0)</f>
        <v>2930.0297371714696</v>
      </c>
      <c r="M1425" s="50">
        <f>+VLOOKUP($B1425,Hoja1!$C$653:$P$661,'Tarjeta de crédito año2016'!M$1418,0)</f>
        <v>3128.5953449043191</v>
      </c>
      <c r="N1425" s="50">
        <f>+VLOOKUP($B1425,Hoja1!$C$653:$P$661,'Tarjeta de crédito año2016'!N$1418,0)</f>
        <v>3221.6314299754304</v>
      </c>
      <c r="O1425" s="50">
        <f t="shared" si="373"/>
        <v>3138.3367279154663</v>
      </c>
    </row>
    <row r="1426" spans="2:15" ht="15" x14ac:dyDescent="0.2">
      <c r="B1426" s="49" t="s">
        <v>190</v>
      </c>
      <c r="C1426" s="50">
        <f>+VLOOKUP($B1426,Hoja1!$C$653:$P$661,'Tarjeta de crédito año2016'!C$1418,0)</f>
        <v>3194.5886042402785</v>
      </c>
      <c r="D1426" s="50">
        <f>+VLOOKUP($B1426,Hoja1!$C$653:$P$661,'Tarjeta de crédito año2016'!D$1418,0)</f>
        <v>3140.9735843870271</v>
      </c>
      <c r="E1426" s="50">
        <f>+VLOOKUP($B1426,Hoja1!$C$653:$P$661,'Tarjeta de crédito año2016'!E$1418,0)</f>
        <v>3146.9821599999996</v>
      </c>
      <c r="F1426" s="50">
        <f>+VLOOKUP($B1426,Hoja1!$C$653:$P$661,'Tarjeta de crédito año2016'!F$1418,0)</f>
        <v>3028.1956787452591</v>
      </c>
      <c r="G1426" s="50">
        <f>+VLOOKUP($B1426,Hoja1!$C$653:$P$661,'Tarjeta de crédito año2016'!G$1418,0)</f>
        <v>3268.3774466858736</v>
      </c>
      <c r="H1426" s="50">
        <f>+VLOOKUP($B1426,Hoja1!$C$653:$P$661,'Tarjeta de crédito año2016'!H$1418,0)</f>
        <v>3126.3837548638103</v>
      </c>
      <c r="I1426" s="50">
        <f>+VLOOKUP($B1426,Hoja1!$C$653:$P$661,'Tarjeta de crédito año2016'!I$1418,0)</f>
        <v>2901.2489522628662</v>
      </c>
      <c r="J1426" s="50">
        <f>+VLOOKUP($B1426,Hoja1!$C$653:$P$661,'Tarjeta de crédito año2016'!J$1418,0)</f>
        <v>2971.2900919238336</v>
      </c>
      <c r="K1426" s="50">
        <f>+VLOOKUP($B1426,Hoja1!$C$653:$P$661,'Tarjeta de crédito año2016'!K$1418,0)</f>
        <v>3033.2902962475282</v>
      </c>
      <c r="L1426" s="50">
        <f>+VLOOKUP($B1426,Hoja1!$C$653:$P$661,'Tarjeta de crédito año2016'!L$1418,0)</f>
        <v>2992.1113130733934</v>
      </c>
      <c r="M1426" s="50">
        <f>+VLOOKUP($B1426,Hoja1!$C$653:$P$661,'Tarjeta de crédito año2016'!M$1418,0)</f>
        <v>3009.4690684931534</v>
      </c>
      <c r="N1426" s="50">
        <f>+VLOOKUP($B1426,Hoja1!$C$653:$P$661,'Tarjeta de crédito año2016'!N$1418,0)</f>
        <v>3070.5109411011499</v>
      </c>
      <c r="O1426" s="50">
        <f t="shared" si="373"/>
        <v>3073.6184910020147</v>
      </c>
    </row>
    <row r="1427" spans="2:15" ht="15" x14ac:dyDescent="0.2">
      <c r="B1427" s="49" t="s">
        <v>83</v>
      </c>
      <c r="C1427" s="50">
        <f>+VLOOKUP($B1427,Hoja1!$C$653:$P$661,'Tarjeta de crédito año2016'!C$1418,0)</f>
        <v>2793.7524118024389</v>
      </c>
      <c r="D1427" s="50">
        <f>+VLOOKUP($B1427,Hoja1!$C$653:$P$661,'Tarjeta de crédito año2016'!D$1418,0)</f>
        <v>2895.4334677944053</v>
      </c>
      <c r="E1427" s="50">
        <f>+VLOOKUP($B1427,Hoja1!$C$653:$P$661,'Tarjeta de crédito año2016'!E$1418,0)</f>
        <v>2723.2299631384913</v>
      </c>
      <c r="F1427" s="50">
        <f>+VLOOKUP($B1427,Hoja1!$C$653:$P$661,'Tarjeta de crédito año2016'!F$1418,0)</f>
        <v>2877.1680089736374</v>
      </c>
      <c r="G1427" s="50">
        <f>+VLOOKUP($B1427,Hoja1!$C$653:$P$661,'Tarjeta de crédito año2016'!G$1418,0)</f>
        <v>2808.481122745784</v>
      </c>
      <c r="H1427" s="50">
        <f>+VLOOKUP($B1427,Hoja1!$C$653:$P$661,'Tarjeta de crédito año2016'!H$1418,0)</f>
        <v>2882.7847062706269</v>
      </c>
      <c r="I1427" s="50">
        <f>+VLOOKUP($B1427,Hoja1!$C$653:$P$661,'Tarjeta de crédito año2016'!I$1418,0)</f>
        <v>2825.3553730366443</v>
      </c>
      <c r="J1427" s="50">
        <f>+VLOOKUP($B1427,Hoja1!$C$653:$P$661,'Tarjeta de crédito año2016'!J$1418,0)</f>
        <v>2879.1592077922114</v>
      </c>
      <c r="K1427" s="50">
        <f>+VLOOKUP($B1427,Hoja1!$C$653:$P$661,'Tarjeta de crédito año2016'!K$1418,0)</f>
        <v>2978.5171976828447</v>
      </c>
      <c r="L1427" s="50">
        <f>+VLOOKUP($B1427,Hoja1!$C$653:$P$661,'Tarjeta de crédito año2016'!L$1418,0)</f>
        <v>2884.902633928572</v>
      </c>
      <c r="M1427" s="50">
        <f>+VLOOKUP($B1427,Hoja1!$C$653:$P$661,'Tarjeta de crédito año2016'!M$1418,0)</f>
        <v>2693.9044276196228</v>
      </c>
      <c r="N1427" s="50">
        <f>+VLOOKUP($B1427,Hoja1!$C$653:$P$661,'Tarjeta de crédito año2016'!N$1418,0)</f>
        <v>2862.0733475609795</v>
      </c>
      <c r="O1427" s="50">
        <f t="shared" si="373"/>
        <v>2842.0634890288547</v>
      </c>
    </row>
    <row r="1428" spans="2:15" ht="15" x14ac:dyDescent="0.2">
      <c r="B1428" s="49" t="s">
        <v>84</v>
      </c>
      <c r="C1428" s="50">
        <f>+VLOOKUP($B1428,Hoja1!$C$653:$P$661,'Tarjeta de crédito año2016'!C$1418,0)</f>
        <v>2773.3290422077866</v>
      </c>
      <c r="D1428" s="50">
        <f>+VLOOKUP($B1428,Hoja1!$C$653:$P$661,'Tarjeta de crédito año2016'!D$1418,0)</f>
        <v>2893.9682639958905</v>
      </c>
      <c r="E1428" s="50">
        <f>+VLOOKUP($B1428,Hoja1!$C$653:$P$661,'Tarjeta de crédito año2016'!E$1418,0)</f>
        <v>3088.5649925037501</v>
      </c>
      <c r="F1428" s="50">
        <f>+VLOOKUP($B1428,Hoja1!$C$653:$P$661,'Tarjeta de crédito año2016'!F$1418,0)</f>
        <v>3043.3222895769741</v>
      </c>
      <c r="G1428" s="50">
        <f>+VLOOKUP($B1428,Hoja1!$C$653:$P$661,'Tarjeta de crédito año2016'!G$1418,0)</f>
        <v>3167.9993085106385</v>
      </c>
      <c r="H1428" s="50">
        <f>+VLOOKUP($B1428,Hoja1!$C$653:$P$661,'Tarjeta de crédito año2016'!H$1418,0)</f>
        <v>3161.6790099457526</v>
      </c>
      <c r="I1428" s="50">
        <f>+VLOOKUP($B1428,Hoja1!$C$653:$P$661,'Tarjeta de crédito año2016'!I$1418,0)</f>
        <v>3111.8477819372938</v>
      </c>
      <c r="J1428" s="50">
        <f>+VLOOKUP($B1428,Hoja1!$C$653:$P$661,'Tarjeta de crédito año2016'!J$1418,0)</f>
        <v>3162.2190237348836</v>
      </c>
      <c r="K1428" s="50">
        <f>+VLOOKUP($B1428,Hoja1!$C$653:$P$661,'Tarjeta de crédito año2016'!K$1418,0)</f>
        <v>3280.8893143120058</v>
      </c>
      <c r="L1428" s="50">
        <f>+VLOOKUP($B1428,Hoja1!$C$653:$P$661,'Tarjeta de crédito año2016'!L$1418,0)</f>
        <v>3361.3288806316714</v>
      </c>
      <c r="M1428" s="50">
        <f>+VLOOKUP($B1428,Hoja1!$C$653:$P$661,'Tarjeta de crédito año2016'!M$1418,0)</f>
        <v>3434.0041929666363</v>
      </c>
      <c r="N1428" s="50">
        <f>+VLOOKUP($B1428,Hoja1!$C$653:$P$661,'Tarjeta de crédito año2016'!N$1418,0)</f>
        <v>3427.4845884492916</v>
      </c>
      <c r="O1428" s="50">
        <f>+AVERAGE(C1428:N1428)</f>
        <v>3158.8863907310474</v>
      </c>
    </row>
    <row r="1429" spans="2:15" ht="16.5" thickBot="1" x14ac:dyDescent="0.3">
      <c r="B1429" s="51" t="s">
        <v>0</v>
      </c>
      <c r="C1429" s="52">
        <f>+AVERAGE(C1420:C1428)</f>
        <v>3663.759617424912</v>
      </c>
      <c r="D1429" s="52">
        <f t="shared" ref="D1429:O1429" si="374">+AVERAGE(D1420:D1428)</f>
        <v>3644.0995851552611</v>
      </c>
      <c r="E1429" s="52">
        <f t="shared" si="374"/>
        <v>3669.4627073263846</v>
      </c>
      <c r="F1429" s="52">
        <f t="shared" si="374"/>
        <v>3669.5513377000534</v>
      </c>
      <c r="G1429" s="52">
        <f t="shared" ref="G1429:H1429" si="375">+AVERAGE(G1420:G1428)</f>
        <v>3725.2266166875434</v>
      </c>
      <c r="H1429" s="52">
        <f t="shared" si="375"/>
        <v>3631.9595760239104</v>
      </c>
      <c r="I1429" s="52">
        <f t="shared" ref="I1429:J1429" si="376">+AVERAGE(I1420:I1428)</f>
        <v>3595.9350853558158</v>
      </c>
      <c r="J1429" s="52">
        <f t="shared" si="376"/>
        <v>3595.3254691805046</v>
      </c>
      <c r="K1429" s="52">
        <f t="shared" ref="K1429:L1429" si="377">+AVERAGE(K1420:K1428)</f>
        <v>3458.8496163945738</v>
      </c>
      <c r="L1429" s="52">
        <f t="shared" si="377"/>
        <v>3449.1396568782197</v>
      </c>
      <c r="M1429" s="52">
        <f t="shared" ref="M1429:N1429" si="378">+AVERAGE(M1420:M1428)</f>
        <v>3482.5752112717832</v>
      </c>
      <c r="N1429" s="52">
        <f t="shared" si="378"/>
        <v>3494.0241690754492</v>
      </c>
      <c r="O1429" s="52">
        <f t="shared" si="374"/>
        <v>3589.9923873728681</v>
      </c>
    </row>
    <row r="1430" spans="2:15" ht="15" x14ac:dyDescent="0.2">
      <c r="B1430" s="49"/>
      <c r="C1430" s="58"/>
      <c r="D1430" s="58"/>
      <c r="E1430" s="58"/>
      <c r="F1430" s="58"/>
      <c r="G1430" s="58"/>
      <c r="H1430" s="58"/>
      <c r="I1430" s="58"/>
      <c r="J1430" s="58"/>
      <c r="K1430" s="58"/>
      <c r="L1430" s="58"/>
      <c r="M1430" s="58"/>
      <c r="N1430" s="58"/>
      <c r="O1430" s="58"/>
    </row>
    <row r="1431" spans="2:15" ht="15" x14ac:dyDescent="0.2">
      <c r="B1431" s="31"/>
      <c r="C1431" s="58"/>
      <c r="D1431" s="58"/>
      <c r="E1431" s="58"/>
      <c r="F1431" s="58"/>
      <c r="G1431" s="58"/>
      <c r="H1431" s="58"/>
      <c r="I1431" s="58"/>
      <c r="J1431" s="58"/>
      <c r="K1431" s="58"/>
      <c r="L1431" s="58"/>
      <c r="M1431" s="58"/>
      <c r="N1431" s="58"/>
      <c r="O1431" s="58"/>
    </row>
    <row r="1432" spans="2:15" ht="23.25" x14ac:dyDescent="0.35">
      <c r="B1432" s="14" t="s">
        <v>138</v>
      </c>
      <c r="C1432" s="58"/>
      <c r="D1432" s="58"/>
      <c r="E1432" s="58"/>
      <c r="F1432" s="58"/>
      <c r="G1432" s="58"/>
      <c r="H1432" s="58"/>
      <c r="I1432" s="58"/>
      <c r="J1432" s="58"/>
      <c r="K1432" s="58"/>
      <c r="L1432" s="58"/>
      <c r="M1432" s="58"/>
      <c r="N1432" s="58"/>
      <c r="O1432" s="58"/>
    </row>
    <row r="1433" spans="2:15" ht="15" x14ac:dyDescent="0.25">
      <c r="B1433" s="4"/>
      <c r="C1433" s="58"/>
      <c r="D1433" s="58"/>
      <c r="E1433" s="58"/>
      <c r="F1433" s="58"/>
      <c r="G1433" s="58"/>
      <c r="H1433" s="58"/>
      <c r="I1433" s="58"/>
      <c r="J1433" s="58"/>
      <c r="K1433" s="58"/>
      <c r="L1433" s="58"/>
      <c r="M1433" s="58"/>
      <c r="N1433" s="58"/>
      <c r="O1433" s="58"/>
    </row>
    <row r="1434" spans="2:15" ht="15" x14ac:dyDescent="0.2">
      <c r="B1434" s="31" t="s">
        <v>158</v>
      </c>
      <c r="C1434" s="53">
        <v>3</v>
      </c>
      <c r="D1434" s="53">
        <v>4</v>
      </c>
      <c r="E1434" s="53">
        <v>5</v>
      </c>
      <c r="F1434" s="53">
        <v>6</v>
      </c>
      <c r="G1434" s="53">
        <v>7</v>
      </c>
      <c r="H1434" s="53">
        <v>8</v>
      </c>
      <c r="I1434" s="53">
        <v>9</v>
      </c>
      <c r="J1434" s="53">
        <v>10</v>
      </c>
      <c r="K1434" s="53">
        <v>11</v>
      </c>
      <c r="L1434" s="53">
        <v>12</v>
      </c>
      <c r="M1434" s="53">
        <v>13</v>
      </c>
      <c r="N1434" s="53">
        <v>14</v>
      </c>
    </row>
    <row r="1435" spans="2:15" ht="16.5" thickBot="1" x14ac:dyDescent="0.25">
      <c r="B1435" s="34" t="s">
        <v>160</v>
      </c>
      <c r="C1435" s="60" t="s">
        <v>172</v>
      </c>
      <c r="D1435" s="60" t="s">
        <v>173</v>
      </c>
      <c r="E1435" s="60" t="s">
        <v>174</v>
      </c>
      <c r="F1435" s="60" t="s">
        <v>175</v>
      </c>
      <c r="G1435" s="60" t="s">
        <v>176</v>
      </c>
      <c r="H1435" s="60" t="s">
        <v>177</v>
      </c>
      <c r="I1435" s="60" t="s">
        <v>178</v>
      </c>
      <c r="J1435" s="60" t="s">
        <v>179</v>
      </c>
      <c r="K1435" s="60" t="s">
        <v>180</v>
      </c>
      <c r="L1435" s="60" t="s">
        <v>181</v>
      </c>
      <c r="M1435" s="60" t="s">
        <v>182</v>
      </c>
      <c r="N1435" s="60" t="s">
        <v>183</v>
      </c>
      <c r="O1435" s="60" t="s">
        <v>1</v>
      </c>
    </row>
    <row r="1436" spans="2:15" ht="15" x14ac:dyDescent="0.2">
      <c r="B1436" s="49" t="s">
        <v>184</v>
      </c>
      <c r="C1436" s="50">
        <f>+VLOOKUP($B1436,Hoja1!$C$669:$P$677,'Tarjeta de crédito año2016'!C$1434,0)</f>
        <v>3513.9166892708809</v>
      </c>
      <c r="D1436" s="50">
        <f>+VLOOKUP($B1436,Hoja1!$C$669:$P$677,'Tarjeta de crédito año2016'!D$1434,0)</f>
        <v>3499.6371010372236</v>
      </c>
      <c r="E1436" s="50">
        <f>+VLOOKUP($B1436,Hoja1!$C$669:$P$677,'Tarjeta de crédito año2016'!E$1434,0)</f>
        <v>3451.6244804659282</v>
      </c>
      <c r="F1436" s="50">
        <f>+VLOOKUP($B1436,Hoja1!$C$669:$P$677,'Tarjeta de crédito año2016'!F$1434,0)</f>
        <v>3416.1705290541809</v>
      </c>
      <c r="G1436" s="50">
        <f>+VLOOKUP($B1436,Hoja1!$C$669:$P$677,'Tarjeta de crédito año2016'!G$1434,0)</f>
        <v>3417.1882011754869</v>
      </c>
      <c r="H1436" s="50">
        <f>+VLOOKUP($B1436,Hoja1!$C$669:$P$677,'Tarjeta de crédito año2016'!H$1434,0)</f>
        <v>3419.7214502076745</v>
      </c>
      <c r="I1436" s="50">
        <f>+VLOOKUP($B1436,Hoja1!$C$669:$P$677,'Tarjeta de crédito año2016'!I$1434,0)</f>
        <v>3398.4290795316901</v>
      </c>
      <c r="J1436" s="50">
        <f>+VLOOKUP($B1436,Hoja1!$C$669:$P$677,'Tarjeta de crédito año2016'!J$1434,0)</f>
        <v>3419.7423845142985</v>
      </c>
      <c r="K1436" s="50">
        <f>+VLOOKUP($B1436,Hoja1!$C$669:$P$677,'Tarjeta de crédito año2016'!K$1434,0)</f>
        <v>3438.3875379341662</v>
      </c>
      <c r="L1436" s="50">
        <f>+VLOOKUP($B1436,Hoja1!$C$669:$P$677,'Tarjeta de crédito año2016'!L$1434,0)</f>
        <v>3411.8398046416855</v>
      </c>
      <c r="M1436" s="50">
        <f>+VLOOKUP($B1436,Hoja1!$C$669:$P$677,'Tarjeta de crédito año2016'!M$1434,0)</f>
        <v>3445.7634355764658</v>
      </c>
      <c r="N1436" s="50">
        <f>+VLOOKUP($B1436,Hoja1!$C$669:$P$677,'Tarjeta de crédito año2016'!N$1434,0)</f>
        <v>3430.1259079620982</v>
      </c>
      <c r="O1436" s="50">
        <f>+AVERAGE(C1436:N1436)</f>
        <v>3438.5455501143156</v>
      </c>
    </row>
    <row r="1437" spans="2:15" ht="15" x14ac:dyDescent="0.2">
      <c r="B1437" s="49" t="s">
        <v>185</v>
      </c>
      <c r="C1437" s="50">
        <f>+VLOOKUP($B1437,Hoja1!$C$669:$P$677,'Tarjeta de crédito año2016'!C$1434,0)</f>
        <v>2749.8241314553939</v>
      </c>
      <c r="D1437" s="50">
        <f>+VLOOKUP($B1437,Hoja1!$C$669:$P$677,'Tarjeta de crédito año2016'!D$1434,0)</f>
        <v>2744.1592252369996</v>
      </c>
      <c r="E1437" s="50">
        <f>+VLOOKUP($B1437,Hoja1!$C$669:$P$677,'Tarjeta de crédito año2016'!E$1434,0)</f>
        <v>3060.2699245810004</v>
      </c>
      <c r="F1437" s="50">
        <f>+VLOOKUP($B1437,Hoja1!$C$669:$P$677,'Tarjeta de crédito año2016'!F$1434,0)</f>
        <v>2820.1338921377505</v>
      </c>
      <c r="G1437" s="50">
        <f>+VLOOKUP($B1437,Hoja1!$C$669:$P$677,'Tarjeta de crédito año2016'!G$1434,0)</f>
        <v>2786.4914941805573</v>
      </c>
      <c r="H1437" s="50">
        <f>+VLOOKUP($B1437,Hoja1!$C$669:$P$677,'Tarjeta de crédito año2016'!H$1434,0)</f>
        <v>2571.2017740817755</v>
      </c>
      <c r="I1437" s="50">
        <f>+VLOOKUP($B1437,Hoja1!$C$669:$P$677,'Tarjeta de crédito año2016'!I$1434,0)</f>
        <v>2635.2039078035532</v>
      </c>
      <c r="J1437" s="50">
        <f>+VLOOKUP($B1437,Hoja1!$C$669:$P$677,'Tarjeta de crédito año2016'!J$1434,0)</f>
        <v>2756.6157623705408</v>
      </c>
      <c r="K1437" s="50">
        <f>+VLOOKUP($B1437,Hoja1!$C$669:$P$677,'Tarjeta de crédito año2016'!K$1434,0)</f>
        <v>2117.1770906378215</v>
      </c>
      <c r="L1437" s="50">
        <f>+VLOOKUP($B1437,Hoja1!$C$669:$P$677,'Tarjeta de crédito año2016'!L$1434,0)</f>
        <v>2135.4606117120516</v>
      </c>
      <c r="M1437" s="50">
        <f>+VLOOKUP($B1437,Hoja1!$C$669:$P$677,'Tarjeta de crédito año2016'!M$1434,0)</f>
        <v>2145.2627432978343</v>
      </c>
      <c r="N1437" s="50">
        <f>+VLOOKUP($B1437,Hoja1!$C$669:$P$677,'Tarjeta de crédito año2016'!N$1434,0)</f>
        <v>2101.1347128378375</v>
      </c>
      <c r="O1437" s="50">
        <f t="shared" ref="O1437:O1444" si="379">+AVERAGE(C1437:N1437)</f>
        <v>2551.9112725277596</v>
      </c>
    </row>
    <row r="1438" spans="2:15" ht="15" x14ac:dyDescent="0.2">
      <c r="B1438" s="49" t="s">
        <v>186</v>
      </c>
      <c r="C1438" s="50">
        <f>+VLOOKUP($B1438,Hoja1!$C$669:$P$677,'Tarjeta de crédito año2016'!C$1434,0)</f>
        <v>3110.9203665005657</v>
      </c>
      <c r="D1438" s="50">
        <f>+VLOOKUP($B1438,Hoja1!$C$669:$P$677,'Tarjeta de crédito año2016'!D$1434,0)</f>
        <v>3137.1688541837934</v>
      </c>
      <c r="E1438" s="50">
        <f>+VLOOKUP($B1438,Hoja1!$C$669:$P$677,'Tarjeta de crédito año2016'!E$1434,0)</f>
        <v>3064.4881137621023</v>
      </c>
      <c r="F1438" s="50">
        <f>+VLOOKUP($B1438,Hoja1!$C$669:$P$677,'Tarjeta de crédito año2016'!F$1434,0)</f>
        <v>3098.2454538648608</v>
      </c>
      <c r="G1438" s="50">
        <f>+VLOOKUP($B1438,Hoja1!$C$669:$P$677,'Tarjeta de crédito año2016'!G$1434,0)</f>
        <v>3165.5462216437254</v>
      </c>
      <c r="H1438" s="50">
        <f>+VLOOKUP($B1438,Hoja1!$C$669:$P$677,'Tarjeta de crédito año2016'!H$1434,0)</f>
        <v>3062.9560382970812</v>
      </c>
      <c r="I1438" s="50">
        <f>+VLOOKUP($B1438,Hoja1!$C$669:$P$677,'Tarjeta de crédito año2016'!I$1434,0)</f>
        <v>3194.4011129507007</v>
      </c>
      <c r="J1438" s="50">
        <f>+VLOOKUP($B1438,Hoja1!$C$669:$P$677,'Tarjeta de crédito año2016'!J$1434,0)</f>
        <v>3082.3828160919534</v>
      </c>
      <c r="K1438" s="50">
        <f>+VLOOKUP($B1438,Hoja1!$C$669:$P$677,'Tarjeta de crédito año2016'!K$1434,0)</f>
        <v>2951.2757142857063</v>
      </c>
      <c r="L1438" s="50">
        <f>+VLOOKUP($B1438,Hoja1!$C$669:$P$677,'Tarjeta de crédito año2016'!L$1434,0)</f>
        <v>3033.9865774506511</v>
      </c>
      <c r="M1438" s="50">
        <f>+VLOOKUP($B1438,Hoja1!$C$669:$P$677,'Tarjeta de crédito año2016'!M$1434,0)</f>
        <v>3079.7289826131891</v>
      </c>
      <c r="N1438" s="50">
        <f>+VLOOKUP($B1438,Hoja1!$C$669:$P$677,'Tarjeta de crédito año2016'!N$1434,0)</f>
        <v>3057.7073471400377</v>
      </c>
      <c r="O1438" s="50">
        <f t="shared" si="379"/>
        <v>3086.567299898697</v>
      </c>
    </row>
    <row r="1439" spans="2:15" ht="15" x14ac:dyDescent="0.2">
      <c r="B1439" s="49" t="s">
        <v>187</v>
      </c>
      <c r="C1439" s="50">
        <f>+VLOOKUP($B1439,Hoja1!$C$669:$P$677,'Tarjeta de crédito año2016'!C$1434,0)</f>
        <v>3335.4531963765744</v>
      </c>
      <c r="D1439" s="50">
        <f>+VLOOKUP($B1439,Hoja1!$C$669:$P$677,'Tarjeta de crédito año2016'!D$1434,0)</f>
        <v>3188.4402904434723</v>
      </c>
      <c r="E1439" s="50">
        <f>+VLOOKUP($B1439,Hoja1!$C$669:$P$677,'Tarjeta de crédito año2016'!E$1434,0)</f>
        <v>2696.0100762250413</v>
      </c>
      <c r="F1439" s="50">
        <f>+VLOOKUP($B1439,Hoja1!$C$669:$P$677,'Tarjeta de crédito año2016'!F$1434,0)</f>
        <v>2826.4868302582986</v>
      </c>
      <c r="G1439" s="50">
        <f>+VLOOKUP($B1439,Hoja1!$C$669:$P$677,'Tarjeta de crédito año2016'!G$1434,0)</f>
        <v>2904.2285604113022</v>
      </c>
      <c r="H1439" s="50">
        <f>+VLOOKUP($B1439,Hoja1!$C$669:$P$677,'Tarjeta de crédito año2016'!H$1434,0)</f>
        <v>3022.4136335282637</v>
      </c>
      <c r="I1439" s="50">
        <f>+VLOOKUP($B1439,Hoja1!$C$669:$P$677,'Tarjeta de crédito año2016'!I$1434,0)</f>
        <v>2974.3144874133582</v>
      </c>
      <c r="J1439" s="50">
        <f>+VLOOKUP($B1439,Hoja1!$C$669:$P$677,'Tarjeta de crédito año2016'!J$1434,0)</f>
        <v>2828.7574472243978</v>
      </c>
      <c r="K1439" s="50">
        <f>+VLOOKUP($B1439,Hoja1!$C$669:$P$677,'Tarjeta de crédito año2016'!K$1434,0)</f>
        <v>2562.2566368584762</v>
      </c>
      <c r="L1439" s="50">
        <f>+VLOOKUP($B1439,Hoja1!$C$669:$P$677,'Tarjeta de crédito año2016'!L$1434,0)</f>
        <v>2612.0146554199528</v>
      </c>
      <c r="M1439" s="50">
        <f>+VLOOKUP($B1439,Hoja1!$C$669:$P$677,'Tarjeta de crédito año2016'!M$1434,0)</f>
        <v>2717.9276528808791</v>
      </c>
      <c r="N1439" s="50">
        <f>+VLOOKUP($B1439,Hoja1!$C$669:$P$677,'Tarjeta de crédito año2016'!N$1434,0)</f>
        <v>2655.8570551378507</v>
      </c>
      <c r="O1439" s="50">
        <f t="shared" si="379"/>
        <v>2860.3467101814895</v>
      </c>
    </row>
    <row r="1440" spans="2:15" ht="15" x14ac:dyDescent="0.2">
      <c r="B1440" s="49" t="s">
        <v>188</v>
      </c>
      <c r="C1440" s="50">
        <f>+VLOOKUP($B1440,Hoja1!$C$669:$P$677,'Tarjeta de crédito año2016'!C$1434,0)</f>
        <v>2817.1485881921494</v>
      </c>
      <c r="D1440" s="50">
        <f>+VLOOKUP($B1440,Hoja1!$C$669:$P$677,'Tarjeta de crédito año2016'!D$1434,0)</f>
        <v>2794.0507436600396</v>
      </c>
      <c r="E1440" s="50">
        <f>+VLOOKUP($B1440,Hoja1!$C$669:$P$677,'Tarjeta de crédito año2016'!E$1434,0)</f>
        <v>3023.9712476653017</v>
      </c>
      <c r="F1440" s="50">
        <f>+VLOOKUP($B1440,Hoja1!$C$669:$P$677,'Tarjeta de crédito año2016'!F$1434,0)</f>
        <v>3076.7113660477376</v>
      </c>
      <c r="G1440" s="50">
        <f>+VLOOKUP($B1440,Hoja1!$C$669:$P$677,'Tarjeta de crédito año2016'!G$1434,0)</f>
        <v>3286.0384597268085</v>
      </c>
      <c r="H1440" s="50">
        <f>+VLOOKUP($B1440,Hoja1!$C$669:$P$677,'Tarjeta de crédito año2016'!H$1434,0)</f>
        <v>2664.8578169605339</v>
      </c>
      <c r="I1440" s="50">
        <f>+VLOOKUP($B1440,Hoja1!$C$669:$P$677,'Tarjeta de crédito año2016'!I$1434,0)</f>
        <v>2575.8042161520207</v>
      </c>
      <c r="J1440" s="50">
        <f>+VLOOKUP($B1440,Hoja1!$C$669:$P$677,'Tarjeta de crédito año2016'!J$1434,0)</f>
        <v>2778.7577450166086</v>
      </c>
      <c r="K1440" s="50">
        <f>+VLOOKUP($B1440,Hoja1!$C$669:$P$677,'Tarjeta de crédito año2016'!K$1434,0)</f>
        <v>2523.5182935010503</v>
      </c>
      <c r="L1440" s="50">
        <f>+VLOOKUP($B1440,Hoja1!$C$669:$P$677,'Tarjeta de crédito año2016'!L$1434,0)</f>
        <v>2442.1604107360713</v>
      </c>
      <c r="M1440" s="50">
        <f>+VLOOKUP($B1440,Hoja1!$C$669:$P$677,'Tarjeta de crédito año2016'!M$1434,0)</f>
        <v>2422.5608161083378</v>
      </c>
      <c r="N1440" s="50">
        <f>+VLOOKUP($B1440,Hoja1!$C$669:$P$677,'Tarjeta de crédito año2016'!N$1434,0)</f>
        <v>2509.5540493124713</v>
      </c>
      <c r="O1440" s="50">
        <f t="shared" si="379"/>
        <v>2742.927812756594</v>
      </c>
    </row>
    <row r="1441" spans="2:15" ht="15" x14ac:dyDescent="0.2">
      <c r="B1441" s="49" t="s">
        <v>189</v>
      </c>
      <c r="C1441" s="50">
        <f>+VLOOKUP($B1441,Hoja1!$C$669:$P$677,'Tarjeta de crédito año2016'!C$1434,0)</f>
        <v>2785.0692799999956</v>
      </c>
      <c r="D1441" s="50">
        <f>+VLOOKUP($B1441,Hoja1!$C$669:$P$677,'Tarjeta de crédito año2016'!D$1434,0)</f>
        <v>2652.1726664056373</v>
      </c>
      <c r="E1441" s="50">
        <f>+VLOOKUP($B1441,Hoja1!$C$669:$P$677,'Tarjeta de crédito año2016'!E$1434,0)</f>
        <v>2514.2037620444044</v>
      </c>
      <c r="F1441" s="50">
        <f>+VLOOKUP($B1441,Hoja1!$C$669:$P$677,'Tarjeta de crédito año2016'!F$1434,0)</f>
        <v>2580.9919364799321</v>
      </c>
      <c r="G1441" s="50">
        <f>+VLOOKUP($B1441,Hoja1!$C$669:$P$677,'Tarjeta de crédito año2016'!G$1434,0)</f>
        <v>2499.10647314376</v>
      </c>
      <c r="H1441" s="50">
        <f>+VLOOKUP($B1441,Hoja1!$C$669:$P$677,'Tarjeta de crédito año2016'!H$1434,0)</f>
        <v>2560.1367762853151</v>
      </c>
      <c r="I1441" s="50">
        <f>+VLOOKUP($B1441,Hoja1!$C$669:$P$677,'Tarjeta de crédito año2016'!I$1434,0)</f>
        <v>2542.8222511013196</v>
      </c>
      <c r="J1441" s="50">
        <f>+VLOOKUP($B1441,Hoja1!$C$669:$P$677,'Tarjeta de crédito año2016'!J$1434,0)</f>
        <v>2401.1588455008509</v>
      </c>
      <c r="K1441" s="50">
        <f>+VLOOKUP($B1441,Hoja1!$C$669:$P$677,'Tarjeta de crédito año2016'!K$1434,0)</f>
        <v>2564.6766682091625</v>
      </c>
      <c r="L1441" s="50">
        <f>+VLOOKUP($B1441,Hoja1!$C$669:$P$677,'Tarjeta de crédito año2016'!L$1434,0)</f>
        <v>2352.3963078848501</v>
      </c>
      <c r="M1441" s="50">
        <f>+VLOOKUP($B1441,Hoja1!$C$669:$P$677,'Tarjeta de crédito año2016'!M$1434,0)</f>
        <v>2545.8331019136626</v>
      </c>
      <c r="N1441" s="50">
        <f>+VLOOKUP($B1441,Hoja1!$C$669:$P$677,'Tarjeta de crédito año2016'!N$1434,0)</f>
        <v>2619.6576265356293</v>
      </c>
      <c r="O1441" s="50">
        <f t="shared" si="379"/>
        <v>2551.5188079587101</v>
      </c>
    </row>
    <row r="1442" spans="2:15" ht="15" x14ac:dyDescent="0.2">
      <c r="B1442" s="49" t="s">
        <v>190</v>
      </c>
      <c r="C1442" s="50">
        <f>+VLOOKUP($B1442,Hoja1!$C$669:$P$677,'Tarjeta de crédito año2016'!C$1434,0)</f>
        <v>2710.3771908127233</v>
      </c>
      <c r="D1442" s="50">
        <f>+VLOOKUP($B1442,Hoja1!$C$669:$P$677,'Tarjeta de crédito año2016'!D$1434,0)</f>
        <v>2681.0380318856487</v>
      </c>
      <c r="E1442" s="50">
        <f>+VLOOKUP($B1442,Hoja1!$C$669:$P$677,'Tarjeta de crédito año2016'!E$1434,0)</f>
        <v>2520.8273280000035</v>
      </c>
      <c r="F1442" s="50">
        <f>+VLOOKUP($B1442,Hoja1!$C$669:$P$677,'Tarjeta de crédito año2016'!F$1434,0)</f>
        <v>2403.9059004867418</v>
      </c>
      <c r="G1442" s="50">
        <f>+VLOOKUP($B1442,Hoja1!$C$669:$P$677,'Tarjeta de crédito año2016'!G$1434,0)</f>
        <v>2621.8160115273795</v>
      </c>
      <c r="H1442" s="50">
        <f>+VLOOKUP($B1442,Hoja1!$C$669:$P$677,'Tarjeta de crédito año2016'!H$1434,0)</f>
        <v>2486.2535603112856</v>
      </c>
      <c r="I1442" s="50">
        <f>+VLOOKUP($B1442,Hoja1!$C$669:$P$677,'Tarjeta de crédito año2016'!I$1434,0)</f>
        <v>2339.9013453192829</v>
      </c>
      <c r="J1442" s="50">
        <f>+VLOOKUP($B1442,Hoja1!$C$669:$P$677,'Tarjeta de crédito año2016'!J$1434,0)</f>
        <v>2361.0805384110326</v>
      </c>
      <c r="K1442" s="50">
        <f>+VLOOKUP($B1442,Hoja1!$C$669:$P$677,'Tarjeta de crédito año2016'!K$1434,0)</f>
        <v>2428.7917182356828</v>
      </c>
      <c r="L1442" s="50">
        <f>+VLOOKUP($B1442,Hoja1!$C$669:$P$677,'Tarjeta de crédito año2016'!L$1434,0)</f>
        <v>2348.1199139908272</v>
      </c>
      <c r="M1442" s="50">
        <f>+VLOOKUP($B1442,Hoja1!$C$669:$P$677,'Tarjeta de crédito año2016'!M$1434,0)</f>
        <v>2415.7081917808187</v>
      </c>
      <c r="N1442" s="50">
        <f>+VLOOKUP($B1442,Hoja1!$C$669:$P$677,'Tarjeta de crédito año2016'!N$1434,0)</f>
        <v>2470.7497823303434</v>
      </c>
      <c r="O1442" s="50">
        <f t="shared" si="379"/>
        <v>2482.3807927576468</v>
      </c>
    </row>
    <row r="1443" spans="2:15" ht="15" x14ac:dyDescent="0.2">
      <c r="B1443" s="49" t="s">
        <v>83</v>
      </c>
      <c r="C1443" s="50">
        <f>+VLOOKUP($B1443,Hoja1!$C$669:$P$677,'Tarjeta de crédito año2016'!C$1434,0)</f>
        <v>2337.2885118665777</v>
      </c>
      <c r="D1443" s="50">
        <f>+VLOOKUP($B1443,Hoja1!$C$669:$P$677,'Tarjeta de crédito año2016'!D$1434,0)</f>
        <v>2438.468542615482</v>
      </c>
      <c r="E1443" s="50">
        <f>+VLOOKUP($B1443,Hoja1!$C$669:$P$677,'Tarjeta de crédito año2016'!E$1434,0)</f>
        <v>2203.6115850447668</v>
      </c>
      <c r="F1443" s="50">
        <f>+VLOOKUP($B1443,Hoja1!$C$669:$P$677,'Tarjeta de crédito año2016'!F$1434,0)</f>
        <v>2336.8281996634905</v>
      </c>
      <c r="G1443" s="50">
        <f>+VLOOKUP($B1443,Hoja1!$C$669:$P$677,'Tarjeta de crédito año2016'!G$1434,0)</f>
        <v>2233.7764921465919</v>
      </c>
      <c r="H1443" s="50">
        <f>+VLOOKUP($B1443,Hoja1!$C$669:$P$677,'Tarjeta de crédito año2016'!H$1434,0)</f>
        <v>2289.6286864686422</v>
      </c>
      <c r="I1443" s="50">
        <f>+VLOOKUP($B1443,Hoja1!$C$669:$P$677,'Tarjeta de crédito año2016'!I$1434,0)</f>
        <v>2256.8248102094276</v>
      </c>
      <c r="J1443" s="50">
        <f>+VLOOKUP($B1443,Hoja1!$C$669:$P$677,'Tarjeta de crédito año2016'!J$1434,0)</f>
        <v>2312.7586298701322</v>
      </c>
      <c r="K1443" s="50">
        <f>+VLOOKUP($B1443,Hoja1!$C$669:$P$677,'Tarjeta de crédito año2016'!K$1434,0)</f>
        <v>2370.2842433019555</v>
      </c>
      <c r="L1443" s="50">
        <f>+VLOOKUP($B1443,Hoja1!$C$669:$P$677,'Tarjeta de crédito año2016'!L$1434,0)</f>
        <v>2259.5946173469397</v>
      </c>
      <c r="M1443" s="50">
        <f>+VLOOKUP($B1443,Hoja1!$C$669:$P$677,'Tarjeta de crédito año2016'!M$1434,0)</f>
        <v>2108.0774924288307</v>
      </c>
      <c r="N1443" s="50">
        <f>+VLOOKUP($B1443,Hoja1!$C$669:$P$677,'Tarjeta de crédito año2016'!N$1434,0)</f>
        <v>2242.9597378048747</v>
      </c>
      <c r="O1443" s="50">
        <f t="shared" si="379"/>
        <v>2282.5084623973094</v>
      </c>
    </row>
    <row r="1444" spans="2:15" ht="15" x14ac:dyDescent="0.2">
      <c r="B1444" s="49" t="s">
        <v>84</v>
      </c>
      <c r="C1444" s="50">
        <f>+VLOOKUP($B1444,Hoja1!$C$669:$P$677,'Tarjeta de crédito año2016'!C$1434,0)</f>
        <v>2456.6127002164549</v>
      </c>
      <c r="D1444" s="50">
        <f>+VLOOKUP($B1444,Hoja1!$C$669:$P$677,'Tarjeta de crédito año2016'!D$1434,0)</f>
        <v>2581.9857318952213</v>
      </c>
      <c r="E1444" s="50">
        <f>+VLOOKUP($B1444,Hoja1!$C$669:$P$677,'Tarjeta de crédito año2016'!E$1434,0)</f>
        <v>2318.5549925037476</v>
      </c>
      <c r="F1444" s="50">
        <f>+VLOOKUP($B1444,Hoja1!$C$669:$P$677,'Tarjeta de crédito año2016'!F$1434,0)</f>
        <v>2292.1851853467087</v>
      </c>
      <c r="G1444" s="50">
        <f>+VLOOKUP($B1444,Hoja1!$C$669:$P$677,'Tarjeta de crédito año2016'!G$1434,0)</f>
        <v>2388.8664279869004</v>
      </c>
      <c r="H1444" s="50">
        <f>+VLOOKUP($B1444,Hoja1!$C$669:$P$677,'Tarjeta de crédito año2016'!H$1434,0)</f>
        <v>2345.1747739602201</v>
      </c>
      <c r="I1444" s="50">
        <f>+VLOOKUP($B1444,Hoja1!$C$669:$P$677,'Tarjeta de crédito año2016'!I$1434,0)</f>
        <v>2270.8125175479654</v>
      </c>
      <c r="J1444" s="50">
        <f>+VLOOKUP($B1444,Hoja1!$C$669:$P$677,'Tarjeta de crédito año2016'!J$1434,0)</f>
        <v>2310.2037214509583</v>
      </c>
      <c r="K1444" s="50">
        <f>+VLOOKUP($B1444,Hoja1!$C$669:$P$677,'Tarjeta de crédito año2016'!K$1434,0)</f>
        <v>2405.0815462494238</v>
      </c>
      <c r="L1444" s="50">
        <f>+VLOOKUP($B1444,Hoja1!$C$669:$P$677,'Tarjeta de crédito año2016'!L$1434,0)</f>
        <v>2500.0063817928503</v>
      </c>
      <c r="M1444" s="50">
        <f>+VLOOKUP($B1444,Hoja1!$C$669:$P$677,'Tarjeta de crédito año2016'!M$1434,0)</f>
        <v>2568.155130748421</v>
      </c>
      <c r="N1444" s="50">
        <f>+VLOOKUP($B1444,Hoja1!$C$669:$P$677,'Tarjeta de crédito año2016'!N$1434,0)</f>
        <v>2514.601982719415</v>
      </c>
      <c r="O1444" s="50">
        <f t="shared" si="379"/>
        <v>2412.6867577015241</v>
      </c>
    </row>
    <row r="1445" spans="2:15" ht="16.5" thickBot="1" x14ac:dyDescent="0.3">
      <c r="B1445" s="51" t="s">
        <v>0</v>
      </c>
      <c r="C1445" s="52">
        <f t="shared" ref="C1445:F1445" si="380">+AVERAGE(C1436:C1444)</f>
        <v>2868.5122949657016</v>
      </c>
      <c r="D1445" s="52">
        <f t="shared" si="380"/>
        <v>2857.4579097070578</v>
      </c>
      <c r="E1445" s="52">
        <f t="shared" si="380"/>
        <v>2761.506834476922</v>
      </c>
      <c r="F1445" s="52">
        <f t="shared" si="380"/>
        <v>2761.2954770377446</v>
      </c>
      <c r="G1445" s="52">
        <f t="shared" ref="G1445:H1445" si="381">+AVERAGE(G1436:G1444)</f>
        <v>2811.4509268825013</v>
      </c>
      <c r="H1445" s="52">
        <f t="shared" si="381"/>
        <v>2713.5938344556434</v>
      </c>
      <c r="I1445" s="52">
        <f t="shared" ref="I1445:J1445" si="382">+AVERAGE(I1436:I1444)</f>
        <v>2687.6126364477022</v>
      </c>
      <c r="J1445" s="52">
        <f t="shared" si="382"/>
        <v>2694.6064322723078</v>
      </c>
      <c r="K1445" s="52">
        <f t="shared" ref="K1445:L1445" si="383">+AVERAGE(K1436:K1444)</f>
        <v>2595.7166054681602</v>
      </c>
      <c r="L1445" s="52">
        <f t="shared" si="383"/>
        <v>2566.1754756639862</v>
      </c>
      <c r="M1445" s="52">
        <f t="shared" ref="M1445:N1445" si="384">+AVERAGE(M1436:M1444)</f>
        <v>2605.446394149827</v>
      </c>
      <c r="N1445" s="52">
        <f t="shared" si="384"/>
        <v>2622.4831335311733</v>
      </c>
      <c r="O1445" s="52">
        <f>+AVERAGE(O1436:O1444)</f>
        <v>2712.1548295882271</v>
      </c>
    </row>
    <row r="1446" spans="2:15" ht="15" x14ac:dyDescent="0.2">
      <c r="B1446" s="49"/>
      <c r="C1446" s="58"/>
      <c r="D1446" s="58"/>
      <c r="E1446" s="58"/>
      <c r="F1446" s="58"/>
      <c r="G1446" s="58"/>
      <c r="H1446" s="58"/>
      <c r="I1446" s="58"/>
      <c r="J1446" s="58"/>
      <c r="K1446" s="58"/>
      <c r="L1446" s="58"/>
      <c r="M1446" s="58"/>
      <c r="N1446" s="58"/>
      <c r="O1446" s="58"/>
    </row>
    <row r="1447" spans="2:15" ht="23.25" x14ac:dyDescent="0.35">
      <c r="B1447" s="14" t="s">
        <v>139</v>
      </c>
      <c r="C1447" s="58"/>
      <c r="D1447" s="58"/>
      <c r="E1447" s="58"/>
      <c r="F1447" s="58"/>
      <c r="G1447" s="58"/>
      <c r="H1447" s="58"/>
      <c r="I1447" s="58"/>
      <c r="J1447" s="58"/>
      <c r="K1447" s="58"/>
      <c r="L1447" s="58"/>
      <c r="M1447" s="58"/>
      <c r="N1447" s="58"/>
      <c r="O1447" s="58"/>
    </row>
    <row r="1448" spans="2:15" ht="23.25" x14ac:dyDescent="0.35">
      <c r="B1448" s="14"/>
      <c r="C1448" s="58"/>
      <c r="D1448" s="58"/>
      <c r="E1448" s="58"/>
      <c r="F1448" s="58"/>
      <c r="G1448" s="58"/>
      <c r="H1448" s="58"/>
      <c r="I1448" s="58"/>
      <c r="J1448" s="58"/>
      <c r="K1448" s="58"/>
      <c r="L1448" s="58"/>
      <c r="M1448" s="58"/>
      <c r="N1448" s="58"/>
      <c r="O1448" s="58"/>
    </row>
    <row r="1449" spans="2:15" ht="15.75" x14ac:dyDescent="0.25">
      <c r="B1449" s="45" t="s">
        <v>853</v>
      </c>
      <c r="C1449" s="96">
        <v>13</v>
      </c>
      <c r="D1449" s="58"/>
      <c r="E1449" s="58"/>
      <c r="F1449" s="58"/>
      <c r="G1449" s="58"/>
      <c r="H1449" s="58"/>
      <c r="I1449" s="58"/>
      <c r="J1449" s="58"/>
      <c r="K1449" s="58"/>
      <c r="L1449" s="58"/>
      <c r="M1449" s="58"/>
      <c r="N1449" s="58"/>
      <c r="O1449" s="58"/>
    </row>
    <row r="1450" spans="2:15" ht="32.25" thickBot="1" x14ac:dyDescent="0.25">
      <c r="B1450" s="34" t="s">
        <v>160</v>
      </c>
      <c r="C1450" s="60" t="s">
        <v>65</v>
      </c>
      <c r="D1450" s="60" t="s">
        <v>151</v>
      </c>
      <c r="E1450" s="60" t="s">
        <v>152</v>
      </c>
      <c r="F1450" s="60" t="s">
        <v>153</v>
      </c>
      <c r="G1450" s="60" t="s">
        <v>154</v>
      </c>
      <c r="H1450" s="60" t="s">
        <v>155</v>
      </c>
      <c r="I1450" s="60" t="s">
        <v>156</v>
      </c>
      <c r="J1450" s="60" t="s">
        <v>157</v>
      </c>
      <c r="K1450" s="58"/>
      <c r="L1450" s="58"/>
      <c r="M1450" s="58"/>
      <c r="N1450" s="58"/>
      <c r="O1450" s="58"/>
    </row>
    <row r="1451" spans="2:15" ht="15" x14ac:dyDescent="0.2">
      <c r="B1451" s="49" t="s">
        <v>184</v>
      </c>
      <c r="C1451" s="50">
        <f>+VLOOKUP($B1451,$B$1151:$N$1159,$C$1449,0)</f>
        <v>2369332.9999999921</v>
      </c>
      <c r="D1451" s="50">
        <f>+VLOOKUP($B1451,$B$1319:$N$1327,$C$1449,0)</f>
        <v>4146113632.590014</v>
      </c>
      <c r="E1451" s="50">
        <f>+D1451/C1451</f>
        <v>1749.907519369387</v>
      </c>
      <c r="F1451" s="50">
        <f>+VLOOKUP($B1451,$B$1361:$N$1369,$C$1449,0)</f>
        <v>190851.55999999944</v>
      </c>
      <c r="G1451" s="50">
        <f>+VLOOKUP($B1451,$B$1193:$N$1201,$C$1449,0)</f>
        <v>254437642.28000006</v>
      </c>
      <c r="H1451" s="50">
        <f>+VLOOKUP($B1451,$B$1236:$N$1244,$C$1449,0)</f>
        <v>1989129222.1200104</v>
      </c>
      <c r="I1451" s="50">
        <f>+VLOOKUP($B1451,$B$1278:$N$1286,$C$1449,0)</f>
        <v>1902546768.1900036</v>
      </c>
      <c r="J1451" s="50">
        <f>+VLOOKUP($B1451,$B$1420:$N$1428,$C$1449,0)</f>
        <v>5489.3902544219673</v>
      </c>
      <c r="K1451" s="58"/>
      <c r="L1451" s="58"/>
      <c r="M1451" s="58"/>
      <c r="N1451" s="58"/>
      <c r="O1451" s="58"/>
    </row>
    <row r="1452" spans="2:15" ht="15" x14ac:dyDescent="0.2">
      <c r="B1452" s="49" t="s">
        <v>185</v>
      </c>
      <c r="C1452" s="50">
        <f t="shared" ref="C1452:C1459" si="385">+VLOOKUP($B1452,$B$1151:$N$1159,$C$1449,0)</f>
        <v>29428.000000000018</v>
      </c>
      <c r="D1452" s="50">
        <f t="shared" ref="D1452:D1459" si="386">+VLOOKUP($B1452,$B$1319:$N$1327,$C$1449,0)</f>
        <v>53551052.839999981</v>
      </c>
      <c r="E1452" s="50">
        <f t="shared" ref="E1452:E1459" si="387">+D1452/C1452</f>
        <v>1819.7313048797046</v>
      </c>
      <c r="F1452" s="50">
        <f t="shared" ref="F1452:F1459" si="388">+VLOOKUP($B1452,$B$1361:$N$1369,$C$1449,0)</f>
        <v>670329.07000000007</v>
      </c>
      <c r="G1452" s="50">
        <f t="shared" ref="G1452:G1459" si="389">+VLOOKUP($B1452,$B$1193:$N$1201,$C$1449,0)</f>
        <v>6296787.8200000003</v>
      </c>
      <c r="H1452" s="50">
        <f t="shared" ref="H1452:H1459" si="390">+VLOOKUP($B1452,$B$1236:$N$1244,$C$1449,0)</f>
        <v>20373055.509999983</v>
      </c>
      <c r="I1452" s="50">
        <f t="shared" ref="I1452:I1459" si="391">+VLOOKUP($B1452,$B$1278:$N$1286,$C$1449,0)</f>
        <v>26881209.509999994</v>
      </c>
      <c r="J1452" s="50">
        <f t="shared" ref="J1452:J1459" si="392">+VLOOKUP($B1452,$B$1420:$N$1428,$C$1449,0)</f>
        <v>2801.5484755067591</v>
      </c>
      <c r="K1452" s="58"/>
      <c r="L1452" s="58"/>
      <c r="M1452" s="58"/>
      <c r="N1452" s="58"/>
      <c r="O1452" s="58"/>
    </row>
    <row r="1453" spans="2:15" ht="15" x14ac:dyDescent="0.2">
      <c r="B1453" s="49" t="s">
        <v>186</v>
      </c>
      <c r="C1453" s="50">
        <f t="shared" si="385"/>
        <v>62403.000000000116</v>
      </c>
      <c r="D1453" s="50">
        <f t="shared" si="386"/>
        <v>125358513.26000012</v>
      </c>
      <c r="E1453" s="50">
        <f t="shared" si="387"/>
        <v>2008.8539534958238</v>
      </c>
      <c r="F1453" s="50">
        <f t="shared" si="388"/>
        <v>8351361.2000000039</v>
      </c>
      <c r="G1453" s="50">
        <f t="shared" si="389"/>
        <v>9848521.8000000007</v>
      </c>
      <c r="H1453" s="50">
        <f t="shared" si="390"/>
        <v>64718817.330000132</v>
      </c>
      <c r="I1453" s="50">
        <f t="shared" si="391"/>
        <v>50791174.129999988</v>
      </c>
      <c r="J1453" s="50">
        <f t="shared" si="392"/>
        <v>4045.7410236686396</v>
      </c>
      <c r="K1453" s="58"/>
      <c r="L1453" s="58"/>
      <c r="M1453" s="58"/>
      <c r="N1453" s="58"/>
      <c r="O1453" s="58"/>
    </row>
    <row r="1454" spans="2:15" ht="15" x14ac:dyDescent="0.2">
      <c r="B1454" s="49" t="s">
        <v>187</v>
      </c>
      <c r="C1454" s="50">
        <f t="shared" si="385"/>
        <v>17035</v>
      </c>
      <c r="D1454" s="50">
        <f t="shared" si="386"/>
        <v>38451617.510000035</v>
      </c>
      <c r="E1454" s="50">
        <f t="shared" si="387"/>
        <v>2257.2126510126232</v>
      </c>
      <c r="F1454" s="50">
        <f t="shared" si="388"/>
        <v>10250120.099999988</v>
      </c>
      <c r="G1454" s="50">
        <f t="shared" si="389"/>
        <v>2308290.5299999993</v>
      </c>
      <c r="H1454" s="50">
        <f t="shared" si="390"/>
        <v>15103274.890000001</v>
      </c>
      <c r="I1454" s="50">
        <f t="shared" si="391"/>
        <v>21040052.090000033</v>
      </c>
      <c r="J1454" s="50">
        <f t="shared" si="392"/>
        <v>3362.5700167084319</v>
      </c>
      <c r="K1454" s="58"/>
      <c r="L1454" s="58"/>
      <c r="M1454" s="58"/>
      <c r="N1454" s="58"/>
      <c r="O1454" s="58"/>
    </row>
    <row r="1455" spans="2:15" ht="15" x14ac:dyDescent="0.2">
      <c r="B1455" s="49" t="s">
        <v>188</v>
      </c>
      <c r="C1455" s="50">
        <f t="shared" si="385"/>
        <v>14284.000000000002</v>
      </c>
      <c r="D1455" s="50">
        <f t="shared" si="386"/>
        <v>29269643.769999962</v>
      </c>
      <c r="E1455" s="50">
        <f t="shared" si="387"/>
        <v>2049.120958415007</v>
      </c>
      <c r="F1455" s="50">
        <f t="shared" si="388"/>
        <v>6724015.1699999906</v>
      </c>
      <c r="G1455" s="50">
        <f t="shared" si="389"/>
        <v>1213293.31</v>
      </c>
      <c r="H1455" s="50">
        <f t="shared" si="390"/>
        <v>16438826.119999984</v>
      </c>
      <c r="I1455" s="50">
        <f t="shared" si="391"/>
        <v>11617524.339999981</v>
      </c>
      <c r="J1455" s="50">
        <f t="shared" si="392"/>
        <v>3165.2674442863918</v>
      </c>
      <c r="K1455" s="58"/>
      <c r="L1455" s="58"/>
      <c r="M1455" s="58"/>
      <c r="N1455" s="58"/>
      <c r="O1455" s="58"/>
    </row>
    <row r="1456" spans="2:15" ht="15" x14ac:dyDescent="0.2">
      <c r="B1456" s="49" t="s">
        <v>189</v>
      </c>
      <c r="C1456" s="50">
        <f t="shared" si="385"/>
        <v>12663.999999999991</v>
      </c>
      <c r="D1456" s="50">
        <f t="shared" si="386"/>
        <v>32745071.779999979</v>
      </c>
      <c r="E1456" s="50">
        <f t="shared" si="387"/>
        <v>2585.6815998104867</v>
      </c>
      <c r="F1456" s="50">
        <f t="shared" si="388"/>
        <v>7536973.0299999993</v>
      </c>
      <c r="G1456" s="50">
        <f t="shared" si="389"/>
        <v>1796741.1800000004</v>
      </c>
      <c r="H1456" s="50">
        <f t="shared" si="390"/>
        <v>10109758.469999989</v>
      </c>
      <c r="I1456" s="50">
        <f t="shared" si="391"/>
        <v>20838572.129999992</v>
      </c>
      <c r="J1456" s="50">
        <f t="shared" si="392"/>
        <v>3221.6314299754304</v>
      </c>
      <c r="K1456" s="58"/>
      <c r="L1456" s="58"/>
      <c r="M1456" s="58"/>
      <c r="N1456" s="58"/>
      <c r="O1456" s="58"/>
    </row>
    <row r="1457" spans="2:15" ht="15" x14ac:dyDescent="0.2">
      <c r="B1457" s="49" t="s">
        <v>190</v>
      </c>
      <c r="C1457" s="50">
        <f t="shared" si="385"/>
        <v>10759.999999999998</v>
      </c>
      <c r="D1457" s="50">
        <f t="shared" si="386"/>
        <v>22152117.710000012</v>
      </c>
      <c r="E1457" s="50">
        <f t="shared" si="387"/>
        <v>2058.7469990706336</v>
      </c>
      <c r="F1457" s="50">
        <f t="shared" si="388"/>
        <v>10023610.41</v>
      </c>
      <c r="G1457" s="50">
        <f t="shared" si="389"/>
        <v>984889.6799999997</v>
      </c>
      <c r="H1457" s="50">
        <f t="shared" si="390"/>
        <v>13283720.360000018</v>
      </c>
      <c r="I1457" s="50">
        <f t="shared" si="391"/>
        <v>7883507.6699999934</v>
      </c>
      <c r="J1457" s="50">
        <f t="shared" si="392"/>
        <v>3070.5109411011499</v>
      </c>
      <c r="K1457" s="58"/>
      <c r="L1457" s="58"/>
      <c r="M1457" s="58"/>
      <c r="N1457" s="58"/>
      <c r="O1457" s="58"/>
    </row>
    <row r="1458" spans="2:15" ht="15" x14ac:dyDescent="0.2">
      <c r="B1458" s="49" t="s">
        <v>83</v>
      </c>
      <c r="C1458" s="50">
        <f t="shared" si="385"/>
        <v>14078.000000000005</v>
      </c>
      <c r="D1458" s="50">
        <f t="shared" si="386"/>
        <v>32211037.889999971</v>
      </c>
      <c r="E1458" s="50">
        <f t="shared" si="387"/>
        <v>2288.0407650234379</v>
      </c>
      <c r="F1458" s="50">
        <f t="shared" si="388"/>
        <v>13847803.299999984</v>
      </c>
      <c r="G1458" s="50">
        <f t="shared" si="389"/>
        <v>1441247.3599999994</v>
      </c>
      <c r="H1458" s="50">
        <f t="shared" si="390"/>
        <v>24721152.129999973</v>
      </c>
      <c r="I1458" s="50">
        <f t="shared" si="391"/>
        <v>6048638.3999999985</v>
      </c>
      <c r="J1458" s="50">
        <f t="shared" si="392"/>
        <v>2862.0733475609795</v>
      </c>
      <c r="K1458" s="58"/>
      <c r="L1458" s="58"/>
      <c r="M1458" s="58"/>
      <c r="N1458" s="58"/>
      <c r="O1458" s="58"/>
    </row>
    <row r="1459" spans="2:15" ht="15" x14ac:dyDescent="0.2">
      <c r="B1459" s="49" t="s">
        <v>84</v>
      </c>
      <c r="C1459" s="50">
        <f t="shared" si="385"/>
        <v>42202.999999999993</v>
      </c>
      <c r="D1459" s="50">
        <f t="shared" si="386"/>
        <v>64389485.879999928</v>
      </c>
      <c r="E1459" s="50">
        <f t="shared" si="387"/>
        <v>1525.7087382413558</v>
      </c>
      <c r="F1459" s="50">
        <f t="shared" si="388"/>
        <v>45885442.970000021</v>
      </c>
      <c r="G1459" s="50">
        <f t="shared" si="389"/>
        <v>6104626.9000000004</v>
      </c>
      <c r="H1459" s="50">
        <f t="shared" si="390"/>
        <v>42444816.719999917</v>
      </c>
      <c r="I1459" s="50">
        <f t="shared" si="391"/>
        <v>15840042.260000013</v>
      </c>
      <c r="J1459" s="50">
        <f t="shared" si="392"/>
        <v>3427.4845884492916</v>
      </c>
      <c r="K1459" s="58"/>
      <c r="L1459" s="58"/>
      <c r="M1459" s="58"/>
      <c r="N1459" s="58"/>
      <c r="O1459" s="58"/>
    </row>
    <row r="1460" spans="2:15" ht="16.5" thickBot="1" x14ac:dyDescent="0.3">
      <c r="B1460" s="51" t="s">
        <v>0</v>
      </c>
      <c r="C1460" s="52">
        <f>SUM(C1451:C1459)</f>
        <v>2572187.9999999921</v>
      </c>
      <c r="D1460" s="52">
        <f t="shared" ref="D1460" si="393">SUM(D1451:D1459)</f>
        <v>4544242173.2300138</v>
      </c>
      <c r="E1460" s="52">
        <f t="shared" ref="E1460" si="394">+D1460/C1460</f>
        <v>1766.6835290538747</v>
      </c>
      <c r="F1460" s="52">
        <f t="shared" ref="F1460" si="395">SUM(F1451:F1459)</f>
        <v>103480506.80999997</v>
      </c>
      <c r="G1460" s="52">
        <f t="shared" ref="G1460" si="396">SUM(G1451:G1459)</f>
        <v>284432040.86000001</v>
      </c>
      <c r="H1460" s="52">
        <f t="shared" ref="H1460" si="397">SUM(H1451:H1459)</f>
        <v>2196322643.6500106</v>
      </c>
      <c r="I1460" s="52">
        <f t="shared" ref="I1460" si="398">SUM(I1451:I1459)</f>
        <v>2063487488.7200034</v>
      </c>
      <c r="J1460" s="52">
        <f>+AVERAGE(J1451:J1459)</f>
        <v>3494.0241690754492</v>
      </c>
      <c r="K1460" s="58"/>
      <c r="L1460" s="58"/>
      <c r="M1460" s="58"/>
      <c r="N1460" s="58"/>
      <c r="O1460" s="58"/>
    </row>
    <row r="1461" spans="2:15" ht="15" x14ac:dyDescent="0.2">
      <c r="B1461" s="31"/>
      <c r="C1461" s="58"/>
      <c r="D1461" s="58"/>
      <c r="E1461" s="58"/>
      <c r="F1461" s="58"/>
      <c r="G1461" s="58"/>
      <c r="H1461" s="58"/>
      <c r="I1461" s="58"/>
      <c r="J1461" s="58"/>
      <c r="K1461" s="58"/>
      <c r="L1461" s="58"/>
      <c r="M1461" s="58"/>
      <c r="N1461" s="58"/>
      <c r="O1461" s="58"/>
    </row>
    <row r="1462" spans="2:15" ht="15" x14ac:dyDescent="0.2">
      <c r="B1462" s="31"/>
      <c r="C1462" s="58"/>
      <c r="D1462" s="58"/>
      <c r="E1462" s="58"/>
      <c r="F1462" s="58"/>
      <c r="G1462" s="58"/>
      <c r="H1462" s="58"/>
      <c r="I1462" s="58"/>
      <c r="J1462" s="58"/>
      <c r="K1462" s="58"/>
      <c r="L1462" s="58"/>
      <c r="M1462" s="58"/>
      <c r="N1462" s="58"/>
      <c r="O1462" s="58"/>
    </row>
    <row r="1463" spans="2:15" ht="15" x14ac:dyDescent="0.2">
      <c r="B1463" s="31"/>
      <c r="C1463" s="58"/>
      <c r="D1463" s="58"/>
      <c r="E1463" s="58"/>
      <c r="F1463" s="58"/>
      <c r="G1463" s="58"/>
      <c r="H1463" s="58"/>
      <c r="I1463" s="58"/>
      <c r="J1463" s="58"/>
      <c r="K1463" s="58"/>
      <c r="L1463" s="58"/>
      <c r="M1463" s="58"/>
      <c r="N1463" s="58"/>
      <c r="O1463" s="58"/>
    </row>
    <row r="1464" spans="2:15" ht="15" x14ac:dyDescent="0.2">
      <c r="B1464" s="31"/>
      <c r="C1464" s="58"/>
      <c r="D1464" s="58"/>
      <c r="E1464" s="58"/>
      <c r="F1464" s="58"/>
      <c r="G1464" s="58"/>
      <c r="H1464" s="58"/>
      <c r="I1464" s="58"/>
      <c r="J1464" s="58"/>
      <c r="K1464" s="58"/>
      <c r="L1464" s="58"/>
      <c r="M1464" s="58"/>
      <c r="N1464" s="58"/>
      <c r="O1464" s="58"/>
    </row>
    <row r="1465" spans="2:15" ht="15" x14ac:dyDescent="0.2">
      <c r="B1465" s="31"/>
      <c r="C1465" s="58"/>
      <c r="D1465" s="58"/>
      <c r="E1465" s="58"/>
      <c r="F1465" s="58"/>
      <c r="G1465" s="58"/>
      <c r="H1465" s="58"/>
      <c r="I1465" s="58"/>
      <c r="J1465" s="58"/>
      <c r="K1465" s="58"/>
      <c r="L1465" s="58"/>
      <c r="M1465" s="58"/>
      <c r="N1465" s="58"/>
      <c r="O1465" s="58"/>
    </row>
    <row r="1466" spans="2:15" ht="15" x14ac:dyDescent="0.2">
      <c r="B1466" s="31"/>
      <c r="C1466" s="58"/>
      <c r="D1466" s="58"/>
      <c r="E1466" s="58"/>
      <c r="F1466" s="58"/>
      <c r="G1466" s="58"/>
      <c r="H1466" s="58"/>
      <c r="I1466" s="58"/>
      <c r="J1466" s="58"/>
      <c r="K1466" s="58"/>
      <c r="L1466" s="58"/>
      <c r="M1466" s="58"/>
      <c r="N1466" s="58"/>
      <c r="O1466" s="58"/>
    </row>
    <row r="1467" spans="2:15" ht="15" x14ac:dyDescent="0.2">
      <c r="B1467" s="31"/>
      <c r="C1467" s="58"/>
      <c r="D1467" s="58"/>
      <c r="E1467" s="58"/>
      <c r="F1467" s="58"/>
      <c r="G1467" s="58"/>
      <c r="H1467" s="58"/>
      <c r="I1467" s="58"/>
      <c r="J1467" s="58"/>
      <c r="K1467" s="58"/>
      <c r="L1467" s="58"/>
      <c r="M1467" s="58"/>
      <c r="N1467" s="58"/>
      <c r="O1467" s="58"/>
    </row>
    <row r="1468" spans="2:15" ht="15" x14ac:dyDescent="0.2">
      <c r="B1468" s="31"/>
      <c r="C1468" s="58"/>
      <c r="D1468" s="58"/>
      <c r="E1468" s="58"/>
      <c r="F1468" s="58"/>
      <c r="G1468" s="58"/>
      <c r="H1468" s="58"/>
      <c r="I1468" s="58"/>
      <c r="J1468" s="58"/>
      <c r="K1468" s="58"/>
      <c r="L1468" s="58"/>
      <c r="M1468" s="58"/>
      <c r="N1468" s="58"/>
      <c r="O1468" s="58"/>
    </row>
    <row r="1469" spans="2:15" ht="15" x14ac:dyDescent="0.2">
      <c r="B1469" s="31"/>
      <c r="C1469" s="58"/>
      <c r="D1469" s="58"/>
      <c r="E1469" s="58"/>
      <c r="F1469" s="58"/>
      <c r="G1469" s="58"/>
      <c r="H1469" s="58"/>
      <c r="I1469" s="58"/>
      <c r="J1469" s="58"/>
      <c r="K1469" s="58"/>
      <c r="L1469" s="58"/>
      <c r="M1469" s="58"/>
      <c r="N1469" s="58"/>
      <c r="O1469" s="58"/>
    </row>
    <row r="1470" spans="2:15" ht="15" x14ac:dyDescent="0.2">
      <c r="B1470" s="31"/>
      <c r="C1470" s="58"/>
      <c r="D1470" s="58"/>
      <c r="E1470" s="58"/>
      <c r="F1470" s="58"/>
      <c r="G1470" s="58"/>
      <c r="H1470" s="58"/>
      <c r="I1470" s="58"/>
      <c r="J1470" s="58"/>
      <c r="K1470" s="58"/>
      <c r="L1470" s="58"/>
      <c r="M1470" s="58"/>
      <c r="N1470" s="58"/>
      <c r="O1470" s="58"/>
    </row>
    <row r="1471" spans="2:15" ht="15" x14ac:dyDescent="0.2">
      <c r="B1471" s="31"/>
      <c r="C1471" s="58"/>
      <c r="D1471" s="58"/>
      <c r="E1471" s="58"/>
      <c r="F1471" s="58"/>
      <c r="G1471" s="58"/>
      <c r="H1471" s="58"/>
      <c r="I1471" s="58"/>
      <c r="J1471" s="58"/>
      <c r="K1471" s="58"/>
      <c r="L1471" s="58"/>
      <c r="M1471" s="58"/>
      <c r="N1471" s="58"/>
      <c r="O1471" s="58"/>
    </row>
    <row r="1472" spans="2:15" ht="15" x14ac:dyDescent="0.2">
      <c r="B1472" s="31"/>
      <c r="C1472" s="58"/>
      <c r="D1472" s="58"/>
      <c r="E1472" s="58"/>
      <c r="F1472" s="58"/>
      <c r="G1472" s="58"/>
      <c r="H1472" s="58"/>
      <c r="I1472" s="58"/>
      <c r="J1472" s="58"/>
      <c r="K1472" s="58"/>
      <c r="L1472" s="58"/>
      <c r="M1472" s="58"/>
      <c r="N1472" s="58"/>
      <c r="O1472" s="58"/>
    </row>
    <row r="1473" spans="2:15" ht="15" x14ac:dyDescent="0.2">
      <c r="B1473" s="31"/>
      <c r="C1473" s="58"/>
      <c r="D1473" s="58"/>
      <c r="E1473" s="58"/>
      <c r="F1473" s="58"/>
      <c r="G1473" s="58"/>
      <c r="H1473" s="58"/>
      <c r="I1473" s="58"/>
      <c r="J1473" s="58"/>
      <c r="K1473" s="58"/>
      <c r="L1473" s="58"/>
      <c r="M1473" s="58"/>
      <c r="N1473" s="58"/>
      <c r="O1473" s="58"/>
    </row>
    <row r="1474" spans="2:15" ht="15" x14ac:dyDescent="0.2">
      <c r="B1474" s="31"/>
      <c r="C1474" s="58"/>
      <c r="D1474" s="58"/>
      <c r="E1474" s="58"/>
      <c r="F1474" s="58"/>
      <c r="G1474" s="58"/>
      <c r="H1474" s="58"/>
      <c r="I1474" s="58"/>
      <c r="J1474" s="58"/>
      <c r="K1474" s="58"/>
      <c r="L1474" s="58"/>
      <c r="M1474" s="58"/>
      <c r="N1474" s="58"/>
      <c r="O1474" s="58"/>
    </row>
    <row r="1475" spans="2:15" ht="15" x14ac:dyDescent="0.2">
      <c r="B1475" s="31"/>
      <c r="C1475" s="58"/>
      <c r="D1475" s="58"/>
      <c r="E1475" s="58"/>
      <c r="F1475" s="58"/>
      <c r="G1475" s="58"/>
      <c r="H1475" s="58"/>
      <c r="I1475" s="58"/>
      <c r="J1475" s="58"/>
      <c r="K1475" s="58"/>
      <c r="L1475" s="58"/>
      <c r="M1475" s="58"/>
      <c r="N1475" s="58"/>
      <c r="O1475" s="58"/>
    </row>
    <row r="1476" spans="2:15" ht="15" x14ac:dyDescent="0.2">
      <c r="B1476" s="31"/>
      <c r="C1476" s="58"/>
      <c r="D1476" s="58"/>
      <c r="E1476" s="58"/>
      <c r="F1476" s="58"/>
      <c r="G1476" s="58"/>
      <c r="H1476" s="58"/>
      <c r="I1476" s="58"/>
      <c r="J1476" s="58"/>
      <c r="K1476" s="58"/>
      <c r="L1476" s="58"/>
      <c r="M1476" s="58"/>
      <c r="N1476" s="58"/>
      <c r="O1476" s="58"/>
    </row>
    <row r="1477" spans="2:15" ht="15" x14ac:dyDescent="0.2">
      <c r="B1477" s="31"/>
      <c r="C1477" s="58"/>
      <c r="D1477" s="58"/>
      <c r="E1477" s="58"/>
      <c r="F1477" s="58"/>
      <c r="G1477" s="58"/>
      <c r="H1477" s="58"/>
      <c r="I1477" s="58"/>
      <c r="J1477" s="58"/>
      <c r="K1477" s="58"/>
      <c r="L1477" s="58"/>
      <c r="M1477" s="58"/>
      <c r="N1477" s="58"/>
      <c r="O1477" s="58"/>
    </row>
    <row r="1478" spans="2:15" ht="15" x14ac:dyDescent="0.2">
      <c r="B1478" s="31"/>
      <c r="C1478" s="58"/>
      <c r="D1478" s="58"/>
      <c r="E1478" s="58"/>
      <c r="F1478" s="58"/>
      <c r="G1478" s="58"/>
      <c r="H1478" s="58"/>
      <c r="I1478" s="58"/>
      <c r="J1478" s="58"/>
      <c r="K1478" s="58"/>
      <c r="L1478" s="58"/>
      <c r="M1478" s="58"/>
      <c r="N1478" s="58"/>
      <c r="O1478" s="58"/>
    </row>
    <row r="1479" spans="2:15" ht="15" x14ac:dyDescent="0.2">
      <c r="B1479" s="31"/>
      <c r="C1479" s="58"/>
      <c r="D1479" s="58"/>
      <c r="E1479" s="58"/>
      <c r="F1479" s="58"/>
      <c r="G1479" s="58"/>
      <c r="H1479" s="58"/>
      <c r="I1479" s="58"/>
      <c r="J1479" s="58"/>
      <c r="K1479" s="58"/>
      <c r="L1479" s="58"/>
      <c r="M1479" s="58"/>
      <c r="N1479" s="58"/>
      <c r="O1479" s="58"/>
    </row>
    <row r="1480" spans="2:15" ht="15" x14ac:dyDescent="0.2">
      <c r="B1480" s="31"/>
      <c r="C1480" s="58"/>
      <c r="D1480" s="58"/>
      <c r="E1480" s="58"/>
      <c r="F1480" s="58"/>
      <c r="G1480" s="58"/>
      <c r="H1480" s="58"/>
      <c r="I1480" s="58"/>
      <c r="J1480" s="58"/>
      <c r="K1480" s="58"/>
      <c r="L1480" s="58"/>
      <c r="M1480" s="58"/>
      <c r="N1480" s="58"/>
      <c r="O1480" s="58"/>
    </row>
    <row r="1481" spans="2:15" ht="15" x14ac:dyDescent="0.2">
      <c r="B1481" s="31"/>
      <c r="C1481" s="58"/>
      <c r="D1481" s="58"/>
      <c r="E1481" s="58"/>
      <c r="F1481" s="58"/>
      <c r="G1481" s="58"/>
      <c r="H1481" s="58"/>
      <c r="I1481" s="58"/>
      <c r="J1481" s="58"/>
      <c r="K1481" s="58"/>
      <c r="L1481" s="58"/>
      <c r="M1481" s="58"/>
      <c r="N1481" s="58"/>
      <c r="O1481" s="58"/>
    </row>
    <row r="1482" spans="2:15" ht="15" x14ac:dyDescent="0.2">
      <c r="B1482" s="31"/>
      <c r="C1482" s="58"/>
      <c r="D1482" s="58"/>
      <c r="E1482" s="58"/>
      <c r="F1482" s="58"/>
      <c r="G1482" s="58"/>
      <c r="H1482" s="58"/>
      <c r="I1482" s="58"/>
      <c r="J1482" s="58"/>
      <c r="K1482" s="58"/>
      <c r="L1482" s="58"/>
      <c r="M1482" s="58"/>
      <c r="N1482" s="58"/>
      <c r="O1482" s="58"/>
    </row>
    <row r="1483" spans="2:15" ht="15" x14ac:dyDescent="0.2">
      <c r="B1483" s="31"/>
      <c r="C1483" s="58"/>
      <c r="D1483" s="58"/>
      <c r="E1483" s="58"/>
      <c r="F1483" s="58"/>
      <c r="G1483" s="58"/>
      <c r="H1483" s="58"/>
      <c r="I1483" s="58"/>
      <c r="J1483" s="58"/>
      <c r="K1483" s="58"/>
      <c r="L1483" s="58"/>
      <c r="M1483" s="58"/>
      <c r="N1483" s="58"/>
      <c r="O1483" s="58"/>
    </row>
    <row r="1484" spans="2:15" ht="15" x14ac:dyDescent="0.2">
      <c r="B1484" s="31"/>
      <c r="C1484" s="58"/>
      <c r="D1484" s="58"/>
      <c r="E1484" s="58"/>
      <c r="F1484" s="58"/>
      <c r="G1484" s="58"/>
      <c r="H1484" s="58"/>
      <c r="I1484" s="58"/>
      <c r="J1484" s="58"/>
      <c r="K1484" s="58"/>
      <c r="L1484" s="58"/>
      <c r="M1484" s="58"/>
      <c r="N1484" s="58"/>
      <c r="O1484" s="58"/>
    </row>
    <row r="1485" spans="2:15" ht="15" x14ac:dyDescent="0.2">
      <c r="B1485" s="31"/>
      <c r="C1485" s="58"/>
      <c r="D1485" s="58"/>
      <c r="E1485" s="58"/>
      <c r="F1485" s="58"/>
      <c r="G1485" s="58"/>
      <c r="H1485" s="58"/>
      <c r="I1485" s="58"/>
      <c r="J1485" s="58"/>
      <c r="K1485" s="58"/>
      <c r="L1485" s="58"/>
      <c r="M1485" s="58"/>
      <c r="N1485" s="58"/>
      <c r="O1485" s="58"/>
    </row>
    <row r="1486" spans="2:15" ht="15" x14ac:dyDescent="0.2">
      <c r="B1486" s="31"/>
      <c r="C1486" s="58"/>
      <c r="D1486" s="58"/>
      <c r="E1486" s="58"/>
      <c r="F1486" s="58"/>
      <c r="G1486" s="58"/>
      <c r="H1486" s="58"/>
      <c r="I1486" s="58"/>
      <c r="J1486" s="58"/>
      <c r="K1486" s="58"/>
      <c r="L1486" s="58"/>
      <c r="M1486" s="58"/>
      <c r="N1486" s="58"/>
      <c r="O1486" s="58"/>
    </row>
    <row r="1487" spans="2:15" ht="15" x14ac:dyDescent="0.2">
      <c r="B1487" s="31"/>
      <c r="C1487" s="58"/>
      <c r="D1487" s="58"/>
      <c r="E1487" s="58"/>
      <c r="F1487" s="58"/>
      <c r="G1487" s="58"/>
      <c r="H1487" s="58"/>
      <c r="I1487" s="58"/>
      <c r="J1487" s="58"/>
      <c r="K1487" s="58"/>
      <c r="L1487" s="58"/>
      <c r="M1487" s="58"/>
      <c r="N1487" s="58"/>
      <c r="O1487" s="58"/>
    </row>
    <row r="1488" spans="2:15" ht="15" x14ac:dyDescent="0.2">
      <c r="B1488" s="31"/>
      <c r="C1488" s="58"/>
      <c r="D1488" s="58"/>
      <c r="E1488" s="58"/>
      <c r="F1488" s="58"/>
      <c r="G1488" s="58"/>
      <c r="H1488" s="58"/>
      <c r="I1488" s="58"/>
      <c r="J1488" s="58"/>
      <c r="K1488" s="58"/>
      <c r="L1488" s="58"/>
      <c r="M1488" s="58"/>
      <c r="N1488" s="58"/>
      <c r="O1488" s="58"/>
    </row>
    <row r="1489" spans="1:16" ht="26.25" x14ac:dyDescent="0.2">
      <c r="B1489" s="47" t="s">
        <v>314</v>
      </c>
      <c r="C1489" s="58"/>
      <c r="D1489" s="58"/>
      <c r="E1489" s="58"/>
      <c r="F1489" s="58"/>
      <c r="G1489" s="58"/>
      <c r="H1489" s="58"/>
      <c r="I1489" s="58"/>
      <c r="J1489" s="58"/>
      <c r="K1489" s="58"/>
      <c r="L1489" s="58"/>
      <c r="M1489" s="58"/>
      <c r="N1489" s="58"/>
      <c r="O1489" s="58"/>
    </row>
    <row r="1490" spans="1:16" x14ac:dyDescent="0.2">
      <c r="C1490" s="58"/>
      <c r="D1490" s="58"/>
      <c r="E1490" s="58"/>
      <c r="F1490" s="58"/>
      <c r="G1490" s="58"/>
      <c r="H1490" s="58"/>
      <c r="I1490" s="58"/>
      <c r="J1490" s="58"/>
      <c r="K1490" s="58"/>
      <c r="L1490" s="58"/>
      <c r="M1490" s="58"/>
      <c r="N1490" s="58"/>
      <c r="O1490" s="58"/>
    </row>
    <row r="1491" spans="1:16" ht="23.25" x14ac:dyDescent="0.35">
      <c r="B1491" s="14" t="s">
        <v>141</v>
      </c>
      <c r="C1491" s="58"/>
      <c r="D1491" s="58"/>
      <c r="E1491" s="58"/>
      <c r="F1491" s="58"/>
      <c r="G1491" s="58"/>
      <c r="H1491" s="58"/>
      <c r="I1491" s="58"/>
      <c r="J1491" s="58"/>
      <c r="K1491" s="58"/>
      <c r="L1491" s="58"/>
      <c r="M1491" s="58"/>
      <c r="N1491" s="58"/>
      <c r="O1491" s="58"/>
    </row>
    <row r="1492" spans="1:16" ht="15" x14ac:dyDescent="0.25">
      <c r="B1492" s="4"/>
      <c r="C1492" s="58"/>
      <c r="D1492" s="58"/>
      <c r="E1492" s="58"/>
      <c r="F1492" s="58"/>
      <c r="G1492" s="58"/>
      <c r="H1492" s="58"/>
      <c r="I1492" s="58"/>
      <c r="J1492" s="58"/>
      <c r="K1492" s="58"/>
      <c r="L1492" s="58"/>
      <c r="M1492" s="58"/>
      <c r="N1492" s="58"/>
      <c r="O1492" s="58"/>
    </row>
    <row r="1493" spans="1:16" ht="15" x14ac:dyDescent="0.2">
      <c r="B1493" s="31"/>
      <c r="C1493" s="53">
        <v>3</v>
      </c>
      <c r="D1493" s="53">
        <v>4</v>
      </c>
      <c r="E1493" s="53">
        <v>5</v>
      </c>
      <c r="F1493" s="53">
        <v>6</v>
      </c>
      <c r="G1493" s="53">
        <v>7</v>
      </c>
      <c r="H1493" s="53">
        <v>8</v>
      </c>
      <c r="I1493" s="53">
        <v>9</v>
      </c>
      <c r="J1493" s="53">
        <v>10</v>
      </c>
      <c r="K1493" s="53">
        <v>11</v>
      </c>
      <c r="L1493" s="53">
        <v>12</v>
      </c>
      <c r="M1493" s="53">
        <v>13</v>
      </c>
      <c r="N1493" s="53">
        <v>14</v>
      </c>
    </row>
    <row r="1494" spans="1:16" s="32" customFormat="1" ht="48" thickBot="1" x14ac:dyDescent="0.25">
      <c r="A1494" s="220"/>
      <c r="B1494" s="34" t="s">
        <v>142</v>
      </c>
      <c r="C1494" s="35" t="s">
        <v>172</v>
      </c>
      <c r="D1494" s="35" t="s">
        <v>173</v>
      </c>
      <c r="E1494" s="35" t="s">
        <v>174</v>
      </c>
      <c r="F1494" s="35" t="s">
        <v>175</v>
      </c>
      <c r="G1494" s="35" t="s">
        <v>176</v>
      </c>
      <c r="H1494" s="35" t="s">
        <v>177</v>
      </c>
      <c r="I1494" s="35" t="s">
        <v>178</v>
      </c>
      <c r="J1494" s="35" t="s">
        <v>179</v>
      </c>
      <c r="K1494" s="35" t="s">
        <v>180</v>
      </c>
      <c r="L1494" s="35" t="s">
        <v>181</v>
      </c>
      <c r="M1494" s="35" t="s">
        <v>182</v>
      </c>
      <c r="N1494" s="35" t="s">
        <v>183</v>
      </c>
      <c r="O1494" s="56" t="s">
        <v>278</v>
      </c>
      <c r="P1494" s="56" t="s">
        <v>279</v>
      </c>
    </row>
    <row r="1495" spans="1:16" s="32" customFormat="1" ht="15.75" customHeight="1" thickTop="1" x14ac:dyDescent="0.2">
      <c r="A1495" s="220"/>
      <c r="B1495" s="66" t="s">
        <v>99</v>
      </c>
      <c r="C1495" s="50">
        <f>+VLOOKUP($B1495,Hoja1!$C$685:$P$708,'Tarjeta de crédito año2016'!C$1493,0)</f>
        <v>940153.00000000233</v>
      </c>
      <c r="D1495" s="50">
        <f>+VLOOKUP($B1495,Hoja1!$C$685:$P$708,'Tarjeta de crédito año2016'!D$1493,0)</f>
        <v>935104.99999999919</v>
      </c>
      <c r="E1495" s="50">
        <f>+VLOOKUP($B1495,Hoja1!$C$685:$P$708,'Tarjeta de crédito año2016'!E$1493,0)</f>
        <v>932434.00000000058</v>
      </c>
      <c r="F1495" s="50">
        <f>+VLOOKUP($B1495,Hoja1!$C$685:$P$708,'Tarjeta de crédito año2016'!F$1493,0)</f>
        <v>930414.99999999907</v>
      </c>
      <c r="G1495" s="50">
        <f>+VLOOKUP($B1495,Hoja1!$C$685:$P$708,'Tarjeta de crédito año2016'!G$1493,0)</f>
        <v>928625.9999999993</v>
      </c>
      <c r="H1495" s="50">
        <f>+VLOOKUP($B1495,Hoja1!$C$685:$P$708,'Tarjeta de crédito año2016'!H$1493,0)</f>
        <v>934969.99999999977</v>
      </c>
      <c r="I1495" s="50">
        <f>+VLOOKUP($B1495,Hoja1!$C$685:$P$708,'Tarjeta de crédito año2016'!I$1493,0)</f>
        <v>937739.00000000128</v>
      </c>
      <c r="J1495" s="50">
        <f>+VLOOKUP($B1495,Hoja1!$C$685:$P$708,'Tarjeta de crédito año2016'!J$1493,0)</f>
        <v>943766.00000000291</v>
      </c>
      <c r="K1495" s="50">
        <f>+VLOOKUP($B1495,Hoja1!$C$685:$P$708,'Tarjeta de crédito año2016'!K$1493,0)</f>
        <v>953255.00000000058</v>
      </c>
      <c r="L1495" s="50">
        <f>+VLOOKUP($B1495,Hoja1!$C$685:$P$708,'Tarjeta de crédito año2016'!L$1493,0)</f>
        <v>960985.99999999849</v>
      </c>
      <c r="M1495" s="50">
        <f>+VLOOKUP($B1495,Hoja1!$C$685:$P$708,'Tarjeta de crédito año2016'!M$1493,0)</f>
        <v>953181.00000000349</v>
      </c>
      <c r="N1495" s="50">
        <f>+VLOOKUP($B1495,Hoja1!$C$685:$P$708,'Tarjeta de crédito año2016'!N$1493,0)</f>
        <v>963252.00000000081</v>
      </c>
      <c r="O1495" s="50">
        <f t="shared" ref="O1495:O1518" si="399">+AVERAGE(C1495:N1495)</f>
        <v>942823.50000000047</v>
      </c>
      <c r="P1495" s="82">
        <f>+O1495/$O$1519</f>
        <v>0.37177133241816734</v>
      </c>
    </row>
    <row r="1496" spans="1:16" s="32" customFormat="1" ht="15" x14ac:dyDescent="0.2">
      <c r="A1496" s="220"/>
      <c r="B1496" s="49" t="s">
        <v>93</v>
      </c>
      <c r="C1496" s="50">
        <f>+VLOOKUP($B1496,Hoja1!$C$685:$P$708,'Tarjeta de crédito año2016'!C$1493,0)</f>
        <v>731379.00000000093</v>
      </c>
      <c r="D1496" s="50">
        <f>+VLOOKUP($B1496,Hoja1!$C$685:$P$708,'Tarjeta de crédito año2016'!D$1493,0)</f>
        <v>727783.00000000047</v>
      </c>
      <c r="E1496" s="50">
        <f>+VLOOKUP($B1496,Hoja1!$C$685:$P$708,'Tarjeta de crédito año2016'!E$1493,0)</f>
        <v>723192.00000000163</v>
      </c>
      <c r="F1496" s="50">
        <f>+VLOOKUP($B1496,Hoja1!$C$685:$P$708,'Tarjeta de crédito año2016'!F$1493,0)</f>
        <v>719878.99999999674</v>
      </c>
      <c r="G1496" s="50">
        <f>+VLOOKUP($B1496,Hoja1!$C$685:$P$708,'Tarjeta de crédito año2016'!G$1493,0)</f>
        <v>715581.99999999895</v>
      </c>
      <c r="H1496" s="50">
        <f>+VLOOKUP($B1496,Hoja1!$C$685:$P$708,'Tarjeta de crédito año2016'!H$1493,0)</f>
        <v>715443.99999999942</v>
      </c>
      <c r="I1496" s="50">
        <f>+VLOOKUP($B1496,Hoja1!$C$685:$P$708,'Tarjeta de crédito año2016'!I$1493,0)</f>
        <v>715835.00000000163</v>
      </c>
      <c r="J1496" s="50">
        <f>+VLOOKUP($B1496,Hoja1!$C$685:$P$708,'Tarjeta de crédito año2016'!J$1493,0)</f>
        <v>729447.00000000012</v>
      </c>
      <c r="K1496" s="50">
        <f>+VLOOKUP($B1496,Hoja1!$C$685:$P$708,'Tarjeta de crédito año2016'!K$1493,0)</f>
        <v>733192.99999999616</v>
      </c>
      <c r="L1496" s="50">
        <f>+VLOOKUP($B1496,Hoja1!$C$685:$P$708,'Tarjeta de crédito año2016'!L$1493,0)</f>
        <v>725208.99999999674</v>
      </c>
      <c r="M1496" s="50">
        <f>+VLOOKUP($B1496,Hoja1!$C$685:$P$708,'Tarjeta de crédito año2016'!M$1493,0)</f>
        <v>723703.00000000081</v>
      </c>
      <c r="N1496" s="50">
        <f>+VLOOKUP($B1496,Hoja1!$C$685:$P$708,'Tarjeta de crédito año2016'!N$1493,0)</f>
        <v>726054.99999999965</v>
      </c>
      <c r="O1496" s="50">
        <f t="shared" si="399"/>
        <v>723891.74999999942</v>
      </c>
      <c r="P1496" s="82">
        <f t="shared" ref="P1496:P1518" si="400">+O1496/$O$1519</f>
        <v>0.28544282193222648</v>
      </c>
    </row>
    <row r="1497" spans="1:16" s="32" customFormat="1" ht="15" x14ac:dyDescent="0.2">
      <c r="A1497" s="220"/>
      <c r="B1497" s="49" t="s">
        <v>86</v>
      </c>
      <c r="C1497" s="50">
        <f>+VLOOKUP($B1497,Hoja1!$C$685:$P$708,'Tarjeta de crédito año2016'!C$1493,0)</f>
        <v>145124.99999999994</v>
      </c>
      <c r="D1497" s="50">
        <f>+VLOOKUP($B1497,Hoja1!$C$685:$P$708,'Tarjeta de crédito año2016'!D$1493,0)</f>
        <v>144613.00000000035</v>
      </c>
      <c r="E1497" s="50">
        <f>+VLOOKUP($B1497,Hoja1!$C$685:$P$708,'Tarjeta de crédito año2016'!E$1493,0)</f>
        <v>144862.99999999997</v>
      </c>
      <c r="F1497" s="50">
        <f>+VLOOKUP($B1497,Hoja1!$C$685:$P$708,'Tarjeta de crédito año2016'!F$1493,0)</f>
        <v>144294.00000000012</v>
      </c>
      <c r="G1497" s="50">
        <f>+VLOOKUP($B1497,Hoja1!$C$685:$P$708,'Tarjeta de crédito año2016'!G$1493,0)</f>
        <v>144151</v>
      </c>
      <c r="H1497" s="50">
        <f>+VLOOKUP($B1497,Hoja1!$C$685:$P$708,'Tarjeta de crédito año2016'!H$1493,0)</f>
        <v>144743.99999999965</v>
      </c>
      <c r="I1497" s="50">
        <f>+VLOOKUP($B1497,Hoja1!$C$685:$P$708,'Tarjeta de crédito año2016'!I$1493,0)</f>
        <v>147441.00000000003</v>
      </c>
      <c r="J1497" s="50">
        <f>+VLOOKUP($B1497,Hoja1!$C$685:$P$708,'Tarjeta de crédito año2016'!J$1493,0)</f>
        <v>148024.00000000044</v>
      </c>
      <c r="K1497" s="50">
        <f>+VLOOKUP($B1497,Hoja1!$C$685:$P$708,'Tarjeta de crédito año2016'!K$1493,0)</f>
        <v>149449.99999999991</v>
      </c>
      <c r="L1497" s="50">
        <f>+VLOOKUP($B1497,Hoja1!$C$685:$P$708,'Tarjeta de crédito año2016'!L$1493,0)</f>
        <v>149745.99999999988</v>
      </c>
      <c r="M1497" s="50">
        <f>+VLOOKUP($B1497,Hoja1!$C$685:$P$708,'Tarjeta de crédito año2016'!M$1493,0)</f>
        <v>150375.00000000009</v>
      </c>
      <c r="N1497" s="50">
        <f>+VLOOKUP($B1497,Hoja1!$C$685:$P$708,'Tarjeta de crédito año2016'!N$1493,0)</f>
        <v>150720.00000000029</v>
      </c>
      <c r="O1497" s="50">
        <f t="shared" si="399"/>
        <v>146962.16666666672</v>
      </c>
      <c r="P1497" s="82">
        <f t="shared" si="400"/>
        <v>5.7949680419216783E-2</v>
      </c>
    </row>
    <row r="1498" spans="1:16" s="32" customFormat="1" ht="15" x14ac:dyDescent="0.2">
      <c r="A1498" s="220"/>
      <c r="B1498" s="49" t="s">
        <v>498</v>
      </c>
      <c r="C1498" s="50">
        <f>+VLOOKUP($B1498,Hoja1!$C$685:$P$708,'Tarjeta de crédito año2016'!C$1493,0)</f>
        <v>148543.99999999983</v>
      </c>
      <c r="D1498" s="50">
        <f>+VLOOKUP($B1498,Hoja1!$C$685:$P$708,'Tarjeta de crédito año2016'!D$1493,0)</f>
        <v>147339.99999999985</v>
      </c>
      <c r="E1498" s="50">
        <f>+VLOOKUP($B1498,Hoja1!$C$685:$P$708,'Tarjeta de crédito año2016'!E$1493,0)</f>
        <v>146140.99999999988</v>
      </c>
      <c r="F1498" s="50">
        <f>+VLOOKUP($B1498,Hoja1!$C$685:$P$708,'Tarjeta de crédito año2016'!F$1493,0)</f>
        <v>148666.99999999983</v>
      </c>
      <c r="G1498" s="50">
        <f>+VLOOKUP($B1498,Hoja1!$C$685:$P$708,'Tarjeta de crédito año2016'!G$1493,0)</f>
        <v>146843.00000000038</v>
      </c>
      <c r="H1498" s="50">
        <f>+VLOOKUP($B1498,Hoja1!$C$685:$P$708,'Tarjeta de crédito año2016'!H$1493,0)</f>
        <v>144324.00000000049</v>
      </c>
      <c r="I1498" s="50">
        <f>+VLOOKUP($B1498,Hoja1!$C$685:$P$708,'Tarjeta de crédito año2016'!I$1493,0)</f>
        <v>143976.99999999983</v>
      </c>
      <c r="J1498" s="50">
        <f>+VLOOKUP($B1498,Hoja1!$C$685:$P$708,'Tarjeta de crédito año2016'!J$1493,0)</f>
        <v>144790</v>
      </c>
      <c r="K1498" s="50">
        <f>+VLOOKUP($B1498,Hoja1!$C$685:$P$708,'Tarjeta de crédito año2016'!K$1493,0)</f>
        <v>144820.00000000026</v>
      </c>
      <c r="L1498" s="50">
        <f>+VLOOKUP($B1498,Hoja1!$C$685:$P$708,'Tarjeta de crédito año2016'!L$1493,0)</f>
        <v>145126.00000000017</v>
      </c>
      <c r="M1498" s="50">
        <f>+VLOOKUP($B1498,Hoja1!$C$685:$P$708,'Tarjeta de crédito año2016'!M$1493,0)</f>
        <v>139294.00000000026</v>
      </c>
      <c r="N1498" s="50">
        <f>+VLOOKUP($B1498,Hoja1!$C$685:$P$708,'Tarjeta de crédito año2016'!N$1493,0)</f>
        <v>145772.00000000012</v>
      </c>
      <c r="O1498" s="50">
        <f t="shared" si="399"/>
        <v>145469.8333333334</v>
      </c>
      <c r="P1498" s="82">
        <f t="shared" si="400"/>
        <v>5.7361228018798921E-2</v>
      </c>
    </row>
    <row r="1499" spans="1:16" s="32" customFormat="1" ht="15" x14ac:dyDescent="0.2">
      <c r="A1499" s="220"/>
      <c r="B1499" s="49" t="s">
        <v>91</v>
      </c>
      <c r="C1499" s="50">
        <f>+VLOOKUP($B1499,Hoja1!$C$685:$P$708,'Tarjeta de crédito año2016'!C$1493,0)</f>
        <v>97990.00000000016</v>
      </c>
      <c r="D1499" s="50">
        <f>+VLOOKUP($B1499,Hoja1!$C$685:$P$708,'Tarjeta de crédito año2016'!D$1493,0)</f>
        <v>97380.000000000233</v>
      </c>
      <c r="E1499" s="50">
        <f>+VLOOKUP($B1499,Hoja1!$C$685:$P$708,'Tarjeta de crédito año2016'!E$1493,0)</f>
        <v>96879.000000000029</v>
      </c>
      <c r="F1499" s="50">
        <f>+VLOOKUP($B1499,Hoja1!$C$685:$P$708,'Tarjeta de crédito año2016'!F$1493,0)</f>
        <v>96477.000000000102</v>
      </c>
      <c r="G1499" s="50">
        <f>+VLOOKUP($B1499,Hoja1!$C$685:$P$708,'Tarjeta de crédito año2016'!G$1493,0)</f>
        <v>96337.000000000015</v>
      </c>
      <c r="H1499" s="50">
        <f>+VLOOKUP($B1499,Hoja1!$C$685:$P$708,'Tarjeta de crédito año2016'!H$1493,0)</f>
        <v>96350.000000000044</v>
      </c>
      <c r="I1499" s="50">
        <f>+VLOOKUP($B1499,Hoja1!$C$685:$P$708,'Tarjeta de crédito año2016'!I$1493,0)</f>
        <v>96620.999999999985</v>
      </c>
      <c r="J1499" s="50">
        <f>+VLOOKUP($B1499,Hoja1!$C$685:$P$708,'Tarjeta de crédito año2016'!J$1493,0)</f>
        <v>97660.00000000016</v>
      </c>
      <c r="K1499" s="50">
        <f>+VLOOKUP($B1499,Hoja1!$C$685:$P$708,'Tarjeta de crédito año2016'!K$1493,0)</f>
        <v>97969.000000000102</v>
      </c>
      <c r="L1499" s="50">
        <f>+VLOOKUP($B1499,Hoja1!$C$685:$P$708,'Tarjeta de crédito año2016'!L$1493,0)</f>
        <v>98543.000000000058</v>
      </c>
      <c r="M1499" s="50">
        <f>+VLOOKUP($B1499,Hoja1!$C$685:$P$708,'Tarjeta de crédito año2016'!M$1493,0)</f>
        <v>98617.000000000233</v>
      </c>
      <c r="N1499" s="50">
        <f>+VLOOKUP($B1499,Hoja1!$C$685:$P$708,'Tarjeta de crédito año2016'!N$1493,0)</f>
        <v>98795.000000000131</v>
      </c>
      <c r="O1499" s="50">
        <f t="shared" si="399"/>
        <v>97468.166666666788</v>
      </c>
      <c r="P1499" s="82">
        <f t="shared" si="400"/>
        <v>3.8433354906854462E-2</v>
      </c>
    </row>
    <row r="1500" spans="1:16" s="32" customFormat="1" ht="15" x14ac:dyDescent="0.2">
      <c r="A1500" s="220"/>
      <c r="B1500" s="49" t="s">
        <v>100</v>
      </c>
      <c r="C1500" s="50">
        <f>+VLOOKUP($B1500,Hoja1!$C$685:$P$708,'Tarjeta de crédito año2016'!C$1493,0)</f>
        <v>73935.000000000044</v>
      </c>
      <c r="D1500" s="50">
        <f>+VLOOKUP($B1500,Hoja1!$C$685:$P$708,'Tarjeta de crédito año2016'!D$1493,0)</f>
        <v>73357.999999999854</v>
      </c>
      <c r="E1500" s="50">
        <f>+VLOOKUP($B1500,Hoja1!$C$685:$P$708,'Tarjeta de crédito año2016'!E$1493,0)</f>
        <v>72937.999999999956</v>
      </c>
      <c r="F1500" s="50">
        <f>+VLOOKUP($B1500,Hoja1!$C$685:$P$708,'Tarjeta de crédito año2016'!F$1493,0)</f>
        <v>72619.000000000015</v>
      </c>
      <c r="G1500" s="50">
        <f>+VLOOKUP($B1500,Hoja1!$C$685:$P$708,'Tarjeta de crédito año2016'!G$1493,0)</f>
        <v>72194.999999999825</v>
      </c>
      <c r="H1500" s="50">
        <f>+VLOOKUP($B1500,Hoja1!$C$685:$P$708,'Tarjeta de crédito año2016'!H$1493,0)</f>
        <v>72362.999999999985</v>
      </c>
      <c r="I1500" s="50">
        <f>+VLOOKUP($B1500,Hoja1!$C$685:$P$708,'Tarjeta de crédito año2016'!I$1493,0)</f>
        <v>72684.999999999854</v>
      </c>
      <c r="J1500" s="50">
        <f>+VLOOKUP($B1500,Hoja1!$C$685:$P$708,'Tarjeta de crédito año2016'!J$1493,0)</f>
        <v>73530.999999999942</v>
      </c>
      <c r="K1500" s="50">
        <f>+VLOOKUP($B1500,Hoja1!$C$685:$P$708,'Tarjeta de crédito año2016'!K$1493,0)</f>
        <v>74296.000000000131</v>
      </c>
      <c r="L1500" s="50">
        <f>+VLOOKUP($B1500,Hoja1!$C$685:$P$708,'Tarjeta de crédito año2016'!L$1493,0)</f>
        <v>74890.999999999971</v>
      </c>
      <c r="M1500" s="50">
        <f>+VLOOKUP($B1500,Hoja1!$C$685:$P$708,'Tarjeta de crédito año2016'!M$1493,0)</f>
        <v>74744.999999999985</v>
      </c>
      <c r="N1500" s="50">
        <f>+VLOOKUP($B1500,Hoja1!$C$685:$P$708,'Tarjeta de crédito año2016'!N$1493,0)</f>
        <v>74894.000000000073</v>
      </c>
      <c r="O1500" s="50">
        <f t="shared" si="399"/>
        <v>73537.499999999985</v>
      </c>
      <c r="P1500" s="82">
        <f t="shared" si="400"/>
        <v>2.8997086260260759E-2</v>
      </c>
    </row>
    <row r="1501" spans="1:16" s="32" customFormat="1" ht="15" x14ac:dyDescent="0.2">
      <c r="A1501" s="220"/>
      <c r="B1501" s="49" t="s">
        <v>94</v>
      </c>
      <c r="C1501" s="50">
        <f>+VLOOKUP($B1501,Hoja1!$C$685:$P$708,'Tarjeta de crédito año2016'!C$1493,0)</f>
        <v>55198.000000000146</v>
      </c>
      <c r="D1501" s="50">
        <f>+VLOOKUP($B1501,Hoja1!$C$685:$P$708,'Tarjeta de crédito año2016'!D$1493,0)</f>
        <v>54774.999999999956</v>
      </c>
      <c r="E1501" s="50">
        <f>+VLOOKUP($B1501,Hoja1!$C$685:$P$708,'Tarjeta de crédito año2016'!E$1493,0)</f>
        <v>54653.000000000131</v>
      </c>
      <c r="F1501" s="50">
        <f>+VLOOKUP($B1501,Hoja1!$C$685:$P$708,'Tarjeta de crédito año2016'!F$1493,0)</f>
        <v>54088.999999999985</v>
      </c>
      <c r="G1501" s="50">
        <f>+VLOOKUP($B1501,Hoja1!$C$685:$P$708,'Tarjeta de crédito año2016'!G$1493,0)</f>
        <v>53844.000000000138</v>
      </c>
      <c r="H1501" s="50">
        <f>+VLOOKUP($B1501,Hoja1!$C$685:$P$708,'Tarjeta de crédito año2016'!H$1493,0)</f>
        <v>53971.999999999862</v>
      </c>
      <c r="I1501" s="50">
        <f>+VLOOKUP($B1501,Hoja1!$C$685:$P$708,'Tarjeta de crédito año2016'!I$1493,0)</f>
        <v>54161.000000000007</v>
      </c>
      <c r="J1501" s="50">
        <f>+VLOOKUP($B1501,Hoja1!$C$685:$P$708,'Tarjeta de crédito año2016'!J$1493,0)</f>
        <v>55021.999999999978</v>
      </c>
      <c r="K1501" s="50">
        <f>+VLOOKUP($B1501,Hoja1!$C$685:$P$708,'Tarjeta de crédito año2016'!K$1493,0)</f>
        <v>55637.000000000007</v>
      </c>
      <c r="L1501" s="50">
        <f>+VLOOKUP($B1501,Hoja1!$C$685:$P$708,'Tarjeta de crédito año2016'!L$1493,0)</f>
        <v>55723.000000000051</v>
      </c>
      <c r="M1501" s="50">
        <f>+VLOOKUP($B1501,Hoja1!$C$685:$P$708,'Tarjeta de crédito año2016'!M$1493,0)</f>
        <v>55912.00000000008</v>
      </c>
      <c r="N1501" s="50">
        <f>+VLOOKUP($B1501,Hoja1!$C$685:$P$708,'Tarjeta de crédito año2016'!N$1493,0)</f>
        <v>55665.000000000036</v>
      </c>
      <c r="O1501" s="50">
        <f t="shared" si="399"/>
        <v>54887.583333333365</v>
      </c>
      <c r="P1501" s="82">
        <f t="shared" si="400"/>
        <v>2.1643107102280044E-2</v>
      </c>
    </row>
    <row r="1502" spans="1:16" s="32" customFormat="1" ht="15" x14ac:dyDescent="0.2">
      <c r="A1502" s="220"/>
      <c r="B1502" s="49" t="s">
        <v>104</v>
      </c>
      <c r="C1502" s="50">
        <f>+VLOOKUP($B1502,Hoja1!$C$685:$P$708,'Tarjeta de crédito año2016'!C$1493,0)</f>
        <v>51816.000000000116</v>
      </c>
      <c r="D1502" s="50">
        <f>+VLOOKUP($B1502,Hoja1!$C$685:$P$708,'Tarjeta de crédito año2016'!D$1493,0)</f>
        <v>51476.999999999956</v>
      </c>
      <c r="E1502" s="50">
        <f>+VLOOKUP($B1502,Hoja1!$C$685:$P$708,'Tarjeta de crédito año2016'!E$1493,0)</f>
        <v>51152.999999999985</v>
      </c>
      <c r="F1502" s="50">
        <f>+VLOOKUP($B1502,Hoja1!$C$685:$P$708,'Tarjeta de crédito año2016'!F$1493,0)</f>
        <v>50865.000000000022</v>
      </c>
      <c r="G1502" s="50">
        <f>+VLOOKUP($B1502,Hoja1!$C$685:$P$708,'Tarjeta de crédito año2016'!G$1493,0)</f>
        <v>50431.000000000058</v>
      </c>
      <c r="H1502" s="50">
        <f>+VLOOKUP($B1502,Hoja1!$C$685:$P$708,'Tarjeta de crédito año2016'!H$1493,0)</f>
        <v>50677.999999999993</v>
      </c>
      <c r="I1502" s="50">
        <f>+VLOOKUP($B1502,Hoja1!$C$685:$P$708,'Tarjeta de crédito año2016'!I$1493,0)</f>
        <v>50633.000000000007</v>
      </c>
      <c r="J1502" s="50">
        <f>+VLOOKUP($B1502,Hoja1!$C$685:$P$708,'Tarjeta de crédito año2016'!J$1493,0)</f>
        <v>50904.000000000007</v>
      </c>
      <c r="K1502" s="50">
        <f>+VLOOKUP($B1502,Hoja1!$C$685:$P$708,'Tarjeta de crédito año2016'!K$1493,0)</f>
        <v>51515.000000000065</v>
      </c>
      <c r="L1502" s="50">
        <f>+VLOOKUP($B1502,Hoja1!$C$685:$P$708,'Tarjeta de crédito año2016'!L$1493,0)</f>
        <v>51696.000000000007</v>
      </c>
      <c r="M1502" s="50">
        <f>+VLOOKUP($B1502,Hoja1!$C$685:$P$708,'Tarjeta de crédito año2016'!M$1493,0)</f>
        <v>51717.000000000058</v>
      </c>
      <c r="N1502" s="50">
        <f>+VLOOKUP($B1502,Hoja1!$C$685:$P$708,'Tarjeta de crédito año2016'!N$1493,0)</f>
        <v>51629.999999999927</v>
      </c>
      <c r="O1502" s="50">
        <f t="shared" si="399"/>
        <v>51209.583333333343</v>
      </c>
      <c r="P1502" s="82">
        <f t="shared" si="400"/>
        <v>2.0192809182643944E-2</v>
      </c>
    </row>
    <row r="1503" spans="1:16" s="32" customFormat="1" ht="15" x14ac:dyDescent="0.2">
      <c r="A1503" s="220"/>
      <c r="B1503" s="49" t="s">
        <v>499</v>
      </c>
      <c r="C1503" s="50">
        <f>+VLOOKUP($B1503,Hoja1!$C$685:$P$708,'Tarjeta de crédito año2016'!C$1493,0)</f>
        <v>46075.000000000029</v>
      </c>
      <c r="D1503" s="50">
        <f>+VLOOKUP($B1503,Hoja1!$C$685:$P$708,'Tarjeta de crédito año2016'!D$1493,0)</f>
        <v>45866.000000000073</v>
      </c>
      <c r="E1503" s="50">
        <f>+VLOOKUP($B1503,Hoja1!$C$685:$P$708,'Tarjeta de crédito año2016'!E$1493,0)</f>
        <v>45634.999999999964</v>
      </c>
      <c r="F1503" s="50">
        <f>+VLOOKUP($B1503,Hoja1!$C$685:$P$708,'Tarjeta de crédito año2016'!F$1493,0)</f>
        <v>45360.99999999992</v>
      </c>
      <c r="G1503" s="50">
        <f>+VLOOKUP($B1503,Hoja1!$C$685:$P$708,'Tarjeta de crédito año2016'!G$1493,0)</f>
        <v>45409.000000000036</v>
      </c>
      <c r="H1503" s="50">
        <f>+VLOOKUP($B1503,Hoja1!$C$685:$P$708,'Tarjeta de crédito año2016'!H$1493,0)</f>
        <v>45787.999999999993</v>
      </c>
      <c r="I1503" s="50">
        <f>+VLOOKUP($B1503,Hoja1!$C$685:$P$708,'Tarjeta de crédito año2016'!I$1493,0)</f>
        <v>46139.999999999978</v>
      </c>
      <c r="J1503" s="50">
        <f>+VLOOKUP($B1503,Hoja1!$C$685:$P$708,'Tarjeta de crédito año2016'!J$1493,0)</f>
        <v>46746.999999999971</v>
      </c>
      <c r="K1503" s="50">
        <f>+VLOOKUP($B1503,Hoja1!$C$685:$P$708,'Tarjeta de crédito año2016'!K$1493,0)</f>
        <v>47235.000000000029</v>
      </c>
      <c r="L1503" s="50">
        <f>+VLOOKUP($B1503,Hoja1!$C$685:$P$708,'Tarjeta de crédito año2016'!L$1493,0)</f>
        <v>47453.000000000022</v>
      </c>
      <c r="M1503" s="50">
        <f>+VLOOKUP($B1503,Hoja1!$C$685:$P$708,'Tarjeta de crédito año2016'!M$1493,0)</f>
        <v>46713.000000000044</v>
      </c>
      <c r="N1503" s="50">
        <f>+VLOOKUP($B1503,Hoja1!$C$685:$P$708,'Tarjeta de crédito año2016'!N$1493,0)</f>
        <v>47850.000000000029</v>
      </c>
      <c r="O1503" s="50">
        <f t="shared" si="399"/>
        <v>46356.000000000007</v>
      </c>
      <c r="P1503" s="82">
        <f t="shared" si="400"/>
        <v>1.827895877179192E-2</v>
      </c>
    </row>
    <row r="1504" spans="1:16" s="32" customFormat="1" ht="15" x14ac:dyDescent="0.2">
      <c r="A1504" s="220"/>
      <c r="B1504" s="49" t="s">
        <v>95</v>
      </c>
      <c r="C1504" s="50">
        <f>+VLOOKUP($B1504,Hoja1!$C$685:$P$708,'Tarjeta de crédito año2016'!C$1493,0)</f>
        <v>43475.999999999993</v>
      </c>
      <c r="D1504" s="50">
        <f>+VLOOKUP($B1504,Hoja1!$C$685:$P$708,'Tarjeta de crédito año2016'!D$1493,0)</f>
        <v>43122.000000000015</v>
      </c>
      <c r="E1504" s="50">
        <f>+VLOOKUP($B1504,Hoja1!$C$685:$P$708,'Tarjeta de crédito año2016'!E$1493,0)</f>
        <v>42737.999999999985</v>
      </c>
      <c r="F1504" s="50">
        <f>+VLOOKUP($B1504,Hoja1!$C$685:$P$708,'Tarjeta de crédito año2016'!F$1493,0)</f>
        <v>42484</v>
      </c>
      <c r="G1504" s="50">
        <f>+VLOOKUP($B1504,Hoja1!$C$685:$P$708,'Tarjeta de crédito año2016'!G$1493,0)</f>
        <v>42036.999999999971</v>
      </c>
      <c r="H1504" s="50">
        <f>+VLOOKUP($B1504,Hoja1!$C$685:$P$708,'Tarjeta de crédito año2016'!H$1493,0)</f>
        <v>42325.000000000073</v>
      </c>
      <c r="I1504" s="50">
        <f>+VLOOKUP($B1504,Hoja1!$C$685:$P$708,'Tarjeta de crédito año2016'!I$1493,0)</f>
        <v>42627.999999999978</v>
      </c>
      <c r="J1504" s="50">
        <f>+VLOOKUP($B1504,Hoja1!$C$685:$P$708,'Tarjeta de crédito año2016'!J$1493,0)</f>
        <v>43084.000000000022</v>
      </c>
      <c r="K1504" s="50">
        <f>+VLOOKUP($B1504,Hoja1!$C$685:$P$708,'Tarjeta de crédito año2016'!K$1493,0)</f>
        <v>43516.000000000087</v>
      </c>
      <c r="L1504" s="50">
        <f>+VLOOKUP($B1504,Hoja1!$C$685:$P$708,'Tarjeta de crédito año2016'!L$1493,0)</f>
        <v>43773.999999999971</v>
      </c>
      <c r="M1504" s="50">
        <f>+VLOOKUP($B1504,Hoja1!$C$685:$P$708,'Tarjeta de crédito año2016'!M$1493,0)</f>
        <v>44220.999999999978</v>
      </c>
      <c r="N1504" s="50">
        <f>+VLOOKUP($B1504,Hoja1!$C$685:$P$708,'Tarjeta de crédito año2016'!N$1493,0)</f>
        <v>44236.999999999949</v>
      </c>
      <c r="O1504" s="50">
        <f t="shared" si="399"/>
        <v>43136.833333333336</v>
      </c>
      <c r="P1504" s="82">
        <f t="shared" si="400"/>
        <v>1.7009586634861924E-2</v>
      </c>
    </row>
    <row r="1505" spans="1:16" s="32" customFormat="1" ht="15" x14ac:dyDescent="0.2">
      <c r="A1505" s="220"/>
      <c r="B1505" s="49" t="s">
        <v>90</v>
      </c>
      <c r="C1505" s="50">
        <f>+VLOOKUP($B1505,Hoja1!$C$685:$P$708,'Tarjeta de crédito año2016'!C$1493,0)</f>
        <v>40948.999999999935</v>
      </c>
      <c r="D1505" s="50">
        <f>+VLOOKUP($B1505,Hoja1!$C$685:$P$708,'Tarjeta de crédito año2016'!D$1493,0)</f>
        <v>40690.000000000044</v>
      </c>
      <c r="E1505" s="50">
        <f>+VLOOKUP($B1505,Hoja1!$C$685:$P$708,'Tarjeta de crédito año2016'!E$1493,0)</f>
        <v>40349.999999999964</v>
      </c>
      <c r="F1505" s="50">
        <f>+VLOOKUP($B1505,Hoja1!$C$685:$P$708,'Tarjeta de crédito año2016'!F$1493,0)</f>
        <v>40104.999999999971</v>
      </c>
      <c r="G1505" s="50">
        <f>+VLOOKUP($B1505,Hoja1!$C$685:$P$708,'Tarjeta de crédito año2016'!G$1493,0)</f>
        <v>39892.999999999985</v>
      </c>
      <c r="H1505" s="50">
        <f>+VLOOKUP($B1505,Hoja1!$C$685:$P$708,'Tarjeta de crédito año2016'!H$1493,0)</f>
        <v>40294.999999999942</v>
      </c>
      <c r="I1505" s="50">
        <f>+VLOOKUP($B1505,Hoja1!$C$685:$P$708,'Tarjeta de crédito año2016'!I$1493,0)</f>
        <v>40464.999999999956</v>
      </c>
      <c r="J1505" s="50">
        <f>+VLOOKUP($B1505,Hoja1!$C$685:$P$708,'Tarjeta de crédito año2016'!J$1493,0)</f>
        <v>40837.000000000036</v>
      </c>
      <c r="K1505" s="50">
        <f>+VLOOKUP($B1505,Hoja1!$C$685:$P$708,'Tarjeta de crédito año2016'!K$1493,0)</f>
        <v>41296.000000000015</v>
      </c>
      <c r="L1505" s="50">
        <f>+VLOOKUP($B1505,Hoja1!$C$685:$P$708,'Tarjeta de crédito año2016'!L$1493,0)</f>
        <v>41387.000000000036</v>
      </c>
      <c r="M1505" s="50">
        <f>+VLOOKUP($B1505,Hoja1!$C$685:$P$708,'Tarjeta de crédito año2016'!M$1493,0)</f>
        <v>41606.999999999942</v>
      </c>
      <c r="N1505" s="50">
        <f>+VLOOKUP($B1505,Hoja1!$C$685:$P$708,'Tarjeta de crédito año2016'!N$1493,0)</f>
        <v>41740.999999999993</v>
      </c>
      <c r="O1505" s="50">
        <f t="shared" si="399"/>
        <v>40801.249999999985</v>
      </c>
      <c r="P1505" s="82">
        <f t="shared" si="400"/>
        <v>1.6088626425653091E-2</v>
      </c>
    </row>
    <row r="1506" spans="1:16" s="32" customFormat="1" ht="15" x14ac:dyDescent="0.2">
      <c r="A1506" s="220"/>
      <c r="B1506" s="49" t="s">
        <v>92</v>
      </c>
      <c r="C1506" s="50">
        <f>+VLOOKUP($B1506,Hoja1!$C$685:$P$708,'Tarjeta de crédito año2016'!C$1493,0)</f>
        <v>39246.000000000007</v>
      </c>
      <c r="D1506" s="50">
        <f>+VLOOKUP($B1506,Hoja1!$C$685:$P$708,'Tarjeta de crédito año2016'!D$1493,0)</f>
        <v>39054.000000000022</v>
      </c>
      <c r="E1506" s="50">
        <f>+VLOOKUP($B1506,Hoja1!$C$685:$P$708,'Tarjeta de crédito año2016'!E$1493,0)</f>
        <v>39030.999999999927</v>
      </c>
      <c r="F1506" s="50">
        <f>+VLOOKUP($B1506,Hoja1!$C$685:$P$708,'Tarjeta de crédito año2016'!F$1493,0)</f>
        <v>39785.000000000036</v>
      </c>
      <c r="G1506" s="50">
        <f>+VLOOKUP($B1506,Hoja1!$C$685:$P$708,'Tarjeta de crédito año2016'!G$1493,0)</f>
        <v>39703</v>
      </c>
      <c r="H1506" s="50">
        <f>+VLOOKUP($B1506,Hoja1!$C$685:$P$708,'Tarjeta de crédito año2016'!H$1493,0)</f>
        <v>39150.000000000007</v>
      </c>
      <c r="I1506" s="50">
        <f>+VLOOKUP($B1506,Hoja1!$C$685:$P$708,'Tarjeta de crédito año2016'!I$1493,0)</f>
        <v>39443.000000000007</v>
      </c>
      <c r="J1506" s="50">
        <f>+VLOOKUP($B1506,Hoja1!$C$685:$P$708,'Tarjeta de crédito año2016'!J$1493,0)</f>
        <v>40015</v>
      </c>
      <c r="K1506" s="50">
        <f>+VLOOKUP($B1506,Hoja1!$C$685:$P$708,'Tarjeta de crédito año2016'!K$1493,0)</f>
        <v>39771.999999999985</v>
      </c>
      <c r="L1506" s="50">
        <f>+VLOOKUP($B1506,Hoja1!$C$685:$P$708,'Tarjeta de crédito año2016'!L$1493,0)</f>
        <v>40099.000000000044</v>
      </c>
      <c r="M1506" s="50">
        <f>+VLOOKUP($B1506,Hoja1!$C$685:$P$708,'Tarjeta de crédito año2016'!M$1493,0)</f>
        <v>40131.999999999993</v>
      </c>
      <c r="N1506" s="50">
        <f>+VLOOKUP($B1506,Hoja1!$C$685:$P$708,'Tarjeta de crédito año2016'!N$1493,0)</f>
        <v>40539.000000000022</v>
      </c>
      <c r="O1506" s="50">
        <f t="shared" si="399"/>
        <v>39664.083333333336</v>
      </c>
      <c r="P1506" s="82">
        <f t="shared" si="400"/>
        <v>1.5640222279120694E-2</v>
      </c>
    </row>
    <row r="1507" spans="1:16" s="32" customFormat="1" ht="15" x14ac:dyDescent="0.2">
      <c r="A1507" s="220"/>
      <c r="B1507" s="49" t="s">
        <v>89</v>
      </c>
      <c r="C1507" s="50">
        <f>+VLOOKUP($B1507,Hoja1!$C$685:$P$708,'Tarjeta de crédito año2016'!C$1493,0)</f>
        <v>33202.000000000051</v>
      </c>
      <c r="D1507" s="50">
        <f>+VLOOKUP($B1507,Hoja1!$C$685:$P$708,'Tarjeta de crédito año2016'!D$1493,0)</f>
        <v>32951</v>
      </c>
      <c r="E1507" s="50">
        <f>+VLOOKUP($B1507,Hoja1!$C$685:$P$708,'Tarjeta de crédito año2016'!E$1493,0)</f>
        <v>32801.000000000051</v>
      </c>
      <c r="F1507" s="50">
        <f>+VLOOKUP($B1507,Hoja1!$C$685:$P$708,'Tarjeta de crédito año2016'!F$1493,0)</f>
        <v>32621.999999999985</v>
      </c>
      <c r="G1507" s="50">
        <f>+VLOOKUP($B1507,Hoja1!$C$685:$P$708,'Tarjeta de crédito año2016'!G$1493,0)</f>
        <v>32453.999999999993</v>
      </c>
      <c r="H1507" s="50">
        <f>+VLOOKUP($B1507,Hoja1!$C$685:$P$708,'Tarjeta de crédito año2016'!H$1493,0)</f>
        <v>32458.000000000055</v>
      </c>
      <c r="I1507" s="50">
        <f>+VLOOKUP($B1507,Hoja1!$C$685:$P$708,'Tarjeta de crédito año2016'!I$1493,0)</f>
        <v>32682.99999999992</v>
      </c>
      <c r="J1507" s="50">
        <f>+VLOOKUP($B1507,Hoja1!$C$685:$P$708,'Tarjeta de crédito año2016'!J$1493,0)</f>
        <v>32938.999999999993</v>
      </c>
      <c r="K1507" s="50">
        <f>+VLOOKUP($B1507,Hoja1!$C$685:$P$708,'Tarjeta de crédito año2016'!K$1493,0)</f>
        <v>33370.999999999985</v>
      </c>
      <c r="L1507" s="50">
        <f>+VLOOKUP($B1507,Hoja1!$C$685:$P$708,'Tarjeta de crédito año2016'!L$1493,0)</f>
        <v>33495.999999999964</v>
      </c>
      <c r="M1507" s="50">
        <f>+VLOOKUP($B1507,Hoja1!$C$685:$P$708,'Tarjeta de crédito año2016'!M$1493,0)</f>
        <v>33714.000000000036</v>
      </c>
      <c r="N1507" s="50">
        <f>+VLOOKUP($B1507,Hoja1!$C$685:$P$708,'Tarjeta de crédito año2016'!N$1493,0)</f>
        <v>33573.999999999993</v>
      </c>
      <c r="O1507" s="50">
        <f t="shared" si="399"/>
        <v>33022.083333333336</v>
      </c>
      <c r="P1507" s="82">
        <f t="shared" si="400"/>
        <v>1.3021168776613103E-2</v>
      </c>
    </row>
    <row r="1508" spans="1:16" s="32" customFormat="1" ht="15" x14ac:dyDescent="0.2">
      <c r="A1508" s="220"/>
      <c r="B1508" s="49" t="s">
        <v>105</v>
      </c>
      <c r="C1508" s="50">
        <f>+VLOOKUP($B1508,Hoja1!$C$685:$P$708,'Tarjeta de crédito año2016'!C$1493,0)</f>
        <v>18368.999999999982</v>
      </c>
      <c r="D1508" s="50">
        <f>+VLOOKUP($B1508,Hoja1!$C$685:$P$708,'Tarjeta de crédito año2016'!D$1493,0)</f>
        <v>18105.999999999993</v>
      </c>
      <c r="E1508" s="50">
        <f>+VLOOKUP($B1508,Hoja1!$C$685:$P$708,'Tarjeta de crédito año2016'!E$1493,0)</f>
        <v>17875.000000000007</v>
      </c>
      <c r="F1508" s="50">
        <f>+VLOOKUP($B1508,Hoja1!$C$685:$P$708,'Tarjeta de crédito año2016'!F$1493,0)</f>
        <v>17736.999999999971</v>
      </c>
      <c r="G1508" s="50">
        <f>+VLOOKUP($B1508,Hoja1!$C$685:$P$708,'Tarjeta de crédito año2016'!G$1493,0)</f>
        <v>17619.999999999993</v>
      </c>
      <c r="H1508" s="50">
        <f>+VLOOKUP($B1508,Hoja1!$C$685:$P$708,'Tarjeta de crédito año2016'!H$1493,0)</f>
        <v>13177.999999999991</v>
      </c>
      <c r="I1508" s="50">
        <f>+VLOOKUP($B1508,Hoja1!$C$685:$P$708,'Tarjeta de crédito año2016'!I$1493,0)</f>
        <v>13281.000000000002</v>
      </c>
      <c r="J1508" s="50">
        <f>+VLOOKUP($B1508,Hoja1!$C$685:$P$708,'Tarjeta de crédito año2016'!J$1493,0)</f>
        <v>13418.000000000005</v>
      </c>
      <c r="K1508" s="50">
        <f>+VLOOKUP($B1508,Hoja1!$C$685:$P$708,'Tarjeta de crédito año2016'!K$1493,0)</f>
        <v>14190.000000000027</v>
      </c>
      <c r="L1508" s="50">
        <f>+VLOOKUP($B1508,Hoja1!$C$685:$P$708,'Tarjeta de crédito año2016'!L$1493,0)</f>
        <v>14284</v>
      </c>
      <c r="M1508" s="50">
        <f>+VLOOKUP($B1508,Hoja1!$C$685:$P$708,'Tarjeta de crédito año2016'!M$1493,0)</f>
        <v>14358.999999999982</v>
      </c>
      <c r="N1508" s="50">
        <f>+VLOOKUP($B1508,Hoja1!$C$685:$P$708,'Tarjeta de crédito año2016'!N$1493,0)</f>
        <v>14354.000000000004</v>
      </c>
      <c r="O1508" s="50">
        <f t="shared" si="399"/>
        <v>15564.249999999993</v>
      </c>
      <c r="P1508" s="82">
        <f t="shared" si="400"/>
        <v>6.1372483403197469E-3</v>
      </c>
    </row>
    <row r="1509" spans="1:16" s="32" customFormat="1" ht="15" x14ac:dyDescent="0.2">
      <c r="A1509" s="220"/>
      <c r="B1509" s="49" t="s">
        <v>87</v>
      </c>
      <c r="C1509" s="50">
        <f>+VLOOKUP($B1509,Hoja1!$C$685:$P$708,'Tarjeta de crédito año2016'!C$1493,0)</f>
        <v>15051.999999999996</v>
      </c>
      <c r="D1509" s="50">
        <f>+VLOOKUP($B1509,Hoja1!$C$685:$P$708,'Tarjeta de crédito año2016'!D$1493,0)</f>
        <v>14982.999999999991</v>
      </c>
      <c r="E1509" s="50">
        <f>+VLOOKUP($B1509,Hoja1!$C$685:$P$708,'Tarjeta de crédito año2016'!E$1493,0)</f>
        <v>14906.000000000004</v>
      </c>
      <c r="F1509" s="50">
        <f>+VLOOKUP($B1509,Hoja1!$C$685:$P$708,'Tarjeta de crédito año2016'!F$1493,0)</f>
        <v>14908.999999999996</v>
      </c>
      <c r="G1509" s="50">
        <f>+VLOOKUP($B1509,Hoja1!$C$685:$P$708,'Tarjeta de crédito año2016'!G$1493,0)</f>
        <v>14885.999999999991</v>
      </c>
      <c r="H1509" s="50">
        <f>+VLOOKUP($B1509,Hoja1!$C$685:$P$708,'Tarjeta de crédito año2016'!H$1493,0)</f>
        <v>15040.99999999998</v>
      </c>
      <c r="I1509" s="50">
        <f>+VLOOKUP($B1509,Hoja1!$C$685:$P$708,'Tarjeta de crédito año2016'!I$1493,0)</f>
        <v>15063.999999999989</v>
      </c>
      <c r="J1509" s="50">
        <f>+VLOOKUP($B1509,Hoja1!$C$685:$P$708,'Tarjeta de crédito año2016'!J$1493,0)</f>
        <v>15167.999999999985</v>
      </c>
      <c r="K1509" s="50">
        <f>+VLOOKUP($B1509,Hoja1!$C$685:$P$708,'Tarjeta de crédito año2016'!K$1493,0)</f>
        <v>15299.999999999991</v>
      </c>
      <c r="L1509" s="50">
        <f>+VLOOKUP($B1509,Hoja1!$C$685:$P$708,'Tarjeta de crédito año2016'!L$1493,0)</f>
        <v>15311.000000000007</v>
      </c>
      <c r="M1509" s="50">
        <f>+VLOOKUP($B1509,Hoja1!$C$685:$P$708,'Tarjeta de crédito año2016'!M$1493,0)</f>
        <v>15451.999999999985</v>
      </c>
      <c r="N1509" s="50">
        <f>+VLOOKUP($B1509,Hoja1!$C$685:$P$708,'Tarjeta de crédito año2016'!N$1493,0)</f>
        <v>15453.999999999989</v>
      </c>
      <c r="O1509" s="50">
        <f t="shared" si="399"/>
        <v>15127.166666666657</v>
      </c>
      <c r="P1509" s="82">
        <f t="shared" si="400"/>
        <v>5.9648989523260155E-3</v>
      </c>
    </row>
    <row r="1510" spans="1:16" s="32" customFormat="1" ht="15" x14ac:dyDescent="0.2">
      <c r="A1510" s="220"/>
      <c r="B1510" s="49" t="s">
        <v>88</v>
      </c>
      <c r="C1510" s="50">
        <f>+VLOOKUP($B1510,Hoja1!$C$685:$P$708,'Tarjeta de crédito año2016'!C$1493,0)</f>
        <v>12484.999999999991</v>
      </c>
      <c r="D1510" s="50">
        <f>+VLOOKUP($B1510,Hoja1!$C$685:$P$708,'Tarjeta de crédito año2016'!D$1493,0)</f>
        <v>12427.000000000005</v>
      </c>
      <c r="E1510" s="50">
        <f>+VLOOKUP($B1510,Hoja1!$C$685:$P$708,'Tarjeta de crédito año2016'!E$1493,0)</f>
        <v>12424.000000000016</v>
      </c>
      <c r="F1510" s="50">
        <f>+VLOOKUP($B1510,Hoja1!$C$685:$P$708,'Tarjeta de crédito año2016'!F$1493,0)</f>
        <v>12374.999999999995</v>
      </c>
      <c r="G1510" s="50">
        <f>+VLOOKUP($B1510,Hoja1!$C$685:$P$708,'Tarjeta de crédito año2016'!G$1493,0)</f>
        <v>12385.999999999985</v>
      </c>
      <c r="H1510" s="50">
        <f>+VLOOKUP($B1510,Hoja1!$C$685:$P$708,'Tarjeta de crédito año2016'!H$1493,0)</f>
        <v>12494.999999999985</v>
      </c>
      <c r="I1510" s="50">
        <f>+VLOOKUP($B1510,Hoja1!$C$685:$P$708,'Tarjeta de crédito año2016'!I$1493,0)</f>
        <v>12566.00000000002</v>
      </c>
      <c r="J1510" s="50">
        <f>+VLOOKUP($B1510,Hoja1!$C$685:$P$708,'Tarjeta de crédito año2016'!J$1493,0)</f>
        <v>13642.000000000004</v>
      </c>
      <c r="K1510" s="50">
        <f>+VLOOKUP($B1510,Hoja1!$C$685:$P$708,'Tarjeta de crédito año2016'!K$1493,0)</f>
        <v>13807.000000000013</v>
      </c>
      <c r="L1510" s="50">
        <f>+VLOOKUP($B1510,Hoja1!$C$685:$P$708,'Tarjeta de crédito año2016'!L$1493,0)</f>
        <v>13896.000000000015</v>
      </c>
      <c r="M1510" s="50">
        <f>+VLOOKUP($B1510,Hoja1!$C$685:$P$708,'Tarjeta de crédito año2016'!M$1493,0)</f>
        <v>14006.999999999982</v>
      </c>
      <c r="N1510" s="50">
        <f>+VLOOKUP($B1510,Hoja1!$C$685:$P$708,'Tarjeta de crédito año2016'!N$1493,0)</f>
        <v>13950.000000000004</v>
      </c>
      <c r="O1510" s="50">
        <f t="shared" si="399"/>
        <v>13038.333333333334</v>
      </c>
      <c r="P1510" s="82">
        <f t="shared" si="400"/>
        <v>5.1412364624402514E-3</v>
      </c>
    </row>
    <row r="1511" spans="1:16" s="32" customFormat="1" ht="15" x14ac:dyDescent="0.2">
      <c r="A1511" s="220"/>
      <c r="B1511" s="49" t="s">
        <v>500</v>
      </c>
      <c r="C1511" s="50">
        <f>+VLOOKUP($B1511,Hoja1!$C$685:$P$708,'Tarjeta de crédito año2016'!C$1493,0)</f>
        <v>10309.000000000016</v>
      </c>
      <c r="D1511" s="50">
        <f>+VLOOKUP($B1511,Hoja1!$C$685:$P$708,'Tarjeta de crédito año2016'!D$1493,0)</f>
        <v>10203.999999999998</v>
      </c>
      <c r="E1511" s="50">
        <f>+VLOOKUP($B1511,Hoja1!$C$685:$P$708,'Tarjeta de crédito año2016'!E$1493,0)</f>
        <v>10184.000000000002</v>
      </c>
      <c r="F1511" s="50">
        <f>+VLOOKUP($B1511,Hoja1!$C$685:$P$708,'Tarjeta de crédito año2016'!F$1493,0)</f>
        <v>10121.000000000002</v>
      </c>
      <c r="G1511" s="50">
        <f>+VLOOKUP($B1511,Hoja1!$C$685:$P$708,'Tarjeta de crédito año2016'!G$1493,0)</f>
        <v>10179.999999999991</v>
      </c>
      <c r="H1511" s="50">
        <f>+VLOOKUP($B1511,Hoja1!$C$685:$P$708,'Tarjeta de crédito año2016'!H$1493,0)</f>
        <v>10180.999999999984</v>
      </c>
      <c r="I1511" s="50">
        <f>+VLOOKUP($B1511,Hoja1!$C$685:$P$708,'Tarjeta de crédito año2016'!I$1493,0)</f>
        <v>10168.999999999998</v>
      </c>
      <c r="J1511" s="50">
        <f>+VLOOKUP($B1511,Hoja1!$C$685:$P$708,'Tarjeta de crédito año2016'!J$1493,0)</f>
        <v>10287.000000000013</v>
      </c>
      <c r="K1511" s="50">
        <f>+VLOOKUP($B1511,Hoja1!$C$685:$P$708,'Tarjeta de crédito año2016'!K$1493,0)</f>
        <v>10476.999999999996</v>
      </c>
      <c r="L1511" s="50">
        <f>+VLOOKUP($B1511,Hoja1!$C$685:$P$708,'Tarjeta de crédito año2016'!L$1493,0)</f>
        <v>10554.999999999989</v>
      </c>
      <c r="M1511" s="50">
        <f>+VLOOKUP($B1511,Hoja1!$C$685:$P$708,'Tarjeta de crédito año2016'!M$1493,0)</f>
        <v>10671</v>
      </c>
      <c r="N1511" s="50">
        <f>+VLOOKUP($B1511,Hoja1!$C$685:$P$708,'Tarjeta de crédito año2016'!N$1493,0)</f>
        <v>10815</v>
      </c>
      <c r="O1511" s="50">
        <f t="shared" si="399"/>
        <v>10346.083333333332</v>
      </c>
      <c r="P1511" s="82">
        <f t="shared" si="400"/>
        <v>4.0796365238485515E-3</v>
      </c>
    </row>
    <row r="1512" spans="1:16" s="32" customFormat="1" ht="15" x14ac:dyDescent="0.2">
      <c r="A1512" s="220"/>
      <c r="B1512" s="49" t="s">
        <v>501</v>
      </c>
      <c r="C1512" s="50">
        <f>+VLOOKUP($B1512,Hoja1!$C$685:$P$708,'Tarjeta de crédito año2016'!C$1493,0)</f>
        <v>10057.999999999987</v>
      </c>
      <c r="D1512" s="50">
        <f>+VLOOKUP($B1512,Hoja1!$C$685:$P$708,'Tarjeta de crédito año2016'!D$1493,0)</f>
        <v>10007.000000000004</v>
      </c>
      <c r="E1512" s="50">
        <f>+VLOOKUP($B1512,Hoja1!$C$685:$P$708,'Tarjeta de crédito año2016'!E$1493,0)</f>
        <v>9976.0000000000018</v>
      </c>
      <c r="F1512" s="50">
        <f>+VLOOKUP($B1512,Hoja1!$C$685:$P$708,'Tarjeta de crédito año2016'!F$1493,0)</f>
        <v>9862.0000000000073</v>
      </c>
      <c r="G1512" s="50">
        <f>+VLOOKUP($B1512,Hoja1!$C$685:$P$708,'Tarjeta de crédito año2016'!G$1493,0)</f>
        <v>9889.9999999999927</v>
      </c>
      <c r="H1512" s="50">
        <f>+VLOOKUP($B1512,Hoja1!$C$685:$P$708,'Tarjeta de crédito año2016'!H$1493,0)</f>
        <v>9856.0000000000018</v>
      </c>
      <c r="I1512" s="50">
        <f>+VLOOKUP($B1512,Hoja1!$C$685:$P$708,'Tarjeta de crédito año2016'!I$1493,0)</f>
        <v>9865.0000000000055</v>
      </c>
      <c r="J1512" s="50">
        <f>+VLOOKUP($B1512,Hoja1!$C$685:$P$708,'Tarjeta de crédito año2016'!J$1493,0)</f>
        <v>9986</v>
      </c>
      <c r="K1512" s="50">
        <f>+VLOOKUP($B1512,Hoja1!$C$685:$P$708,'Tarjeta de crédito año2016'!K$1493,0)</f>
        <v>10225</v>
      </c>
      <c r="L1512" s="50">
        <f>+VLOOKUP($B1512,Hoja1!$C$685:$P$708,'Tarjeta de crédito año2016'!L$1493,0)</f>
        <v>10272.000000000024</v>
      </c>
      <c r="M1512" s="50">
        <f>+VLOOKUP($B1512,Hoja1!$C$685:$P$708,'Tarjeta de crédito año2016'!M$1493,0)</f>
        <v>10331</v>
      </c>
      <c r="N1512" s="50">
        <f>+VLOOKUP($B1512,Hoja1!$C$685:$P$708,'Tarjeta de crédito año2016'!N$1493,0)</f>
        <v>10358.999999999991</v>
      </c>
      <c r="O1512" s="50">
        <f t="shared" si="399"/>
        <v>10057.250000000002</v>
      </c>
      <c r="P1512" s="82">
        <f t="shared" si="400"/>
        <v>3.9657446308483104E-3</v>
      </c>
    </row>
    <row r="1513" spans="1:16" s="32" customFormat="1" ht="15" x14ac:dyDescent="0.2">
      <c r="A1513" s="220"/>
      <c r="B1513" s="49" t="s">
        <v>103</v>
      </c>
      <c r="C1513" s="50">
        <f>+VLOOKUP($B1513,Hoja1!$C$685:$P$708,'Tarjeta de crédito año2016'!C$1493,0)</f>
        <v>8084</v>
      </c>
      <c r="D1513" s="50">
        <f>+VLOOKUP($B1513,Hoja1!$C$685:$P$708,'Tarjeta de crédito año2016'!D$1493,0)</f>
        <v>8006.9999999999991</v>
      </c>
      <c r="E1513" s="50">
        <f>+VLOOKUP($B1513,Hoja1!$C$685:$P$708,'Tarjeta de crédito año2016'!E$1493,0)</f>
        <v>7993.0000000000009</v>
      </c>
      <c r="F1513" s="50">
        <f>+VLOOKUP($B1513,Hoja1!$C$685:$P$708,'Tarjeta de crédito año2016'!F$1493,0)</f>
        <v>7891.9999999999945</v>
      </c>
      <c r="G1513" s="50">
        <f>+VLOOKUP($B1513,Hoja1!$C$685:$P$708,'Tarjeta de crédito año2016'!G$1493,0)</f>
        <v>7866.0000000000018</v>
      </c>
      <c r="H1513" s="50">
        <f>+VLOOKUP($B1513,Hoja1!$C$685:$P$708,'Tarjeta de crédito año2016'!H$1493,0)</f>
        <v>7697.0000000000027</v>
      </c>
      <c r="I1513" s="50">
        <f>+VLOOKUP($B1513,Hoja1!$C$685:$P$708,'Tarjeta de crédito año2016'!I$1493,0)</f>
        <v>7697.0000000000027</v>
      </c>
      <c r="J1513" s="50">
        <f>+VLOOKUP($B1513,Hoja1!$C$685:$P$708,'Tarjeta de crédito año2016'!J$1493,0)</f>
        <v>7748.0000000000036</v>
      </c>
      <c r="K1513" s="50">
        <f>+VLOOKUP($B1513,Hoja1!$C$685:$P$708,'Tarjeta de crédito año2016'!K$1493,0)</f>
        <v>7820.0000000000036</v>
      </c>
      <c r="L1513" s="50">
        <f>+VLOOKUP($B1513,Hoja1!$C$685:$P$708,'Tarjeta de crédito año2016'!L$1493,0)</f>
        <v>7842.9999999999991</v>
      </c>
      <c r="M1513" s="50">
        <f>+VLOOKUP($B1513,Hoja1!$C$685:$P$708,'Tarjeta de crédito año2016'!M$1493,0)</f>
        <v>7820.0000000000091</v>
      </c>
      <c r="N1513" s="50">
        <f>+VLOOKUP($B1513,Hoja1!$C$685:$P$708,'Tarjeta de crédito año2016'!N$1493,0)</f>
        <v>7785.0000000000027</v>
      </c>
      <c r="O1513" s="50">
        <f t="shared" si="399"/>
        <v>7854.3333333333348</v>
      </c>
      <c r="P1513" s="82">
        <f t="shared" si="400"/>
        <v>3.0970971434099363E-3</v>
      </c>
    </row>
    <row r="1514" spans="1:16" s="32" customFormat="1" ht="15" x14ac:dyDescent="0.2">
      <c r="A1514" s="220"/>
      <c r="B1514" s="49" t="s">
        <v>98</v>
      </c>
      <c r="C1514" s="50">
        <f>+VLOOKUP($B1514,Hoja1!$C$685:$P$708,'Tarjeta de crédito año2016'!C$1493,0)</f>
        <v>7195.0000000000055</v>
      </c>
      <c r="D1514" s="50">
        <f>+VLOOKUP($B1514,Hoja1!$C$685:$P$708,'Tarjeta de crédito año2016'!D$1493,0)</f>
        <v>7183.0000000000018</v>
      </c>
      <c r="E1514" s="50">
        <f>+VLOOKUP($B1514,Hoja1!$C$685:$P$708,'Tarjeta de crédito año2016'!E$1493,0)</f>
        <v>7148.0000000000027</v>
      </c>
      <c r="F1514" s="50">
        <f>+VLOOKUP($B1514,Hoja1!$C$685:$P$708,'Tarjeta de crédito año2016'!F$1493,0)</f>
        <v>7127.0000000000055</v>
      </c>
      <c r="G1514" s="50">
        <f>+VLOOKUP($B1514,Hoja1!$C$685:$P$708,'Tarjeta de crédito año2016'!G$1493,0)</f>
        <v>7131.9999999999964</v>
      </c>
      <c r="H1514" s="50">
        <f>+VLOOKUP($B1514,Hoja1!$C$685:$P$708,'Tarjeta de crédito año2016'!H$1493,0)</f>
        <v>7172.0000000000027</v>
      </c>
      <c r="I1514" s="50">
        <f>+VLOOKUP($B1514,Hoja1!$C$685:$P$708,'Tarjeta de crédito año2016'!I$1493,0)</f>
        <v>7210.9999999999991</v>
      </c>
      <c r="J1514" s="50">
        <f>+VLOOKUP($B1514,Hoja1!$C$685:$P$708,'Tarjeta de crédito año2016'!J$1493,0)</f>
        <v>7384.0000000000009</v>
      </c>
      <c r="K1514" s="50">
        <f>+VLOOKUP($B1514,Hoja1!$C$685:$P$708,'Tarjeta de crédito año2016'!K$1493,0)</f>
        <v>7473.9999999999909</v>
      </c>
      <c r="L1514" s="50">
        <f>+VLOOKUP($B1514,Hoja1!$C$685:$P$708,'Tarjeta de crédito año2016'!L$1493,0)</f>
        <v>7564.0000000000082</v>
      </c>
      <c r="M1514" s="50">
        <f>+VLOOKUP($B1514,Hoja1!$C$685:$P$708,'Tarjeta de crédito año2016'!M$1493,0)</f>
        <v>7649</v>
      </c>
      <c r="N1514" s="50">
        <f>+VLOOKUP($B1514,Hoja1!$C$685:$P$708,'Tarjeta de crédito año2016'!N$1493,0)</f>
        <v>7657.9999999999891</v>
      </c>
      <c r="O1514" s="50">
        <f t="shared" si="399"/>
        <v>7324.75</v>
      </c>
      <c r="P1514" s="82">
        <f t="shared" si="400"/>
        <v>2.8882734330762543E-3</v>
      </c>
    </row>
    <row r="1515" spans="1:16" s="32" customFormat="1" ht="15" x14ac:dyDescent="0.2">
      <c r="A1515" s="220"/>
      <c r="B1515" s="49" t="s">
        <v>102</v>
      </c>
      <c r="C1515" s="50">
        <f>+VLOOKUP($B1515,Hoja1!$C$685:$P$708,'Tarjeta de crédito año2016'!C$1493,0)</f>
        <v>5652</v>
      </c>
      <c r="D1515" s="50">
        <f>+VLOOKUP($B1515,Hoja1!$C$685:$P$708,'Tarjeta de crédito año2016'!D$1493,0)</f>
        <v>5638.9999999999955</v>
      </c>
      <c r="E1515" s="50">
        <f>+VLOOKUP($B1515,Hoja1!$C$685:$P$708,'Tarjeta de crédito año2016'!E$1493,0)</f>
        <v>5605.0000000000027</v>
      </c>
      <c r="F1515" s="50">
        <f>+VLOOKUP($B1515,Hoja1!$C$685:$P$708,'Tarjeta de crédito año2016'!F$1493,0)</f>
        <v>5576.0000000000036</v>
      </c>
      <c r="G1515" s="50">
        <f>+VLOOKUP($B1515,Hoja1!$C$685:$P$708,'Tarjeta de crédito año2016'!G$1493,0)</f>
        <v>5556.9999999999936</v>
      </c>
      <c r="H1515" s="50">
        <f>+VLOOKUP($B1515,Hoja1!$C$685:$P$708,'Tarjeta de crédito año2016'!H$1493,0)</f>
        <v>5416.9999999999982</v>
      </c>
      <c r="I1515" s="50">
        <f>+VLOOKUP($B1515,Hoja1!$C$685:$P$708,'Tarjeta de crédito año2016'!I$1493,0)</f>
        <v>5446.0000000000036</v>
      </c>
      <c r="J1515" s="50">
        <f>+VLOOKUP($B1515,Hoja1!$C$685:$P$708,'Tarjeta de crédito año2016'!J$1493,0)</f>
        <v>5481.0000000000091</v>
      </c>
      <c r="K1515" s="50">
        <f>+VLOOKUP($B1515,Hoja1!$C$685:$P$708,'Tarjeta de crédito año2016'!K$1493,0)</f>
        <v>5526.0000000000045</v>
      </c>
      <c r="L1515" s="50">
        <f>+VLOOKUP($B1515,Hoja1!$C$685:$P$708,'Tarjeta de crédito año2016'!L$1493,0)</f>
        <v>5556</v>
      </c>
      <c r="M1515" s="50">
        <f>+VLOOKUP($B1515,Hoja1!$C$685:$P$708,'Tarjeta de crédito año2016'!M$1493,0)</f>
        <v>5619.0000000000027</v>
      </c>
      <c r="N1515" s="50">
        <f>+VLOOKUP($B1515,Hoja1!$C$685:$P$708,'Tarjeta de crédito año2016'!N$1493,0)</f>
        <v>5638.0000000000018</v>
      </c>
      <c r="O1515" s="50">
        <f t="shared" si="399"/>
        <v>5559.3333333333348</v>
      </c>
      <c r="P1515" s="82">
        <f t="shared" si="400"/>
        <v>2.1921396323808903E-3</v>
      </c>
    </row>
    <row r="1516" spans="1:16" s="32" customFormat="1" ht="15" x14ac:dyDescent="0.2">
      <c r="A1516" s="220"/>
      <c r="B1516" s="49" t="s">
        <v>97</v>
      </c>
      <c r="C1516" s="50">
        <f>+VLOOKUP($B1516,Hoja1!$C$685:$P$708,'Tarjeta de crédito año2016'!C$1493,0)</f>
        <v>5336.9999999999964</v>
      </c>
      <c r="D1516" s="50">
        <f>+VLOOKUP($B1516,Hoja1!$C$685:$P$708,'Tarjeta de crédito año2016'!D$1493,0)</f>
        <v>5272.0000000000009</v>
      </c>
      <c r="E1516" s="50">
        <f>+VLOOKUP($B1516,Hoja1!$C$685:$P$708,'Tarjeta de crédito año2016'!E$1493,0)</f>
        <v>5219</v>
      </c>
      <c r="F1516" s="50">
        <f>+VLOOKUP($B1516,Hoja1!$C$685:$P$708,'Tarjeta de crédito año2016'!F$1493,0)</f>
        <v>5185.9999999999964</v>
      </c>
      <c r="G1516" s="50">
        <f>+VLOOKUP($B1516,Hoja1!$C$685:$P$708,'Tarjeta de crédito año2016'!G$1493,0)</f>
        <v>5186.0000000000018</v>
      </c>
      <c r="H1516" s="50">
        <f>+VLOOKUP($B1516,Hoja1!$C$685:$P$708,'Tarjeta de crédito año2016'!H$1493,0)</f>
        <v>4824.9999999999982</v>
      </c>
      <c r="I1516" s="50">
        <f>+VLOOKUP($B1516,Hoja1!$C$685:$P$708,'Tarjeta de crédito año2016'!I$1493,0)</f>
        <v>4838</v>
      </c>
      <c r="J1516" s="50">
        <f>+VLOOKUP($B1516,Hoja1!$C$685:$P$708,'Tarjeta de crédito año2016'!J$1493,0)</f>
        <v>4862.9999999999991</v>
      </c>
      <c r="K1516" s="50">
        <f>+VLOOKUP($B1516,Hoja1!$C$685:$P$708,'Tarjeta de crédito año2016'!K$1493,0)</f>
        <v>4911.0000000000009</v>
      </c>
      <c r="L1516" s="50">
        <f>+VLOOKUP($B1516,Hoja1!$C$685:$P$708,'Tarjeta de crédito año2016'!L$1493,0)</f>
        <v>4962.9999999999982</v>
      </c>
      <c r="M1516" s="50">
        <f>+VLOOKUP($B1516,Hoja1!$C$685:$P$708,'Tarjeta de crédito año2016'!M$1493,0)</f>
        <v>4985.0000000000055</v>
      </c>
      <c r="N1516" s="50">
        <f>+VLOOKUP($B1516,Hoja1!$C$685:$P$708,'Tarjeta de crédito año2016'!N$1493,0)</f>
        <v>4973.9999999999982</v>
      </c>
      <c r="O1516" s="50">
        <f t="shared" si="399"/>
        <v>5046.583333333333</v>
      </c>
      <c r="P1516" s="82">
        <f t="shared" si="400"/>
        <v>1.9899535915180824E-3</v>
      </c>
    </row>
    <row r="1517" spans="1:16" s="32" customFormat="1" ht="15" x14ac:dyDescent="0.2">
      <c r="A1517" s="220"/>
      <c r="B1517" s="49" t="s">
        <v>96</v>
      </c>
      <c r="C1517" s="50">
        <f>+VLOOKUP($B1517,Hoja1!$C$685:$P$708,'Tarjeta de crédito año2016'!C$1493,0)</f>
        <v>4790.0000000000009</v>
      </c>
      <c r="D1517" s="50">
        <f>+VLOOKUP($B1517,Hoja1!$C$685:$P$708,'Tarjeta de crédito año2016'!D$1493,0)</f>
        <v>4716</v>
      </c>
      <c r="E1517" s="50">
        <f>+VLOOKUP($B1517,Hoja1!$C$685:$P$708,'Tarjeta de crédito año2016'!E$1493,0)</f>
        <v>4620.9999999999973</v>
      </c>
      <c r="F1517" s="50">
        <f>+VLOOKUP($B1517,Hoja1!$C$685:$P$708,'Tarjeta de crédito año2016'!F$1493,0)</f>
        <v>4593.9999999999973</v>
      </c>
      <c r="G1517" s="50">
        <f>+VLOOKUP($B1517,Hoja1!$C$685:$P$708,'Tarjeta de crédito año2016'!G$1493,0)</f>
        <v>4572</v>
      </c>
      <c r="H1517" s="50">
        <f>+VLOOKUP($B1517,Hoja1!$C$685:$P$708,'Tarjeta de crédito año2016'!H$1493,0)</f>
        <v>3309.999999999995</v>
      </c>
      <c r="I1517" s="50">
        <f>+VLOOKUP($B1517,Hoja1!$C$685:$P$708,'Tarjeta de crédito año2016'!I$1493,0)</f>
        <v>3307.0000000000036</v>
      </c>
      <c r="J1517" s="50">
        <f>+VLOOKUP($B1517,Hoja1!$C$685:$P$708,'Tarjeta de crédito año2016'!J$1493,0)</f>
        <v>3320.0000000000009</v>
      </c>
      <c r="K1517" s="50">
        <f>+VLOOKUP($B1517,Hoja1!$C$685:$P$708,'Tarjeta de crédito año2016'!K$1493,0)</f>
        <v>3386.0000000000032</v>
      </c>
      <c r="L1517" s="50">
        <f>+VLOOKUP($B1517,Hoja1!$C$685:$P$708,'Tarjeta de crédito año2016'!L$1493,0)</f>
        <v>3418.9999999999982</v>
      </c>
      <c r="M1517" s="50">
        <f>+VLOOKUP($B1517,Hoja1!$C$685:$P$708,'Tarjeta de crédito año2016'!M$1493,0)</f>
        <v>3497.0000000000027</v>
      </c>
      <c r="N1517" s="50">
        <f>+VLOOKUP($B1517,Hoja1!$C$685:$P$708,'Tarjeta de crédito año2016'!N$1493,0)</f>
        <v>3491.0000000000055</v>
      </c>
      <c r="O1517" s="50">
        <f t="shared" si="399"/>
        <v>3918.5833333333335</v>
      </c>
      <c r="P1517" s="82">
        <f t="shared" si="400"/>
        <v>1.5451640174698193E-3</v>
      </c>
    </row>
    <row r="1518" spans="1:16" s="32" customFormat="1" ht="15" x14ac:dyDescent="0.2">
      <c r="A1518" s="220"/>
      <c r="B1518" s="49" t="s">
        <v>101</v>
      </c>
      <c r="C1518" s="76">
        <f>+VLOOKUP($B1518,Hoja1!$C$685:$P$708,'Tarjeta de crédito año2016'!C$1493,0)</f>
        <v>3030</v>
      </c>
      <c r="D1518" s="76">
        <f>+VLOOKUP($B1518,Hoja1!$C$685:$P$708,'Tarjeta de crédito año2016'!D$1493,0)</f>
        <v>3011.0000000000023</v>
      </c>
      <c r="E1518" s="76">
        <f>+VLOOKUP($B1518,Hoja1!$C$685:$P$708,'Tarjeta de crédito año2016'!E$1493,0)</f>
        <v>2974.9999999999982</v>
      </c>
      <c r="F1518" s="76">
        <f>+VLOOKUP($B1518,Hoja1!$C$685:$P$708,'Tarjeta de crédito año2016'!F$1493,0)</f>
        <v>2960.9999999999995</v>
      </c>
      <c r="G1518" s="76">
        <f>+VLOOKUP($B1518,Hoja1!$C$685:$P$708,'Tarjeta de crédito año2016'!G$1493,0)</f>
        <v>2953</v>
      </c>
      <c r="H1518" s="76">
        <f>+VLOOKUP($B1518,Hoja1!$C$685:$P$708,'Tarjeta de crédito año2016'!H$1493,0)</f>
        <v>2934.0000000000032</v>
      </c>
      <c r="I1518" s="76">
        <f>+VLOOKUP($B1518,Hoja1!$C$685:$P$708,'Tarjeta de crédito año2016'!I$1493,0)</f>
        <v>2900.0000000000014</v>
      </c>
      <c r="J1518" s="76">
        <f>+VLOOKUP($B1518,Hoja1!$C$685:$P$708,'Tarjeta de crédito año2016'!J$1493,0)</f>
        <v>2916.0000000000018</v>
      </c>
      <c r="K1518" s="76">
        <f>+VLOOKUP($B1518,Hoja1!$C$685:$P$708,'Tarjeta de crédito año2016'!K$1493,0)</f>
        <v>2936.9999999999982</v>
      </c>
      <c r="L1518" s="76">
        <f>+VLOOKUP($B1518,Hoja1!$C$685:$P$708,'Tarjeta de crédito año2016'!L$1493,0)</f>
        <v>2973.0000000000041</v>
      </c>
      <c r="M1518" s="76">
        <f>+VLOOKUP($B1518,Hoja1!$C$685:$P$708,'Tarjeta de crédito año2016'!M$1493,0)</f>
        <v>2988.0000000000005</v>
      </c>
      <c r="N1518" s="76">
        <f>+VLOOKUP($B1518,Hoja1!$C$685:$P$708,'Tarjeta de crédito año2016'!N$1493,0)</f>
        <v>2985.9999999999959</v>
      </c>
      <c r="O1518" s="76">
        <f t="shared" si="399"/>
        <v>2963.6666666666674</v>
      </c>
      <c r="P1518" s="82">
        <f t="shared" si="400"/>
        <v>1.1686241438720768E-3</v>
      </c>
    </row>
    <row r="1519" spans="1:16" s="32" customFormat="1" ht="16.5" customHeight="1" thickBot="1" x14ac:dyDescent="0.3">
      <c r="A1519" s="220"/>
      <c r="B1519" s="51" t="s">
        <v>0</v>
      </c>
      <c r="C1519" s="52">
        <f t="shared" ref="C1519:O1519" si="401">SUM(C1495:C1518)</f>
        <v>2547449.0000000033</v>
      </c>
      <c r="D1519" s="52">
        <f t="shared" si="401"/>
        <v>2533069</v>
      </c>
      <c r="E1519" s="52">
        <f t="shared" si="401"/>
        <v>2521734.0000000023</v>
      </c>
      <c r="F1519" s="52">
        <f t="shared" si="401"/>
        <v>2516001.9999999958</v>
      </c>
      <c r="G1519" s="52">
        <f t="shared" ref="G1519:H1519" si="402">SUM(G1495:G1518)</f>
        <v>2505732.9999999986</v>
      </c>
      <c r="H1519" s="52">
        <f t="shared" si="402"/>
        <v>2504966.9999999991</v>
      </c>
      <c r="I1519" s="52">
        <f t="shared" ref="I1519:J1519" si="403">SUM(I1495:I1518)</f>
        <v>2512795.0000000023</v>
      </c>
      <c r="J1519" s="52">
        <f t="shared" si="403"/>
        <v>2540979.0000000037</v>
      </c>
      <c r="K1519" s="52">
        <f t="shared" ref="K1519:L1519" si="404">SUM(K1495:K1518)</f>
        <v>2561377.9999999972</v>
      </c>
      <c r="L1519" s="52">
        <f t="shared" si="404"/>
        <v>2564764.9999999953</v>
      </c>
      <c r="M1519" s="52">
        <f t="shared" ref="M1519:N1519" si="405">SUM(M1495:M1518)</f>
        <v>2551309.0000000047</v>
      </c>
      <c r="N1519" s="52">
        <f t="shared" si="405"/>
        <v>2572188.0000000014</v>
      </c>
      <c r="O1519" s="52">
        <f t="shared" si="401"/>
        <v>2536030.6666666684</v>
      </c>
      <c r="P1519" s="94">
        <f>SUM(P1495:P1518)</f>
        <v>0.99999999999999933</v>
      </c>
    </row>
    <row r="1520" spans="1:16" ht="15" x14ac:dyDescent="0.2">
      <c r="B1520" s="31"/>
      <c r="C1520" s="130"/>
      <c r="D1520" s="130"/>
      <c r="E1520" s="130"/>
      <c r="F1520" s="130"/>
      <c r="G1520" s="130"/>
      <c r="H1520" s="130"/>
      <c r="I1520" s="130"/>
      <c r="J1520" s="50"/>
      <c r="K1520" s="50"/>
      <c r="L1520" s="50"/>
      <c r="M1520" s="50"/>
      <c r="N1520" s="50"/>
      <c r="O1520" s="58"/>
    </row>
    <row r="1521" spans="2:15" ht="15" x14ac:dyDescent="0.2">
      <c r="B1521" s="31"/>
      <c r="C1521" s="50"/>
      <c r="D1521" s="50"/>
      <c r="E1521" s="50"/>
      <c r="F1521" s="50"/>
      <c r="G1521" s="50"/>
      <c r="H1521" s="50"/>
      <c r="I1521" s="50"/>
      <c r="J1521" s="50"/>
      <c r="K1521" s="50"/>
      <c r="L1521" s="50"/>
      <c r="M1521" s="50"/>
      <c r="N1521" s="50"/>
      <c r="O1521" s="58"/>
    </row>
    <row r="1522" spans="2:15" ht="15" x14ac:dyDescent="0.2">
      <c r="B1522" s="31"/>
      <c r="C1522" s="50"/>
      <c r="D1522" s="50"/>
      <c r="E1522" s="50"/>
      <c r="F1522" s="50"/>
      <c r="G1522" s="50"/>
      <c r="H1522" s="50"/>
      <c r="I1522" s="50"/>
      <c r="J1522" s="50"/>
      <c r="K1522" s="50"/>
      <c r="L1522" s="50"/>
      <c r="M1522" s="50"/>
      <c r="N1522" s="50"/>
      <c r="O1522" s="58"/>
    </row>
    <row r="1523" spans="2:15" ht="15" x14ac:dyDescent="0.2">
      <c r="B1523" s="31"/>
      <c r="C1523" s="50"/>
      <c r="D1523" s="50"/>
      <c r="E1523" s="50"/>
      <c r="F1523" s="50"/>
      <c r="G1523" s="50"/>
      <c r="H1523" s="50"/>
      <c r="I1523" s="50"/>
      <c r="J1523" s="50"/>
      <c r="K1523" s="50"/>
      <c r="L1523" s="50"/>
      <c r="M1523" s="50"/>
      <c r="N1523" s="50"/>
      <c r="O1523" s="58"/>
    </row>
    <row r="1524" spans="2:15" ht="15" x14ac:dyDescent="0.2">
      <c r="B1524" s="31"/>
      <c r="C1524" s="50"/>
      <c r="D1524" s="50"/>
      <c r="E1524" s="50"/>
      <c r="F1524" s="50"/>
      <c r="G1524" s="50"/>
      <c r="H1524" s="50"/>
      <c r="I1524" s="50"/>
      <c r="J1524" s="50"/>
      <c r="K1524" s="50"/>
      <c r="L1524" s="50"/>
      <c r="M1524" s="50"/>
      <c r="N1524" s="50"/>
      <c r="O1524" s="58"/>
    </row>
    <row r="1525" spans="2:15" ht="15" x14ac:dyDescent="0.2">
      <c r="B1525" s="31"/>
      <c r="C1525" s="50"/>
      <c r="D1525" s="50"/>
      <c r="E1525" s="50"/>
      <c r="F1525" s="50"/>
      <c r="G1525" s="50"/>
      <c r="H1525" s="50"/>
      <c r="I1525" s="50"/>
      <c r="J1525" s="50"/>
      <c r="K1525" s="50"/>
      <c r="L1525" s="50"/>
      <c r="M1525" s="50"/>
      <c r="N1525" s="50"/>
      <c r="O1525" s="58"/>
    </row>
    <row r="1526" spans="2:15" ht="15" x14ac:dyDescent="0.2">
      <c r="B1526" s="31"/>
      <c r="C1526" s="50"/>
      <c r="D1526" s="50"/>
      <c r="E1526" s="50"/>
      <c r="F1526" s="50"/>
      <c r="G1526" s="50"/>
      <c r="H1526" s="50"/>
      <c r="I1526" s="50"/>
      <c r="J1526" s="50"/>
      <c r="K1526" s="50"/>
      <c r="L1526" s="50"/>
      <c r="M1526" s="50"/>
      <c r="N1526" s="50"/>
      <c r="O1526" s="58"/>
    </row>
    <row r="1527" spans="2:15" ht="15" x14ac:dyDescent="0.2">
      <c r="B1527" s="31"/>
      <c r="C1527" s="50"/>
      <c r="D1527" s="50"/>
      <c r="E1527" s="50"/>
      <c r="F1527" s="50"/>
      <c r="G1527" s="50"/>
      <c r="H1527" s="50"/>
      <c r="I1527" s="50"/>
      <c r="J1527" s="50"/>
      <c r="K1527" s="50"/>
      <c r="L1527" s="50"/>
      <c r="M1527" s="50"/>
      <c r="N1527" s="50"/>
      <c r="O1527" s="58"/>
    </row>
    <row r="1528" spans="2:15" ht="15" x14ac:dyDescent="0.2">
      <c r="B1528" s="31"/>
      <c r="C1528" s="50"/>
      <c r="D1528" s="50"/>
      <c r="E1528" s="50"/>
      <c r="F1528" s="50"/>
      <c r="G1528" s="50"/>
      <c r="H1528" s="50"/>
      <c r="I1528" s="50"/>
      <c r="J1528" s="50"/>
      <c r="K1528" s="50"/>
      <c r="L1528" s="50"/>
      <c r="M1528" s="50"/>
      <c r="N1528" s="50"/>
      <c r="O1528" s="58"/>
    </row>
    <row r="1529" spans="2:15" ht="15" x14ac:dyDescent="0.2">
      <c r="B1529" s="31"/>
      <c r="C1529" s="50"/>
      <c r="D1529" s="50"/>
      <c r="E1529" s="50"/>
      <c r="F1529" s="50"/>
      <c r="G1529" s="50"/>
      <c r="H1529" s="50"/>
      <c r="I1529" s="50"/>
      <c r="J1529" s="50"/>
      <c r="K1529" s="50"/>
      <c r="L1529" s="50"/>
      <c r="M1529" s="50"/>
      <c r="N1529" s="50"/>
      <c r="O1529" s="58"/>
    </row>
    <row r="1530" spans="2:15" ht="15" x14ac:dyDescent="0.2">
      <c r="B1530" s="31"/>
      <c r="C1530" s="50"/>
      <c r="D1530" s="50"/>
      <c r="E1530" s="50"/>
      <c r="F1530" s="50"/>
      <c r="G1530" s="50"/>
      <c r="H1530" s="50"/>
      <c r="I1530" s="50"/>
      <c r="J1530" s="50"/>
      <c r="K1530" s="50"/>
      <c r="L1530" s="50"/>
      <c r="M1530" s="50"/>
      <c r="N1530" s="50"/>
      <c r="O1530" s="58"/>
    </row>
    <row r="1531" spans="2:15" ht="15" x14ac:dyDescent="0.2">
      <c r="B1531" s="31"/>
      <c r="C1531" s="50"/>
      <c r="D1531" s="50"/>
      <c r="E1531" s="50"/>
      <c r="F1531" s="50"/>
      <c r="G1531" s="50"/>
      <c r="H1531" s="50"/>
      <c r="I1531" s="50"/>
      <c r="J1531" s="50"/>
      <c r="K1531" s="50"/>
      <c r="L1531" s="50"/>
      <c r="M1531" s="50"/>
      <c r="N1531" s="50"/>
      <c r="O1531" s="58"/>
    </row>
    <row r="1532" spans="2:15" ht="15" x14ac:dyDescent="0.2">
      <c r="B1532" s="31"/>
      <c r="C1532" s="50"/>
      <c r="D1532" s="50"/>
      <c r="E1532" s="50"/>
      <c r="F1532" s="50"/>
      <c r="G1532" s="50"/>
      <c r="H1532" s="50"/>
      <c r="I1532" s="50"/>
      <c r="J1532" s="50"/>
      <c r="K1532" s="50"/>
      <c r="L1532" s="50"/>
      <c r="M1532" s="50"/>
      <c r="N1532" s="50"/>
      <c r="O1532" s="58"/>
    </row>
    <row r="1533" spans="2:15" ht="15" x14ac:dyDescent="0.2">
      <c r="B1533" s="31"/>
      <c r="C1533" s="50"/>
      <c r="D1533" s="50"/>
      <c r="E1533" s="50"/>
      <c r="F1533" s="50"/>
      <c r="G1533" s="50"/>
      <c r="H1533" s="50"/>
      <c r="I1533" s="50"/>
      <c r="J1533" s="50"/>
      <c r="K1533" s="50"/>
      <c r="L1533" s="50"/>
      <c r="M1533" s="50"/>
      <c r="N1533" s="50"/>
      <c r="O1533" s="58"/>
    </row>
    <row r="1534" spans="2:15" ht="15" x14ac:dyDescent="0.2">
      <c r="B1534" s="31"/>
      <c r="C1534" s="50"/>
      <c r="D1534" s="50"/>
      <c r="E1534" s="50"/>
      <c r="F1534" s="50"/>
      <c r="G1534" s="50"/>
      <c r="H1534" s="50"/>
      <c r="I1534" s="50"/>
      <c r="J1534" s="50"/>
      <c r="K1534" s="50"/>
      <c r="L1534" s="50"/>
      <c r="M1534" s="50"/>
      <c r="N1534" s="50"/>
      <c r="O1534" s="58"/>
    </row>
    <row r="1535" spans="2:15" ht="15" x14ac:dyDescent="0.2">
      <c r="B1535" s="31"/>
      <c r="C1535" s="50"/>
      <c r="D1535" s="50"/>
      <c r="E1535" s="50"/>
      <c r="F1535" s="50"/>
      <c r="G1535" s="50"/>
      <c r="H1535" s="50"/>
      <c r="I1535" s="50"/>
      <c r="J1535" s="50"/>
      <c r="K1535" s="50"/>
      <c r="L1535" s="50"/>
      <c r="M1535" s="50"/>
      <c r="N1535" s="50"/>
      <c r="O1535" s="58"/>
    </row>
    <row r="1536" spans="2:15" ht="15" x14ac:dyDescent="0.2">
      <c r="B1536" s="31"/>
      <c r="C1536" s="50"/>
      <c r="D1536" s="50"/>
      <c r="E1536" s="50"/>
      <c r="F1536" s="50"/>
      <c r="G1536" s="50"/>
      <c r="H1536" s="50"/>
      <c r="I1536" s="50"/>
      <c r="J1536" s="50"/>
      <c r="K1536" s="50"/>
      <c r="L1536" s="50"/>
      <c r="M1536" s="50"/>
      <c r="N1536" s="50"/>
      <c r="O1536" s="58"/>
    </row>
    <row r="1537" spans="2:16" ht="15" x14ac:dyDescent="0.2">
      <c r="B1537" s="31"/>
      <c r="C1537" s="50"/>
      <c r="D1537" s="50"/>
      <c r="E1537" s="50"/>
      <c r="F1537" s="50"/>
      <c r="G1537" s="50"/>
      <c r="H1537" s="50"/>
      <c r="I1537" s="50"/>
      <c r="J1537" s="50"/>
      <c r="K1537" s="50"/>
      <c r="L1537" s="50"/>
      <c r="M1537" s="50"/>
      <c r="N1537" s="50"/>
      <c r="O1537" s="58"/>
    </row>
    <row r="1538" spans="2:16" ht="15" x14ac:dyDescent="0.2">
      <c r="B1538" s="31"/>
      <c r="C1538" s="50"/>
      <c r="D1538" s="50"/>
      <c r="E1538" s="50"/>
      <c r="F1538" s="50"/>
      <c r="G1538" s="50"/>
      <c r="H1538" s="50"/>
      <c r="I1538" s="50"/>
      <c r="J1538" s="50"/>
      <c r="K1538" s="50"/>
      <c r="L1538" s="50"/>
      <c r="M1538" s="50"/>
      <c r="N1538" s="50"/>
      <c r="O1538" s="58"/>
    </row>
    <row r="1539" spans="2:16" ht="15" x14ac:dyDescent="0.2">
      <c r="B1539" s="31"/>
      <c r="C1539" s="50"/>
      <c r="D1539" s="50"/>
      <c r="E1539" s="50"/>
      <c r="F1539" s="50"/>
      <c r="G1539" s="50"/>
      <c r="H1539" s="50"/>
      <c r="I1539" s="50"/>
      <c r="J1539" s="50"/>
      <c r="K1539" s="50"/>
      <c r="L1539" s="50"/>
      <c r="M1539" s="50"/>
      <c r="N1539" s="50"/>
      <c r="O1539" s="58"/>
    </row>
    <row r="1540" spans="2:16" ht="15" x14ac:dyDescent="0.2">
      <c r="B1540" s="31"/>
      <c r="C1540" s="50"/>
      <c r="D1540" s="50"/>
      <c r="E1540" s="50"/>
      <c r="F1540" s="50"/>
      <c r="G1540" s="50"/>
      <c r="H1540" s="50"/>
      <c r="I1540" s="50"/>
      <c r="J1540" s="50"/>
      <c r="K1540" s="50"/>
      <c r="L1540" s="50"/>
      <c r="M1540" s="50"/>
      <c r="N1540" s="50"/>
      <c r="O1540" s="58"/>
    </row>
    <row r="1541" spans="2:16" ht="15" x14ac:dyDescent="0.2">
      <c r="B1541" s="31"/>
      <c r="C1541" s="50"/>
      <c r="D1541" s="50"/>
      <c r="E1541" s="50"/>
      <c r="F1541" s="50"/>
      <c r="G1541" s="50"/>
      <c r="H1541" s="50"/>
      <c r="I1541" s="50"/>
      <c r="J1541" s="50"/>
      <c r="K1541" s="50"/>
      <c r="L1541" s="50"/>
      <c r="M1541" s="50"/>
      <c r="N1541" s="50"/>
      <c r="O1541" s="58"/>
    </row>
    <row r="1542" spans="2:16" ht="15" x14ac:dyDescent="0.2">
      <c r="B1542" s="31"/>
      <c r="C1542" s="50"/>
      <c r="D1542" s="50"/>
      <c r="E1542" s="50"/>
      <c r="F1542" s="50"/>
      <c r="G1542" s="50"/>
      <c r="H1542" s="50"/>
      <c r="I1542" s="50"/>
      <c r="J1542" s="50"/>
      <c r="K1542" s="50"/>
      <c r="L1542" s="50"/>
      <c r="M1542" s="50"/>
      <c r="N1542" s="50"/>
      <c r="O1542" s="58"/>
    </row>
    <row r="1543" spans="2:16" ht="15" x14ac:dyDescent="0.2">
      <c r="B1543" s="31"/>
      <c r="C1543" s="50"/>
      <c r="D1543" s="50"/>
      <c r="E1543" s="50"/>
      <c r="F1543" s="50"/>
      <c r="G1543" s="50"/>
      <c r="H1543" s="50"/>
      <c r="I1543" s="50"/>
      <c r="J1543" s="50"/>
      <c r="K1543" s="50"/>
      <c r="L1543" s="50"/>
      <c r="M1543" s="50"/>
      <c r="N1543" s="50"/>
      <c r="O1543" s="58"/>
    </row>
    <row r="1544" spans="2:16" ht="15" x14ac:dyDescent="0.2">
      <c r="B1544" s="31"/>
      <c r="C1544" s="50"/>
      <c r="D1544" s="50"/>
      <c r="E1544" s="50"/>
      <c r="F1544" s="50"/>
      <c r="G1544" s="50"/>
      <c r="H1544" s="50"/>
      <c r="I1544" s="50"/>
      <c r="J1544" s="50"/>
      <c r="K1544" s="50"/>
      <c r="L1544" s="50"/>
      <c r="M1544" s="50"/>
      <c r="N1544" s="50"/>
      <c r="O1544" s="58"/>
    </row>
    <row r="1545" spans="2:16" ht="15" x14ac:dyDescent="0.2">
      <c r="B1545" s="31"/>
      <c r="C1545" s="50"/>
      <c r="D1545" s="50"/>
      <c r="E1545" s="50"/>
      <c r="F1545" s="50"/>
      <c r="G1545" s="50"/>
      <c r="H1545" s="50"/>
      <c r="I1545" s="50"/>
      <c r="J1545" s="50"/>
      <c r="K1545" s="50"/>
      <c r="L1545" s="50"/>
      <c r="M1545" s="50"/>
      <c r="N1545" s="50"/>
      <c r="O1545" s="58"/>
    </row>
    <row r="1546" spans="2:16" ht="15" x14ac:dyDescent="0.2">
      <c r="B1546" s="31"/>
      <c r="C1546" s="50"/>
      <c r="D1546" s="50"/>
      <c r="E1546" s="50"/>
      <c r="F1546" s="50"/>
      <c r="G1546" s="50"/>
      <c r="H1546" s="50"/>
      <c r="I1546" s="50"/>
      <c r="J1546" s="50"/>
      <c r="K1546" s="50"/>
      <c r="L1546" s="50"/>
      <c r="M1546" s="50"/>
      <c r="N1546" s="50"/>
      <c r="O1546" s="58"/>
    </row>
    <row r="1547" spans="2:16" ht="15" x14ac:dyDescent="0.2">
      <c r="B1547" s="31"/>
      <c r="C1547" s="58"/>
      <c r="D1547" s="58"/>
      <c r="E1547" s="58"/>
      <c r="F1547" s="58"/>
      <c r="G1547" s="58"/>
      <c r="H1547" s="58"/>
      <c r="I1547" s="58"/>
      <c r="J1547" s="58"/>
      <c r="K1547" s="58"/>
      <c r="L1547" s="58"/>
      <c r="M1547" s="58"/>
      <c r="N1547" s="58"/>
      <c r="O1547" s="58"/>
    </row>
    <row r="1548" spans="2:16" ht="23.25" x14ac:dyDescent="0.35">
      <c r="B1548" s="14" t="s">
        <v>143</v>
      </c>
      <c r="C1548" s="58"/>
      <c r="D1548" s="58"/>
      <c r="E1548" s="58"/>
      <c r="F1548" s="58"/>
      <c r="G1548" s="58"/>
      <c r="H1548" s="58"/>
      <c r="I1548" s="58"/>
      <c r="J1548" s="58"/>
      <c r="K1548" s="58"/>
      <c r="L1548" s="58"/>
      <c r="M1548" s="58"/>
      <c r="N1548" s="58"/>
      <c r="O1548" s="58"/>
    </row>
    <row r="1549" spans="2:16" ht="15" x14ac:dyDescent="0.25">
      <c r="B1549" s="4"/>
      <c r="C1549" s="58"/>
      <c r="D1549" s="58"/>
      <c r="E1549" s="58"/>
      <c r="F1549" s="58"/>
      <c r="G1549" s="58"/>
      <c r="H1549" s="58"/>
      <c r="I1549" s="58"/>
      <c r="J1549" s="58"/>
      <c r="K1549" s="58"/>
      <c r="L1549" s="58"/>
      <c r="M1549" s="58"/>
      <c r="N1549" s="58"/>
      <c r="O1549" s="58"/>
    </row>
    <row r="1550" spans="2:16" ht="15" x14ac:dyDescent="0.2">
      <c r="B1550" s="31" t="s">
        <v>158</v>
      </c>
      <c r="C1550" s="53">
        <v>3</v>
      </c>
      <c r="D1550" s="53">
        <v>4</v>
      </c>
      <c r="E1550" s="53">
        <v>5</v>
      </c>
      <c r="F1550" s="53">
        <v>6</v>
      </c>
      <c r="G1550" s="53">
        <v>7</v>
      </c>
      <c r="H1550" s="53">
        <v>8</v>
      </c>
      <c r="I1550" s="53">
        <v>9</v>
      </c>
      <c r="J1550" s="53">
        <v>10</v>
      </c>
      <c r="K1550" s="53">
        <v>11</v>
      </c>
      <c r="L1550" s="53">
        <v>12</v>
      </c>
      <c r="M1550" s="53">
        <v>13</v>
      </c>
      <c r="N1550" s="53">
        <v>14</v>
      </c>
    </row>
    <row r="1551" spans="2:16" ht="48" thickBot="1" x14ac:dyDescent="0.25">
      <c r="B1551" s="34" t="s">
        <v>142</v>
      </c>
      <c r="C1551" s="35" t="s">
        <v>172</v>
      </c>
      <c r="D1551" s="35" t="s">
        <v>173</v>
      </c>
      <c r="E1551" s="35" t="s">
        <v>174</v>
      </c>
      <c r="F1551" s="35" t="s">
        <v>175</v>
      </c>
      <c r="G1551" s="35" t="s">
        <v>176</v>
      </c>
      <c r="H1551" s="35" t="s">
        <v>177</v>
      </c>
      <c r="I1551" s="35" t="s">
        <v>178</v>
      </c>
      <c r="J1551" s="35" t="s">
        <v>179</v>
      </c>
      <c r="K1551" s="35" t="s">
        <v>180</v>
      </c>
      <c r="L1551" s="35" t="s">
        <v>181</v>
      </c>
      <c r="M1551" s="35" t="s">
        <v>182</v>
      </c>
      <c r="N1551" s="35" t="s">
        <v>183</v>
      </c>
      <c r="O1551" s="56" t="s">
        <v>282</v>
      </c>
      <c r="P1551" s="56" t="s">
        <v>281</v>
      </c>
    </row>
    <row r="1552" spans="2:16" ht="15.75" thickTop="1" x14ac:dyDescent="0.2">
      <c r="B1552" s="66" t="s">
        <v>99</v>
      </c>
      <c r="C1552" s="50">
        <f>+VLOOKUP($B1552,Hoja1!$C$717:$P$740,'Tarjeta de crédito año2016'!C$1550,0)</f>
        <v>152832472.20999959</v>
      </c>
      <c r="D1552" s="50">
        <f>+VLOOKUP($B1552,Hoja1!$C$717:$P$740,'Tarjeta de crédito año2016'!D$1550,0)</f>
        <v>150210310.20999998</v>
      </c>
      <c r="E1552" s="50">
        <f>+VLOOKUP($B1552,Hoja1!$C$717:$P$740,'Tarjeta de crédito año2016'!E$1550,0)</f>
        <v>145700866.77000004</v>
      </c>
      <c r="F1552" s="50">
        <f>+VLOOKUP($B1552,Hoja1!$C$717:$P$740,'Tarjeta de crédito año2016'!F$1550,0)</f>
        <v>144934593.70000035</v>
      </c>
      <c r="G1552" s="50">
        <f>+VLOOKUP($B1552,Hoja1!$C$717:$P$740,'Tarjeta de crédito año2016'!G$1550,0)</f>
        <v>146514711.5199998</v>
      </c>
      <c r="H1552" s="50">
        <f>+VLOOKUP($B1552,Hoja1!$C$717:$P$740,'Tarjeta de crédito año2016'!H$1550,0)</f>
        <v>144046677.11000016</v>
      </c>
      <c r="I1552" s="50">
        <f>+VLOOKUP($B1552,Hoja1!$C$717:$P$740,'Tarjeta de crédito año2016'!I$1550,0)</f>
        <v>140455539.63999993</v>
      </c>
      <c r="J1552" s="50">
        <f>+VLOOKUP($B1552,Hoja1!$C$717:$P$740,'Tarjeta de crédito año2016'!J$1550,0)</f>
        <v>141184398.68999979</v>
      </c>
      <c r="K1552" s="50">
        <f>+VLOOKUP($B1552,Hoja1!$C$717:$P$740,'Tarjeta de crédito año2016'!K$1550,0)</f>
        <v>145129703.63999972</v>
      </c>
      <c r="L1552" s="50">
        <f>+VLOOKUP($B1552,Hoja1!$C$717:$P$740,'Tarjeta de crédito año2016'!L$1550,0)</f>
        <v>142913287.12000039</v>
      </c>
      <c r="M1552" s="50">
        <f>+VLOOKUP($B1552,Hoja1!$C$717:$P$740,'Tarjeta de crédito año2016'!M$1550,0)</f>
        <v>149129755.62000006</v>
      </c>
      <c r="N1552" s="50">
        <f>+VLOOKUP($B1552,Hoja1!$C$717:$P$740,'Tarjeta de crédito año2016'!N$1550,0)</f>
        <v>142511485.43000033</v>
      </c>
      <c r="O1552" s="50">
        <f t="shared" ref="O1552:O1575" si="406">+AVERAGE(C1552:N1552)</f>
        <v>145463650.13833335</v>
      </c>
      <c r="P1552" s="79">
        <f>+O1552/$O$1576</f>
        <v>0.49695258873167575</v>
      </c>
    </row>
    <row r="1553" spans="2:16" ht="15" x14ac:dyDescent="0.2">
      <c r="B1553" s="49" t="s">
        <v>93</v>
      </c>
      <c r="C1553" s="50">
        <f>+VLOOKUP($B1553,Hoja1!$C$717:$P$740,'Tarjeta de crédito año2016'!C$1550,0)</f>
        <v>75991599.570000112</v>
      </c>
      <c r="D1553" s="50">
        <f>+VLOOKUP($B1553,Hoja1!$C$717:$P$740,'Tarjeta de crédito año2016'!D$1550,0)</f>
        <v>74901608.859999999</v>
      </c>
      <c r="E1553" s="50">
        <f>+VLOOKUP($B1553,Hoja1!$C$717:$P$740,'Tarjeta de crédito año2016'!E$1550,0)</f>
        <v>72192298.239999965</v>
      </c>
      <c r="F1553" s="50">
        <f>+VLOOKUP($B1553,Hoja1!$C$717:$P$740,'Tarjeta de crédito año2016'!F$1550,0)</f>
        <v>74347737.52000013</v>
      </c>
      <c r="G1553" s="50">
        <f>+VLOOKUP($B1553,Hoja1!$C$717:$P$740,'Tarjeta de crédito año2016'!G$1550,0)</f>
        <v>74290278.029999897</v>
      </c>
      <c r="H1553" s="50">
        <f>+VLOOKUP($B1553,Hoja1!$C$717:$P$740,'Tarjeta de crédito año2016'!H$1550,0)</f>
        <v>74842242.560000092</v>
      </c>
      <c r="I1553" s="50">
        <f>+VLOOKUP($B1553,Hoja1!$C$717:$P$740,'Tarjeta de crédito año2016'!I$1550,0)</f>
        <v>72876413.340000138</v>
      </c>
      <c r="J1553" s="50">
        <f>+VLOOKUP($B1553,Hoja1!$C$717:$P$740,'Tarjeta de crédito año2016'!J$1550,0)</f>
        <v>72768288.310000017</v>
      </c>
      <c r="K1553" s="50">
        <f>+VLOOKUP($B1553,Hoja1!$C$717:$P$740,'Tarjeta de crédito año2016'!K$1550,0)</f>
        <v>72785916.509999841</v>
      </c>
      <c r="L1553" s="50">
        <f>+VLOOKUP($B1553,Hoja1!$C$717:$P$740,'Tarjeta de crédito año2016'!L$1550,0)</f>
        <v>73993300.079999983</v>
      </c>
      <c r="M1553" s="50">
        <f>+VLOOKUP($B1553,Hoja1!$C$717:$P$740,'Tarjeta de crédito año2016'!M$1550,0)</f>
        <v>77110289.789999843</v>
      </c>
      <c r="N1553" s="50">
        <f>+VLOOKUP($B1553,Hoja1!$C$717:$P$740,'Tarjeta de crédito año2016'!N$1550,0)</f>
        <v>72795166.460000083</v>
      </c>
      <c r="O1553" s="50">
        <f t="shared" si="406"/>
        <v>74074594.93916668</v>
      </c>
      <c r="P1553" s="79">
        <f t="shared" ref="P1553:P1575" si="407">+O1553/$O$1576</f>
        <v>0.25306364634231321</v>
      </c>
    </row>
    <row r="1554" spans="2:16" ht="15" x14ac:dyDescent="0.2">
      <c r="B1554" s="49" t="s">
        <v>86</v>
      </c>
      <c r="C1554" s="50">
        <f>+VLOOKUP($B1554,Hoja1!$C$717:$P$740,'Tarjeta de crédito año2016'!C$1550,0)</f>
        <v>15081625.48999998</v>
      </c>
      <c r="D1554" s="50">
        <f>+VLOOKUP($B1554,Hoja1!$C$717:$P$740,'Tarjeta de crédito año2016'!D$1550,0)</f>
        <v>15150603.159999983</v>
      </c>
      <c r="E1554" s="50">
        <f>+VLOOKUP($B1554,Hoja1!$C$717:$P$740,'Tarjeta de crédito año2016'!E$1550,0)</f>
        <v>14977164.430000003</v>
      </c>
      <c r="F1554" s="50">
        <f>+VLOOKUP($B1554,Hoja1!$C$717:$P$740,'Tarjeta de crédito año2016'!F$1550,0)</f>
        <v>14681965.070000019</v>
      </c>
      <c r="G1554" s="50">
        <f>+VLOOKUP($B1554,Hoja1!$C$717:$P$740,'Tarjeta de crédito año2016'!G$1550,0)</f>
        <v>14829388.330000013</v>
      </c>
      <c r="H1554" s="50">
        <f>+VLOOKUP($B1554,Hoja1!$C$717:$P$740,'Tarjeta de crédito año2016'!H$1550,0)</f>
        <v>14525958.160000004</v>
      </c>
      <c r="I1554" s="50">
        <f>+VLOOKUP($B1554,Hoja1!$C$717:$P$740,'Tarjeta de crédito año2016'!I$1550,0)</f>
        <v>14482038.210000016</v>
      </c>
      <c r="J1554" s="50">
        <f>+VLOOKUP($B1554,Hoja1!$C$717:$P$740,'Tarjeta de crédito año2016'!J$1550,0)</f>
        <v>14451306.12999999</v>
      </c>
      <c r="K1554" s="50">
        <f>+VLOOKUP($B1554,Hoja1!$C$717:$P$740,'Tarjeta de crédito año2016'!K$1550,0)</f>
        <v>15077354.910000009</v>
      </c>
      <c r="L1554" s="50">
        <f>+VLOOKUP($B1554,Hoja1!$C$717:$P$740,'Tarjeta de crédito año2016'!L$1550,0)</f>
        <v>14828572.11999999</v>
      </c>
      <c r="M1554" s="50">
        <f>+VLOOKUP($B1554,Hoja1!$C$717:$P$740,'Tarjeta de crédito año2016'!M$1550,0)</f>
        <v>15160972.059999989</v>
      </c>
      <c r="N1554" s="50">
        <f>+VLOOKUP($B1554,Hoja1!$C$717:$P$740,'Tarjeta de crédito año2016'!N$1550,0)</f>
        <v>14000596.109999996</v>
      </c>
      <c r="O1554" s="50">
        <f t="shared" si="406"/>
        <v>14770628.681666667</v>
      </c>
      <c r="P1554" s="79">
        <f t="shared" si="407"/>
        <v>5.0461418736351599E-2</v>
      </c>
    </row>
    <row r="1555" spans="2:16" ht="15" x14ac:dyDescent="0.2">
      <c r="B1555" s="49" t="s">
        <v>498</v>
      </c>
      <c r="C1555" s="50">
        <f>+VLOOKUP($B1555,Hoja1!$C$717:$P$740,'Tarjeta de crédito año2016'!C$1550,0)</f>
        <v>11257137.599999994</v>
      </c>
      <c r="D1555" s="50">
        <f>+VLOOKUP($B1555,Hoja1!$C$717:$P$740,'Tarjeta de crédito año2016'!D$1550,0)</f>
        <v>10975382.429999987</v>
      </c>
      <c r="E1555" s="50">
        <f>+VLOOKUP($B1555,Hoja1!$C$717:$P$740,'Tarjeta de crédito año2016'!E$1550,0)</f>
        <v>10912299.320000004</v>
      </c>
      <c r="F1555" s="50">
        <f>+VLOOKUP($B1555,Hoja1!$C$717:$P$740,'Tarjeta de crédito año2016'!F$1550,0)</f>
        <v>7948188.0700000161</v>
      </c>
      <c r="G1555" s="50">
        <f>+VLOOKUP($B1555,Hoja1!$C$717:$P$740,'Tarjeta de crédito año2016'!G$1550,0)</f>
        <v>8077146.4900000095</v>
      </c>
      <c r="H1555" s="50">
        <f>+VLOOKUP($B1555,Hoja1!$C$717:$P$740,'Tarjeta de crédito año2016'!H$1550,0)</f>
        <v>8151427.0200000079</v>
      </c>
      <c r="I1555" s="50">
        <f>+VLOOKUP($B1555,Hoja1!$C$717:$P$740,'Tarjeta de crédito año2016'!I$1550,0)</f>
        <v>13297494.590000024</v>
      </c>
      <c r="J1555" s="50">
        <f>+VLOOKUP($B1555,Hoja1!$C$717:$P$740,'Tarjeta de crédito año2016'!J$1550,0)</f>
        <v>13110473.140000015</v>
      </c>
      <c r="K1555" s="50">
        <f>+VLOOKUP($B1555,Hoja1!$C$717:$P$740,'Tarjeta de crédito año2016'!K$1550,0)</f>
        <v>10238508.440000018</v>
      </c>
      <c r="L1555" s="50">
        <f>+VLOOKUP($B1555,Hoja1!$C$717:$P$740,'Tarjeta de crédito año2016'!L$1550,0)</f>
        <v>9788549.7199999988</v>
      </c>
      <c r="M1555" s="50">
        <f>+VLOOKUP($B1555,Hoja1!$C$717:$P$740,'Tarjeta de crédito año2016'!M$1550,0)</f>
        <v>10108854.650000002</v>
      </c>
      <c r="N1555" s="50">
        <f>+VLOOKUP($B1555,Hoja1!$C$717:$P$740,'Tarjeta de crédito año2016'!N$1550,0)</f>
        <v>9291120.590000011</v>
      </c>
      <c r="O1555" s="50">
        <f t="shared" si="406"/>
        <v>10263048.505000008</v>
      </c>
      <c r="P1555" s="79">
        <f t="shared" si="407"/>
        <v>3.5062013898236863E-2</v>
      </c>
    </row>
    <row r="1556" spans="2:16" ht="15" x14ac:dyDescent="0.2">
      <c r="B1556" s="49" t="s">
        <v>91</v>
      </c>
      <c r="C1556" s="50">
        <f>+VLOOKUP($B1556,Hoja1!$C$717:$P$740,'Tarjeta de crédito año2016'!C$1550,0)</f>
        <v>9555945.6399999969</v>
      </c>
      <c r="D1556" s="50">
        <f>+VLOOKUP($B1556,Hoja1!$C$717:$P$740,'Tarjeta de crédito año2016'!D$1550,0)</f>
        <v>9524280.4500000123</v>
      </c>
      <c r="E1556" s="50">
        <f>+VLOOKUP($B1556,Hoja1!$C$717:$P$740,'Tarjeta de crédito año2016'!E$1550,0)</f>
        <v>9236358.7499999758</v>
      </c>
      <c r="F1556" s="50">
        <f>+VLOOKUP($B1556,Hoja1!$C$717:$P$740,'Tarjeta de crédito año2016'!F$1550,0)</f>
        <v>9329143.6900000051</v>
      </c>
      <c r="G1556" s="50">
        <f>+VLOOKUP($B1556,Hoja1!$C$717:$P$740,'Tarjeta de crédito año2016'!G$1550,0)</f>
        <v>9536536.9200000167</v>
      </c>
      <c r="H1556" s="50">
        <f>+VLOOKUP($B1556,Hoja1!$C$717:$P$740,'Tarjeta de crédito año2016'!H$1550,0)</f>
        <v>9113126.7200000063</v>
      </c>
      <c r="I1556" s="50">
        <f>+VLOOKUP($B1556,Hoja1!$C$717:$P$740,'Tarjeta de crédito año2016'!I$1550,0)</f>
        <v>8900340.9100000039</v>
      </c>
      <c r="J1556" s="50">
        <f>+VLOOKUP($B1556,Hoja1!$C$717:$P$740,'Tarjeta de crédito año2016'!J$1550,0)</f>
        <v>8918691.0499999896</v>
      </c>
      <c r="K1556" s="50">
        <f>+VLOOKUP($B1556,Hoja1!$C$717:$P$740,'Tarjeta de crédito año2016'!K$1550,0)</f>
        <v>9111134.6200000085</v>
      </c>
      <c r="L1556" s="50">
        <f>+VLOOKUP($B1556,Hoja1!$C$717:$P$740,'Tarjeta de crédito año2016'!L$1550,0)</f>
        <v>9255490.8300000019</v>
      </c>
      <c r="M1556" s="50">
        <f>+VLOOKUP($B1556,Hoja1!$C$717:$P$740,'Tarjeta de crédito año2016'!M$1550,0)</f>
        <v>9371900.230000006</v>
      </c>
      <c r="N1556" s="50">
        <f>+VLOOKUP($B1556,Hoja1!$C$717:$P$740,'Tarjeta de crédito año2016'!N$1550,0)</f>
        <v>8516990.8599999882</v>
      </c>
      <c r="O1556" s="50">
        <f t="shared" si="406"/>
        <v>9197495.0558333341</v>
      </c>
      <c r="P1556" s="79">
        <f t="shared" si="407"/>
        <v>3.142172613911786E-2</v>
      </c>
    </row>
    <row r="1557" spans="2:16" ht="15" x14ac:dyDescent="0.2">
      <c r="B1557" s="49" t="s">
        <v>100</v>
      </c>
      <c r="C1557" s="50">
        <f>+VLOOKUP($B1557,Hoja1!$C$717:$P$740,'Tarjeta de crédito año2016'!C$1550,0)</f>
        <v>7099761.7499999981</v>
      </c>
      <c r="D1557" s="50">
        <f>+VLOOKUP($B1557,Hoja1!$C$717:$P$740,'Tarjeta de crédito año2016'!D$1550,0)</f>
        <v>7082078.2600000063</v>
      </c>
      <c r="E1557" s="50">
        <f>+VLOOKUP($B1557,Hoja1!$C$717:$P$740,'Tarjeta de crédito año2016'!E$1550,0)</f>
        <v>6764469.7099999962</v>
      </c>
      <c r="F1557" s="50">
        <f>+VLOOKUP($B1557,Hoja1!$C$717:$P$740,'Tarjeta de crédito año2016'!F$1550,0)</f>
        <v>6759825.9799999949</v>
      </c>
      <c r="G1557" s="50">
        <f>+VLOOKUP($B1557,Hoja1!$C$717:$P$740,'Tarjeta de crédito año2016'!G$1550,0)</f>
        <v>6914856.390000009</v>
      </c>
      <c r="H1557" s="50">
        <f>+VLOOKUP($B1557,Hoja1!$C$717:$P$740,'Tarjeta de crédito año2016'!H$1550,0)</f>
        <v>6831424.1399999969</v>
      </c>
      <c r="I1557" s="50">
        <f>+VLOOKUP($B1557,Hoja1!$C$717:$P$740,'Tarjeta de crédito año2016'!I$1550,0)</f>
        <v>6718867.2099999972</v>
      </c>
      <c r="J1557" s="50">
        <f>+VLOOKUP($B1557,Hoja1!$C$717:$P$740,'Tarjeta de crédito año2016'!J$1550,0)</f>
        <v>6738466.1699999925</v>
      </c>
      <c r="K1557" s="50">
        <f>+VLOOKUP($B1557,Hoja1!$C$717:$P$740,'Tarjeta de crédito año2016'!K$1550,0)</f>
        <v>6943017.9599999981</v>
      </c>
      <c r="L1557" s="50">
        <f>+VLOOKUP($B1557,Hoja1!$C$717:$P$740,'Tarjeta de crédito año2016'!L$1550,0)</f>
        <v>6755524.6199999992</v>
      </c>
      <c r="M1557" s="50">
        <f>+VLOOKUP($B1557,Hoja1!$C$717:$P$740,'Tarjeta de crédito año2016'!M$1550,0)</f>
        <v>7139852.749999987</v>
      </c>
      <c r="N1557" s="50">
        <f>+VLOOKUP($B1557,Hoja1!$C$717:$P$740,'Tarjeta de crédito año2016'!N$1550,0)</f>
        <v>6641538.1699999962</v>
      </c>
      <c r="O1557" s="50">
        <f t="shared" si="406"/>
        <v>6865806.9258333324</v>
      </c>
      <c r="P1557" s="79">
        <f t="shared" si="407"/>
        <v>2.345589789806601E-2</v>
      </c>
    </row>
    <row r="1558" spans="2:16" ht="15" x14ac:dyDescent="0.2">
      <c r="B1558" s="49" t="s">
        <v>94</v>
      </c>
      <c r="C1558" s="50">
        <f>+VLOOKUP($B1558,Hoja1!$C$717:$P$740,'Tarjeta de crédito año2016'!C$1550,0)</f>
        <v>4605423.8299999954</v>
      </c>
      <c r="D1558" s="50">
        <f>+VLOOKUP($B1558,Hoja1!$C$717:$P$740,'Tarjeta de crédito año2016'!D$1550,0)</f>
        <v>4482710.1200000048</v>
      </c>
      <c r="E1558" s="50">
        <f>+VLOOKUP($B1558,Hoja1!$C$717:$P$740,'Tarjeta de crédito año2016'!E$1550,0)</f>
        <v>4443563.5199999996</v>
      </c>
      <c r="F1558" s="50">
        <f>+VLOOKUP($B1558,Hoja1!$C$717:$P$740,'Tarjeta de crédito año2016'!F$1550,0)</f>
        <v>4279105.7900000019</v>
      </c>
      <c r="G1558" s="50">
        <f>+VLOOKUP($B1558,Hoja1!$C$717:$P$740,'Tarjeta de crédito año2016'!G$1550,0)</f>
        <v>4429829.6299999934</v>
      </c>
      <c r="H1558" s="50">
        <f>+VLOOKUP($B1558,Hoja1!$C$717:$P$740,'Tarjeta de crédito año2016'!H$1550,0)</f>
        <v>4304476.26</v>
      </c>
      <c r="I1558" s="50">
        <f>+VLOOKUP($B1558,Hoja1!$C$717:$P$740,'Tarjeta de crédito año2016'!I$1550,0)</f>
        <v>4085760.4999999925</v>
      </c>
      <c r="J1558" s="50">
        <f>+VLOOKUP($B1558,Hoja1!$C$717:$P$740,'Tarjeta de crédito año2016'!J$1550,0)</f>
        <v>4093128.4699999997</v>
      </c>
      <c r="K1558" s="50">
        <f>+VLOOKUP($B1558,Hoja1!$C$717:$P$740,'Tarjeta de crédito año2016'!K$1550,0)</f>
        <v>4327199.129999998</v>
      </c>
      <c r="L1558" s="50">
        <f>+VLOOKUP($B1558,Hoja1!$C$717:$P$740,'Tarjeta de crédito año2016'!L$1550,0)</f>
        <v>4247741.8400000017</v>
      </c>
      <c r="M1558" s="50">
        <f>+VLOOKUP($B1558,Hoja1!$C$717:$P$740,'Tarjeta de crédito año2016'!M$1550,0)</f>
        <v>4531816.5399999972</v>
      </c>
      <c r="N1558" s="50">
        <f>+VLOOKUP($B1558,Hoja1!$C$717:$P$740,'Tarjeta de crédito año2016'!N$1550,0)</f>
        <v>4313683.4399999985</v>
      </c>
      <c r="O1558" s="50">
        <f t="shared" si="406"/>
        <v>4345369.9224999985</v>
      </c>
      <c r="P1558" s="79">
        <f t="shared" si="407"/>
        <v>1.4845240236509558E-2</v>
      </c>
    </row>
    <row r="1559" spans="2:16" ht="15" x14ac:dyDescent="0.2">
      <c r="B1559" s="49" t="s">
        <v>499</v>
      </c>
      <c r="C1559" s="50">
        <f>+VLOOKUP($B1559,Hoja1!$C$717:$P$740,'Tarjeta de crédito año2016'!C$1550,0)</f>
        <v>3613734.5200000014</v>
      </c>
      <c r="D1559" s="50">
        <f>+VLOOKUP($B1559,Hoja1!$C$717:$P$740,'Tarjeta de crédito año2016'!D$1550,0)</f>
        <v>3647529.560000001</v>
      </c>
      <c r="E1559" s="50">
        <f>+VLOOKUP($B1559,Hoja1!$C$717:$P$740,'Tarjeta de crédito año2016'!E$1550,0)</f>
        <v>3649295.9499999927</v>
      </c>
      <c r="F1559" s="50">
        <f>+VLOOKUP($B1559,Hoja1!$C$717:$P$740,'Tarjeta de crédito año2016'!F$1550,0)</f>
        <v>3588811.5100000021</v>
      </c>
      <c r="G1559" s="50">
        <f>+VLOOKUP($B1559,Hoja1!$C$717:$P$740,'Tarjeta de crédito año2016'!G$1550,0)</f>
        <v>3589339.66</v>
      </c>
      <c r="H1559" s="50">
        <f>+VLOOKUP($B1559,Hoja1!$C$717:$P$740,'Tarjeta de crédito año2016'!H$1550,0)</f>
        <v>3520472.3199999989</v>
      </c>
      <c r="I1559" s="50">
        <f>+VLOOKUP($B1559,Hoja1!$C$717:$P$740,'Tarjeta de crédito año2016'!I$1550,0)</f>
        <v>3354331.8200000017</v>
      </c>
      <c r="J1559" s="50">
        <f>+VLOOKUP($B1559,Hoja1!$C$717:$P$740,'Tarjeta de crédito año2016'!J$1550,0)</f>
        <v>3375296.5000000023</v>
      </c>
      <c r="K1559" s="50">
        <f>+VLOOKUP($B1559,Hoja1!$C$717:$P$740,'Tarjeta de crédito año2016'!K$1550,0)</f>
        <v>3461879.6399999987</v>
      </c>
      <c r="L1559" s="50">
        <f>+VLOOKUP($B1559,Hoja1!$C$717:$P$740,'Tarjeta de crédito año2016'!L$1550,0)</f>
        <v>3542553.9300000044</v>
      </c>
      <c r="M1559" s="50">
        <f>+VLOOKUP($B1559,Hoja1!$C$717:$P$740,'Tarjeta de crédito año2016'!M$1550,0)</f>
        <v>3611616.6199999973</v>
      </c>
      <c r="N1559" s="50">
        <f>+VLOOKUP($B1559,Hoja1!$C$717:$P$740,'Tarjeta de crédito año2016'!N$1550,0)</f>
        <v>3261195.3700000006</v>
      </c>
      <c r="O1559" s="50">
        <f t="shared" si="406"/>
        <v>3518004.7833333332</v>
      </c>
      <c r="P1559" s="79">
        <f t="shared" si="407"/>
        <v>1.2018683585798468E-2</v>
      </c>
    </row>
    <row r="1560" spans="2:16" ht="15" x14ac:dyDescent="0.2">
      <c r="B1560" s="49" t="s">
        <v>90</v>
      </c>
      <c r="C1560" s="50">
        <f>+VLOOKUP($B1560,Hoja1!$C$717:$P$740,'Tarjeta de crédito año2016'!C$1550,0)</f>
        <v>3467239.9899999984</v>
      </c>
      <c r="D1560" s="50">
        <f>+VLOOKUP($B1560,Hoja1!$C$717:$P$740,'Tarjeta de crédito año2016'!D$1550,0)</f>
        <v>3466442.6799999983</v>
      </c>
      <c r="E1560" s="50">
        <f>+VLOOKUP($B1560,Hoja1!$C$717:$P$740,'Tarjeta de crédito año2016'!E$1550,0)</f>
        <v>3419952.56</v>
      </c>
      <c r="F1560" s="50">
        <f>+VLOOKUP($B1560,Hoja1!$C$717:$P$740,'Tarjeta de crédito año2016'!F$1550,0)</f>
        <v>3343933.9600000028</v>
      </c>
      <c r="G1560" s="50">
        <f>+VLOOKUP($B1560,Hoja1!$C$717:$P$740,'Tarjeta de crédito año2016'!G$1550,0)</f>
        <v>3421638.9900000016</v>
      </c>
      <c r="H1560" s="50">
        <f>+VLOOKUP($B1560,Hoja1!$C$717:$P$740,'Tarjeta de crédito año2016'!H$1550,0)</f>
        <v>3269040.78</v>
      </c>
      <c r="I1560" s="50">
        <f>+VLOOKUP($B1560,Hoja1!$C$717:$P$740,'Tarjeta de crédito año2016'!I$1550,0)</f>
        <v>3162512.3200000008</v>
      </c>
      <c r="J1560" s="50">
        <f>+VLOOKUP($B1560,Hoja1!$C$717:$P$740,'Tarjeta de crédito año2016'!J$1550,0)</f>
        <v>3192920.8399999929</v>
      </c>
      <c r="K1560" s="50">
        <f>+VLOOKUP($B1560,Hoja1!$C$717:$P$740,'Tarjeta de crédito año2016'!K$1550,0)</f>
        <v>3286686.7999999993</v>
      </c>
      <c r="L1560" s="50">
        <f>+VLOOKUP($B1560,Hoja1!$C$717:$P$740,'Tarjeta de crédito año2016'!L$1550,0)</f>
        <v>3289011.58</v>
      </c>
      <c r="M1560" s="50">
        <f>+VLOOKUP($B1560,Hoja1!$C$717:$P$740,'Tarjeta de crédito año2016'!M$1550,0)</f>
        <v>3422762.0399999963</v>
      </c>
      <c r="N1560" s="50">
        <f>+VLOOKUP($B1560,Hoja1!$C$717:$P$740,'Tarjeta de crédito año2016'!N$1550,0)</f>
        <v>3143628.8300000024</v>
      </c>
      <c r="O1560" s="50">
        <f t="shared" si="406"/>
        <v>3323814.2808333333</v>
      </c>
      <c r="P1560" s="79">
        <f t="shared" si="407"/>
        <v>1.135526373600983E-2</v>
      </c>
    </row>
    <row r="1561" spans="2:16" ht="15" x14ac:dyDescent="0.2">
      <c r="B1561" s="49" t="s">
        <v>92</v>
      </c>
      <c r="C1561" s="50">
        <f>+VLOOKUP($B1561,Hoja1!$C$717:$P$740,'Tarjeta de crédito año2016'!C$1550,0)</f>
        <v>3536149.2199999983</v>
      </c>
      <c r="D1561" s="50">
        <f>+VLOOKUP($B1561,Hoja1!$C$717:$P$740,'Tarjeta de crédito año2016'!D$1550,0)</f>
        <v>3510628.2800000003</v>
      </c>
      <c r="E1561" s="50">
        <f>+VLOOKUP($B1561,Hoja1!$C$717:$P$740,'Tarjeta de crédito año2016'!E$1550,0)</f>
        <v>3359937.5699999956</v>
      </c>
      <c r="F1561" s="50">
        <f>+VLOOKUP($B1561,Hoja1!$C$717:$P$740,'Tarjeta de crédito año2016'!F$1550,0)</f>
        <v>3215450.0400000014</v>
      </c>
      <c r="G1561" s="50">
        <f>+VLOOKUP($B1561,Hoja1!$C$717:$P$740,'Tarjeta de crédito año2016'!G$1550,0)</f>
        <v>3209886.760000004</v>
      </c>
      <c r="H1561" s="50">
        <f>+VLOOKUP($B1561,Hoja1!$C$717:$P$740,'Tarjeta de crédito año2016'!H$1550,0)</f>
        <v>3075543.6800000039</v>
      </c>
      <c r="I1561" s="50">
        <f>+VLOOKUP($B1561,Hoja1!$C$717:$P$740,'Tarjeta de crédito año2016'!I$1550,0)</f>
        <v>3276330.4500000007</v>
      </c>
      <c r="J1561" s="50">
        <f>+VLOOKUP($B1561,Hoja1!$C$717:$P$740,'Tarjeta de crédito año2016'!J$1550,0)</f>
        <v>3272132.6099999971</v>
      </c>
      <c r="K1561" s="50">
        <f>+VLOOKUP($B1561,Hoja1!$C$717:$P$740,'Tarjeta de crédito año2016'!K$1550,0)</f>
        <v>3122468.1599999983</v>
      </c>
      <c r="L1561" s="50">
        <f>+VLOOKUP($B1561,Hoja1!$C$717:$P$740,'Tarjeta de crédito año2016'!L$1550,0)</f>
        <v>3320532.3199999989</v>
      </c>
      <c r="M1561" s="50">
        <f>+VLOOKUP($B1561,Hoja1!$C$717:$P$740,'Tarjeta de crédito año2016'!M$1550,0)</f>
        <v>3481043.619999995</v>
      </c>
      <c r="N1561" s="50">
        <f>+VLOOKUP($B1561,Hoja1!$C$717:$P$740,'Tarjeta de crédito año2016'!N$1550,0)</f>
        <v>3117990.6100000008</v>
      </c>
      <c r="O1561" s="50">
        <f t="shared" si="406"/>
        <v>3291507.7766666659</v>
      </c>
      <c r="P1561" s="79">
        <f t="shared" si="407"/>
        <v>1.1244893888537777E-2</v>
      </c>
    </row>
    <row r="1562" spans="2:16" ht="15" x14ac:dyDescent="0.2">
      <c r="B1562" s="49" t="s">
        <v>104</v>
      </c>
      <c r="C1562" s="50">
        <f>+VLOOKUP($B1562,Hoja1!$C$717:$P$740,'Tarjeta de crédito año2016'!C$1550,0)</f>
        <v>3137370.060000001</v>
      </c>
      <c r="D1562" s="50">
        <f>+VLOOKUP($B1562,Hoja1!$C$717:$P$740,'Tarjeta de crédito año2016'!D$1550,0)</f>
        <v>3130741.2800000003</v>
      </c>
      <c r="E1562" s="50">
        <f>+VLOOKUP($B1562,Hoja1!$C$717:$P$740,'Tarjeta de crédito año2016'!E$1550,0)</f>
        <v>3181800.6</v>
      </c>
      <c r="F1562" s="50">
        <f>+VLOOKUP($B1562,Hoja1!$C$717:$P$740,'Tarjeta de crédito año2016'!F$1550,0)</f>
        <v>3118811.2299999991</v>
      </c>
      <c r="G1562" s="50">
        <f>+VLOOKUP($B1562,Hoja1!$C$717:$P$740,'Tarjeta de crédito año2016'!G$1550,0)</f>
        <v>3016346.4599999986</v>
      </c>
      <c r="H1562" s="50">
        <f>+VLOOKUP($B1562,Hoja1!$C$717:$P$740,'Tarjeta de crédito año2016'!H$1550,0)</f>
        <v>2944932.1300000018</v>
      </c>
      <c r="I1562" s="50">
        <f>+VLOOKUP($B1562,Hoja1!$C$717:$P$740,'Tarjeta de crédito año2016'!I$1550,0)</f>
        <v>2856177.89</v>
      </c>
      <c r="J1562" s="50">
        <f>+VLOOKUP($B1562,Hoja1!$C$717:$P$740,'Tarjeta de crédito año2016'!J$1550,0)</f>
        <v>2862801.0899999985</v>
      </c>
      <c r="K1562" s="50">
        <f>+VLOOKUP($B1562,Hoja1!$C$717:$P$740,'Tarjeta de crédito año2016'!K$1550,0)</f>
        <v>2859981.6600000025</v>
      </c>
      <c r="L1562" s="50">
        <f>+VLOOKUP($B1562,Hoja1!$C$717:$P$740,'Tarjeta de crédito año2016'!L$1550,0)</f>
        <v>2987054.810000001</v>
      </c>
      <c r="M1562" s="50">
        <f>+VLOOKUP($B1562,Hoja1!$C$717:$P$740,'Tarjeta de crédito año2016'!M$1550,0)</f>
        <v>3040709.7500000023</v>
      </c>
      <c r="N1562" s="50">
        <f>+VLOOKUP($B1562,Hoja1!$C$717:$P$740,'Tarjeta de crédito año2016'!N$1550,0)</f>
        <v>2813578.42</v>
      </c>
      <c r="O1562" s="50">
        <f t="shared" si="406"/>
        <v>2995858.7816666677</v>
      </c>
      <c r="P1562" s="79">
        <f t="shared" si="407"/>
        <v>1.0234857819173054E-2</v>
      </c>
    </row>
    <row r="1563" spans="2:16" ht="15" x14ac:dyDescent="0.2">
      <c r="B1563" s="49" t="s">
        <v>95</v>
      </c>
      <c r="C1563" s="50">
        <f>+VLOOKUP($B1563,Hoja1!$C$717:$P$740,'Tarjeta de crédito año2016'!C$1550,0)</f>
        <v>2970430.8699999996</v>
      </c>
      <c r="D1563" s="50">
        <f>+VLOOKUP($B1563,Hoja1!$C$717:$P$740,'Tarjeta de crédito año2016'!D$1550,0)</f>
        <v>2949145.9499999993</v>
      </c>
      <c r="E1563" s="50">
        <f>+VLOOKUP($B1563,Hoja1!$C$717:$P$740,'Tarjeta de crédito año2016'!E$1550,0)</f>
        <v>2911391.6399999969</v>
      </c>
      <c r="F1563" s="50">
        <f>+VLOOKUP($B1563,Hoja1!$C$717:$P$740,'Tarjeta de crédito año2016'!F$1550,0)</f>
        <v>2806779.0299999993</v>
      </c>
      <c r="G1563" s="50">
        <f>+VLOOKUP($B1563,Hoja1!$C$717:$P$740,'Tarjeta de crédito año2016'!G$1550,0)</f>
        <v>2960348.58</v>
      </c>
      <c r="H1563" s="50">
        <f>+VLOOKUP($B1563,Hoja1!$C$717:$P$740,'Tarjeta de crédito año2016'!H$1550,0)</f>
        <v>2907083.3900000015</v>
      </c>
      <c r="I1563" s="50">
        <f>+VLOOKUP($B1563,Hoja1!$C$717:$P$740,'Tarjeta de crédito año2016'!I$1550,0)</f>
        <v>2808786.4599999962</v>
      </c>
      <c r="J1563" s="50">
        <f>+VLOOKUP($B1563,Hoja1!$C$717:$P$740,'Tarjeta de crédito año2016'!J$1550,0)</f>
        <v>2899129.07</v>
      </c>
      <c r="K1563" s="50">
        <f>+VLOOKUP($B1563,Hoja1!$C$717:$P$740,'Tarjeta de crédito año2016'!K$1550,0)</f>
        <v>3006750.1300000013</v>
      </c>
      <c r="L1563" s="50">
        <f>+VLOOKUP($B1563,Hoja1!$C$717:$P$740,'Tarjeta de crédito año2016'!L$1550,0)</f>
        <v>2874158.3099999996</v>
      </c>
      <c r="M1563" s="50">
        <f>+VLOOKUP($B1563,Hoja1!$C$717:$P$740,'Tarjeta de crédito año2016'!M$1550,0)</f>
        <v>3031120.7400000063</v>
      </c>
      <c r="N1563" s="50">
        <f>+VLOOKUP($B1563,Hoja1!$C$717:$P$740,'Tarjeta de crédito año2016'!N$1550,0)</f>
        <v>2702822.8499999996</v>
      </c>
      <c r="O1563" s="50">
        <f t="shared" si="406"/>
        <v>2902328.9183333335</v>
      </c>
      <c r="P1563" s="79">
        <f t="shared" si="407"/>
        <v>9.9153284545309694E-3</v>
      </c>
    </row>
    <row r="1564" spans="2:16" ht="15" x14ac:dyDescent="0.2">
      <c r="B1564" s="49" t="s">
        <v>89</v>
      </c>
      <c r="C1564" s="50">
        <f>+VLOOKUP($B1564,Hoja1!$C$717:$P$740,'Tarjeta de crédito año2016'!C$1550,0)</f>
        <v>2938031.1100000013</v>
      </c>
      <c r="D1564" s="50">
        <f>+VLOOKUP($B1564,Hoja1!$C$717:$P$740,'Tarjeta de crédito año2016'!D$1550,0)</f>
        <v>2966797.0800000015</v>
      </c>
      <c r="E1564" s="50">
        <f>+VLOOKUP($B1564,Hoja1!$C$717:$P$740,'Tarjeta de crédito año2016'!E$1550,0)</f>
        <v>2873858.7500000005</v>
      </c>
      <c r="F1564" s="50">
        <f>+VLOOKUP($B1564,Hoja1!$C$717:$P$740,'Tarjeta de crédito año2016'!F$1550,0)</f>
        <v>2793338.5000000005</v>
      </c>
      <c r="G1564" s="50">
        <f>+VLOOKUP($B1564,Hoja1!$C$717:$P$740,'Tarjeta de crédito año2016'!G$1550,0)</f>
        <v>2816684.0699999984</v>
      </c>
      <c r="H1564" s="50">
        <f>+VLOOKUP($B1564,Hoja1!$C$717:$P$740,'Tarjeta de crédito año2016'!H$1550,0)</f>
        <v>2778951.010000004</v>
      </c>
      <c r="I1564" s="50">
        <f>+VLOOKUP($B1564,Hoja1!$C$717:$P$740,'Tarjeta de crédito año2016'!I$1550,0)</f>
        <v>2825613.4700000011</v>
      </c>
      <c r="J1564" s="50">
        <f>+VLOOKUP($B1564,Hoja1!$C$717:$P$740,'Tarjeta de crédito año2016'!J$1550,0)</f>
        <v>2825360.649999998</v>
      </c>
      <c r="K1564" s="50">
        <f>+VLOOKUP($B1564,Hoja1!$C$717:$P$740,'Tarjeta de crédito año2016'!K$1550,0)</f>
        <v>2938701.4099999983</v>
      </c>
      <c r="L1564" s="50">
        <f>+VLOOKUP($B1564,Hoja1!$C$717:$P$740,'Tarjeta de crédito año2016'!L$1550,0)</f>
        <v>2861684.5600000028</v>
      </c>
      <c r="M1564" s="50">
        <f>+VLOOKUP($B1564,Hoja1!$C$717:$P$740,'Tarjeta de crédito año2016'!M$1550,0)</f>
        <v>3047052.5600000028</v>
      </c>
      <c r="N1564" s="50">
        <f>+VLOOKUP($B1564,Hoja1!$C$717:$P$740,'Tarjeta de crédito año2016'!N$1550,0)</f>
        <v>2770653.1999999983</v>
      </c>
      <c r="O1564" s="50">
        <f t="shared" si="406"/>
        <v>2869727.1975000002</v>
      </c>
      <c r="P1564" s="79">
        <f t="shared" si="407"/>
        <v>9.8039500479680571E-3</v>
      </c>
    </row>
    <row r="1565" spans="2:16" ht="15" x14ac:dyDescent="0.2">
      <c r="B1565" s="49" t="s">
        <v>88</v>
      </c>
      <c r="C1565" s="50">
        <f>+VLOOKUP($B1565,Hoja1!$C$717:$P$740,'Tarjeta de crédito año2016'!C$1550,0)</f>
        <v>2256321.3599999989</v>
      </c>
      <c r="D1565" s="50">
        <f>+VLOOKUP($B1565,Hoja1!$C$717:$P$740,'Tarjeta de crédito año2016'!D$1550,0)</f>
        <v>2189976.5800000024</v>
      </c>
      <c r="E1565" s="50">
        <f>+VLOOKUP($B1565,Hoja1!$C$717:$P$740,'Tarjeta de crédito año2016'!E$1550,0)</f>
        <v>2111563.1900000009</v>
      </c>
      <c r="F1565" s="50">
        <f>+VLOOKUP($B1565,Hoja1!$C$717:$P$740,'Tarjeta de crédito año2016'!F$1550,0)</f>
        <v>2089605.2699999982</v>
      </c>
      <c r="G1565" s="50">
        <f>+VLOOKUP($B1565,Hoja1!$C$717:$P$740,'Tarjeta de crédito año2016'!G$1550,0)</f>
        <v>2143484.2599999988</v>
      </c>
      <c r="H1565" s="50">
        <f>+VLOOKUP($B1565,Hoja1!$C$717:$P$740,'Tarjeta de crédito año2016'!H$1550,0)</f>
        <v>2087889.7400000007</v>
      </c>
      <c r="I1565" s="50">
        <f>+VLOOKUP($B1565,Hoja1!$C$717:$P$740,'Tarjeta de crédito año2016'!I$1550,0)</f>
        <v>1990900.9300000002</v>
      </c>
      <c r="J1565" s="50">
        <f>+VLOOKUP($B1565,Hoja1!$C$717:$P$740,'Tarjeta de crédito año2016'!J$1550,0)</f>
        <v>2192128.0399999996</v>
      </c>
      <c r="K1565" s="50">
        <f>+VLOOKUP($B1565,Hoja1!$C$717:$P$740,'Tarjeta de crédito año2016'!K$1550,0)</f>
        <v>2251448.2000000007</v>
      </c>
      <c r="L1565" s="50">
        <f>+VLOOKUP($B1565,Hoja1!$C$717:$P$740,'Tarjeta de crédito año2016'!L$1550,0)</f>
        <v>2236233.62</v>
      </c>
      <c r="M1565" s="50">
        <f>+VLOOKUP($B1565,Hoja1!$C$717:$P$740,'Tarjeta de crédito año2016'!M$1550,0)</f>
        <v>2393541.9000000013</v>
      </c>
      <c r="N1565" s="50">
        <f>+VLOOKUP($B1565,Hoja1!$C$717:$P$740,'Tarjeta de crédito año2016'!N$1550,0)</f>
        <v>2310706.4799999991</v>
      </c>
      <c r="O1565" s="50">
        <f t="shared" si="406"/>
        <v>2187816.6308333338</v>
      </c>
      <c r="P1565" s="79">
        <f t="shared" si="407"/>
        <v>7.47431497373324E-3</v>
      </c>
    </row>
    <row r="1566" spans="2:16" ht="15" x14ac:dyDescent="0.2">
      <c r="B1566" s="49" t="s">
        <v>500</v>
      </c>
      <c r="C1566" s="50">
        <f>+VLOOKUP($B1566,Hoja1!$C$717:$P$740,'Tarjeta de crédito año2016'!C$1550,0)</f>
        <v>1557418.379999998</v>
      </c>
      <c r="D1566" s="50">
        <f>+VLOOKUP($B1566,Hoja1!$C$717:$P$740,'Tarjeta de crédito año2016'!D$1550,0)</f>
        <v>1531140.850000002</v>
      </c>
      <c r="E1566" s="50">
        <f>+VLOOKUP($B1566,Hoja1!$C$717:$P$740,'Tarjeta de crédito año2016'!E$1550,0)</f>
        <v>1484616.3000000005</v>
      </c>
      <c r="F1566" s="50">
        <f>+VLOOKUP($B1566,Hoja1!$C$717:$P$740,'Tarjeta de crédito año2016'!F$1550,0)</f>
        <v>1491171.0399999986</v>
      </c>
      <c r="G1566" s="50">
        <f>+VLOOKUP($B1566,Hoja1!$C$717:$P$740,'Tarjeta de crédito año2016'!G$1550,0)</f>
        <v>1493055.060000001</v>
      </c>
      <c r="H1566" s="50">
        <f>+VLOOKUP($B1566,Hoja1!$C$717:$P$740,'Tarjeta de crédito año2016'!H$1550,0)</f>
        <v>1386838.1199999996</v>
      </c>
      <c r="I1566" s="50">
        <f>+VLOOKUP($B1566,Hoja1!$C$717:$P$740,'Tarjeta de crédito año2016'!I$1550,0)</f>
        <v>1309510.3199999994</v>
      </c>
      <c r="J1566" s="50">
        <f>+VLOOKUP($B1566,Hoja1!$C$717:$P$740,'Tarjeta de crédito año2016'!J$1550,0)</f>
        <v>1313575.4100000008</v>
      </c>
      <c r="K1566" s="50">
        <f>+VLOOKUP($B1566,Hoja1!$C$717:$P$740,'Tarjeta de crédito año2016'!K$1550,0)</f>
        <v>1365162.879999999</v>
      </c>
      <c r="L1566" s="50">
        <f>+VLOOKUP($B1566,Hoja1!$C$717:$P$740,'Tarjeta de crédito año2016'!L$1550,0)</f>
        <v>1376702.6199999996</v>
      </c>
      <c r="M1566" s="50">
        <f>+VLOOKUP($B1566,Hoja1!$C$717:$P$740,'Tarjeta de crédito año2016'!M$1550,0)</f>
        <v>1439046.1699999997</v>
      </c>
      <c r="N1566" s="50">
        <f>+VLOOKUP($B1566,Hoja1!$C$717:$P$740,'Tarjeta de crédito año2016'!N$1550,0)</f>
        <v>1373874.6199999987</v>
      </c>
      <c r="O1566" s="50">
        <f t="shared" si="406"/>
        <v>1426842.6474999993</v>
      </c>
      <c r="P1566" s="79">
        <f t="shared" si="407"/>
        <v>4.8745727658667066E-3</v>
      </c>
    </row>
    <row r="1567" spans="2:16" ht="15" x14ac:dyDescent="0.2">
      <c r="B1567" s="49" t="s">
        <v>87</v>
      </c>
      <c r="C1567" s="50">
        <f>+VLOOKUP($B1567,Hoja1!$C$717:$P$740,'Tarjeta de crédito año2016'!C$1550,0)</f>
        <v>1305243.3000000007</v>
      </c>
      <c r="D1567" s="50">
        <f>+VLOOKUP($B1567,Hoja1!$C$717:$P$740,'Tarjeta de crédito año2016'!D$1550,0)</f>
        <v>1304102.209999999</v>
      </c>
      <c r="E1567" s="50">
        <f>+VLOOKUP($B1567,Hoja1!$C$717:$P$740,'Tarjeta de crédito año2016'!E$1550,0)</f>
        <v>1276196.0199999991</v>
      </c>
      <c r="F1567" s="50">
        <f>+VLOOKUP($B1567,Hoja1!$C$717:$P$740,'Tarjeta de crédito año2016'!F$1550,0)</f>
        <v>1271501.2599999998</v>
      </c>
      <c r="G1567" s="50">
        <f>+VLOOKUP($B1567,Hoja1!$C$717:$P$740,'Tarjeta de crédito año2016'!G$1550,0)</f>
        <v>1247591.399999999</v>
      </c>
      <c r="H1567" s="50">
        <f>+VLOOKUP($B1567,Hoja1!$C$717:$P$740,'Tarjeta de crédito año2016'!H$1550,0)</f>
        <v>1276938.0099999998</v>
      </c>
      <c r="I1567" s="50">
        <f>+VLOOKUP($B1567,Hoja1!$C$717:$P$740,'Tarjeta de crédito año2016'!I$1550,0)</f>
        <v>1304985.7000000009</v>
      </c>
      <c r="J1567" s="50">
        <f>+VLOOKUP($B1567,Hoja1!$C$717:$P$740,'Tarjeta de crédito año2016'!J$1550,0)</f>
        <v>1295700.2400000007</v>
      </c>
      <c r="K1567" s="50">
        <f>+VLOOKUP($B1567,Hoja1!$C$717:$P$740,'Tarjeta de crédito año2016'!K$1550,0)</f>
        <v>1284878.6099999994</v>
      </c>
      <c r="L1567" s="50">
        <f>+VLOOKUP($B1567,Hoja1!$C$717:$P$740,'Tarjeta de crédito año2016'!L$1550,0)</f>
        <v>1279235.3399999999</v>
      </c>
      <c r="M1567" s="50">
        <f>+VLOOKUP($B1567,Hoja1!$C$717:$P$740,'Tarjeta de crédito año2016'!M$1550,0)</f>
        <v>1349647.4999999995</v>
      </c>
      <c r="N1567" s="50">
        <f>+VLOOKUP($B1567,Hoja1!$C$717:$P$740,'Tarjeta de crédito año2016'!N$1550,0)</f>
        <v>1223976.7099999993</v>
      </c>
      <c r="O1567" s="50">
        <f t="shared" si="406"/>
        <v>1284999.6916666664</v>
      </c>
      <c r="P1567" s="79">
        <f t="shared" si="407"/>
        <v>4.3899896825486846E-3</v>
      </c>
    </row>
    <row r="1568" spans="2:16" ht="15" x14ac:dyDescent="0.2">
      <c r="B1568" s="49" t="s">
        <v>501</v>
      </c>
      <c r="C1568" s="50">
        <f>+VLOOKUP($B1568,Hoja1!$C$717:$P$740,'Tarjeta de crédito año2016'!C$1550,0)</f>
        <v>916003.4099999991</v>
      </c>
      <c r="D1568" s="50">
        <f>+VLOOKUP($B1568,Hoja1!$C$717:$P$740,'Tarjeta de crédito año2016'!D$1550,0)</f>
        <v>875064.97999999963</v>
      </c>
      <c r="E1568" s="50">
        <f>+VLOOKUP($B1568,Hoja1!$C$717:$P$740,'Tarjeta de crédito año2016'!E$1550,0)</f>
        <v>884784.40999999864</v>
      </c>
      <c r="F1568" s="50">
        <f>+VLOOKUP($B1568,Hoja1!$C$717:$P$740,'Tarjeta de crédito año2016'!F$1550,0)</f>
        <v>833997.65999999957</v>
      </c>
      <c r="G1568" s="50">
        <f>+VLOOKUP($B1568,Hoja1!$C$717:$P$740,'Tarjeta de crédito año2016'!G$1550,0)</f>
        <v>863169.97999999905</v>
      </c>
      <c r="H1568" s="50">
        <f>+VLOOKUP($B1568,Hoja1!$C$717:$P$740,'Tarjeta de crédito año2016'!H$1550,0)</f>
        <v>813121.67999999912</v>
      </c>
      <c r="I1568" s="50">
        <f>+VLOOKUP($B1568,Hoja1!$C$717:$P$740,'Tarjeta de crédito año2016'!I$1550,0)</f>
        <v>822215.74999999907</v>
      </c>
      <c r="J1568" s="50">
        <f>+VLOOKUP($B1568,Hoja1!$C$717:$P$740,'Tarjeta de crédito año2016'!J$1550,0)</f>
        <v>822309.82000000007</v>
      </c>
      <c r="K1568" s="50">
        <f>+VLOOKUP($B1568,Hoja1!$C$717:$P$740,'Tarjeta de crédito año2016'!K$1550,0)</f>
        <v>802085.73000000091</v>
      </c>
      <c r="L1568" s="50">
        <f>+VLOOKUP($B1568,Hoja1!$C$717:$P$740,'Tarjeta de crédito año2016'!L$1550,0)</f>
        <v>813378.2100000002</v>
      </c>
      <c r="M1568" s="50">
        <f>+VLOOKUP($B1568,Hoja1!$C$717:$P$740,'Tarjeta de crédito año2016'!M$1550,0)</f>
        <v>911918.05999999924</v>
      </c>
      <c r="N1568" s="50">
        <f>+VLOOKUP($B1568,Hoja1!$C$717:$P$740,'Tarjeta de crédito año2016'!N$1550,0)</f>
        <v>771842.74000000022</v>
      </c>
      <c r="O1568" s="50">
        <f t="shared" si="406"/>
        <v>844157.70249999955</v>
      </c>
      <c r="P1568" s="79">
        <f t="shared" si="407"/>
        <v>2.8839256759762007E-3</v>
      </c>
    </row>
    <row r="1569" spans="2:16" ht="15" x14ac:dyDescent="0.2">
      <c r="B1569" s="49" t="s">
        <v>103</v>
      </c>
      <c r="C1569" s="50">
        <f>+VLOOKUP($B1569,Hoja1!$C$717:$P$740,'Tarjeta de crédito año2016'!C$1550,0)</f>
        <v>715134.6399999999</v>
      </c>
      <c r="D1569" s="50">
        <f>+VLOOKUP($B1569,Hoja1!$C$717:$P$740,'Tarjeta de crédito año2016'!D$1550,0)</f>
        <v>703572.27000000048</v>
      </c>
      <c r="E1569" s="50">
        <f>+VLOOKUP($B1569,Hoja1!$C$717:$P$740,'Tarjeta de crédito año2016'!E$1550,0)</f>
        <v>697555.07999999961</v>
      </c>
      <c r="F1569" s="50">
        <f>+VLOOKUP($B1569,Hoja1!$C$717:$P$740,'Tarjeta de crédito año2016'!F$1550,0)</f>
        <v>663414.15999999992</v>
      </c>
      <c r="G1569" s="50">
        <f>+VLOOKUP($B1569,Hoja1!$C$717:$P$740,'Tarjeta de crédito año2016'!G$1550,0)</f>
        <v>663063.19000000029</v>
      </c>
      <c r="H1569" s="50">
        <f>+VLOOKUP($B1569,Hoja1!$C$717:$P$740,'Tarjeta de crédito año2016'!H$1550,0)</f>
        <v>654752.23999999953</v>
      </c>
      <c r="I1569" s="50">
        <f>+VLOOKUP($B1569,Hoja1!$C$717:$P$740,'Tarjeta de crédito año2016'!I$1550,0)</f>
        <v>657033.2999999997</v>
      </c>
      <c r="J1569" s="50">
        <f>+VLOOKUP($B1569,Hoja1!$C$717:$P$740,'Tarjeta de crédito año2016'!J$1550,0)</f>
        <v>654367.04</v>
      </c>
      <c r="K1569" s="50">
        <f>+VLOOKUP($B1569,Hoja1!$C$717:$P$740,'Tarjeta de crédito año2016'!K$1550,0)</f>
        <v>648065.36</v>
      </c>
      <c r="L1569" s="50">
        <f>+VLOOKUP($B1569,Hoja1!$C$717:$P$740,'Tarjeta de crédito año2016'!L$1550,0)</f>
        <v>682739.70000000007</v>
      </c>
      <c r="M1569" s="50">
        <f>+VLOOKUP($B1569,Hoja1!$C$717:$P$740,'Tarjeta de crédito año2016'!M$1550,0)</f>
        <v>699959.56000000029</v>
      </c>
      <c r="N1569" s="50">
        <f>+VLOOKUP($B1569,Hoja1!$C$717:$P$740,'Tarjeta de crédito año2016'!N$1550,0)</f>
        <v>621670.70999999973</v>
      </c>
      <c r="O1569" s="50">
        <f t="shared" si="406"/>
        <v>671777.27083333337</v>
      </c>
      <c r="P1569" s="79">
        <f t="shared" si="407"/>
        <v>2.295016338956487E-3</v>
      </c>
    </row>
    <row r="1570" spans="2:16" ht="15" x14ac:dyDescent="0.2">
      <c r="B1570" s="49" t="s">
        <v>98</v>
      </c>
      <c r="C1570" s="50">
        <f>+VLOOKUP($B1570,Hoja1!$C$717:$P$740,'Tarjeta de crédito año2016'!C$1550,0)</f>
        <v>611270.41999999981</v>
      </c>
      <c r="D1570" s="50">
        <f>+VLOOKUP($B1570,Hoja1!$C$717:$P$740,'Tarjeta de crédito año2016'!D$1550,0)</f>
        <v>620714.4300000004</v>
      </c>
      <c r="E1570" s="50">
        <f>+VLOOKUP($B1570,Hoja1!$C$717:$P$740,'Tarjeta de crédito año2016'!E$1550,0)</f>
        <v>545145.75</v>
      </c>
      <c r="F1570" s="50">
        <f>+VLOOKUP($B1570,Hoja1!$C$717:$P$740,'Tarjeta de crédito año2016'!F$1550,0)</f>
        <v>519052.90999999963</v>
      </c>
      <c r="G1570" s="50">
        <f>+VLOOKUP($B1570,Hoja1!$C$717:$P$740,'Tarjeta de crédito año2016'!G$1550,0)</f>
        <v>562871.71999999962</v>
      </c>
      <c r="H1570" s="50">
        <f>+VLOOKUP($B1570,Hoja1!$C$717:$P$740,'Tarjeta de crédito año2016'!H$1550,0)</f>
        <v>572458.37000000023</v>
      </c>
      <c r="I1570" s="50">
        <f>+VLOOKUP($B1570,Hoja1!$C$717:$P$740,'Tarjeta de crédito año2016'!I$1550,0)</f>
        <v>580130.13000000047</v>
      </c>
      <c r="J1570" s="50">
        <f>+VLOOKUP($B1570,Hoja1!$C$717:$P$740,'Tarjeta de crédito año2016'!J$1550,0)</f>
        <v>580565.87</v>
      </c>
      <c r="K1570" s="50">
        <f>+VLOOKUP($B1570,Hoja1!$C$717:$P$740,'Tarjeta de crédito año2016'!K$1550,0)</f>
        <v>580954.52999999956</v>
      </c>
      <c r="L1570" s="50">
        <f>+VLOOKUP($B1570,Hoja1!$C$717:$P$740,'Tarjeta de crédito año2016'!L$1550,0)</f>
        <v>558278.34000000008</v>
      </c>
      <c r="M1570" s="50">
        <f>+VLOOKUP($B1570,Hoja1!$C$717:$P$740,'Tarjeta de crédito año2016'!M$1550,0)</f>
        <v>567381.35000000009</v>
      </c>
      <c r="N1570" s="50">
        <f>+VLOOKUP($B1570,Hoja1!$C$717:$P$740,'Tarjeta de crédito año2016'!N$1550,0)</f>
        <v>481842.21</v>
      </c>
      <c r="O1570" s="50">
        <f t="shared" si="406"/>
        <v>565055.50249999983</v>
      </c>
      <c r="P1570" s="79">
        <f t="shared" si="407"/>
        <v>1.9304190048676179E-3</v>
      </c>
    </row>
    <row r="1571" spans="2:16" ht="15" x14ac:dyDescent="0.2">
      <c r="B1571" s="49" t="s">
        <v>97</v>
      </c>
      <c r="C1571" s="50">
        <f>+VLOOKUP($B1571,Hoja1!$C$717:$P$740,'Tarjeta de crédito año2016'!C$1550,0)</f>
        <v>540702.22</v>
      </c>
      <c r="D1571" s="50">
        <f>+VLOOKUP($B1571,Hoja1!$C$717:$P$740,'Tarjeta de crédito año2016'!D$1550,0)</f>
        <v>520092.93000000005</v>
      </c>
      <c r="E1571" s="50">
        <f>+VLOOKUP($B1571,Hoja1!$C$717:$P$740,'Tarjeta de crédito año2016'!E$1550,0)</f>
        <v>469372.03999999963</v>
      </c>
      <c r="F1571" s="50">
        <f>+VLOOKUP($B1571,Hoja1!$C$717:$P$740,'Tarjeta de crédito año2016'!F$1550,0)</f>
        <v>457833.93999999977</v>
      </c>
      <c r="G1571" s="50">
        <f>+VLOOKUP($B1571,Hoja1!$C$717:$P$740,'Tarjeta de crédito año2016'!G$1550,0)</f>
        <v>462869.90999999992</v>
      </c>
      <c r="H1571" s="50">
        <f>+VLOOKUP($B1571,Hoja1!$C$717:$P$740,'Tarjeta de crédito año2016'!H$1550,0)</f>
        <v>483129.39999999991</v>
      </c>
      <c r="I1571" s="50">
        <f>+VLOOKUP($B1571,Hoja1!$C$717:$P$740,'Tarjeta de crédito año2016'!I$1550,0)</f>
        <v>433585.30000000016</v>
      </c>
      <c r="J1571" s="50">
        <f>+VLOOKUP($B1571,Hoja1!$C$717:$P$740,'Tarjeta de crédito año2016'!J$1550,0)</f>
        <v>433591.5499999997</v>
      </c>
      <c r="K1571" s="50">
        <f>+VLOOKUP($B1571,Hoja1!$C$717:$P$740,'Tarjeta de crédito año2016'!K$1550,0)</f>
        <v>398765.76000000013</v>
      </c>
      <c r="L1571" s="50">
        <f>+VLOOKUP($B1571,Hoja1!$C$717:$P$740,'Tarjeta de crédito año2016'!L$1550,0)</f>
        <v>440233.49</v>
      </c>
      <c r="M1571" s="50">
        <f>+VLOOKUP($B1571,Hoja1!$C$717:$P$740,'Tarjeta de crédito año2016'!M$1550,0)</f>
        <v>456654.82999999996</v>
      </c>
      <c r="N1571" s="50">
        <f>+VLOOKUP($B1571,Hoja1!$C$717:$P$740,'Tarjeta de crédito año2016'!N$1550,0)</f>
        <v>400849.29999999993</v>
      </c>
      <c r="O1571" s="50">
        <f t="shared" si="406"/>
        <v>458140.05583333323</v>
      </c>
      <c r="P1571" s="79">
        <f t="shared" si="407"/>
        <v>1.5651600006705152E-3</v>
      </c>
    </row>
    <row r="1572" spans="2:16" ht="15" x14ac:dyDescent="0.2">
      <c r="B1572" s="49" t="s">
        <v>105</v>
      </c>
      <c r="C1572" s="50">
        <f>+VLOOKUP($B1572,Hoja1!$C$717:$P$740,'Tarjeta de crédito año2016'!C$1550,0)</f>
        <v>437711.93999999977</v>
      </c>
      <c r="D1572" s="50">
        <f>+VLOOKUP($B1572,Hoja1!$C$717:$P$740,'Tarjeta de crédito año2016'!D$1550,0)</f>
        <v>467062.59999999951</v>
      </c>
      <c r="E1572" s="50">
        <f>+VLOOKUP($B1572,Hoja1!$C$717:$P$740,'Tarjeta de crédito año2016'!E$1550,0)</f>
        <v>463760.33000000054</v>
      </c>
      <c r="F1572" s="50">
        <f>+VLOOKUP($B1572,Hoja1!$C$717:$P$740,'Tarjeta de crédito año2016'!F$1550,0)</f>
        <v>456391.13999999978</v>
      </c>
      <c r="G1572" s="50">
        <f>+VLOOKUP($B1572,Hoja1!$C$717:$P$740,'Tarjeta de crédito año2016'!G$1550,0)</f>
        <v>465535.87000000098</v>
      </c>
      <c r="H1572" s="50">
        <f>+VLOOKUP($B1572,Hoja1!$C$717:$P$740,'Tarjeta de crédito año2016'!H$1550,0)</f>
        <v>428893.50000000012</v>
      </c>
      <c r="I1572" s="50">
        <f>+VLOOKUP($B1572,Hoja1!$C$717:$P$740,'Tarjeta de crédito año2016'!I$1550,0)</f>
        <v>454118.06999999954</v>
      </c>
      <c r="J1572" s="50">
        <f>+VLOOKUP($B1572,Hoja1!$C$717:$P$740,'Tarjeta de crédito año2016'!J$1550,0)</f>
        <v>445228.41000000003</v>
      </c>
      <c r="K1572" s="50">
        <f>+VLOOKUP($B1572,Hoja1!$C$717:$P$740,'Tarjeta de crédito año2016'!K$1550,0)</f>
        <v>488271.76000000036</v>
      </c>
      <c r="L1572" s="50">
        <f>+VLOOKUP($B1572,Hoja1!$C$717:$P$740,'Tarjeta de crédito año2016'!L$1550,0)</f>
        <v>516592.94</v>
      </c>
      <c r="M1572" s="50">
        <f>+VLOOKUP($B1572,Hoja1!$C$717:$P$740,'Tarjeta de crédito año2016'!M$1550,0)</f>
        <v>532936.13999999955</v>
      </c>
      <c r="N1572" s="50">
        <f>+VLOOKUP($B1572,Hoja1!$C$717:$P$740,'Tarjeta de crédito año2016'!N$1550,0)</f>
        <v>560357.28999999946</v>
      </c>
      <c r="O1572" s="50">
        <f t="shared" si="406"/>
        <v>476404.99916666659</v>
      </c>
      <c r="P1572" s="79">
        <f t="shared" si="407"/>
        <v>1.6275591695618875E-3</v>
      </c>
    </row>
    <row r="1573" spans="2:16" ht="15" x14ac:dyDescent="0.2">
      <c r="B1573" s="49" t="s">
        <v>102</v>
      </c>
      <c r="C1573" s="50">
        <f>+VLOOKUP($B1573,Hoja1!$C$717:$P$740,'Tarjeta de crédito año2016'!C$1550,0)</f>
        <v>440263.26000000024</v>
      </c>
      <c r="D1573" s="50">
        <f>+VLOOKUP($B1573,Hoja1!$C$717:$P$740,'Tarjeta de crédito año2016'!D$1550,0)</f>
        <v>426622.97</v>
      </c>
      <c r="E1573" s="50">
        <f>+VLOOKUP($B1573,Hoja1!$C$717:$P$740,'Tarjeta de crédito año2016'!E$1550,0)</f>
        <v>451825.43</v>
      </c>
      <c r="F1573" s="50">
        <f>+VLOOKUP($B1573,Hoja1!$C$717:$P$740,'Tarjeta de crédito año2016'!F$1550,0)</f>
        <v>472927.48999999964</v>
      </c>
      <c r="G1573" s="50">
        <f>+VLOOKUP($B1573,Hoja1!$C$717:$P$740,'Tarjeta de crédito año2016'!G$1550,0)</f>
        <v>460067.12000000005</v>
      </c>
      <c r="H1573" s="50">
        <f>+VLOOKUP($B1573,Hoja1!$C$717:$P$740,'Tarjeta de crédito año2016'!H$1550,0)</f>
        <v>420829.8600000001</v>
      </c>
      <c r="I1573" s="50">
        <f>+VLOOKUP($B1573,Hoja1!$C$717:$P$740,'Tarjeta de crédito año2016'!I$1550,0)</f>
        <v>385737.4800000001</v>
      </c>
      <c r="J1573" s="50">
        <f>+VLOOKUP($B1573,Hoja1!$C$717:$P$740,'Tarjeta de crédito año2016'!J$1550,0)</f>
        <v>385737.48000000021</v>
      </c>
      <c r="K1573" s="50">
        <f>+VLOOKUP($B1573,Hoja1!$C$717:$P$740,'Tarjeta de crédito año2016'!K$1550,0)</f>
        <v>448404.46000000014</v>
      </c>
      <c r="L1573" s="50">
        <f>+VLOOKUP($B1573,Hoja1!$C$717:$P$740,'Tarjeta de crédito año2016'!L$1550,0)</f>
        <v>449901.63999999996</v>
      </c>
      <c r="M1573" s="50">
        <f>+VLOOKUP($B1573,Hoja1!$C$717:$P$740,'Tarjeta de crédito año2016'!M$1550,0)</f>
        <v>456442.22000000015</v>
      </c>
      <c r="N1573" s="50">
        <f>+VLOOKUP($B1573,Hoja1!$C$717:$P$740,'Tarjeta de crédito año2016'!N$1550,0)</f>
        <v>387019.00999999989</v>
      </c>
      <c r="O1573" s="50">
        <f t="shared" si="406"/>
        <v>432148.2016666666</v>
      </c>
      <c r="P1573" s="79">
        <f t="shared" si="407"/>
        <v>1.4763631142884011E-3</v>
      </c>
    </row>
    <row r="1574" spans="2:16" ht="15" x14ac:dyDescent="0.2">
      <c r="B1574" s="49" t="s">
        <v>96</v>
      </c>
      <c r="C1574" s="50">
        <f>+VLOOKUP($B1574,Hoja1!$C$717:$P$740,'Tarjeta de crédito año2016'!C$1550,0)</f>
        <v>310177.88999999984</v>
      </c>
      <c r="D1574" s="50">
        <f>+VLOOKUP($B1574,Hoja1!$C$717:$P$740,'Tarjeta de crédito año2016'!D$1550,0)</f>
        <v>286752.94</v>
      </c>
      <c r="E1574" s="50">
        <f>+VLOOKUP($B1574,Hoja1!$C$717:$P$740,'Tarjeta de crédito año2016'!E$1550,0)</f>
        <v>268209.41999999987</v>
      </c>
      <c r="F1574" s="50">
        <f>+VLOOKUP($B1574,Hoja1!$C$717:$P$740,'Tarjeta de crédito año2016'!F$1550,0)</f>
        <v>259116.86000000013</v>
      </c>
      <c r="G1574" s="50">
        <f>+VLOOKUP($B1574,Hoja1!$C$717:$P$740,'Tarjeta de crédito año2016'!G$1550,0)</f>
        <v>297338.56000000006</v>
      </c>
      <c r="H1574" s="50">
        <f>+VLOOKUP($B1574,Hoja1!$C$717:$P$740,'Tarjeta de crédito año2016'!H$1550,0)</f>
        <v>280706.46999999991</v>
      </c>
      <c r="I1574" s="50">
        <f>+VLOOKUP($B1574,Hoja1!$C$717:$P$740,'Tarjeta de crédito año2016'!I$1550,0)</f>
        <v>267254.97999999992</v>
      </c>
      <c r="J1574" s="50">
        <f>+VLOOKUP($B1574,Hoja1!$C$717:$P$740,'Tarjeta de crédito año2016'!J$1550,0)</f>
        <v>267352.75000000012</v>
      </c>
      <c r="K1574" s="50">
        <f>+VLOOKUP($B1574,Hoja1!$C$717:$P$740,'Tarjeta de crédito año2016'!K$1550,0)</f>
        <v>303250.4099999998</v>
      </c>
      <c r="L1574" s="50">
        <f>+VLOOKUP($B1574,Hoja1!$C$717:$P$740,'Tarjeta de crédito año2016'!L$1550,0)</f>
        <v>283172.17</v>
      </c>
      <c r="M1574" s="50">
        <f>+VLOOKUP($B1574,Hoja1!$C$717:$P$740,'Tarjeta de crédito año2016'!M$1550,0)</f>
        <v>276814.90000000002</v>
      </c>
      <c r="N1574" s="50">
        <f>+VLOOKUP($B1574,Hoja1!$C$717:$P$740,'Tarjeta de crédito año2016'!N$1550,0)</f>
        <v>236337.51999999984</v>
      </c>
      <c r="O1574" s="50">
        <f t="shared" si="406"/>
        <v>278040.40583333332</v>
      </c>
      <c r="P1574" s="79">
        <f t="shared" si="407"/>
        <v>9.4987922631860767E-4</v>
      </c>
    </row>
    <row r="1575" spans="2:16" ht="15" x14ac:dyDescent="0.2">
      <c r="B1575" s="49" t="s">
        <v>101</v>
      </c>
      <c r="C1575" s="50">
        <f>+VLOOKUP($B1575,Hoja1!$C$717:$P$740,'Tarjeta de crédito año2016'!C$1550,0)</f>
        <v>225869.03999999992</v>
      </c>
      <c r="D1575" s="50">
        <f>+VLOOKUP($B1575,Hoja1!$C$717:$P$740,'Tarjeta de crédito año2016'!D$1550,0)</f>
        <v>217883.83000000005</v>
      </c>
      <c r="E1575" s="50">
        <f>+VLOOKUP($B1575,Hoja1!$C$717:$P$740,'Tarjeta de crédito año2016'!E$1550,0)</f>
        <v>205671.46999999988</v>
      </c>
      <c r="F1575" s="50">
        <f>+VLOOKUP($B1575,Hoja1!$C$717:$P$740,'Tarjeta de crédito año2016'!F$1550,0)</f>
        <v>193601.85</v>
      </c>
      <c r="G1575" s="50">
        <f>+VLOOKUP($B1575,Hoja1!$C$717:$P$740,'Tarjeta de crédito año2016'!G$1550,0)</f>
        <v>197070.7799999998</v>
      </c>
      <c r="H1575" s="50">
        <f>+VLOOKUP($B1575,Hoja1!$C$717:$P$740,'Tarjeta de crédito año2016'!H$1550,0)</f>
        <v>205407.92000000016</v>
      </c>
      <c r="I1575" s="50">
        <f>+VLOOKUP($B1575,Hoja1!$C$717:$P$740,'Tarjeta de crédito año2016'!I$1550,0)</f>
        <v>208828.08</v>
      </c>
      <c r="J1575" s="50">
        <f>+VLOOKUP($B1575,Hoja1!$C$717:$P$740,'Tarjeta de crédito año2016'!J$1550,0)</f>
        <v>201848.44999999998</v>
      </c>
      <c r="K1575" s="50">
        <f>+VLOOKUP($B1575,Hoja1!$C$717:$P$740,'Tarjeta de crédito año2016'!K$1550,0)</f>
        <v>187604.44000000012</v>
      </c>
      <c r="L1575" s="50">
        <f>+VLOOKUP($B1575,Hoja1!$C$717:$P$740,'Tarjeta de crédito año2016'!L$1550,0)</f>
        <v>207876.04000000007</v>
      </c>
      <c r="M1575" s="50">
        <f>+VLOOKUP($B1575,Hoja1!$C$717:$P$740,'Tarjeta de crédito año2016'!M$1550,0)</f>
        <v>214482.19000000003</v>
      </c>
      <c r="N1575" s="50">
        <f>+VLOOKUP($B1575,Hoja1!$C$717:$P$740,'Tarjeta de crédito año2016'!N$1550,0)</f>
        <v>183113.92999999996</v>
      </c>
      <c r="O1575" s="50">
        <f t="shared" si="406"/>
        <v>204104.83499999999</v>
      </c>
      <c r="P1575" s="79">
        <f t="shared" si="407"/>
        <v>6.9729053292312548E-4</v>
      </c>
    </row>
    <row r="1576" spans="2:16" ht="16.5" thickBot="1" x14ac:dyDescent="0.3">
      <c r="B1576" s="51" t="s">
        <v>0</v>
      </c>
      <c r="C1576" s="52">
        <f>SUM(C1552:C1575)</f>
        <v>305403037.71999967</v>
      </c>
      <c r="D1576" s="52">
        <f t="shared" ref="D1576" si="408">SUM(D1552:D1575)</f>
        <v>301141244.90999997</v>
      </c>
      <c r="E1576" s="52">
        <f t="shared" ref="E1576" si="409">SUM(E1552:E1575)</f>
        <v>292481957.25</v>
      </c>
      <c r="F1576" s="52">
        <f t="shared" ref="F1576:G1576" si="410">SUM(F1552:F1575)</f>
        <v>289856297.67000061</v>
      </c>
      <c r="G1576" s="52">
        <f t="shared" si="410"/>
        <v>292463109.67999971</v>
      </c>
      <c r="H1576" s="52">
        <f t="shared" ref="H1576:I1576" si="411">SUM(H1552:H1575)</f>
        <v>288922320.59000027</v>
      </c>
      <c r="I1576" s="52">
        <f t="shared" si="411"/>
        <v>287514506.85000014</v>
      </c>
      <c r="J1576" s="52">
        <f t="shared" ref="J1576:K1576" si="412">SUM(J1552:J1575)</f>
        <v>288284797.77999985</v>
      </c>
      <c r="K1576" s="52">
        <f t="shared" si="412"/>
        <v>291048195.14999962</v>
      </c>
      <c r="L1576" s="52">
        <f t="shared" ref="L1576:M1576" si="413">SUM(L1552:L1575)</f>
        <v>289501805.95000035</v>
      </c>
      <c r="M1576" s="52">
        <f t="shared" si="413"/>
        <v>301486571.78999996</v>
      </c>
      <c r="N1576" s="52">
        <f t="shared" ref="N1576" si="414">SUM(N1552:N1575)</f>
        <v>284432040.86000037</v>
      </c>
      <c r="O1576" s="52">
        <f>SUM(O1552:O1575)</f>
        <v>292711323.8499999</v>
      </c>
      <c r="P1576" s="91">
        <f>SUM(P1552:P1575)</f>
        <v>1.0000000000000004</v>
      </c>
    </row>
    <row r="1577" spans="2:16" ht="15" x14ac:dyDescent="0.2">
      <c r="B1577" s="49"/>
      <c r="C1577" s="50"/>
      <c r="D1577" s="50"/>
      <c r="E1577" s="50"/>
      <c r="F1577" s="50"/>
      <c r="G1577" s="50"/>
      <c r="H1577" s="50"/>
      <c r="I1577" s="50"/>
      <c r="J1577" s="50"/>
      <c r="K1577" s="50"/>
      <c r="L1577" s="50"/>
      <c r="M1577" s="50"/>
      <c r="N1577" s="50"/>
      <c r="O1577" s="58"/>
    </row>
    <row r="1578" spans="2:16" ht="15" x14ac:dyDescent="0.2">
      <c r="B1578" s="49"/>
      <c r="C1578" s="50"/>
      <c r="D1578" s="50"/>
      <c r="E1578" s="50"/>
      <c r="F1578" s="50"/>
      <c r="G1578" s="50"/>
      <c r="H1578" s="50"/>
      <c r="I1578" s="50"/>
      <c r="J1578" s="50"/>
      <c r="K1578" s="50"/>
      <c r="L1578" s="50"/>
      <c r="M1578" s="50"/>
      <c r="N1578" s="50"/>
      <c r="O1578" s="58"/>
    </row>
    <row r="1579" spans="2:16" ht="15" x14ac:dyDescent="0.2">
      <c r="B1579" s="49"/>
      <c r="C1579" s="50"/>
      <c r="D1579" s="50"/>
      <c r="E1579" s="50"/>
      <c r="F1579" s="50"/>
      <c r="G1579" s="50"/>
      <c r="H1579" s="50"/>
      <c r="I1579" s="50"/>
      <c r="J1579" s="50"/>
      <c r="K1579" s="50"/>
      <c r="L1579" s="50"/>
      <c r="M1579" s="50"/>
      <c r="N1579" s="50"/>
      <c r="O1579" s="58"/>
    </row>
    <row r="1580" spans="2:16" ht="15" x14ac:dyDescent="0.2">
      <c r="B1580" s="31"/>
      <c r="C1580" s="50"/>
      <c r="D1580" s="50"/>
      <c r="E1580" s="50"/>
      <c r="F1580" s="50"/>
      <c r="G1580" s="50"/>
      <c r="H1580" s="50"/>
      <c r="I1580" s="50"/>
      <c r="J1580" s="50"/>
      <c r="K1580" s="50"/>
      <c r="L1580" s="50"/>
      <c r="M1580" s="50"/>
      <c r="N1580" s="50"/>
      <c r="O1580" s="58"/>
    </row>
    <row r="1581" spans="2:16" ht="15" x14ac:dyDescent="0.2">
      <c r="B1581" s="31"/>
      <c r="C1581" s="58"/>
      <c r="D1581" s="58"/>
      <c r="E1581" s="58"/>
      <c r="F1581" s="58"/>
      <c r="G1581" s="58"/>
      <c r="H1581" s="58"/>
      <c r="I1581" s="58"/>
      <c r="J1581" s="58"/>
      <c r="K1581" s="58"/>
      <c r="L1581" s="58"/>
      <c r="M1581" s="58"/>
      <c r="N1581" s="58"/>
      <c r="O1581" s="58"/>
    </row>
    <row r="1582" spans="2:16" ht="15" x14ac:dyDescent="0.2">
      <c r="B1582" s="49"/>
      <c r="C1582" s="58"/>
      <c r="D1582" s="58"/>
      <c r="E1582" s="58"/>
      <c r="F1582" s="58"/>
      <c r="G1582" s="58"/>
      <c r="H1582" s="58"/>
      <c r="I1582" s="58"/>
      <c r="J1582" s="58"/>
      <c r="K1582" s="58"/>
      <c r="L1582" s="58"/>
      <c r="M1582" s="58"/>
      <c r="N1582" s="58"/>
      <c r="O1582" s="58"/>
    </row>
    <row r="1583" spans="2:16" ht="15" x14ac:dyDescent="0.2">
      <c r="B1583" s="31"/>
      <c r="C1583" s="58"/>
      <c r="D1583" s="58"/>
      <c r="E1583" s="58"/>
      <c r="F1583" s="58"/>
      <c r="G1583" s="58"/>
      <c r="H1583" s="58"/>
      <c r="I1583" s="58"/>
      <c r="J1583" s="58"/>
      <c r="K1583" s="58"/>
      <c r="L1583" s="58"/>
      <c r="M1583" s="58"/>
      <c r="N1583" s="58"/>
      <c r="O1583" s="58"/>
    </row>
    <row r="1584" spans="2:16" ht="15" x14ac:dyDescent="0.2">
      <c r="B1584" s="31"/>
      <c r="C1584" s="58"/>
      <c r="D1584" s="58"/>
      <c r="E1584" s="58"/>
      <c r="F1584" s="58"/>
      <c r="G1584" s="58"/>
      <c r="H1584" s="58"/>
      <c r="I1584" s="58"/>
      <c r="J1584" s="58"/>
      <c r="K1584" s="58"/>
      <c r="L1584" s="58"/>
      <c r="M1584" s="58"/>
      <c r="N1584" s="58"/>
      <c r="O1584" s="58"/>
    </row>
    <row r="1585" spans="2:15" ht="15" x14ac:dyDescent="0.2">
      <c r="B1585" s="31"/>
      <c r="C1585" s="58"/>
      <c r="D1585" s="58"/>
      <c r="E1585" s="58"/>
      <c r="F1585" s="58"/>
      <c r="G1585" s="58"/>
      <c r="H1585" s="58"/>
      <c r="I1585" s="58"/>
      <c r="J1585" s="58"/>
      <c r="K1585" s="58"/>
      <c r="L1585" s="58"/>
      <c r="M1585" s="58"/>
      <c r="N1585" s="58"/>
      <c r="O1585" s="58"/>
    </row>
    <row r="1586" spans="2:15" ht="15" x14ac:dyDescent="0.2">
      <c r="B1586" s="31"/>
      <c r="C1586" s="58"/>
      <c r="D1586" s="58"/>
      <c r="E1586" s="58"/>
      <c r="F1586" s="58"/>
      <c r="G1586" s="58"/>
      <c r="H1586" s="58"/>
      <c r="I1586" s="58"/>
      <c r="J1586" s="58"/>
      <c r="K1586" s="58"/>
      <c r="L1586" s="58"/>
      <c r="M1586" s="58"/>
      <c r="N1586" s="58"/>
      <c r="O1586" s="58"/>
    </row>
    <row r="1587" spans="2:15" ht="15" x14ac:dyDescent="0.2">
      <c r="B1587" s="31"/>
      <c r="C1587" s="58"/>
      <c r="D1587" s="58"/>
      <c r="E1587" s="58"/>
      <c r="F1587" s="58"/>
      <c r="G1587" s="58"/>
      <c r="H1587" s="58"/>
      <c r="I1587" s="58"/>
      <c r="J1587" s="58"/>
      <c r="K1587" s="58"/>
      <c r="L1587" s="58"/>
      <c r="M1587" s="58"/>
      <c r="N1587" s="58"/>
      <c r="O1587" s="58"/>
    </row>
    <row r="1588" spans="2:15" ht="15" x14ac:dyDescent="0.2">
      <c r="B1588" s="31"/>
      <c r="C1588" s="58"/>
      <c r="D1588" s="58"/>
      <c r="E1588" s="58"/>
      <c r="F1588" s="58"/>
      <c r="G1588" s="58"/>
      <c r="H1588" s="58"/>
      <c r="I1588" s="58"/>
      <c r="J1588" s="58"/>
      <c r="K1588" s="58"/>
      <c r="L1588" s="58"/>
      <c r="M1588" s="58"/>
      <c r="N1588" s="58"/>
      <c r="O1588" s="58"/>
    </row>
    <row r="1589" spans="2:15" ht="15" x14ac:dyDescent="0.2">
      <c r="B1589" s="31"/>
      <c r="C1589" s="58"/>
      <c r="D1589" s="58"/>
      <c r="E1589" s="58"/>
      <c r="F1589" s="58"/>
      <c r="G1589" s="58"/>
      <c r="H1589" s="58"/>
      <c r="I1589" s="58"/>
      <c r="J1589" s="58"/>
      <c r="K1589" s="58"/>
      <c r="L1589" s="58"/>
      <c r="M1589" s="58"/>
      <c r="N1589" s="58"/>
      <c r="O1589" s="58"/>
    </row>
    <row r="1590" spans="2:15" ht="15" x14ac:dyDescent="0.2">
      <c r="B1590" s="31"/>
      <c r="C1590" s="58"/>
      <c r="D1590" s="58"/>
      <c r="E1590" s="58"/>
      <c r="F1590" s="58"/>
      <c r="G1590" s="58"/>
      <c r="H1590" s="58"/>
      <c r="I1590" s="58"/>
      <c r="J1590" s="58"/>
      <c r="K1590" s="58"/>
      <c r="L1590" s="58"/>
      <c r="M1590" s="58"/>
      <c r="N1590" s="58"/>
      <c r="O1590" s="58"/>
    </row>
    <row r="1591" spans="2:15" ht="15" x14ac:dyDescent="0.2">
      <c r="B1591" s="31"/>
      <c r="C1591" s="58"/>
      <c r="D1591" s="58"/>
      <c r="E1591" s="58"/>
      <c r="F1591" s="58"/>
      <c r="G1591" s="58"/>
      <c r="H1591" s="58"/>
      <c r="I1591" s="58"/>
      <c r="J1591" s="58"/>
      <c r="K1591" s="58"/>
      <c r="L1591" s="58"/>
      <c r="M1591" s="58"/>
      <c r="N1591" s="58"/>
      <c r="O1591" s="58"/>
    </row>
    <row r="1592" spans="2:15" ht="15" x14ac:dyDescent="0.2">
      <c r="B1592" s="31"/>
      <c r="C1592" s="58"/>
      <c r="D1592" s="58"/>
      <c r="E1592" s="58"/>
      <c r="F1592" s="58"/>
      <c r="G1592" s="58"/>
      <c r="H1592" s="58"/>
      <c r="I1592" s="58"/>
      <c r="J1592" s="58"/>
      <c r="K1592" s="58"/>
      <c r="L1592" s="58"/>
      <c r="M1592" s="58"/>
      <c r="N1592" s="58"/>
      <c r="O1592" s="58"/>
    </row>
    <row r="1593" spans="2:15" ht="15" x14ac:dyDescent="0.2">
      <c r="B1593" s="31"/>
      <c r="C1593" s="58"/>
      <c r="D1593" s="58"/>
      <c r="E1593" s="58"/>
      <c r="F1593" s="58"/>
      <c r="G1593" s="58"/>
      <c r="H1593" s="58"/>
      <c r="I1593" s="58"/>
      <c r="J1593" s="58"/>
      <c r="K1593" s="58"/>
      <c r="L1593" s="58"/>
      <c r="M1593" s="58"/>
      <c r="N1593" s="58"/>
      <c r="O1593" s="58"/>
    </row>
    <row r="1594" spans="2:15" ht="15" x14ac:dyDescent="0.2">
      <c r="B1594" s="31"/>
      <c r="C1594" s="58"/>
      <c r="D1594" s="58"/>
      <c r="E1594" s="58"/>
      <c r="F1594" s="58"/>
      <c r="G1594" s="58"/>
      <c r="H1594" s="58"/>
      <c r="I1594" s="58"/>
      <c r="J1594" s="58"/>
      <c r="K1594" s="58"/>
      <c r="L1594" s="58"/>
      <c r="M1594" s="58"/>
      <c r="N1594" s="58"/>
      <c r="O1594" s="58"/>
    </row>
    <row r="1595" spans="2:15" ht="15" x14ac:dyDescent="0.2">
      <c r="B1595" s="31"/>
      <c r="C1595" s="58"/>
      <c r="D1595" s="58"/>
      <c r="E1595" s="58"/>
      <c r="F1595" s="58"/>
      <c r="G1595" s="58"/>
      <c r="H1595" s="58"/>
      <c r="I1595" s="58"/>
      <c r="J1595" s="58"/>
      <c r="K1595" s="58"/>
      <c r="L1595" s="58"/>
      <c r="M1595" s="58"/>
      <c r="N1595" s="58"/>
      <c r="O1595" s="58"/>
    </row>
    <row r="1596" spans="2:15" ht="15" x14ac:dyDescent="0.2">
      <c r="B1596" s="31"/>
      <c r="C1596" s="58"/>
      <c r="D1596" s="58"/>
      <c r="E1596" s="58"/>
      <c r="F1596" s="58"/>
      <c r="G1596" s="58"/>
      <c r="H1596" s="58"/>
      <c r="I1596" s="58"/>
      <c r="J1596" s="58"/>
      <c r="K1596" s="58"/>
      <c r="L1596" s="58"/>
      <c r="M1596" s="58"/>
      <c r="N1596" s="58"/>
      <c r="O1596" s="58"/>
    </row>
    <row r="1597" spans="2:15" ht="15" x14ac:dyDescent="0.2">
      <c r="B1597" s="31"/>
      <c r="C1597" s="58"/>
      <c r="D1597" s="58"/>
      <c r="E1597" s="58"/>
      <c r="F1597" s="58"/>
      <c r="G1597" s="58"/>
      <c r="H1597" s="58"/>
      <c r="I1597" s="58"/>
      <c r="J1597" s="58"/>
      <c r="K1597" s="58"/>
      <c r="L1597" s="58"/>
      <c r="M1597" s="58"/>
      <c r="N1597" s="58"/>
      <c r="O1597" s="58"/>
    </row>
    <row r="1598" spans="2:15" ht="15" x14ac:dyDescent="0.2">
      <c r="B1598" s="31"/>
      <c r="C1598" s="58"/>
      <c r="D1598" s="58"/>
      <c r="E1598" s="58"/>
      <c r="F1598" s="58"/>
      <c r="G1598" s="58"/>
      <c r="H1598" s="58"/>
      <c r="I1598" s="58"/>
      <c r="J1598" s="58"/>
      <c r="K1598" s="58"/>
      <c r="L1598" s="58"/>
      <c r="M1598" s="58"/>
      <c r="N1598" s="58"/>
      <c r="O1598" s="58"/>
    </row>
    <row r="1599" spans="2:15" ht="15" x14ac:dyDescent="0.2">
      <c r="B1599" s="31"/>
      <c r="C1599" s="58"/>
      <c r="D1599" s="58"/>
      <c r="E1599" s="58"/>
      <c r="F1599" s="58"/>
      <c r="G1599" s="58"/>
      <c r="H1599" s="58"/>
      <c r="I1599" s="58"/>
      <c r="J1599" s="58"/>
      <c r="K1599" s="58"/>
      <c r="L1599" s="58"/>
      <c r="M1599" s="58"/>
      <c r="N1599" s="58"/>
      <c r="O1599" s="58"/>
    </row>
    <row r="1600" spans="2:15" ht="15" x14ac:dyDescent="0.2">
      <c r="B1600" s="31"/>
      <c r="C1600" s="58"/>
      <c r="D1600" s="58"/>
      <c r="E1600" s="58"/>
      <c r="F1600" s="58"/>
      <c r="G1600" s="58"/>
      <c r="H1600" s="58"/>
      <c r="I1600" s="58"/>
      <c r="J1600" s="58"/>
      <c r="K1600" s="58"/>
      <c r="L1600" s="58"/>
      <c r="M1600" s="58"/>
      <c r="N1600" s="58"/>
      <c r="O1600" s="58"/>
    </row>
    <row r="1601" spans="2:16" ht="15" x14ac:dyDescent="0.2">
      <c r="B1601" s="31"/>
      <c r="C1601" s="58"/>
      <c r="D1601" s="58"/>
      <c r="E1601" s="58"/>
      <c r="F1601" s="58"/>
      <c r="G1601" s="58"/>
      <c r="H1601" s="58"/>
      <c r="I1601" s="58"/>
      <c r="J1601" s="58"/>
      <c r="K1601" s="58"/>
      <c r="L1601" s="58"/>
      <c r="M1601" s="58"/>
      <c r="N1601" s="58"/>
      <c r="O1601" s="58"/>
    </row>
    <row r="1602" spans="2:16" ht="15" x14ac:dyDescent="0.2">
      <c r="B1602" s="31"/>
      <c r="C1602" s="58"/>
      <c r="D1602" s="58"/>
      <c r="E1602" s="58"/>
      <c r="F1602" s="58"/>
      <c r="G1602" s="58"/>
      <c r="H1602" s="58"/>
      <c r="I1602" s="58"/>
      <c r="J1602" s="58"/>
      <c r="K1602" s="58"/>
      <c r="L1602" s="58"/>
      <c r="M1602" s="58"/>
      <c r="N1602" s="58"/>
      <c r="O1602" s="58"/>
    </row>
    <row r="1603" spans="2:16" ht="15" x14ac:dyDescent="0.2">
      <c r="B1603" s="31"/>
      <c r="C1603" s="58"/>
      <c r="D1603" s="58"/>
      <c r="E1603" s="58"/>
      <c r="F1603" s="58"/>
      <c r="G1603" s="58"/>
      <c r="H1603" s="58"/>
      <c r="I1603" s="58"/>
      <c r="J1603" s="58"/>
      <c r="K1603" s="58"/>
      <c r="L1603" s="58"/>
      <c r="M1603" s="58"/>
      <c r="N1603" s="58"/>
      <c r="O1603" s="58"/>
    </row>
    <row r="1604" spans="2:16" ht="15" x14ac:dyDescent="0.2">
      <c r="B1604" s="31"/>
      <c r="C1604" s="58"/>
      <c r="D1604" s="58"/>
      <c r="E1604" s="58"/>
      <c r="F1604" s="58"/>
      <c r="G1604" s="58"/>
      <c r="H1604" s="58"/>
      <c r="I1604" s="58"/>
      <c r="J1604" s="58"/>
      <c r="K1604" s="58"/>
      <c r="L1604" s="58"/>
      <c r="M1604" s="58"/>
      <c r="N1604" s="58"/>
      <c r="O1604" s="58"/>
    </row>
    <row r="1605" spans="2:16" ht="23.25" x14ac:dyDescent="0.35">
      <c r="B1605" s="14" t="s">
        <v>144</v>
      </c>
      <c r="C1605" s="58"/>
      <c r="D1605" s="58"/>
      <c r="E1605" s="58"/>
      <c r="F1605" s="58"/>
      <c r="G1605" s="58"/>
      <c r="H1605" s="58"/>
      <c r="I1605" s="58"/>
      <c r="J1605" s="58"/>
      <c r="K1605" s="58"/>
      <c r="L1605" s="58"/>
      <c r="M1605" s="58"/>
      <c r="N1605" s="58"/>
      <c r="O1605" s="58"/>
    </row>
    <row r="1606" spans="2:16" ht="15" x14ac:dyDescent="0.25">
      <c r="B1606" s="4"/>
      <c r="C1606" s="58"/>
      <c r="D1606" s="58"/>
      <c r="E1606" s="58"/>
      <c r="F1606" s="58"/>
      <c r="G1606" s="58"/>
      <c r="H1606" s="58"/>
      <c r="I1606" s="58"/>
      <c r="J1606" s="58"/>
      <c r="K1606" s="58"/>
      <c r="L1606" s="58"/>
      <c r="M1606" s="58"/>
      <c r="N1606" s="58"/>
      <c r="O1606" s="58"/>
    </row>
    <row r="1607" spans="2:16" ht="15" x14ac:dyDescent="0.2">
      <c r="B1607" s="31" t="s">
        <v>158</v>
      </c>
      <c r="C1607" s="53">
        <v>3</v>
      </c>
      <c r="D1607" s="53">
        <v>4</v>
      </c>
      <c r="E1607" s="53">
        <v>5</v>
      </c>
      <c r="F1607" s="53">
        <v>6</v>
      </c>
      <c r="G1607" s="53">
        <v>7</v>
      </c>
      <c r="H1607" s="53">
        <v>8</v>
      </c>
      <c r="I1607" s="53">
        <v>9</v>
      </c>
      <c r="J1607" s="53">
        <v>10</v>
      </c>
      <c r="K1607" s="53">
        <v>11</v>
      </c>
      <c r="L1607" s="53">
        <v>12</v>
      </c>
      <c r="M1607" s="53">
        <v>13</v>
      </c>
      <c r="N1607" s="53">
        <v>14</v>
      </c>
    </row>
    <row r="1608" spans="2:16" ht="32.25" thickBot="1" x14ac:dyDescent="0.25">
      <c r="B1608" s="34" t="s">
        <v>142</v>
      </c>
      <c r="C1608" s="35" t="s">
        <v>172</v>
      </c>
      <c r="D1608" s="35" t="s">
        <v>173</v>
      </c>
      <c r="E1608" s="35" t="s">
        <v>174</v>
      </c>
      <c r="F1608" s="35" t="s">
        <v>175</v>
      </c>
      <c r="G1608" s="35" t="s">
        <v>176</v>
      </c>
      <c r="H1608" s="35" t="s">
        <v>177</v>
      </c>
      <c r="I1608" s="35" t="s">
        <v>178</v>
      </c>
      <c r="J1608" s="35" t="s">
        <v>179</v>
      </c>
      <c r="K1608" s="35" t="s">
        <v>180</v>
      </c>
      <c r="L1608" s="35" t="s">
        <v>181</v>
      </c>
      <c r="M1608" s="35" t="s">
        <v>182</v>
      </c>
      <c r="N1608" s="35" t="s">
        <v>183</v>
      </c>
      <c r="O1608" s="56" t="s">
        <v>284</v>
      </c>
      <c r="P1608" s="56" t="s">
        <v>283</v>
      </c>
    </row>
    <row r="1609" spans="2:16" ht="15.75" thickTop="1" x14ac:dyDescent="0.2">
      <c r="B1609" s="66" t="s">
        <v>99</v>
      </c>
      <c r="C1609" s="50">
        <f>+VLOOKUP($B1609,Hoja1!$C$751:$P$774,'Tarjeta de crédito año2016'!C$1607,0)</f>
        <v>812703565.26000023</v>
      </c>
      <c r="D1609" s="50">
        <f>+VLOOKUP($B1609,Hoja1!$C$751:$P$774,'Tarjeta de crédito año2016'!D$1607,0)</f>
        <v>813172282.63000011</v>
      </c>
      <c r="E1609" s="50">
        <f>+VLOOKUP($B1609,Hoja1!$C$751:$P$774,'Tarjeta de crédito año2016'!E$1607,0)</f>
        <v>807641848.38000345</v>
      </c>
      <c r="F1609" s="50">
        <f>+VLOOKUP($B1609,Hoja1!$C$751:$P$774,'Tarjeta de crédito año2016'!F$1607,0)</f>
        <v>798123794.06000054</v>
      </c>
      <c r="G1609" s="50">
        <f>+VLOOKUP($B1609,Hoja1!$C$751:$P$774,'Tarjeta de crédito año2016'!G$1607,0)</f>
        <v>803356305.12999845</v>
      </c>
      <c r="H1609" s="50">
        <f>+VLOOKUP($B1609,Hoja1!$C$751:$P$774,'Tarjeta de crédito año2016'!H$1607,0)</f>
        <v>802041213.38999844</v>
      </c>
      <c r="I1609" s="50">
        <f>+VLOOKUP($B1609,Hoja1!$C$751:$P$774,'Tarjeta de crédito año2016'!I$1607,0)</f>
        <v>806122761.38999987</v>
      </c>
      <c r="J1609" s="50">
        <f>+VLOOKUP($B1609,Hoja1!$C$751:$P$774,'Tarjeta de crédito año2016'!J$1607,0)</f>
        <v>821170534.91999996</v>
      </c>
      <c r="K1609" s="50">
        <f>+VLOOKUP($B1609,Hoja1!$C$751:$P$774,'Tarjeta de crédito año2016'!K$1607,0)</f>
        <v>820147213.89000273</v>
      </c>
      <c r="L1609" s="50">
        <f>+VLOOKUP($B1609,Hoja1!$C$751:$P$774,'Tarjeta de crédito año2016'!L$1607,0)</f>
        <v>820702004.82999575</v>
      </c>
      <c r="M1609" s="50">
        <f>+VLOOKUP($B1609,Hoja1!$C$751:$P$774,'Tarjeta de crédito año2016'!M$1607,0)</f>
        <v>840722192.68000114</v>
      </c>
      <c r="N1609" s="50">
        <f>+VLOOKUP($B1609,Hoja1!$C$751:$P$774,'Tarjeta de crédito año2016'!N$1607,0)</f>
        <v>823947953.76000047</v>
      </c>
      <c r="O1609" s="50">
        <f>+AVERAGE(C1609:N1609)</f>
        <v>814154305.86000013</v>
      </c>
      <c r="P1609" s="79">
        <f>+O1609/$O$1633</f>
        <v>0.37293043159991651</v>
      </c>
    </row>
    <row r="1610" spans="2:16" ht="15" x14ac:dyDescent="0.2">
      <c r="B1610" s="49" t="s">
        <v>93</v>
      </c>
      <c r="C1610" s="50">
        <f>+VLOOKUP($B1610,Hoja1!$C$751:$P$774,'Tarjeta de crédito año2016'!C$1607,0)</f>
        <v>795882941.03999782</v>
      </c>
      <c r="D1610" s="50">
        <f>+VLOOKUP($B1610,Hoja1!$C$751:$P$774,'Tarjeta de crédito año2016'!D$1607,0)</f>
        <v>795218253.57999754</v>
      </c>
      <c r="E1610" s="50">
        <f>+VLOOKUP($B1610,Hoja1!$C$751:$P$774,'Tarjeta de crédito año2016'!E$1607,0)</f>
        <v>789057464.77000165</v>
      </c>
      <c r="F1610" s="50">
        <f>+VLOOKUP($B1610,Hoja1!$C$751:$P$774,'Tarjeta de crédito año2016'!F$1607,0)</f>
        <v>789864403.23000324</v>
      </c>
      <c r="G1610" s="50">
        <f>+VLOOKUP($B1610,Hoja1!$C$751:$P$774,'Tarjeta de crédito año2016'!G$1607,0)</f>
        <v>790340018.28000104</v>
      </c>
      <c r="H1610" s="50">
        <f>+VLOOKUP($B1610,Hoja1!$C$751:$P$774,'Tarjeta de crédito año2016'!H$1607,0)</f>
        <v>786890429.28000176</v>
      </c>
      <c r="I1610" s="50">
        <f>+VLOOKUP($B1610,Hoja1!$C$751:$P$774,'Tarjeta de crédito año2016'!I$1607,0)</f>
        <v>787159792.23999941</v>
      </c>
      <c r="J1610" s="50">
        <f>+VLOOKUP($B1610,Hoja1!$C$751:$P$774,'Tarjeta de crédito año2016'!J$1607,0)</f>
        <v>790736499.2100023</v>
      </c>
      <c r="K1610" s="50">
        <f>+VLOOKUP($B1610,Hoja1!$C$751:$P$774,'Tarjeta de crédito año2016'!K$1607,0)</f>
        <v>793119311.99999797</v>
      </c>
      <c r="L1610" s="50">
        <f>+VLOOKUP($B1610,Hoja1!$C$751:$P$774,'Tarjeta de crédito año2016'!L$1607,0)</f>
        <v>803091544.06000149</v>
      </c>
      <c r="M1610" s="50">
        <f>+VLOOKUP($B1610,Hoja1!$C$751:$P$774,'Tarjeta de crédito año2016'!M$1607,0)</f>
        <v>823052781.70000184</v>
      </c>
      <c r="N1610" s="50">
        <f>+VLOOKUP($B1610,Hoja1!$C$751:$P$774,'Tarjeta de crédito año2016'!N$1607,0)</f>
        <v>807675831.46000183</v>
      </c>
      <c r="O1610" s="50">
        <f t="shared" ref="O1610:O1632" si="415">+AVERAGE(C1610:N1610)</f>
        <v>796007439.23750067</v>
      </c>
      <c r="P1610" s="79">
        <f t="shared" ref="P1610:P1632" si="416">+O1610/$O$1633</f>
        <v>0.3646181021643235</v>
      </c>
    </row>
    <row r="1611" spans="2:16" ht="15" x14ac:dyDescent="0.2">
      <c r="B1611" s="49" t="s">
        <v>498</v>
      </c>
      <c r="C1611" s="50">
        <f>+VLOOKUP($B1611,Hoja1!$C$751:$P$774,'Tarjeta de crédito año2016'!C$1607,0)</f>
        <v>105809204.38999969</v>
      </c>
      <c r="D1611" s="50">
        <f>+VLOOKUP($B1611,Hoja1!$C$751:$P$774,'Tarjeta de crédito año2016'!D$1607,0)</f>
        <v>105754559.56</v>
      </c>
      <c r="E1611" s="50">
        <f>+VLOOKUP($B1611,Hoja1!$C$751:$P$774,'Tarjeta de crédito año2016'!E$1607,0)</f>
        <v>105570701.01999982</v>
      </c>
      <c r="F1611" s="50">
        <f>+VLOOKUP($B1611,Hoja1!$C$751:$P$774,'Tarjeta de crédito año2016'!F$1607,0)</f>
        <v>103281248.26000009</v>
      </c>
      <c r="G1611" s="50">
        <f>+VLOOKUP($B1611,Hoja1!$C$751:$P$774,'Tarjeta de crédito año2016'!G$1607,0)</f>
        <v>102973463.53000012</v>
      </c>
      <c r="H1611" s="50">
        <f>+VLOOKUP($B1611,Hoja1!$C$751:$P$774,'Tarjeta de crédito año2016'!H$1607,0)</f>
        <v>99704555.090000078</v>
      </c>
      <c r="I1611" s="50">
        <f>+VLOOKUP($B1611,Hoja1!$C$751:$P$774,'Tarjeta de crédito año2016'!I$1607,0)</f>
        <v>100467872.23000003</v>
      </c>
      <c r="J1611" s="50">
        <f>+VLOOKUP($B1611,Hoja1!$C$751:$P$774,'Tarjeta de crédito año2016'!J$1607,0)</f>
        <v>98725923.689999953</v>
      </c>
      <c r="K1611" s="50">
        <f>+VLOOKUP($B1611,Hoja1!$C$751:$P$774,'Tarjeta de crédito año2016'!K$1607,0)</f>
        <v>95913259.940000087</v>
      </c>
      <c r="L1611" s="50">
        <f>+VLOOKUP($B1611,Hoja1!$C$751:$P$774,'Tarjeta de crédito año2016'!L$1607,0)</f>
        <v>95975554.639999926</v>
      </c>
      <c r="M1611" s="50">
        <f>+VLOOKUP($B1611,Hoja1!$C$751:$P$774,'Tarjeta de crédito año2016'!M$1607,0)</f>
        <v>92496129.330000043</v>
      </c>
      <c r="N1611" s="50">
        <f>+VLOOKUP($B1611,Hoja1!$C$751:$P$774,'Tarjeta de crédito año2016'!N$1607,0)</f>
        <v>93895294.850000158</v>
      </c>
      <c r="O1611" s="50">
        <f t="shared" si="415"/>
        <v>100047313.8775</v>
      </c>
      <c r="P1611" s="79">
        <f t="shared" si="416"/>
        <v>4.5827538681794108E-2</v>
      </c>
    </row>
    <row r="1612" spans="2:16" ht="15" x14ac:dyDescent="0.2">
      <c r="B1612" s="49" t="s">
        <v>86</v>
      </c>
      <c r="C1612" s="50">
        <f>+VLOOKUP($B1612,Hoja1!$C$751:$P$774,'Tarjeta de crédito año2016'!C$1607,0)</f>
        <v>91962303.739999965</v>
      </c>
      <c r="D1612" s="50">
        <f>+VLOOKUP($B1612,Hoja1!$C$751:$P$774,'Tarjeta de crédito año2016'!D$1607,0)</f>
        <v>93314253.319999769</v>
      </c>
      <c r="E1612" s="50">
        <f>+VLOOKUP($B1612,Hoja1!$C$751:$P$774,'Tarjeta de crédito año2016'!E$1607,0)</f>
        <v>93310191.620000169</v>
      </c>
      <c r="F1612" s="50">
        <f>+VLOOKUP($B1612,Hoja1!$C$751:$P$774,'Tarjeta de crédito año2016'!F$1607,0)</f>
        <v>92226752.229999825</v>
      </c>
      <c r="G1612" s="50">
        <f>+VLOOKUP($B1612,Hoja1!$C$751:$P$774,'Tarjeta de crédito año2016'!G$1607,0)</f>
        <v>92583440.090000093</v>
      </c>
      <c r="H1612" s="50">
        <f>+VLOOKUP($B1612,Hoja1!$C$751:$P$774,'Tarjeta de crédito año2016'!H$1607,0)</f>
        <v>91889876.910000026</v>
      </c>
      <c r="I1612" s="50">
        <f>+VLOOKUP($B1612,Hoja1!$C$751:$P$774,'Tarjeta de crédito año2016'!I$1607,0)</f>
        <v>92616633.640000015</v>
      </c>
      <c r="J1612" s="50">
        <f>+VLOOKUP($B1612,Hoja1!$C$751:$P$774,'Tarjeta de crédito año2016'!J$1607,0)</f>
        <v>95708487.839999646</v>
      </c>
      <c r="K1612" s="50">
        <f>+VLOOKUP($B1612,Hoja1!$C$751:$P$774,'Tarjeta de crédito año2016'!K$1607,0)</f>
        <v>95173862.710000023</v>
      </c>
      <c r="L1612" s="50">
        <f>+VLOOKUP($B1612,Hoja1!$C$751:$P$774,'Tarjeta de crédito año2016'!L$1607,0)</f>
        <v>95839207.910000101</v>
      </c>
      <c r="M1612" s="50">
        <f>+VLOOKUP($B1612,Hoja1!$C$751:$P$774,'Tarjeta de crédito año2016'!M$1607,0)</f>
        <v>98182404.42000027</v>
      </c>
      <c r="N1612" s="50">
        <f>+VLOOKUP($B1612,Hoja1!$C$751:$P$774,'Tarjeta de crédito año2016'!N$1607,0)</f>
        <v>95454122.960000187</v>
      </c>
      <c r="O1612" s="50">
        <f t="shared" si="415"/>
        <v>94021794.782500014</v>
      </c>
      <c r="P1612" s="79">
        <f t="shared" si="416"/>
        <v>4.3067497470271873E-2</v>
      </c>
    </row>
    <row r="1613" spans="2:16" ht="15" x14ac:dyDescent="0.2">
      <c r="B1613" s="49" t="s">
        <v>91</v>
      </c>
      <c r="C1613" s="50">
        <f>+VLOOKUP($B1613,Hoja1!$C$751:$P$774,'Tarjeta de crédito año2016'!C$1607,0)</f>
        <v>72398914.110000014</v>
      </c>
      <c r="D1613" s="50">
        <f>+VLOOKUP($B1613,Hoja1!$C$751:$P$774,'Tarjeta de crédito año2016'!D$1607,0)</f>
        <v>72493766.809999943</v>
      </c>
      <c r="E1613" s="50">
        <f>+VLOOKUP($B1613,Hoja1!$C$751:$P$774,'Tarjeta de crédito año2016'!E$1607,0)</f>
        <v>72028535.680000141</v>
      </c>
      <c r="F1613" s="50">
        <f>+VLOOKUP($B1613,Hoja1!$C$751:$P$774,'Tarjeta de crédito año2016'!F$1607,0)</f>
        <v>72553606.789999858</v>
      </c>
      <c r="G1613" s="50">
        <f>+VLOOKUP($B1613,Hoja1!$C$751:$P$774,'Tarjeta de crédito año2016'!G$1607,0)</f>
        <v>72518757.649999857</v>
      </c>
      <c r="H1613" s="50">
        <f>+VLOOKUP($B1613,Hoja1!$C$751:$P$774,'Tarjeta de crédito año2016'!H$1607,0)</f>
        <v>71249695.439999938</v>
      </c>
      <c r="I1613" s="50">
        <f>+VLOOKUP($B1613,Hoja1!$C$751:$P$774,'Tarjeta de crédito año2016'!I$1607,0)</f>
        <v>71103602.060000166</v>
      </c>
      <c r="J1613" s="50">
        <f>+VLOOKUP($B1613,Hoja1!$C$751:$P$774,'Tarjeta de crédito año2016'!J$1607,0)</f>
        <v>71661416.189999849</v>
      </c>
      <c r="K1613" s="50">
        <f>+VLOOKUP($B1613,Hoja1!$C$751:$P$774,'Tarjeta de crédito año2016'!K$1607,0)</f>
        <v>71421904.890000045</v>
      </c>
      <c r="L1613" s="50">
        <f>+VLOOKUP($B1613,Hoja1!$C$751:$P$774,'Tarjeta de crédito año2016'!L$1607,0)</f>
        <v>72451443.960000202</v>
      </c>
      <c r="M1613" s="50">
        <f>+VLOOKUP($B1613,Hoja1!$C$751:$P$774,'Tarjeta de crédito año2016'!M$1607,0)</f>
        <v>73306223.859999865</v>
      </c>
      <c r="N1613" s="50">
        <f>+VLOOKUP($B1613,Hoja1!$C$751:$P$774,'Tarjeta de crédito año2016'!N$1607,0)</f>
        <v>71975305.630000204</v>
      </c>
      <c r="O1613" s="50">
        <f t="shared" si="415"/>
        <v>72096931.089166686</v>
      </c>
      <c r="P1613" s="79">
        <f t="shared" si="416"/>
        <v>3.3024623753246857E-2</v>
      </c>
    </row>
    <row r="1614" spans="2:16" ht="15" x14ac:dyDescent="0.2">
      <c r="B1614" s="49" t="s">
        <v>100</v>
      </c>
      <c r="C1614" s="50">
        <f>+VLOOKUP($B1614,Hoja1!$C$751:$P$774,'Tarjeta de crédito año2016'!C$1607,0)</f>
        <v>45911510.940000117</v>
      </c>
      <c r="D1614" s="50">
        <f>+VLOOKUP($B1614,Hoja1!$C$751:$P$774,'Tarjeta de crédito año2016'!D$1607,0)</f>
        <v>45981864.160000019</v>
      </c>
      <c r="E1614" s="50">
        <f>+VLOOKUP($B1614,Hoja1!$C$751:$P$774,'Tarjeta de crédito año2016'!E$1607,0)</f>
        <v>45603379.309999861</v>
      </c>
      <c r="F1614" s="50">
        <f>+VLOOKUP($B1614,Hoja1!$C$751:$P$774,'Tarjeta de crédito año2016'!F$1607,0)</f>
        <v>44763636.440000065</v>
      </c>
      <c r="G1614" s="50">
        <f>+VLOOKUP($B1614,Hoja1!$C$751:$P$774,'Tarjeta de crédito año2016'!G$1607,0)</f>
        <v>44851819.309999943</v>
      </c>
      <c r="H1614" s="50">
        <f>+VLOOKUP($B1614,Hoja1!$C$751:$P$774,'Tarjeta de crédito año2016'!H$1607,0)</f>
        <v>44294854.710000001</v>
      </c>
      <c r="I1614" s="50">
        <f>+VLOOKUP($B1614,Hoja1!$C$751:$P$774,'Tarjeta de crédito año2016'!I$1607,0)</f>
        <v>44518821.570000008</v>
      </c>
      <c r="J1614" s="50">
        <f>+VLOOKUP($B1614,Hoja1!$C$751:$P$774,'Tarjeta de crédito año2016'!J$1607,0)</f>
        <v>45586911.980000071</v>
      </c>
      <c r="K1614" s="50">
        <f>+VLOOKUP($B1614,Hoja1!$C$751:$P$774,'Tarjeta de crédito año2016'!K$1607,0)</f>
        <v>45585740.769999899</v>
      </c>
      <c r="L1614" s="50">
        <f>+VLOOKUP($B1614,Hoja1!$C$751:$P$774,'Tarjeta de crédito año2016'!L$1607,0)</f>
        <v>45378583.939999908</v>
      </c>
      <c r="M1614" s="50">
        <f>+VLOOKUP($B1614,Hoja1!$C$751:$P$774,'Tarjeta de crédito año2016'!M$1607,0)</f>
        <v>46207102.639999963</v>
      </c>
      <c r="N1614" s="50">
        <f>+VLOOKUP($B1614,Hoja1!$C$751:$P$774,'Tarjeta de crédito año2016'!N$1607,0)</f>
        <v>45103585.32000006</v>
      </c>
      <c r="O1614" s="50">
        <f t="shared" si="415"/>
        <v>45315650.924166657</v>
      </c>
      <c r="P1614" s="79">
        <f t="shared" si="416"/>
        <v>2.0757226407504419E-2</v>
      </c>
    </row>
    <row r="1615" spans="2:16" ht="15" x14ac:dyDescent="0.2">
      <c r="B1615" s="49" t="s">
        <v>94</v>
      </c>
      <c r="C1615" s="50">
        <f>+VLOOKUP($B1615,Hoja1!$C$751:$P$774,'Tarjeta de crédito año2016'!C$1607,0)</f>
        <v>34759998.419999935</v>
      </c>
      <c r="D1615" s="50">
        <f>+VLOOKUP($B1615,Hoja1!$C$751:$P$774,'Tarjeta de crédito año2016'!D$1607,0)</f>
        <v>35050050.169999979</v>
      </c>
      <c r="E1615" s="50">
        <f>+VLOOKUP($B1615,Hoja1!$C$751:$P$774,'Tarjeta de crédito año2016'!E$1607,0)</f>
        <v>34769928.679999888</v>
      </c>
      <c r="F1615" s="50">
        <f>+VLOOKUP($B1615,Hoja1!$C$751:$P$774,'Tarjeta de crédito año2016'!F$1607,0)</f>
        <v>34211630.030000016</v>
      </c>
      <c r="G1615" s="50">
        <f>+VLOOKUP($B1615,Hoja1!$C$751:$P$774,'Tarjeta de crédito año2016'!G$1607,0)</f>
        <v>34322198.599999957</v>
      </c>
      <c r="H1615" s="50">
        <f>+VLOOKUP($B1615,Hoja1!$C$751:$P$774,'Tarjeta de crédito año2016'!H$1607,0)</f>
        <v>33551075.220000017</v>
      </c>
      <c r="I1615" s="50">
        <f>+VLOOKUP($B1615,Hoja1!$C$751:$P$774,'Tarjeta de crédito año2016'!I$1607,0)</f>
        <v>33546136.020000119</v>
      </c>
      <c r="J1615" s="50">
        <f>+VLOOKUP($B1615,Hoja1!$C$751:$P$774,'Tarjeta de crédito año2016'!J$1607,0)</f>
        <v>33835743.469999969</v>
      </c>
      <c r="K1615" s="50">
        <f>+VLOOKUP($B1615,Hoja1!$C$751:$P$774,'Tarjeta de crédito año2016'!K$1607,0)</f>
        <v>33747633.729999974</v>
      </c>
      <c r="L1615" s="50">
        <f>+VLOOKUP($B1615,Hoja1!$C$751:$P$774,'Tarjeta de crédito año2016'!L$1607,0)</f>
        <v>33651376.539999984</v>
      </c>
      <c r="M1615" s="50">
        <f>+VLOOKUP($B1615,Hoja1!$C$751:$P$774,'Tarjeta de crédito año2016'!M$1607,0)</f>
        <v>34393860.849999927</v>
      </c>
      <c r="N1615" s="50">
        <f>+VLOOKUP($B1615,Hoja1!$C$751:$P$774,'Tarjeta de crédito año2016'!N$1607,0)</f>
        <v>33678311.570000023</v>
      </c>
      <c r="O1615" s="50">
        <f t="shared" si="415"/>
        <v>34126495.274999976</v>
      </c>
      <c r="P1615" s="79">
        <f t="shared" si="416"/>
        <v>1.5631936747487672E-2</v>
      </c>
    </row>
    <row r="1616" spans="2:16" ht="15" x14ac:dyDescent="0.2">
      <c r="B1616" s="49" t="s">
        <v>104</v>
      </c>
      <c r="C1616" s="50">
        <f>+VLOOKUP($B1616,Hoja1!$C$751:$P$774,'Tarjeta de crédito año2016'!C$1607,0)</f>
        <v>32644247.999999952</v>
      </c>
      <c r="D1616" s="50">
        <f>+VLOOKUP($B1616,Hoja1!$C$751:$P$774,'Tarjeta de crédito año2016'!D$1607,0)</f>
        <v>32858654.059999961</v>
      </c>
      <c r="E1616" s="50">
        <f>+VLOOKUP($B1616,Hoja1!$C$751:$P$774,'Tarjeta de crédito año2016'!E$1607,0)</f>
        <v>32699511.099999968</v>
      </c>
      <c r="F1616" s="50">
        <f>+VLOOKUP($B1616,Hoja1!$C$751:$P$774,'Tarjeta de crédito año2016'!F$1607,0)</f>
        <v>32619813.600000091</v>
      </c>
      <c r="G1616" s="50">
        <f>+VLOOKUP($B1616,Hoja1!$C$751:$P$774,'Tarjeta de crédito año2016'!G$1607,0)</f>
        <v>32362565.440000001</v>
      </c>
      <c r="H1616" s="50">
        <f>+VLOOKUP($B1616,Hoja1!$C$751:$P$774,'Tarjeta de crédito año2016'!H$1607,0)</f>
        <v>31805413.79999999</v>
      </c>
      <c r="I1616" s="50">
        <f>+VLOOKUP($B1616,Hoja1!$C$751:$P$774,'Tarjeta de crédito año2016'!I$1607,0)</f>
        <v>31586506.619999986</v>
      </c>
      <c r="J1616" s="50">
        <f>+VLOOKUP($B1616,Hoja1!$C$751:$P$774,'Tarjeta de crédito año2016'!J$1607,0)</f>
        <v>31661555.160000049</v>
      </c>
      <c r="K1616" s="50">
        <f>+VLOOKUP($B1616,Hoja1!$C$751:$P$774,'Tarjeta de crédito año2016'!K$1607,0)</f>
        <v>31587095.329999983</v>
      </c>
      <c r="L1616" s="50">
        <f>+VLOOKUP($B1616,Hoja1!$C$751:$P$774,'Tarjeta de crédito año2016'!L$1607,0)</f>
        <v>31831688.660000019</v>
      </c>
      <c r="M1616" s="50">
        <f>+VLOOKUP($B1616,Hoja1!$C$751:$P$774,'Tarjeta de crédito año2016'!M$1607,0)</f>
        <v>32317084.839999989</v>
      </c>
      <c r="N1616" s="50">
        <f>+VLOOKUP($B1616,Hoja1!$C$751:$P$774,'Tarjeta de crédito año2016'!N$1607,0)</f>
        <v>31261353.809999961</v>
      </c>
      <c r="O1616" s="50">
        <f t="shared" si="415"/>
        <v>32102957.534999993</v>
      </c>
      <c r="P1616" s="79">
        <f t="shared" si="416"/>
        <v>1.4705037758800532E-2</v>
      </c>
    </row>
    <row r="1617" spans="2:16" ht="15" x14ac:dyDescent="0.2">
      <c r="B1617" s="49" t="s">
        <v>499</v>
      </c>
      <c r="C1617" s="50">
        <f>+VLOOKUP($B1617,Hoja1!$C$751:$P$774,'Tarjeta de crédito año2016'!C$1607,0)</f>
        <v>33702422.120000042</v>
      </c>
      <c r="D1617" s="50">
        <f>+VLOOKUP($B1617,Hoja1!$C$751:$P$774,'Tarjeta de crédito año2016'!D$1607,0)</f>
        <v>33996863.480000086</v>
      </c>
      <c r="E1617" s="50">
        <f>+VLOOKUP($B1617,Hoja1!$C$751:$P$774,'Tarjeta de crédito año2016'!E$1607,0)</f>
        <v>34098296.61999999</v>
      </c>
      <c r="F1617" s="50">
        <f>+VLOOKUP($B1617,Hoja1!$C$751:$P$774,'Tarjeta de crédito año2016'!F$1607,0)</f>
        <v>34118379.909999914</v>
      </c>
      <c r="G1617" s="50">
        <f>+VLOOKUP($B1617,Hoja1!$C$751:$P$774,'Tarjeta de crédito año2016'!G$1607,0)</f>
        <v>34072764.030000031</v>
      </c>
      <c r="H1617" s="50">
        <f>+VLOOKUP($B1617,Hoja1!$C$751:$P$774,'Tarjeta de crédito año2016'!H$1607,0)</f>
        <v>33722234.589999944</v>
      </c>
      <c r="I1617" s="50">
        <f>+VLOOKUP($B1617,Hoja1!$C$751:$P$774,'Tarjeta de crédito año2016'!I$1607,0)</f>
        <v>33801199.729999974</v>
      </c>
      <c r="J1617" s="50">
        <f>+VLOOKUP($B1617,Hoja1!$C$751:$P$774,'Tarjeta de crédito año2016'!J$1607,0)</f>
        <v>33850725.220000014</v>
      </c>
      <c r="K1617" s="50">
        <f>+VLOOKUP($B1617,Hoja1!$C$751:$P$774,'Tarjeta de crédito año2016'!K$1607,0)</f>
        <v>34040566.450000063</v>
      </c>
      <c r="L1617" s="50">
        <f>+VLOOKUP($B1617,Hoja1!$C$751:$P$774,'Tarjeta de crédito año2016'!L$1607,0)</f>
        <v>34397717.659999967</v>
      </c>
      <c r="M1617" s="50">
        <f>+VLOOKUP($B1617,Hoja1!$C$751:$P$774,'Tarjeta de crédito año2016'!M$1607,0)</f>
        <v>34278331.699999988</v>
      </c>
      <c r="N1617" s="50">
        <f>+VLOOKUP($B1617,Hoja1!$C$751:$P$774,'Tarjeta de crédito año2016'!N$1607,0)</f>
        <v>34408265.809999965</v>
      </c>
      <c r="O1617" s="50">
        <f t="shared" si="415"/>
        <v>34040647.276666664</v>
      </c>
      <c r="P1617" s="79">
        <f t="shared" si="416"/>
        <v>1.5592613328278318E-2</v>
      </c>
    </row>
    <row r="1618" spans="2:16" ht="15" x14ac:dyDescent="0.2">
      <c r="B1618" s="49" t="s">
        <v>95</v>
      </c>
      <c r="C1618" s="50">
        <f>+VLOOKUP($B1618,Hoja1!$C$751:$P$774,'Tarjeta de crédito año2016'!C$1607,0)</f>
        <v>22661292.250000075</v>
      </c>
      <c r="D1618" s="50">
        <f>+VLOOKUP($B1618,Hoja1!$C$751:$P$774,'Tarjeta de crédito año2016'!D$1607,0)</f>
        <v>23211677.089999989</v>
      </c>
      <c r="E1618" s="50">
        <f>+VLOOKUP($B1618,Hoja1!$C$751:$P$774,'Tarjeta de crédito año2016'!E$1607,0)</f>
        <v>23039685.029999986</v>
      </c>
      <c r="F1618" s="50">
        <f>+VLOOKUP($B1618,Hoja1!$C$751:$P$774,'Tarjeta de crédito año2016'!F$1607,0)</f>
        <v>22813673.990000017</v>
      </c>
      <c r="G1618" s="50">
        <f>+VLOOKUP($B1618,Hoja1!$C$751:$P$774,'Tarjeta de crédito año2016'!G$1607,0)</f>
        <v>22877186.540000044</v>
      </c>
      <c r="H1618" s="50">
        <f>+VLOOKUP($B1618,Hoja1!$C$751:$P$774,'Tarjeta de crédito año2016'!H$1607,0)</f>
        <v>22488980.830000009</v>
      </c>
      <c r="I1618" s="50">
        <f>+VLOOKUP($B1618,Hoja1!$C$751:$P$774,'Tarjeta de crédito año2016'!I$1607,0)</f>
        <v>22453703.579999998</v>
      </c>
      <c r="J1618" s="50">
        <f>+VLOOKUP($B1618,Hoja1!$C$751:$P$774,'Tarjeta de crédito año2016'!J$1607,0)</f>
        <v>22815918.459999967</v>
      </c>
      <c r="K1618" s="50">
        <f>+VLOOKUP($B1618,Hoja1!$C$751:$P$774,'Tarjeta de crédito año2016'!K$1607,0)</f>
        <v>22864531.339999974</v>
      </c>
      <c r="L1618" s="50">
        <f>+VLOOKUP($B1618,Hoja1!$C$751:$P$774,'Tarjeta de crédito año2016'!L$1607,0)</f>
        <v>22936616.859999999</v>
      </c>
      <c r="M1618" s="50">
        <f>+VLOOKUP($B1618,Hoja1!$C$751:$P$774,'Tarjeta de crédito año2016'!M$1607,0)</f>
        <v>23739834.230000012</v>
      </c>
      <c r="N1618" s="50">
        <f>+VLOOKUP($B1618,Hoja1!$C$751:$P$774,'Tarjeta de crédito año2016'!N$1607,0)</f>
        <v>22902653.180000022</v>
      </c>
      <c r="O1618" s="50">
        <f t="shared" si="415"/>
        <v>22900479.448333342</v>
      </c>
      <c r="P1618" s="79">
        <f t="shared" si="416"/>
        <v>1.0489762963902492E-2</v>
      </c>
    </row>
    <row r="1619" spans="2:16" ht="15" x14ac:dyDescent="0.2">
      <c r="B1619" s="49" t="s">
        <v>90</v>
      </c>
      <c r="C1619" s="50">
        <f>+VLOOKUP($B1619,Hoja1!$C$751:$P$774,'Tarjeta de crédito año2016'!C$1607,0)</f>
        <v>23082252.759999987</v>
      </c>
      <c r="D1619" s="50">
        <f>+VLOOKUP($B1619,Hoja1!$C$751:$P$774,'Tarjeta de crédito año2016'!D$1607,0)</f>
        <v>23165466.729999937</v>
      </c>
      <c r="E1619" s="50">
        <f>+VLOOKUP($B1619,Hoja1!$C$751:$P$774,'Tarjeta de crédito año2016'!E$1607,0)</f>
        <v>22963503.399999987</v>
      </c>
      <c r="F1619" s="50">
        <f>+VLOOKUP($B1619,Hoja1!$C$751:$P$774,'Tarjeta de crédito año2016'!F$1607,0)</f>
        <v>22850566.419999994</v>
      </c>
      <c r="G1619" s="50">
        <f>+VLOOKUP($B1619,Hoja1!$C$751:$P$774,'Tarjeta de crédito año2016'!G$1607,0)</f>
        <v>22961201.499999963</v>
      </c>
      <c r="H1619" s="50">
        <f>+VLOOKUP($B1619,Hoja1!$C$751:$P$774,'Tarjeta de crédito año2016'!H$1607,0)</f>
        <v>22876417.73</v>
      </c>
      <c r="I1619" s="50">
        <f>+VLOOKUP($B1619,Hoja1!$C$751:$P$774,'Tarjeta de crédito año2016'!I$1607,0)</f>
        <v>22859365.65999997</v>
      </c>
      <c r="J1619" s="50">
        <f>+VLOOKUP($B1619,Hoja1!$C$751:$P$774,'Tarjeta de crédito año2016'!J$1607,0)</f>
        <v>23226902.469999947</v>
      </c>
      <c r="K1619" s="50">
        <f>+VLOOKUP($B1619,Hoja1!$C$751:$P$774,'Tarjeta de crédito año2016'!K$1607,0)</f>
        <v>23006701.890000008</v>
      </c>
      <c r="L1619" s="50">
        <f>+VLOOKUP($B1619,Hoja1!$C$751:$P$774,'Tarjeta de crédito año2016'!L$1607,0)</f>
        <v>23041111.229999967</v>
      </c>
      <c r="M1619" s="50">
        <f>+VLOOKUP($B1619,Hoja1!$C$751:$P$774,'Tarjeta de crédito año2016'!M$1607,0)</f>
        <v>23570269.439999968</v>
      </c>
      <c r="N1619" s="50">
        <f>+VLOOKUP($B1619,Hoja1!$C$751:$P$774,'Tarjeta de crédito año2016'!N$1607,0)</f>
        <v>22668818.010000031</v>
      </c>
      <c r="O1619" s="50">
        <f t="shared" si="415"/>
        <v>23022714.769999981</v>
      </c>
      <c r="P1619" s="79">
        <f t="shared" si="416"/>
        <v>1.0545753911733619E-2</v>
      </c>
    </row>
    <row r="1620" spans="2:16" ht="15" x14ac:dyDescent="0.2">
      <c r="B1620" s="49" t="s">
        <v>92</v>
      </c>
      <c r="C1620" s="50">
        <f>+VLOOKUP($B1620,Hoja1!$C$751:$P$774,'Tarjeta de crédito año2016'!C$1607,0)</f>
        <v>27514560.659999941</v>
      </c>
      <c r="D1620" s="50">
        <f>+VLOOKUP($B1620,Hoja1!$C$751:$P$774,'Tarjeta de crédito año2016'!D$1607,0)</f>
        <v>27732836.449999958</v>
      </c>
      <c r="E1620" s="50">
        <f>+VLOOKUP($B1620,Hoja1!$C$751:$P$774,'Tarjeta de crédito año2016'!E$1607,0)</f>
        <v>27859937.540000014</v>
      </c>
      <c r="F1620" s="50">
        <f>+VLOOKUP($B1620,Hoja1!$C$751:$P$774,'Tarjeta de crédito año2016'!F$1607,0)</f>
        <v>28361410.969999973</v>
      </c>
      <c r="G1620" s="50">
        <f>+VLOOKUP($B1620,Hoja1!$C$751:$P$774,'Tarjeta de crédito año2016'!G$1607,0)</f>
        <v>28406342.429999985</v>
      </c>
      <c r="H1620" s="50">
        <f>+VLOOKUP($B1620,Hoja1!$C$751:$P$774,'Tarjeta de crédito año2016'!H$1607,0)</f>
        <v>26789910.740000028</v>
      </c>
      <c r="I1620" s="50">
        <f>+VLOOKUP($B1620,Hoja1!$C$751:$P$774,'Tarjeta de crédito año2016'!I$1607,0)</f>
        <v>27486126.500000007</v>
      </c>
      <c r="J1620" s="50">
        <f>+VLOOKUP($B1620,Hoja1!$C$751:$P$774,'Tarjeta de crédito año2016'!J$1607,0)</f>
        <v>27348567.710000031</v>
      </c>
      <c r="K1620" s="50">
        <f>+VLOOKUP($B1620,Hoja1!$C$751:$P$774,'Tarjeta de crédito año2016'!K$1607,0)</f>
        <v>26801957.189999957</v>
      </c>
      <c r="L1620" s="50">
        <f>+VLOOKUP($B1620,Hoja1!$C$751:$P$774,'Tarjeta de crédito año2016'!L$1607,0)</f>
        <v>27045519.259999976</v>
      </c>
      <c r="M1620" s="50">
        <f>+VLOOKUP($B1620,Hoja1!$C$751:$P$774,'Tarjeta de crédito año2016'!M$1607,0)</f>
        <v>26858785.530000061</v>
      </c>
      <c r="N1620" s="50">
        <f>+VLOOKUP($B1620,Hoja1!$C$751:$P$774,'Tarjeta de crédito año2016'!N$1607,0)</f>
        <v>26701017.930000022</v>
      </c>
      <c r="O1620" s="50">
        <f t="shared" si="415"/>
        <v>27408914.40916666</v>
      </c>
      <c r="P1620" s="79">
        <f t="shared" si="416"/>
        <v>1.2554890647539455E-2</v>
      </c>
    </row>
    <row r="1621" spans="2:16" ht="15" x14ac:dyDescent="0.2">
      <c r="B1621" s="49" t="s">
        <v>89</v>
      </c>
      <c r="C1621" s="50">
        <f>+VLOOKUP($B1621,Hoja1!$C$751:$P$774,'Tarjeta de crédito año2016'!C$1607,0)</f>
        <v>19270748.330000002</v>
      </c>
      <c r="D1621" s="50">
        <f>+VLOOKUP($B1621,Hoja1!$C$751:$P$774,'Tarjeta de crédito año2016'!D$1607,0)</f>
        <v>19316176.879999977</v>
      </c>
      <c r="E1621" s="50">
        <f>+VLOOKUP($B1621,Hoja1!$C$751:$P$774,'Tarjeta de crédito año2016'!E$1607,0)</f>
        <v>19274441.329999965</v>
      </c>
      <c r="F1621" s="50">
        <f>+VLOOKUP($B1621,Hoja1!$C$751:$P$774,'Tarjeta de crédito año2016'!F$1607,0)</f>
        <v>19179964.170000058</v>
      </c>
      <c r="G1621" s="50">
        <f>+VLOOKUP($B1621,Hoja1!$C$751:$P$774,'Tarjeta de crédito año2016'!G$1607,0)</f>
        <v>19171967.510000005</v>
      </c>
      <c r="H1621" s="50">
        <f>+VLOOKUP($B1621,Hoja1!$C$751:$P$774,'Tarjeta de crédito año2016'!H$1607,0)</f>
        <v>18879931.820000026</v>
      </c>
      <c r="I1621" s="50">
        <f>+VLOOKUP($B1621,Hoja1!$C$751:$P$774,'Tarjeta de crédito año2016'!I$1607,0)</f>
        <v>19152584.270000003</v>
      </c>
      <c r="J1621" s="50">
        <f>+VLOOKUP($B1621,Hoja1!$C$751:$P$774,'Tarjeta de crédito año2016'!J$1607,0)</f>
        <v>19269947.289999992</v>
      </c>
      <c r="K1621" s="50">
        <f>+VLOOKUP($B1621,Hoja1!$C$751:$P$774,'Tarjeta de crédito año2016'!K$1607,0)</f>
        <v>19128107.830000021</v>
      </c>
      <c r="L1621" s="50">
        <f>+VLOOKUP($B1621,Hoja1!$C$751:$P$774,'Tarjeta de crédito año2016'!L$1607,0)</f>
        <v>19067423.729999963</v>
      </c>
      <c r="M1621" s="50">
        <f>+VLOOKUP($B1621,Hoja1!$C$751:$P$774,'Tarjeta de crédito año2016'!M$1607,0)</f>
        <v>19401796.779999983</v>
      </c>
      <c r="N1621" s="50">
        <f>+VLOOKUP($B1621,Hoja1!$C$751:$P$774,'Tarjeta de crédito año2016'!N$1607,0)</f>
        <v>18783602.110000014</v>
      </c>
      <c r="O1621" s="50">
        <f t="shared" si="415"/>
        <v>19158057.670833331</v>
      </c>
      <c r="P1621" s="79">
        <f t="shared" si="416"/>
        <v>8.7755142537175694E-3</v>
      </c>
    </row>
    <row r="1622" spans="2:16" ht="15" x14ac:dyDescent="0.2">
      <c r="B1622" s="49" t="s">
        <v>105</v>
      </c>
      <c r="C1622" s="50">
        <f>+VLOOKUP($B1622,Hoja1!$C$751:$P$774,'Tarjeta de crédito año2016'!C$1607,0)</f>
        <v>16502296.68</v>
      </c>
      <c r="D1622" s="50">
        <f>+VLOOKUP($B1622,Hoja1!$C$751:$P$774,'Tarjeta de crédito año2016'!D$1607,0)</f>
        <v>16351649.680000007</v>
      </c>
      <c r="E1622" s="50">
        <f>+VLOOKUP($B1622,Hoja1!$C$751:$P$774,'Tarjeta de crédito año2016'!E$1607,0)</f>
        <v>16092427.369999999</v>
      </c>
      <c r="F1622" s="50">
        <f>+VLOOKUP($B1622,Hoja1!$C$751:$P$774,'Tarjeta de crédito año2016'!F$1607,0)</f>
        <v>16075400.750000019</v>
      </c>
      <c r="G1622" s="50">
        <f>+VLOOKUP($B1622,Hoja1!$C$751:$P$774,'Tarjeta de crédito año2016'!G$1607,0)</f>
        <v>16028512.149999997</v>
      </c>
      <c r="H1622" s="50">
        <f>+VLOOKUP($B1622,Hoja1!$C$751:$P$774,'Tarjeta de crédito año2016'!H$1607,0)</f>
        <v>13518554.649999993</v>
      </c>
      <c r="I1622" s="50">
        <f>+VLOOKUP($B1622,Hoja1!$C$751:$P$774,'Tarjeta de crédito año2016'!I$1607,0)</f>
        <v>13622770.999999996</v>
      </c>
      <c r="J1622" s="50">
        <f>+VLOOKUP($B1622,Hoja1!$C$751:$P$774,'Tarjeta de crédito año2016'!J$1607,0)</f>
        <v>13610922.109999998</v>
      </c>
      <c r="K1622" s="50">
        <f>+VLOOKUP($B1622,Hoja1!$C$751:$P$774,'Tarjeta de crédito año2016'!K$1607,0)</f>
        <v>14112837.789999984</v>
      </c>
      <c r="L1622" s="50">
        <f>+VLOOKUP($B1622,Hoja1!$C$751:$P$774,'Tarjeta de crédito año2016'!L$1607,0)</f>
        <v>14376013.18999997</v>
      </c>
      <c r="M1622" s="50">
        <f>+VLOOKUP($B1622,Hoja1!$C$751:$P$774,'Tarjeta de crédito año2016'!M$1607,0)</f>
        <v>14735721.739999978</v>
      </c>
      <c r="N1622" s="50">
        <f>+VLOOKUP($B1622,Hoja1!$C$751:$P$774,'Tarjeta de crédito año2016'!N$1607,0)</f>
        <v>14570352.060000001</v>
      </c>
      <c r="O1622" s="50">
        <f t="shared" si="415"/>
        <v>14966454.930833327</v>
      </c>
      <c r="P1622" s="79">
        <f t="shared" si="416"/>
        <v>6.8555143130768405E-3</v>
      </c>
    </row>
    <row r="1623" spans="2:16" ht="15" x14ac:dyDescent="0.2">
      <c r="B1623" s="49" t="s">
        <v>87</v>
      </c>
      <c r="C1623" s="50">
        <f>+VLOOKUP($B1623,Hoja1!$C$751:$P$774,'Tarjeta de crédito año2016'!C$1607,0)</f>
        <v>7853281.4899999853</v>
      </c>
      <c r="D1623" s="50">
        <f>+VLOOKUP($B1623,Hoja1!$C$751:$P$774,'Tarjeta de crédito año2016'!D$1607,0)</f>
        <v>7918182.2499999963</v>
      </c>
      <c r="E1623" s="50">
        <f>+VLOOKUP($B1623,Hoja1!$C$751:$P$774,'Tarjeta de crédito año2016'!E$1607,0)</f>
        <v>7959704.6200000141</v>
      </c>
      <c r="F1623" s="50">
        <f>+VLOOKUP($B1623,Hoja1!$C$751:$P$774,'Tarjeta de crédito año2016'!F$1607,0)</f>
        <v>7922160.0500000156</v>
      </c>
      <c r="G1623" s="50">
        <f>+VLOOKUP($B1623,Hoja1!$C$751:$P$774,'Tarjeta de crédito año2016'!G$1607,0)</f>
        <v>7954025.7900000159</v>
      </c>
      <c r="H1623" s="50">
        <f>+VLOOKUP($B1623,Hoja1!$C$751:$P$774,'Tarjeta de crédito año2016'!H$1607,0)</f>
        <v>7934347.4399999985</v>
      </c>
      <c r="I1623" s="50">
        <f>+VLOOKUP($B1623,Hoja1!$C$751:$P$774,'Tarjeta de crédito año2016'!I$1607,0)</f>
        <v>7909800.3499999996</v>
      </c>
      <c r="J1623" s="50">
        <f>+VLOOKUP($B1623,Hoja1!$C$751:$P$774,'Tarjeta de crédito año2016'!J$1607,0)</f>
        <v>8104956.760000024</v>
      </c>
      <c r="K1623" s="50">
        <f>+VLOOKUP($B1623,Hoja1!$C$751:$P$774,'Tarjeta de crédito año2016'!K$1607,0)</f>
        <v>8168928.3000000082</v>
      </c>
      <c r="L1623" s="50">
        <f>+VLOOKUP($B1623,Hoja1!$C$751:$P$774,'Tarjeta de crédito año2016'!L$1607,0)</f>
        <v>8116348.7300000144</v>
      </c>
      <c r="M1623" s="50">
        <f>+VLOOKUP($B1623,Hoja1!$C$751:$P$774,'Tarjeta de crédito año2016'!M$1607,0)</f>
        <v>8298258.2299999939</v>
      </c>
      <c r="N1623" s="50">
        <f>+VLOOKUP($B1623,Hoja1!$C$751:$P$774,'Tarjeta de crédito año2016'!N$1607,0)</f>
        <v>8097388.1999999974</v>
      </c>
      <c r="O1623" s="50">
        <f t="shared" si="415"/>
        <v>8019781.8508333387</v>
      </c>
      <c r="P1623" s="79">
        <f t="shared" si="416"/>
        <v>3.6735305401464618E-3</v>
      </c>
    </row>
    <row r="1624" spans="2:16" ht="15" x14ac:dyDescent="0.2">
      <c r="B1624" s="49" t="s">
        <v>88</v>
      </c>
      <c r="C1624" s="50">
        <f>+VLOOKUP($B1624,Hoja1!$C$751:$P$774,'Tarjeta de crédito año2016'!C$1607,0)</f>
        <v>9227246.0099999998</v>
      </c>
      <c r="D1624" s="50">
        <f>+VLOOKUP($B1624,Hoja1!$C$751:$P$774,'Tarjeta de crédito año2016'!D$1607,0)</f>
        <v>9320804.9299999978</v>
      </c>
      <c r="E1624" s="50">
        <f>+VLOOKUP($B1624,Hoja1!$C$751:$P$774,'Tarjeta de crédito año2016'!E$1607,0)</f>
        <v>9187186.9099999759</v>
      </c>
      <c r="F1624" s="50">
        <f>+VLOOKUP($B1624,Hoja1!$C$751:$P$774,'Tarjeta de crédito año2016'!F$1607,0)</f>
        <v>9093810.5599999856</v>
      </c>
      <c r="G1624" s="50">
        <f>+VLOOKUP($B1624,Hoja1!$C$751:$P$774,'Tarjeta de crédito año2016'!G$1607,0)</f>
        <v>9241893.4900000021</v>
      </c>
      <c r="H1624" s="50">
        <f>+VLOOKUP($B1624,Hoja1!$C$751:$P$774,'Tarjeta de crédito año2016'!H$1607,0)</f>
        <v>9159860.6200000066</v>
      </c>
      <c r="I1624" s="50">
        <f>+VLOOKUP($B1624,Hoja1!$C$751:$P$774,'Tarjeta de crédito año2016'!I$1607,0)</f>
        <v>9235446.7699999865</v>
      </c>
      <c r="J1624" s="50">
        <f>+VLOOKUP($B1624,Hoja1!$C$751:$P$774,'Tarjeta de crédito año2016'!J$1607,0)</f>
        <v>10023485.34999999</v>
      </c>
      <c r="K1624" s="50">
        <f>+VLOOKUP($B1624,Hoja1!$C$751:$P$774,'Tarjeta de crédito año2016'!K$1607,0)</f>
        <v>10028613.970000008</v>
      </c>
      <c r="L1624" s="50">
        <f>+VLOOKUP($B1624,Hoja1!$C$751:$P$774,'Tarjeta de crédito año2016'!L$1607,0)</f>
        <v>10000055.270000009</v>
      </c>
      <c r="M1624" s="50">
        <f>+VLOOKUP($B1624,Hoja1!$C$751:$P$774,'Tarjeta de crédito año2016'!M$1607,0)</f>
        <v>10270218.589999998</v>
      </c>
      <c r="N1624" s="50">
        <f>+VLOOKUP($B1624,Hoja1!$C$751:$P$774,'Tarjeta de crédito año2016'!N$1607,0)</f>
        <v>10232727.059999993</v>
      </c>
      <c r="O1624" s="50">
        <f t="shared" si="415"/>
        <v>9585112.4608333297</v>
      </c>
      <c r="P1624" s="79">
        <f t="shared" si="416"/>
        <v>4.3905437841742336E-3</v>
      </c>
    </row>
    <row r="1625" spans="2:16" ht="15" x14ac:dyDescent="0.2">
      <c r="B1625" s="49" t="s">
        <v>500</v>
      </c>
      <c r="C1625" s="50">
        <f>+VLOOKUP($B1625,Hoja1!$C$751:$P$774,'Tarjeta de crédito año2016'!C$1607,0)</f>
        <v>6988642.2999999989</v>
      </c>
      <c r="D1625" s="50">
        <f>+VLOOKUP($B1625,Hoja1!$C$751:$P$774,'Tarjeta de crédito año2016'!D$1607,0)</f>
        <v>7006144.870000002</v>
      </c>
      <c r="E1625" s="50">
        <f>+VLOOKUP($B1625,Hoja1!$C$751:$P$774,'Tarjeta de crédito año2016'!E$1607,0)</f>
        <v>6997329.2299999949</v>
      </c>
      <c r="F1625" s="50">
        <f>+VLOOKUP($B1625,Hoja1!$C$751:$P$774,'Tarjeta de crédito año2016'!F$1607,0)</f>
        <v>6906819.6300000045</v>
      </c>
      <c r="G1625" s="50">
        <f>+VLOOKUP($B1625,Hoja1!$C$751:$P$774,'Tarjeta de crédito año2016'!G$1607,0)</f>
        <v>6912350.7899999982</v>
      </c>
      <c r="H1625" s="50">
        <f>+VLOOKUP($B1625,Hoja1!$C$751:$P$774,'Tarjeta de crédito año2016'!H$1607,0)</f>
        <v>6824853.1499999939</v>
      </c>
      <c r="I1625" s="50">
        <f>+VLOOKUP($B1625,Hoja1!$C$751:$P$774,'Tarjeta de crédito año2016'!I$1607,0)</f>
        <v>6728543.2199999886</v>
      </c>
      <c r="J1625" s="50">
        <f>+VLOOKUP($B1625,Hoja1!$C$751:$P$774,'Tarjeta de crédito año2016'!J$1607,0)</f>
        <v>6655193.9200000037</v>
      </c>
      <c r="K1625" s="50">
        <f>+VLOOKUP($B1625,Hoja1!$C$751:$P$774,'Tarjeta de crédito año2016'!K$1607,0)</f>
        <v>6589191.4499999974</v>
      </c>
      <c r="L1625" s="50">
        <f>+VLOOKUP($B1625,Hoja1!$C$751:$P$774,'Tarjeta de crédito año2016'!L$1607,0)</f>
        <v>6614470.3799999971</v>
      </c>
      <c r="M1625" s="50">
        <f>+VLOOKUP($B1625,Hoja1!$C$751:$P$774,'Tarjeta de crédito año2016'!M$1607,0)</f>
        <v>6754698.3400000017</v>
      </c>
      <c r="N1625" s="50">
        <f>+VLOOKUP($B1625,Hoja1!$C$751:$P$774,'Tarjeta de crédito año2016'!N$1607,0)</f>
        <v>6667916.6499999985</v>
      </c>
      <c r="O1625" s="50">
        <f t="shared" si="415"/>
        <v>6803846.1608333318</v>
      </c>
      <c r="P1625" s="79">
        <f t="shared" si="416"/>
        <v>3.1165606655101661E-3</v>
      </c>
    </row>
    <row r="1626" spans="2:16" ht="15" x14ac:dyDescent="0.2">
      <c r="B1626" s="49" t="s">
        <v>501</v>
      </c>
      <c r="C1626" s="50">
        <f>+VLOOKUP($B1626,Hoja1!$C$751:$P$774,'Tarjeta de crédito año2016'!C$1607,0)</f>
        <v>6211558.5900000017</v>
      </c>
      <c r="D1626" s="50">
        <f>+VLOOKUP($B1626,Hoja1!$C$751:$P$774,'Tarjeta de crédito año2016'!D$1607,0)</f>
        <v>6322655.579999987</v>
      </c>
      <c r="E1626" s="50">
        <f>+VLOOKUP($B1626,Hoja1!$C$751:$P$774,'Tarjeta de crédito año2016'!E$1607,0)</f>
        <v>6368979.3500000034</v>
      </c>
      <c r="F1626" s="50">
        <f>+VLOOKUP($B1626,Hoja1!$C$751:$P$774,'Tarjeta de crédito año2016'!F$1607,0)</f>
        <v>6217638.0400000112</v>
      </c>
      <c r="G1626" s="50">
        <f>+VLOOKUP($B1626,Hoja1!$C$751:$P$774,'Tarjeta de crédito año2016'!G$1607,0)</f>
        <v>6235669.0200000061</v>
      </c>
      <c r="H1626" s="50">
        <f>+VLOOKUP($B1626,Hoja1!$C$751:$P$774,'Tarjeta de crédito año2016'!H$1607,0)</f>
        <v>6090158.270000007</v>
      </c>
      <c r="I1626" s="50">
        <f>+VLOOKUP($B1626,Hoja1!$C$751:$P$774,'Tarjeta de crédito año2016'!I$1607,0)</f>
        <v>6167287.8000000073</v>
      </c>
      <c r="J1626" s="50">
        <f>+VLOOKUP($B1626,Hoja1!$C$751:$P$774,'Tarjeta de crédito año2016'!J$1607,0)</f>
        <v>6209179.4200000092</v>
      </c>
      <c r="K1626" s="50">
        <f>+VLOOKUP($B1626,Hoja1!$C$751:$P$774,'Tarjeta de crédito año2016'!K$1607,0)</f>
        <v>6121028.7200000016</v>
      </c>
      <c r="L1626" s="50">
        <f>+VLOOKUP($B1626,Hoja1!$C$751:$P$774,'Tarjeta de crédito año2016'!L$1607,0)</f>
        <v>6127733.7199999997</v>
      </c>
      <c r="M1626" s="50">
        <f>+VLOOKUP($B1626,Hoja1!$C$751:$P$774,'Tarjeta de crédito año2016'!M$1607,0)</f>
        <v>6277767.9500000011</v>
      </c>
      <c r="N1626" s="50">
        <f>+VLOOKUP($B1626,Hoja1!$C$751:$P$774,'Tarjeta de crédito año2016'!N$1607,0)</f>
        <v>6175012.7499999981</v>
      </c>
      <c r="O1626" s="50">
        <f t="shared" si="415"/>
        <v>6210389.100833335</v>
      </c>
      <c r="P1626" s="79">
        <f t="shared" si="416"/>
        <v>2.8447225189464926E-3</v>
      </c>
    </row>
    <row r="1627" spans="2:16" ht="15" x14ac:dyDescent="0.2">
      <c r="B1627" s="49" t="s">
        <v>103</v>
      </c>
      <c r="C1627" s="50">
        <f>+VLOOKUP($B1627,Hoja1!$C$751:$P$774,'Tarjeta de crédito año2016'!C$1607,0)</f>
        <v>4979593.1100000003</v>
      </c>
      <c r="D1627" s="50">
        <f>+VLOOKUP($B1627,Hoja1!$C$751:$P$774,'Tarjeta de crédito año2016'!D$1607,0)</f>
        <v>4986055.7099999934</v>
      </c>
      <c r="E1627" s="50">
        <f>+VLOOKUP($B1627,Hoja1!$C$751:$P$774,'Tarjeta de crédito año2016'!E$1607,0)</f>
        <v>5040140.5399999991</v>
      </c>
      <c r="F1627" s="50">
        <f>+VLOOKUP($B1627,Hoja1!$C$751:$P$774,'Tarjeta de crédito año2016'!F$1607,0)</f>
        <v>4895559.620000002</v>
      </c>
      <c r="G1627" s="50">
        <f>+VLOOKUP($B1627,Hoja1!$C$751:$P$774,'Tarjeta de crédito año2016'!G$1607,0)</f>
        <v>4962570.9000000004</v>
      </c>
      <c r="H1627" s="50">
        <f>+VLOOKUP($B1627,Hoja1!$C$751:$P$774,'Tarjeta de crédito año2016'!H$1607,0)</f>
        <v>4728386.8400000017</v>
      </c>
      <c r="I1627" s="50">
        <f>+VLOOKUP($B1627,Hoja1!$C$751:$P$774,'Tarjeta de crédito año2016'!I$1607,0)</f>
        <v>4695998.41</v>
      </c>
      <c r="J1627" s="50">
        <f>+VLOOKUP($B1627,Hoja1!$C$751:$P$774,'Tarjeta de crédito año2016'!J$1607,0)</f>
        <v>4777984.2000000011</v>
      </c>
      <c r="K1627" s="50">
        <f>+VLOOKUP($B1627,Hoja1!$C$751:$P$774,'Tarjeta de crédito año2016'!K$1607,0)</f>
        <v>4715858.0699999994</v>
      </c>
      <c r="L1627" s="50">
        <f>+VLOOKUP($B1627,Hoja1!$C$751:$P$774,'Tarjeta de crédito año2016'!L$1607,0)</f>
        <v>4721786.4900000021</v>
      </c>
      <c r="M1627" s="50">
        <f>+VLOOKUP($B1627,Hoja1!$C$751:$P$774,'Tarjeta de crédito año2016'!M$1607,0)</f>
        <v>4864729.2899999982</v>
      </c>
      <c r="N1627" s="50">
        <f>+VLOOKUP($B1627,Hoja1!$C$751:$P$774,'Tarjeta de crédito año2016'!N$1607,0)</f>
        <v>4766470.0799999991</v>
      </c>
      <c r="O1627" s="50">
        <f t="shared" si="415"/>
        <v>4844594.4383333335</v>
      </c>
      <c r="P1627" s="79">
        <f t="shared" si="416"/>
        <v>2.2191084439524907E-3</v>
      </c>
    </row>
    <row r="1628" spans="2:16" ht="15" x14ac:dyDescent="0.2">
      <c r="B1628" s="49" t="s">
        <v>98</v>
      </c>
      <c r="C1628" s="50">
        <f>+VLOOKUP($B1628,Hoja1!$C$751:$P$774,'Tarjeta de crédito año2016'!C$1607,0)</f>
        <v>4489371.8199999984</v>
      </c>
      <c r="D1628" s="50">
        <f>+VLOOKUP($B1628,Hoja1!$C$751:$P$774,'Tarjeta de crédito año2016'!D$1607,0)</f>
        <v>4451340.1900000051</v>
      </c>
      <c r="E1628" s="50">
        <f>+VLOOKUP($B1628,Hoja1!$C$751:$P$774,'Tarjeta de crédito año2016'!E$1607,0)</f>
        <v>4417938.1400000043</v>
      </c>
      <c r="F1628" s="50">
        <f>+VLOOKUP($B1628,Hoja1!$C$751:$P$774,'Tarjeta de crédito año2016'!F$1607,0)</f>
        <v>4331032.9100000011</v>
      </c>
      <c r="G1628" s="50">
        <f>+VLOOKUP($B1628,Hoja1!$C$751:$P$774,'Tarjeta de crédito año2016'!G$1607,0)</f>
        <v>4373239.0000000028</v>
      </c>
      <c r="H1628" s="50">
        <f>+VLOOKUP($B1628,Hoja1!$C$751:$P$774,'Tarjeta de crédito año2016'!H$1607,0)</f>
        <v>4261833.57</v>
      </c>
      <c r="I1628" s="50">
        <f>+VLOOKUP($B1628,Hoja1!$C$751:$P$774,'Tarjeta de crédito año2016'!I$1607,0)</f>
        <v>4248494.4599999981</v>
      </c>
      <c r="J1628" s="50">
        <f>+VLOOKUP($B1628,Hoja1!$C$751:$P$774,'Tarjeta de crédito año2016'!J$1607,0)</f>
        <v>4341008.1400000043</v>
      </c>
      <c r="K1628" s="50">
        <f>+VLOOKUP($B1628,Hoja1!$C$751:$P$774,'Tarjeta de crédito año2016'!K$1607,0)</f>
        <v>4311533.8300000019</v>
      </c>
      <c r="L1628" s="50">
        <f>+VLOOKUP($B1628,Hoja1!$C$751:$P$774,'Tarjeta de crédito año2016'!L$1607,0)</f>
        <v>4282569.0900000036</v>
      </c>
      <c r="M1628" s="50">
        <f>+VLOOKUP($B1628,Hoja1!$C$751:$P$774,'Tarjeta de crédito año2016'!M$1607,0)</f>
        <v>4404462.7699999968</v>
      </c>
      <c r="N1628" s="50">
        <f>+VLOOKUP($B1628,Hoja1!$C$751:$P$774,'Tarjeta de crédito año2016'!N$1607,0)</f>
        <v>4315812.4199999971</v>
      </c>
      <c r="O1628" s="50">
        <f t="shared" si="415"/>
        <v>4352386.3616666673</v>
      </c>
      <c r="P1628" s="79">
        <f t="shared" si="416"/>
        <v>1.9936482711731198E-3</v>
      </c>
    </row>
    <row r="1629" spans="2:16" ht="15" x14ac:dyDescent="0.2">
      <c r="B1629" s="49" t="s">
        <v>102</v>
      </c>
      <c r="C1629" s="50">
        <f>+VLOOKUP($B1629,Hoja1!$C$751:$P$774,'Tarjeta de crédito año2016'!C$1607,0)</f>
        <v>7532976.8699999927</v>
      </c>
      <c r="D1629" s="50">
        <f>+VLOOKUP($B1629,Hoja1!$C$751:$P$774,'Tarjeta de crédito año2016'!D$1607,0)</f>
        <v>7428870.7099999879</v>
      </c>
      <c r="E1629" s="50">
        <f>+VLOOKUP($B1629,Hoja1!$C$751:$P$774,'Tarjeta de crédito año2016'!E$1607,0)</f>
        <v>7466357.3900000034</v>
      </c>
      <c r="F1629" s="50">
        <f>+VLOOKUP($B1629,Hoja1!$C$751:$P$774,'Tarjeta de crédito año2016'!F$1607,0)</f>
        <v>7529764.9999999953</v>
      </c>
      <c r="G1629" s="50">
        <f>+VLOOKUP($B1629,Hoja1!$C$751:$P$774,'Tarjeta de crédito año2016'!G$1607,0)</f>
        <v>7541720.6899999902</v>
      </c>
      <c r="H1629" s="50">
        <f>+VLOOKUP($B1629,Hoja1!$C$751:$P$774,'Tarjeta de crédito año2016'!H$1607,0)</f>
        <v>7332989.810000007</v>
      </c>
      <c r="I1629" s="50">
        <f>+VLOOKUP($B1629,Hoja1!$C$751:$P$774,'Tarjeta de crédito año2016'!I$1607,0)</f>
        <v>7206023.3599999975</v>
      </c>
      <c r="J1629" s="50">
        <f>+VLOOKUP($B1629,Hoja1!$C$751:$P$774,'Tarjeta de crédito año2016'!J$1607,0)</f>
        <v>7137526.9300000053</v>
      </c>
      <c r="K1629" s="50">
        <f>+VLOOKUP($B1629,Hoja1!$C$751:$P$774,'Tarjeta de crédito año2016'!K$1607,0)</f>
        <v>7226146.9300000081</v>
      </c>
      <c r="L1629" s="50">
        <f>+VLOOKUP($B1629,Hoja1!$C$751:$P$774,'Tarjeta de crédito año2016'!L$1607,0)</f>
        <v>7382049.4200000074</v>
      </c>
      <c r="M1629" s="50">
        <f>+VLOOKUP($B1629,Hoja1!$C$751:$P$774,'Tarjeta de crédito año2016'!M$1607,0)</f>
        <v>7566589.9999999953</v>
      </c>
      <c r="N1629" s="50">
        <f>+VLOOKUP($B1629,Hoja1!$C$751:$P$774,'Tarjeta de crédito año2016'!N$1607,0)</f>
        <v>7278516.7900000038</v>
      </c>
      <c r="O1629" s="50">
        <f t="shared" si="415"/>
        <v>7385794.4916666672</v>
      </c>
      <c r="P1629" s="79">
        <f t="shared" si="416"/>
        <v>3.3831271389961467E-3</v>
      </c>
    </row>
    <row r="1630" spans="2:16" ht="15" x14ac:dyDescent="0.2">
      <c r="B1630" s="49" t="s">
        <v>97</v>
      </c>
      <c r="C1630" s="50">
        <f>+VLOOKUP($B1630,Hoja1!$C$751:$P$774,'Tarjeta de crédito año2016'!C$1607,0)</f>
        <v>3113088.260000003</v>
      </c>
      <c r="D1630" s="50">
        <f>+VLOOKUP($B1630,Hoja1!$C$751:$P$774,'Tarjeta de crédito año2016'!D$1607,0)</f>
        <v>3106704.629999999</v>
      </c>
      <c r="E1630" s="50">
        <f>+VLOOKUP($B1630,Hoja1!$C$751:$P$774,'Tarjeta de crédito año2016'!E$1607,0)</f>
        <v>3053989.600000002</v>
      </c>
      <c r="F1630" s="50">
        <f>+VLOOKUP($B1630,Hoja1!$C$751:$P$774,'Tarjeta de crédito año2016'!F$1607,0)</f>
        <v>3023142.5399999996</v>
      </c>
      <c r="G1630" s="50">
        <f>+VLOOKUP($B1630,Hoja1!$C$751:$P$774,'Tarjeta de crédito año2016'!G$1607,0)</f>
        <v>3001157.3100000005</v>
      </c>
      <c r="H1630" s="50">
        <f>+VLOOKUP($B1630,Hoja1!$C$751:$P$774,'Tarjeta de crédito año2016'!H$1607,0)</f>
        <v>2751613.6600000015</v>
      </c>
      <c r="I1630" s="50">
        <f>+VLOOKUP($B1630,Hoja1!$C$751:$P$774,'Tarjeta de crédito año2016'!I$1607,0)</f>
        <v>2761927.2500000028</v>
      </c>
      <c r="J1630" s="50">
        <f>+VLOOKUP($B1630,Hoja1!$C$751:$P$774,'Tarjeta de crédito año2016'!J$1607,0)</f>
        <v>2753022.5199999996</v>
      </c>
      <c r="K1630" s="50">
        <f>+VLOOKUP($B1630,Hoja1!$C$751:$P$774,'Tarjeta de crédito año2016'!K$1607,0)</f>
        <v>2683675.1100000013</v>
      </c>
      <c r="L1630" s="50">
        <f>+VLOOKUP($B1630,Hoja1!$C$751:$P$774,'Tarjeta de crédito año2016'!L$1607,0)</f>
        <v>2712512.3200000003</v>
      </c>
      <c r="M1630" s="50">
        <f>+VLOOKUP($B1630,Hoja1!$C$751:$P$774,'Tarjeta de crédito año2016'!M$1607,0)</f>
        <v>2738050.9400000004</v>
      </c>
      <c r="N1630" s="50">
        <f>+VLOOKUP($B1630,Hoja1!$C$751:$P$774,'Tarjeta de crédito año2016'!N$1607,0)</f>
        <v>2580235.169999999</v>
      </c>
      <c r="O1630" s="50">
        <f t="shared" si="415"/>
        <v>2856593.2758333343</v>
      </c>
      <c r="P1630" s="79">
        <f t="shared" si="416"/>
        <v>1.3084872923894266E-3</v>
      </c>
    </row>
    <row r="1631" spans="2:16" ht="15" x14ac:dyDescent="0.2">
      <c r="B1631" s="49" t="s">
        <v>96</v>
      </c>
      <c r="C1631" s="50">
        <f>+VLOOKUP($B1631,Hoja1!$C$751:$P$774,'Tarjeta de crédito año2016'!C$1607,0)</f>
        <v>2815678.5099999984</v>
      </c>
      <c r="D1631" s="50">
        <f>+VLOOKUP($B1631,Hoja1!$C$751:$P$774,'Tarjeta de crédito año2016'!D$1607,0)</f>
        <v>2816756.2299999995</v>
      </c>
      <c r="E1631" s="50">
        <f>+VLOOKUP($B1631,Hoja1!$C$751:$P$774,'Tarjeta de crédito año2016'!E$1607,0)</f>
        <v>2704470.1999999983</v>
      </c>
      <c r="F1631" s="50">
        <f>+VLOOKUP($B1631,Hoja1!$C$751:$P$774,'Tarjeta de crédito año2016'!F$1607,0)</f>
        <v>2639234.5699999984</v>
      </c>
      <c r="G1631" s="50">
        <f>+VLOOKUP($B1631,Hoja1!$C$751:$P$774,'Tarjeta de crédito año2016'!G$1607,0)</f>
        <v>2592008.0000000005</v>
      </c>
      <c r="H1631" s="50">
        <f>+VLOOKUP($B1631,Hoja1!$C$751:$P$774,'Tarjeta de crédito año2016'!H$1607,0)</f>
        <v>1938913.8500000013</v>
      </c>
      <c r="I1631" s="50">
        <f>+VLOOKUP($B1631,Hoja1!$C$751:$P$774,'Tarjeta de crédito año2016'!I$1607,0)</f>
        <v>1915650.0799999996</v>
      </c>
      <c r="J1631" s="50">
        <f>+VLOOKUP($B1631,Hoja1!$C$751:$P$774,'Tarjeta de crédito año2016'!J$1607,0)</f>
        <v>1953391.4199999985</v>
      </c>
      <c r="K1631" s="50">
        <f>+VLOOKUP($B1631,Hoja1!$C$751:$P$774,'Tarjeta de crédito año2016'!K$1607,0)</f>
        <v>1933131.930000002</v>
      </c>
      <c r="L1631" s="50">
        <f>+VLOOKUP($B1631,Hoja1!$C$751:$P$774,'Tarjeta de crédito año2016'!L$1607,0)</f>
        <v>1910413.610000002</v>
      </c>
      <c r="M1631" s="50">
        <f>+VLOOKUP($B1631,Hoja1!$C$751:$P$774,'Tarjeta de crédito año2016'!M$1607,0)</f>
        <v>1909574.5700000029</v>
      </c>
      <c r="N1631" s="50">
        <f>+VLOOKUP($B1631,Hoja1!$C$751:$P$774,'Tarjeta de crédito año2016'!N$1607,0)</f>
        <v>1850502.3100000005</v>
      </c>
      <c r="O1631" s="50">
        <f t="shared" si="415"/>
        <v>2248310.44</v>
      </c>
      <c r="P1631" s="79">
        <f t="shared" si="416"/>
        <v>1.029858070791777E-3</v>
      </c>
    </row>
    <row r="1632" spans="2:16" ht="15" x14ac:dyDescent="0.2">
      <c r="B1632" s="49" t="s">
        <v>101</v>
      </c>
      <c r="C1632" s="50">
        <f>+VLOOKUP($B1632,Hoja1!$C$751:$P$774,'Tarjeta de crédito año2016'!C$1607,0)</f>
        <v>1517637.36</v>
      </c>
      <c r="D1632" s="50">
        <f>+VLOOKUP($B1632,Hoja1!$C$751:$P$774,'Tarjeta de crédito año2016'!D$1607,0)</f>
        <v>1539730.9</v>
      </c>
      <c r="E1632" s="50">
        <f>+VLOOKUP($B1632,Hoja1!$C$751:$P$774,'Tarjeta de crédito año2016'!E$1607,0)</f>
        <v>1510979.5099999998</v>
      </c>
      <c r="F1632" s="50">
        <f>+VLOOKUP($B1632,Hoja1!$C$751:$P$774,'Tarjeta de crédito año2016'!F$1607,0)</f>
        <v>1486244.050000001</v>
      </c>
      <c r="G1632" s="50">
        <f>+VLOOKUP($B1632,Hoja1!$C$751:$P$774,'Tarjeta de crédito año2016'!G$1607,0)</f>
        <v>1485441.6300000015</v>
      </c>
      <c r="H1632" s="50">
        <f>+VLOOKUP($B1632,Hoja1!$C$751:$P$774,'Tarjeta de crédito año2016'!H$1607,0)</f>
        <v>1442809.9300000002</v>
      </c>
      <c r="I1632" s="50">
        <f>+VLOOKUP($B1632,Hoja1!$C$751:$P$774,'Tarjeta de crédito año2016'!I$1607,0)</f>
        <v>1430199.14</v>
      </c>
      <c r="J1632" s="50">
        <f>+VLOOKUP($B1632,Hoja1!$C$751:$P$774,'Tarjeta de crédito año2016'!J$1607,0)</f>
        <v>1440354.59</v>
      </c>
      <c r="K1632" s="50">
        <f>+VLOOKUP($B1632,Hoja1!$C$751:$P$774,'Tarjeta de crédito año2016'!K$1607,0)</f>
        <v>1416462.6900000013</v>
      </c>
      <c r="L1632" s="50">
        <f>+VLOOKUP($B1632,Hoja1!$C$751:$P$774,'Tarjeta de crédito año2016'!L$1607,0)</f>
        <v>1408146.43</v>
      </c>
      <c r="M1632" s="50">
        <f>+VLOOKUP($B1632,Hoja1!$C$751:$P$774,'Tarjeta de crédito año2016'!M$1607,0)</f>
        <v>1384746.9300000023</v>
      </c>
      <c r="N1632" s="50">
        <f>+VLOOKUP($B1632,Hoja1!$C$751:$P$774,'Tarjeta de crédito año2016'!N$1607,0)</f>
        <v>1331593.76</v>
      </c>
      <c r="O1632" s="50">
        <f t="shared" si="415"/>
        <v>1449528.9100000004</v>
      </c>
      <c r="P1632" s="79">
        <f t="shared" si="416"/>
        <v>6.6396927232589278E-4</v>
      </c>
    </row>
    <row r="1633" spans="2:16" ht="16.5" thickBot="1" x14ac:dyDescent="0.3">
      <c r="B1633" s="51" t="s">
        <v>0</v>
      </c>
      <c r="C1633" s="52">
        <f>SUM(C1609:C1632)</f>
        <v>2189535333.0199986</v>
      </c>
      <c r="D1633" s="52">
        <f t="shared" ref="D1633" si="417">SUM(D1609:D1632)</f>
        <v>2192515600.5999975</v>
      </c>
      <c r="E1633" s="52">
        <f t="shared" ref="E1633" si="418">SUM(E1609:E1632)</f>
        <v>2178716927.340004</v>
      </c>
      <c r="F1633" s="52">
        <f t="shared" ref="F1633:G1633" si="419">SUM(F1609:F1632)</f>
        <v>2165089687.820004</v>
      </c>
      <c r="G1633" s="52">
        <f t="shared" si="419"/>
        <v>2171126618.8099995</v>
      </c>
      <c r="H1633" s="52">
        <f t="shared" ref="H1633:I1633" si="420">SUM(H1609:H1632)</f>
        <v>2152168911.3399997</v>
      </c>
      <c r="I1633" s="52">
        <f t="shared" si="420"/>
        <v>2158797247.3499994</v>
      </c>
      <c r="J1633" s="52">
        <f t="shared" ref="J1633:K1633" si="421">SUM(J1609:J1632)</f>
        <v>2182606158.9700017</v>
      </c>
      <c r="K1633" s="52">
        <f t="shared" si="421"/>
        <v>2179845296.7500005</v>
      </c>
      <c r="L1633" s="52">
        <f t="shared" ref="L1633:M1633" si="422">SUM(L1609:L1632)</f>
        <v>2193061891.9299974</v>
      </c>
      <c r="M1633" s="52">
        <f t="shared" si="422"/>
        <v>2237731617.3500032</v>
      </c>
      <c r="N1633" s="52">
        <f t="shared" ref="N1633" si="423">SUM(N1609:N1632)</f>
        <v>2196322643.650003</v>
      </c>
      <c r="O1633" s="52">
        <f>SUM(O1609:O1632)</f>
        <v>2183126494.5775008</v>
      </c>
      <c r="P1633" s="91">
        <f>SUM(P1609:P1632)</f>
        <v>0.99999999999999989</v>
      </c>
    </row>
    <row r="1634" spans="2:16" ht="15" x14ac:dyDescent="0.2">
      <c r="B1634" s="49"/>
      <c r="C1634" s="50"/>
      <c r="D1634" s="50"/>
      <c r="E1634" s="50"/>
      <c r="F1634" s="50"/>
      <c r="G1634" s="50"/>
      <c r="H1634" s="50"/>
      <c r="I1634" s="50"/>
      <c r="J1634" s="50"/>
      <c r="K1634" s="50"/>
      <c r="L1634" s="50"/>
      <c r="M1634" s="50"/>
      <c r="N1634" s="50"/>
      <c r="O1634" s="58"/>
    </row>
    <row r="1635" spans="2:16" ht="15" x14ac:dyDescent="0.2">
      <c r="B1635" s="49"/>
      <c r="C1635" s="50"/>
      <c r="D1635" s="50"/>
      <c r="E1635" s="50"/>
      <c r="F1635" s="50"/>
      <c r="G1635" s="50"/>
      <c r="H1635" s="50"/>
      <c r="I1635" s="50"/>
      <c r="J1635" s="50"/>
      <c r="K1635" s="50"/>
      <c r="L1635" s="50"/>
      <c r="M1635" s="50"/>
      <c r="N1635" s="50"/>
      <c r="O1635" s="58"/>
    </row>
    <row r="1636" spans="2:16" ht="15" x14ac:dyDescent="0.2">
      <c r="B1636" s="49"/>
      <c r="C1636" s="50"/>
      <c r="D1636" s="50"/>
      <c r="E1636" s="50"/>
      <c r="F1636" s="50"/>
      <c r="G1636" s="50"/>
      <c r="H1636" s="50"/>
      <c r="I1636" s="50"/>
      <c r="J1636" s="50"/>
      <c r="K1636" s="50"/>
      <c r="L1636" s="50"/>
      <c r="M1636" s="50"/>
      <c r="N1636" s="50"/>
      <c r="O1636" s="58"/>
    </row>
    <row r="1637" spans="2:16" ht="15" x14ac:dyDescent="0.2">
      <c r="B1637" s="49"/>
      <c r="C1637" s="50"/>
      <c r="D1637" s="50"/>
      <c r="E1637" s="50"/>
      <c r="F1637" s="50"/>
      <c r="G1637" s="50"/>
      <c r="H1637" s="50"/>
      <c r="I1637" s="50"/>
      <c r="J1637" s="50"/>
      <c r="K1637" s="50"/>
      <c r="L1637" s="50"/>
      <c r="M1637" s="50"/>
      <c r="N1637" s="50"/>
      <c r="O1637" s="58"/>
    </row>
    <row r="1638" spans="2:16" ht="15" x14ac:dyDescent="0.2">
      <c r="B1638" s="49"/>
      <c r="C1638" s="50"/>
      <c r="D1638" s="50"/>
      <c r="E1638" s="50"/>
      <c r="F1638" s="50"/>
      <c r="G1638" s="50"/>
      <c r="H1638" s="50"/>
      <c r="I1638" s="50"/>
      <c r="J1638" s="50"/>
      <c r="K1638" s="50"/>
      <c r="L1638" s="50"/>
      <c r="M1638" s="50"/>
      <c r="N1638" s="50"/>
      <c r="O1638" s="58"/>
    </row>
    <row r="1639" spans="2:16" ht="15" x14ac:dyDescent="0.2">
      <c r="B1639" s="49"/>
      <c r="C1639" s="50"/>
      <c r="D1639" s="50"/>
      <c r="E1639" s="50"/>
      <c r="F1639" s="50"/>
      <c r="G1639" s="50"/>
      <c r="H1639" s="50"/>
      <c r="I1639" s="50"/>
      <c r="J1639" s="50"/>
      <c r="K1639" s="50"/>
      <c r="L1639" s="50"/>
      <c r="M1639" s="50"/>
      <c r="N1639" s="50"/>
      <c r="O1639" s="58"/>
    </row>
    <row r="1640" spans="2:16" ht="15" x14ac:dyDescent="0.2">
      <c r="B1640" s="49"/>
      <c r="C1640" s="50"/>
      <c r="D1640" s="50"/>
      <c r="E1640" s="50"/>
      <c r="F1640" s="50"/>
      <c r="G1640" s="50"/>
      <c r="H1640" s="50"/>
      <c r="I1640" s="50"/>
      <c r="J1640" s="50"/>
      <c r="K1640" s="50"/>
      <c r="L1640" s="50"/>
      <c r="M1640" s="50"/>
      <c r="N1640" s="50"/>
      <c r="O1640" s="58"/>
    </row>
    <row r="1641" spans="2:16" ht="15" x14ac:dyDescent="0.2">
      <c r="B1641" s="49"/>
      <c r="C1641" s="50"/>
      <c r="D1641" s="50"/>
      <c r="E1641" s="50"/>
      <c r="F1641" s="50"/>
      <c r="G1641" s="50"/>
      <c r="H1641" s="50"/>
      <c r="I1641" s="50"/>
      <c r="J1641" s="50"/>
      <c r="K1641" s="50"/>
      <c r="L1641" s="50"/>
      <c r="M1641" s="50"/>
      <c r="N1641" s="50"/>
      <c r="O1641" s="58"/>
    </row>
    <row r="1642" spans="2:16" ht="15" x14ac:dyDescent="0.2">
      <c r="B1642" s="49"/>
      <c r="C1642" s="50"/>
      <c r="D1642" s="50"/>
      <c r="E1642" s="50"/>
      <c r="F1642" s="50"/>
      <c r="G1642" s="50"/>
      <c r="H1642" s="50"/>
      <c r="I1642" s="50"/>
      <c r="J1642" s="50"/>
      <c r="K1642" s="50"/>
      <c r="L1642" s="50"/>
      <c r="M1642" s="50"/>
      <c r="N1642" s="50"/>
      <c r="O1642" s="58"/>
    </row>
    <row r="1643" spans="2:16" ht="15" x14ac:dyDescent="0.2">
      <c r="B1643" s="49"/>
      <c r="C1643" s="50"/>
      <c r="D1643" s="50"/>
      <c r="E1643" s="50"/>
      <c r="F1643" s="50"/>
      <c r="G1643" s="50"/>
      <c r="H1643" s="50"/>
      <c r="I1643" s="50"/>
      <c r="J1643" s="50"/>
      <c r="K1643" s="50"/>
      <c r="L1643" s="50"/>
      <c r="M1643" s="50"/>
      <c r="N1643" s="50"/>
      <c r="O1643" s="58"/>
    </row>
    <row r="1644" spans="2:16" ht="15" x14ac:dyDescent="0.2">
      <c r="B1644" s="49"/>
      <c r="C1644" s="50"/>
      <c r="D1644" s="50"/>
      <c r="E1644" s="50"/>
      <c r="F1644" s="50"/>
      <c r="G1644" s="50"/>
      <c r="H1644" s="50"/>
      <c r="I1644" s="50"/>
      <c r="J1644" s="50"/>
      <c r="K1644" s="50"/>
      <c r="L1644" s="50"/>
      <c r="M1644" s="50"/>
      <c r="N1644" s="50"/>
      <c r="O1644" s="58"/>
    </row>
    <row r="1645" spans="2:16" ht="15" x14ac:dyDescent="0.2">
      <c r="B1645" s="49"/>
      <c r="C1645" s="50"/>
      <c r="D1645" s="50"/>
      <c r="E1645" s="50"/>
      <c r="F1645" s="50"/>
      <c r="G1645" s="50"/>
      <c r="H1645" s="50"/>
      <c r="I1645" s="50"/>
      <c r="J1645" s="50"/>
      <c r="K1645" s="50"/>
      <c r="L1645" s="50"/>
      <c r="M1645" s="50"/>
      <c r="N1645" s="50"/>
      <c r="O1645" s="58"/>
    </row>
    <row r="1646" spans="2:16" ht="15" x14ac:dyDescent="0.2">
      <c r="B1646" s="49"/>
      <c r="C1646" s="50"/>
      <c r="D1646" s="50"/>
      <c r="E1646" s="50"/>
      <c r="F1646" s="50"/>
      <c r="G1646" s="50"/>
      <c r="H1646" s="50"/>
      <c r="I1646" s="50"/>
      <c r="J1646" s="50"/>
      <c r="K1646" s="50"/>
      <c r="L1646" s="50"/>
      <c r="M1646" s="50"/>
      <c r="N1646" s="50"/>
      <c r="O1646" s="58"/>
    </row>
    <row r="1647" spans="2:16" ht="15" x14ac:dyDescent="0.2">
      <c r="B1647" s="49"/>
      <c r="C1647" s="50"/>
      <c r="D1647" s="50"/>
      <c r="E1647" s="50"/>
      <c r="F1647" s="50"/>
      <c r="G1647" s="50"/>
      <c r="H1647" s="50"/>
      <c r="I1647" s="50"/>
      <c r="J1647" s="50"/>
      <c r="K1647" s="50"/>
      <c r="L1647" s="50"/>
      <c r="M1647" s="50"/>
      <c r="N1647" s="50"/>
      <c r="O1647" s="58"/>
    </row>
    <row r="1648" spans="2:16" ht="15" x14ac:dyDescent="0.2">
      <c r="B1648" s="49"/>
      <c r="C1648" s="50"/>
      <c r="D1648" s="50"/>
      <c r="E1648" s="50"/>
      <c r="F1648" s="50"/>
      <c r="G1648" s="50"/>
      <c r="H1648" s="50"/>
      <c r="I1648" s="50"/>
      <c r="J1648" s="50"/>
      <c r="K1648" s="50"/>
      <c r="L1648" s="50"/>
      <c r="M1648" s="50"/>
      <c r="N1648" s="50"/>
      <c r="O1648" s="58"/>
    </row>
    <row r="1649" spans="2:15" ht="15" x14ac:dyDescent="0.2">
      <c r="B1649" s="49"/>
      <c r="C1649" s="50"/>
      <c r="D1649" s="50"/>
      <c r="E1649" s="50"/>
      <c r="F1649" s="50"/>
      <c r="G1649" s="50"/>
      <c r="H1649" s="50"/>
      <c r="I1649" s="50"/>
      <c r="J1649" s="50"/>
      <c r="K1649" s="50"/>
      <c r="L1649" s="50"/>
      <c r="M1649" s="50"/>
      <c r="N1649" s="50"/>
      <c r="O1649" s="58"/>
    </row>
    <row r="1650" spans="2:15" ht="15" x14ac:dyDescent="0.2">
      <c r="B1650" s="49"/>
      <c r="C1650" s="50"/>
      <c r="D1650" s="50"/>
      <c r="E1650" s="50"/>
      <c r="F1650" s="50"/>
      <c r="G1650" s="50"/>
      <c r="H1650" s="50"/>
      <c r="I1650" s="50"/>
      <c r="J1650" s="50"/>
      <c r="K1650" s="50"/>
      <c r="L1650" s="50"/>
      <c r="M1650" s="50"/>
      <c r="N1650" s="50"/>
      <c r="O1650" s="58"/>
    </row>
    <row r="1651" spans="2:15" ht="15" x14ac:dyDescent="0.2">
      <c r="B1651" s="49"/>
      <c r="C1651" s="50"/>
      <c r="D1651" s="50"/>
      <c r="E1651" s="50"/>
      <c r="F1651" s="50"/>
      <c r="G1651" s="50"/>
      <c r="H1651" s="50"/>
      <c r="I1651" s="50"/>
      <c r="J1651" s="50"/>
      <c r="K1651" s="50"/>
      <c r="L1651" s="50"/>
      <c r="M1651" s="50"/>
      <c r="N1651" s="50"/>
      <c r="O1651" s="58"/>
    </row>
    <row r="1652" spans="2:15" ht="15" x14ac:dyDescent="0.2">
      <c r="B1652" s="49"/>
      <c r="C1652" s="50"/>
      <c r="D1652" s="50"/>
      <c r="E1652" s="50"/>
      <c r="F1652" s="50"/>
      <c r="G1652" s="50"/>
      <c r="H1652" s="50"/>
      <c r="I1652" s="50"/>
      <c r="J1652" s="50"/>
      <c r="K1652" s="50"/>
      <c r="L1652" s="50"/>
      <c r="M1652" s="50"/>
      <c r="N1652" s="50"/>
      <c r="O1652" s="58"/>
    </row>
    <row r="1653" spans="2:15" ht="15" x14ac:dyDescent="0.2">
      <c r="B1653" s="49"/>
      <c r="C1653" s="50"/>
      <c r="D1653" s="50"/>
      <c r="E1653" s="50"/>
      <c r="F1653" s="50"/>
      <c r="G1653" s="50"/>
      <c r="H1653" s="50"/>
      <c r="I1653" s="50"/>
      <c r="J1653" s="50"/>
      <c r="K1653" s="50"/>
      <c r="L1653" s="50"/>
      <c r="M1653" s="50"/>
      <c r="N1653" s="50"/>
      <c r="O1653" s="58"/>
    </row>
    <row r="1654" spans="2:15" ht="15" x14ac:dyDescent="0.2">
      <c r="B1654" s="49"/>
      <c r="C1654" s="50"/>
      <c r="D1654" s="50"/>
      <c r="E1654" s="50"/>
      <c r="F1654" s="50"/>
      <c r="G1654" s="50"/>
      <c r="H1654" s="50"/>
      <c r="I1654" s="50"/>
      <c r="J1654" s="50"/>
      <c r="K1654" s="50"/>
      <c r="L1654" s="50"/>
      <c r="M1654" s="50"/>
      <c r="N1654" s="50"/>
      <c r="O1654" s="58"/>
    </row>
    <row r="1655" spans="2:15" ht="15" x14ac:dyDescent="0.2">
      <c r="B1655" s="49"/>
      <c r="C1655" s="50"/>
      <c r="D1655" s="50"/>
      <c r="E1655" s="50"/>
      <c r="F1655" s="50"/>
      <c r="G1655" s="50"/>
      <c r="H1655" s="50"/>
      <c r="I1655" s="50"/>
      <c r="J1655" s="50"/>
      <c r="K1655" s="50"/>
      <c r="L1655" s="50"/>
      <c r="M1655" s="50"/>
      <c r="N1655" s="50"/>
      <c r="O1655" s="58"/>
    </row>
    <row r="1656" spans="2:15" ht="15" x14ac:dyDescent="0.2">
      <c r="B1656" s="49"/>
      <c r="C1656" s="50"/>
      <c r="D1656" s="50"/>
      <c r="E1656" s="50"/>
      <c r="F1656" s="50"/>
      <c r="G1656" s="50"/>
      <c r="H1656" s="50"/>
      <c r="I1656" s="50"/>
      <c r="J1656" s="50"/>
      <c r="K1656" s="50"/>
      <c r="L1656" s="50"/>
      <c r="M1656" s="50"/>
      <c r="N1656" s="50"/>
      <c r="O1656" s="58"/>
    </row>
    <row r="1657" spans="2:15" ht="15" x14ac:dyDescent="0.2">
      <c r="B1657" s="49"/>
      <c r="C1657" s="50"/>
      <c r="D1657" s="50"/>
      <c r="E1657" s="50"/>
      <c r="F1657" s="50"/>
      <c r="G1657" s="50"/>
      <c r="H1657" s="50"/>
      <c r="I1657" s="50"/>
      <c r="J1657" s="50"/>
      <c r="K1657" s="50"/>
      <c r="L1657" s="50"/>
      <c r="M1657" s="50"/>
      <c r="N1657" s="50"/>
      <c r="O1657" s="58"/>
    </row>
    <row r="1658" spans="2:15" ht="15" x14ac:dyDescent="0.2">
      <c r="B1658" s="49"/>
      <c r="C1658" s="50"/>
      <c r="D1658" s="50"/>
      <c r="E1658" s="50"/>
      <c r="F1658" s="50"/>
      <c r="G1658" s="50"/>
      <c r="H1658" s="50"/>
      <c r="I1658" s="50"/>
      <c r="J1658" s="50"/>
      <c r="K1658" s="50"/>
      <c r="L1658" s="50"/>
      <c r="M1658" s="50"/>
      <c r="N1658" s="50"/>
      <c r="O1658" s="58"/>
    </row>
    <row r="1659" spans="2:15" ht="15" x14ac:dyDescent="0.2">
      <c r="B1659" s="49"/>
      <c r="C1659" s="50"/>
      <c r="D1659" s="50"/>
      <c r="E1659" s="50"/>
      <c r="F1659" s="50"/>
      <c r="G1659" s="50"/>
      <c r="H1659" s="50"/>
      <c r="I1659" s="50"/>
      <c r="J1659" s="50"/>
      <c r="K1659" s="50"/>
      <c r="L1659" s="50"/>
      <c r="M1659" s="50"/>
      <c r="N1659" s="50"/>
      <c r="O1659" s="58"/>
    </row>
    <row r="1660" spans="2:15" ht="15" x14ac:dyDescent="0.2">
      <c r="B1660" s="49"/>
      <c r="C1660" s="50"/>
      <c r="D1660" s="50"/>
      <c r="E1660" s="50"/>
      <c r="F1660" s="50"/>
      <c r="G1660" s="50"/>
      <c r="H1660" s="50"/>
      <c r="I1660" s="50"/>
      <c r="J1660" s="50"/>
      <c r="K1660" s="50"/>
      <c r="L1660" s="50"/>
      <c r="M1660" s="50"/>
      <c r="N1660" s="50"/>
      <c r="O1660" s="58"/>
    </row>
    <row r="1661" spans="2:15" ht="15" x14ac:dyDescent="0.2">
      <c r="B1661" s="31"/>
      <c r="C1661" s="58"/>
      <c r="D1661" s="58"/>
      <c r="E1661" s="58"/>
      <c r="F1661" s="58"/>
      <c r="G1661" s="58"/>
      <c r="H1661" s="58"/>
      <c r="I1661" s="58"/>
      <c r="J1661" s="58"/>
      <c r="K1661" s="58"/>
      <c r="L1661" s="58"/>
      <c r="M1661" s="58"/>
      <c r="N1661" s="58"/>
      <c r="O1661" s="58"/>
    </row>
    <row r="1662" spans="2:15" ht="23.25" x14ac:dyDescent="0.35">
      <c r="B1662" s="14" t="s">
        <v>145</v>
      </c>
      <c r="C1662" s="58"/>
      <c r="D1662" s="58"/>
      <c r="E1662" s="58"/>
      <c r="F1662" s="58"/>
      <c r="G1662" s="58"/>
      <c r="H1662" s="58"/>
      <c r="I1662" s="58"/>
      <c r="J1662" s="58"/>
      <c r="K1662" s="58"/>
      <c r="L1662" s="58"/>
      <c r="M1662" s="58"/>
      <c r="N1662" s="58"/>
      <c r="O1662" s="58"/>
    </row>
    <row r="1663" spans="2:15" ht="15" x14ac:dyDescent="0.25">
      <c r="B1663" s="4"/>
      <c r="C1663" s="58"/>
      <c r="D1663" s="58"/>
      <c r="E1663" s="58"/>
      <c r="F1663" s="58"/>
      <c r="G1663" s="58"/>
      <c r="H1663" s="58"/>
      <c r="I1663" s="58"/>
      <c r="J1663" s="58"/>
      <c r="K1663" s="58"/>
      <c r="L1663" s="58"/>
      <c r="M1663" s="58"/>
      <c r="N1663" s="58"/>
      <c r="O1663" s="58"/>
    </row>
    <row r="1664" spans="2:15" ht="15" x14ac:dyDescent="0.2">
      <c r="B1664" s="31" t="s">
        <v>158</v>
      </c>
      <c r="C1664" s="53">
        <v>3</v>
      </c>
      <c r="D1664" s="53">
        <v>4</v>
      </c>
      <c r="E1664" s="53">
        <v>5</v>
      </c>
      <c r="F1664" s="53">
        <v>6</v>
      </c>
      <c r="G1664" s="53">
        <v>7</v>
      </c>
      <c r="H1664" s="53">
        <v>8</v>
      </c>
      <c r="I1664" s="53">
        <v>9</v>
      </c>
      <c r="J1664" s="53">
        <v>10</v>
      </c>
      <c r="K1664" s="53">
        <v>11</v>
      </c>
      <c r="L1664" s="53">
        <v>12</v>
      </c>
      <c r="M1664" s="53">
        <v>13</v>
      </c>
      <c r="N1664" s="53">
        <v>14</v>
      </c>
    </row>
    <row r="1665" spans="2:16" ht="32.25" thickBot="1" x14ac:dyDescent="0.25">
      <c r="B1665" s="34" t="s">
        <v>142</v>
      </c>
      <c r="C1665" s="35" t="s">
        <v>172</v>
      </c>
      <c r="D1665" s="35" t="s">
        <v>173</v>
      </c>
      <c r="E1665" s="35" t="s">
        <v>174</v>
      </c>
      <c r="F1665" s="35" t="s">
        <v>175</v>
      </c>
      <c r="G1665" s="35" t="s">
        <v>176</v>
      </c>
      <c r="H1665" s="35" t="s">
        <v>177</v>
      </c>
      <c r="I1665" s="35" t="s">
        <v>178</v>
      </c>
      <c r="J1665" s="35" t="s">
        <v>179</v>
      </c>
      <c r="K1665" s="35" t="s">
        <v>180</v>
      </c>
      <c r="L1665" s="35" t="s">
        <v>181</v>
      </c>
      <c r="M1665" s="35" t="s">
        <v>182</v>
      </c>
      <c r="N1665" s="35" t="s">
        <v>183</v>
      </c>
      <c r="O1665" s="56" t="s">
        <v>285</v>
      </c>
      <c r="P1665" s="56" t="s">
        <v>286</v>
      </c>
    </row>
    <row r="1666" spans="2:16" ht="15.75" thickTop="1" x14ac:dyDescent="0.2">
      <c r="B1666" s="66" t="s">
        <v>99</v>
      </c>
      <c r="C1666" s="50">
        <f>+VLOOKUP($B1666,Hoja1!$C$785:$P$808,'Tarjeta de crédito año2016'!C$1664,0)</f>
        <v>825077306.08000064</v>
      </c>
      <c r="D1666" s="50">
        <f>+VLOOKUP($B1666,Hoja1!$C$785:$P$808,'Tarjeta de crédito año2016'!D$1664,0)</f>
        <v>804953096.88999605</v>
      </c>
      <c r="E1666" s="50">
        <f>+VLOOKUP($B1666,Hoja1!$C$785:$P$808,'Tarjeta de crédito año2016'!E$1664,0)</f>
        <v>798492052.38000166</v>
      </c>
      <c r="F1666" s="50">
        <f>+VLOOKUP($B1666,Hoja1!$C$785:$P$808,'Tarjeta de crédito año2016'!F$1664,0)</f>
        <v>790826840.23999965</v>
      </c>
      <c r="G1666" s="50">
        <f>+VLOOKUP($B1666,Hoja1!$C$785:$P$808,'Tarjeta de crédito año2016'!G$1664,0)</f>
        <v>785827892.25000107</v>
      </c>
      <c r="H1666" s="50">
        <f>+VLOOKUP($B1666,Hoja1!$C$785:$P$808,'Tarjeta de crédito año2016'!H$1664,0)</f>
        <v>784620618.26000011</v>
      </c>
      <c r="I1666" s="50">
        <f>+VLOOKUP($B1666,Hoja1!$C$785:$P$808,'Tarjeta de crédito año2016'!I$1664,0)</f>
        <v>788672719.04000163</v>
      </c>
      <c r="J1666" s="50">
        <f>+VLOOKUP($B1666,Hoja1!$C$785:$P$808,'Tarjeta de crédito año2016'!J$1664,0)</f>
        <v>807915237.08000016</v>
      </c>
      <c r="K1666" s="50">
        <f>+VLOOKUP($B1666,Hoja1!$C$785:$P$808,'Tarjeta de crédito año2016'!K$1664,0)</f>
        <v>872134613.3499999</v>
      </c>
      <c r="L1666" s="50">
        <f>+VLOOKUP($B1666,Hoja1!$C$785:$P$808,'Tarjeta de crédito año2016'!L$1664,0)</f>
        <v>871281084.16999865</v>
      </c>
      <c r="M1666" s="50">
        <f>+VLOOKUP($B1666,Hoja1!$C$785:$P$808,'Tarjeta de crédito año2016'!M$1664,0)</f>
        <v>887471086.29999852</v>
      </c>
      <c r="N1666" s="50">
        <f>+VLOOKUP($B1666,Hoja1!$C$785:$P$808,'Tarjeta de crédito año2016'!N$1664,0)</f>
        <v>901020681.78000164</v>
      </c>
      <c r="O1666" s="50">
        <f>+AVERAGE(C1666:N1666)</f>
        <v>826524435.65166664</v>
      </c>
      <c r="P1666" s="79">
        <f>+O1666/$O$1690</f>
        <v>0.43582227773438209</v>
      </c>
    </row>
    <row r="1667" spans="2:16" ht="15" x14ac:dyDescent="0.2">
      <c r="B1667" s="49" t="s">
        <v>93</v>
      </c>
      <c r="C1667" s="50">
        <f>+VLOOKUP($B1667,Hoja1!$C$785:$P$808,'Tarjeta de crédito año2016'!C$1664,0)</f>
        <v>470961821.9000017</v>
      </c>
      <c r="D1667" s="50">
        <f>+VLOOKUP($B1667,Hoja1!$C$785:$P$808,'Tarjeta de crédito año2016'!D$1664,0)</f>
        <v>453708038.99000037</v>
      </c>
      <c r="E1667" s="50">
        <f>+VLOOKUP($B1667,Hoja1!$C$785:$P$808,'Tarjeta de crédito año2016'!E$1664,0)</f>
        <v>447572316.76000184</v>
      </c>
      <c r="F1667" s="50">
        <f>+VLOOKUP($B1667,Hoja1!$C$785:$P$808,'Tarjeta de crédito año2016'!F$1664,0)</f>
        <v>449897242.86000007</v>
      </c>
      <c r="G1667" s="50">
        <f>+VLOOKUP($B1667,Hoja1!$C$785:$P$808,'Tarjeta de crédito año2016'!G$1664,0)</f>
        <v>463491489.95999974</v>
      </c>
      <c r="H1667" s="50">
        <f>+VLOOKUP($B1667,Hoja1!$C$785:$P$808,'Tarjeta de crédito año2016'!H$1664,0)</f>
        <v>462499039.03999788</v>
      </c>
      <c r="I1667" s="50">
        <f>+VLOOKUP($B1667,Hoja1!$C$785:$P$808,'Tarjeta de crédito año2016'!I$1664,0)</f>
        <v>461916521.56999999</v>
      </c>
      <c r="J1667" s="50">
        <f>+VLOOKUP($B1667,Hoja1!$C$785:$P$808,'Tarjeta de crédito año2016'!J$1664,0)</f>
        <v>466656606.97000045</v>
      </c>
      <c r="K1667" s="50">
        <f>+VLOOKUP($B1667,Hoja1!$C$785:$P$808,'Tarjeta de crédito año2016'!K$1664,0)</f>
        <v>467733093.65999854</v>
      </c>
      <c r="L1667" s="50">
        <f>+VLOOKUP($B1667,Hoja1!$C$785:$P$808,'Tarjeta de crédito año2016'!L$1664,0)</f>
        <v>473002457.330001</v>
      </c>
      <c r="M1667" s="50">
        <f>+VLOOKUP($B1667,Hoja1!$C$785:$P$808,'Tarjeta de crédito año2016'!M$1664,0)</f>
        <v>491437423.4499982</v>
      </c>
      <c r="N1667" s="50">
        <f>+VLOOKUP($B1667,Hoja1!$C$785:$P$808,'Tarjeta de crédito año2016'!N$1664,0)</f>
        <v>512655107.03999811</v>
      </c>
      <c r="O1667" s="50">
        <f t="shared" ref="O1667:O1689" si="424">+AVERAGE(C1667:N1667)</f>
        <v>468460929.96083313</v>
      </c>
      <c r="P1667" s="79">
        <f t="shared" ref="P1667:P1689" si="425">+O1667/$O$1690</f>
        <v>0.24701714882043907</v>
      </c>
    </row>
    <row r="1668" spans="2:16" ht="15" x14ac:dyDescent="0.2">
      <c r="B1668" s="49" t="s">
        <v>498</v>
      </c>
      <c r="C1668" s="50">
        <f>+VLOOKUP($B1668,Hoja1!$C$785:$P$808,'Tarjeta de crédito año2016'!C$1664,0)</f>
        <v>115063266.64000055</v>
      </c>
      <c r="D1668" s="50">
        <f>+VLOOKUP($B1668,Hoja1!$C$785:$P$808,'Tarjeta de crédito año2016'!D$1664,0)</f>
        <v>110581847.22999983</v>
      </c>
      <c r="E1668" s="50">
        <f>+VLOOKUP($B1668,Hoja1!$C$785:$P$808,'Tarjeta de crédito año2016'!E$1664,0)</f>
        <v>109711132.4399998</v>
      </c>
      <c r="F1668" s="50">
        <f>+VLOOKUP($B1668,Hoja1!$C$785:$P$808,'Tarjeta de crédito año2016'!F$1664,0)</f>
        <v>112889510.72000004</v>
      </c>
      <c r="G1668" s="50">
        <f>+VLOOKUP($B1668,Hoja1!$C$785:$P$808,'Tarjeta de crédito año2016'!G$1664,0)</f>
        <v>119808830.13000004</v>
      </c>
      <c r="H1668" s="50">
        <f>+VLOOKUP($B1668,Hoja1!$C$785:$P$808,'Tarjeta de crédito año2016'!H$1664,0)</f>
        <v>126927797.36000039</v>
      </c>
      <c r="I1668" s="50">
        <f>+VLOOKUP($B1668,Hoja1!$C$785:$P$808,'Tarjeta de crédito año2016'!I$1664,0)</f>
        <v>121701506.49000028</v>
      </c>
      <c r="J1668" s="50">
        <f>+VLOOKUP($B1668,Hoja1!$C$785:$P$808,'Tarjeta de crédito año2016'!J$1664,0)</f>
        <v>122615994.53999993</v>
      </c>
      <c r="K1668" s="50">
        <f>+VLOOKUP($B1668,Hoja1!$C$785:$P$808,'Tarjeta de crédito año2016'!K$1664,0)</f>
        <v>120098533.68999988</v>
      </c>
      <c r="L1668" s="50">
        <f>+VLOOKUP($B1668,Hoja1!$C$785:$P$808,'Tarjeta de crédito año2016'!L$1664,0)</f>
        <v>119564981.5499997</v>
      </c>
      <c r="M1668" s="50">
        <f>+VLOOKUP($B1668,Hoja1!$C$785:$P$808,'Tarjeta de crédito año2016'!M$1664,0)</f>
        <v>115015885.76000033</v>
      </c>
      <c r="N1668" s="50">
        <f>+VLOOKUP($B1668,Hoja1!$C$785:$P$808,'Tarjeta de crédito año2016'!N$1664,0)</f>
        <v>124867686.58000031</v>
      </c>
      <c r="O1668" s="50">
        <f t="shared" si="424"/>
        <v>118237247.76083343</v>
      </c>
      <c r="P1668" s="79">
        <f t="shared" si="425"/>
        <v>6.2345920349641135E-2</v>
      </c>
    </row>
    <row r="1669" spans="2:16" ht="15" x14ac:dyDescent="0.2">
      <c r="B1669" s="49" t="s">
        <v>86</v>
      </c>
      <c r="C1669" s="50">
        <f>+VLOOKUP($B1669,Hoja1!$C$785:$P$808,'Tarjeta de crédito año2016'!C$1664,0)</f>
        <v>103999597.12999997</v>
      </c>
      <c r="D1669" s="50">
        <f>+VLOOKUP($B1669,Hoja1!$C$785:$P$808,'Tarjeta de crédito año2016'!D$1664,0)</f>
        <v>100066186.16999999</v>
      </c>
      <c r="E1669" s="50">
        <f>+VLOOKUP($B1669,Hoja1!$C$785:$P$808,'Tarjeta de crédito año2016'!E$1664,0)</f>
        <v>101794215.17000023</v>
      </c>
      <c r="F1669" s="50">
        <f>+VLOOKUP($B1669,Hoja1!$C$785:$P$808,'Tarjeta de crédito año2016'!F$1664,0)</f>
        <v>98790778.339999869</v>
      </c>
      <c r="G1669" s="50">
        <f>+VLOOKUP($B1669,Hoja1!$C$785:$P$808,'Tarjeta de crédito año2016'!G$1664,0)</f>
        <v>98888824.730000138</v>
      </c>
      <c r="H1669" s="50">
        <f>+VLOOKUP($B1669,Hoja1!$C$785:$P$808,'Tarjeta de crédito año2016'!H$1664,0)</f>
        <v>98739705.459999859</v>
      </c>
      <c r="I1669" s="50">
        <f>+VLOOKUP($B1669,Hoja1!$C$785:$P$808,'Tarjeta de crédito año2016'!I$1664,0)</f>
        <v>100323053.91999994</v>
      </c>
      <c r="J1669" s="50">
        <f>+VLOOKUP($B1669,Hoja1!$C$785:$P$808,'Tarjeta de crédito año2016'!J$1664,0)</f>
        <v>102070999.46000008</v>
      </c>
      <c r="K1669" s="50">
        <f>+VLOOKUP($B1669,Hoja1!$C$785:$P$808,'Tarjeta de crédito año2016'!K$1664,0)</f>
        <v>106830546.01999994</v>
      </c>
      <c r="L1669" s="50">
        <f>+VLOOKUP($B1669,Hoja1!$C$785:$P$808,'Tarjeta de crédito año2016'!L$1664,0)</f>
        <v>106440750.00000015</v>
      </c>
      <c r="M1669" s="50">
        <f>+VLOOKUP($B1669,Hoja1!$C$785:$P$808,'Tarjeta de crédito año2016'!M$1664,0)</f>
        <v>107404695.14000012</v>
      </c>
      <c r="N1669" s="50">
        <f>+VLOOKUP($B1669,Hoja1!$C$785:$P$808,'Tarjeta de crédito año2016'!N$1664,0)</f>
        <v>110466443.13999996</v>
      </c>
      <c r="O1669" s="50">
        <f t="shared" si="424"/>
        <v>102984649.55666667</v>
      </c>
      <c r="P1669" s="79">
        <f t="shared" si="425"/>
        <v>5.4303300187460213E-2</v>
      </c>
    </row>
    <row r="1670" spans="2:16" ht="15" x14ac:dyDescent="0.2">
      <c r="B1670" s="49" t="s">
        <v>91</v>
      </c>
      <c r="C1670" s="50">
        <f>+VLOOKUP($B1670,Hoja1!$C$785:$P$808,'Tarjeta de crédito año2016'!C$1664,0)</f>
        <v>66104596.829999648</v>
      </c>
      <c r="D1670" s="50">
        <f>+VLOOKUP($B1670,Hoja1!$C$785:$P$808,'Tarjeta de crédito año2016'!D$1664,0)</f>
        <v>62998671.239999898</v>
      </c>
      <c r="E1670" s="50">
        <f>+VLOOKUP($B1670,Hoja1!$C$785:$P$808,'Tarjeta de crédito año2016'!E$1664,0)</f>
        <v>63072812.449999698</v>
      </c>
      <c r="F1670" s="50">
        <f>+VLOOKUP($B1670,Hoja1!$C$785:$P$808,'Tarjeta de crédito año2016'!F$1664,0)</f>
        <v>63039150.899999745</v>
      </c>
      <c r="G1670" s="50">
        <f>+VLOOKUP($B1670,Hoja1!$C$785:$P$808,'Tarjeta de crédito año2016'!G$1664,0)</f>
        <v>63961830.050000168</v>
      </c>
      <c r="H1670" s="50">
        <f>+VLOOKUP($B1670,Hoja1!$C$785:$P$808,'Tarjeta de crédito año2016'!H$1664,0)</f>
        <v>63045359.11999999</v>
      </c>
      <c r="I1670" s="50">
        <f>+VLOOKUP($B1670,Hoja1!$C$785:$P$808,'Tarjeta de crédito año2016'!I$1664,0)</f>
        <v>62127471.150000013</v>
      </c>
      <c r="J1670" s="50">
        <f>+VLOOKUP($B1670,Hoja1!$C$785:$P$808,'Tarjeta de crédito año2016'!J$1664,0)</f>
        <v>62437580.480000071</v>
      </c>
      <c r="K1670" s="50">
        <f>+VLOOKUP($B1670,Hoja1!$C$785:$P$808,'Tarjeta de crédito año2016'!K$1664,0)</f>
        <v>62622896.880000047</v>
      </c>
      <c r="L1670" s="50">
        <f>+VLOOKUP($B1670,Hoja1!$C$785:$P$808,'Tarjeta de crédito año2016'!L$1664,0)</f>
        <v>63377881.04999993</v>
      </c>
      <c r="M1670" s="50">
        <f>+VLOOKUP($B1670,Hoja1!$C$785:$P$808,'Tarjeta de crédito año2016'!M$1664,0)</f>
        <v>65255662.000000022</v>
      </c>
      <c r="N1670" s="50">
        <f>+VLOOKUP($B1670,Hoja1!$C$785:$P$808,'Tarjeta de crédito año2016'!N$1664,0)</f>
        <v>69158071.340000048</v>
      </c>
      <c r="O1670" s="50">
        <f t="shared" si="424"/>
        <v>63933498.624166608</v>
      </c>
      <c r="P1670" s="79">
        <f t="shared" si="425"/>
        <v>3.3711819992282996E-2</v>
      </c>
    </row>
    <row r="1671" spans="2:16" ht="15" x14ac:dyDescent="0.2">
      <c r="B1671" s="49" t="s">
        <v>100</v>
      </c>
      <c r="C1671" s="50">
        <f>+VLOOKUP($B1671,Hoja1!$C$785:$P$808,'Tarjeta de crédito año2016'!C$1664,0)</f>
        <v>52009080.330000006</v>
      </c>
      <c r="D1671" s="50">
        <f>+VLOOKUP($B1671,Hoja1!$C$785:$P$808,'Tarjeta de crédito año2016'!D$1664,0)</f>
        <v>49801902.059999906</v>
      </c>
      <c r="E1671" s="50">
        <f>+VLOOKUP($B1671,Hoja1!$C$785:$P$808,'Tarjeta de crédito año2016'!E$1664,0)</f>
        <v>50081508.910000011</v>
      </c>
      <c r="F1671" s="50">
        <f>+VLOOKUP($B1671,Hoja1!$C$785:$P$808,'Tarjeta de crédito año2016'!F$1664,0)</f>
        <v>49590114.290000051</v>
      </c>
      <c r="G1671" s="50">
        <f>+VLOOKUP($B1671,Hoja1!$C$785:$P$808,'Tarjeta de crédito año2016'!G$1664,0)</f>
        <v>49906718.249999993</v>
      </c>
      <c r="H1671" s="50">
        <f>+VLOOKUP($B1671,Hoja1!$C$785:$P$808,'Tarjeta de crédito año2016'!H$1664,0)</f>
        <v>49853534.619999982</v>
      </c>
      <c r="I1671" s="50">
        <f>+VLOOKUP($B1671,Hoja1!$C$785:$P$808,'Tarjeta de crédito año2016'!I$1664,0)</f>
        <v>49792039.619999975</v>
      </c>
      <c r="J1671" s="50">
        <f>+VLOOKUP($B1671,Hoja1!$C$785:$P$808,'Tarjeta de crédito año2016'!J$1664,0)</f>
        <v>50597512.239999875</v>
      </c>
      <c r="K1671" s="50">
        <f>+VLOOKUP($B1671,Hoja1!$C$785:$P$808,'Tarjeta de crédito año2016'!K$1664,0)</f>
        <v>52564953.349999942</v>
      </c>
      <c r="L1671" s="50">
        <f>+VLOOKUP($B1671,Hoja1!$C$785:$P$808,'Tarjeta de crédito año2016'!L$1664,0)</f>
        <v>52989530.629999995</v>
      </c>
      <c r="M1671" s="50">
        <f>+VLOOKUP($B1671,Hoja1!$C$785:$P$808,'Tarjeta de crédito año2016'!M$1664,0)</f>
        <v>53885280.450000033</v>
      </c>
      <c r="N1671" s="50">
        <f>+VLOOKUP($B1671,Hoja1!$C$785:$P$808,'Tarjeta de crédito año2016'!N$1664,0)</f>
        <v>55772764.910000004</v>
      </c>
      <c r="O1671" s="50">
        <f t="shared" si="424"/>
        <v>51403744.971666642</v>
      </c>
      <c r="P1671" s="79">
        <f t="shared" si="425"/>
        <v>2.7104942396489053E-2</v>
      </c>
    </row>
    <row r="1672" spans="2:16" ht="15" x14ac:dyDescent="0.2">
      <c r="B1672" s="49" t="s">
        <v>94</v>
      </c>
      <c r="C1672" s="50">
        <f>+VLOOKUP($B1672,Hoja1!$C$785:$P$808,'Tarjeta de crédito año2016'!C$1664,0)</f>
        <v>38608247.110000029</v>
      </c>
      <c r="D1672" s="50">
        <f>+VLOOKUP($B1672,Hoja1!$C$785:$P$808,'Tarjeta de crédito año2016'!D$1664,0)</f>
        <v>37318142.440000057</v>
      </c>
      <c r="E1672" s="50">
        <f>+VLOOKUP($B1672,Hoja1!$C$785:$P$808,'Tarjeta de crédito año2016'!E$1664,0)</f>
        <v>37836548.170000017</v>
      </c>
      <c r="F1672" s="50">
        <f>+VLOOKUP($B1672,Hoja1!$C$785:$P$808,'Tarjeta de crédito año2016'!F$1664,0)</f>
        <v>37490172.659999944</v>
      </c>
      <c r="G1672" s="50">
        <f>+VLOOKUP($B1672,Hoja1!$C$785:$P$808,'Tarjeta de crédito año2016'!G$1664,0)</f>
        <v>37467923.81999997</v>
      </c>
      <c r="H1672" s="50">
        <f>+VLOOKUP($B1672,Hoja1!$C$785:$P$808,'Tarjeta de crédito año2016'!H$1664,0)</f>
        <v>37174080.730000041</v>
      </c>
      <c r="I1672" s="50">
        <f>+VLOOKUP($B1672,Hoja1!$C$785:$P$808,'Tarjeta de crédito año2016'!I$1664,0)</f>
        <v>37225831.169999972</v>
      </c>
      <c r="J1672" s="50">
        <f>+VLOOKUP($B1672,Hoja1!$C$785:$P$808,'Tarjeta de crédito año2016'!J$1664,0)</f>
        <v>38095812.399999931</v>
      </c>
      <c r="K1672" s="50">
        <f>+VLOOKUP($B1672,Hoja1!$C$785:$P$808,'Tarjeta de crédito año2016'!K$1664,0)</f>
        <v>39769874.700000055</v>
      </c>
      <c r="L1672" s="50">
        <f>+VLOOKUP($B1672,Hoja1!$C$785:$P$808,'Tarjeta de crédito año2016'!L$1664,0)</f>
        <v>40318773.760000005</v>
      </c>
      <c r="M1672" s="50">
        <f>+VLOOKUP($B1672,Hoja1!$C$785:$P$808,'Tarjeta de crédito año2016'!M$1664,0)</f>
        <v>40884948.260000043</v>
      </c>
      <c r="N1672" s="50">
        <f>+VLOOKUP($B1672,Hoja1!$C$785:$P$808,'Tarjeta de crédito año2016'!N$1664,0)</f>
        <v>41975359.930000074</v>
      </c>
      <c r="O1672" s="50">
        <f t="shared" si="424"/>
        <v>38680476.26250001</v>
      </c>
      <c r="P1672" s="79">
        <f t="shared" si="425"/>
        <v>2.0396025261227812E-2</v>
      </c>
    </row>
    <row r="1673" spans="2:16" ht="15" x14ac:dyDescent="0.2">
      <c r="B1673" s="49" t="s">
        <v>104</v>
      </c>
      <c r="C1673" s="50">
        <f>+VLOOKUP($B1673,Hoja1!$C$785:$P$808,'Tarjeta de crédito año2016'!C$1664,0)</f>
        <v>36470354.769999988</v>
      </c>
      <c r="D1673" s="50">
        <f>+VLOOKUP($B1673,Hoja1!$C$785:$P$808,'Tarjeta de crédito año2016'!D$1664,0)</f>
        <v>35175380.480000027</v>
      </c>
      <c r="E1673" s="50">
        <f>+VLOOKUP($B1673,Hoja1!$C$785:$P$808,'Tarjeta de crédito año2016'!E$1664,0)</f>
        <v>35589754.709999904</v>
      </c>
      <c r="F1673" s="50">
        <f>+VLOOKUP($B1673,Hoja1!$C$785:$P$808,'Tarjeta de crédito año2016'!F$1664,0)</f>
        <v>35721645.06000001</v>
      </c>
      <c r="G1673" s="50">
        <f>+VLOOKUP($B1673,Hoja1!$C$785:$P$808,'Tarjeta de crédito año2016'!G$1664,0)</f>
        <v>35773552.440000005</v>
      </c>
      <c r="H1673" s="50">
        <f>+VLOOKUP($B1673,Hoja1!$C$785:$P$808,'Tarjeta de crédito año2016'!H$1664,0)</f>
        <v>35651137.199999981</v>
      </c>
      <c r="I1673" s="50">
        <f>+VLOOKUP($B1673,Hoja1!$C$785:$P$808,'Tarjeta de crédito año2016'!I$1664,0)</f>
        <v>35769169.53999994</v>
      </c>
      <c r="J1673" s="50">
        <f>+VLOOKUP($B1673,Hoja1!$C$785:$P$808,'Tarjeta de crédito año2016'!J$1664,0)</f>
        <v>35838685.62000002</v>
      </c>
      <c r="K1673" s="50">
        <f>+VLOOKUP($B1673,Hoja1!$C$785:$P$808,'Tarjeta de crédito año2016'!K$1664,0)</f>
        <v>36781389.890000001</v>
      </c>
      <c r="L1673" s="50">
        <f>+VLOOKUP($B1673,Hoja1!$C$785:$P$808,'Tarjeta de crédito año2016'!L$1664,0)</f>
        <v>37065269.62999998</v>
      </c>
      <c r="M1673" s="50">
        <f>+VLOOKUP($B1673,Hoja1!$C$785:$P$808,'Tarjeta de crédito año2016'!M$1664,0)</f>
        <v>38057387.62999998</v>
      </c>
      <c r="N1673" s="50">
        <f>+VLOOKUP($B1673,Hoja1!$C$785:$P$808,'Tarjeta de crédito año2016'!N$1664,0)</f>
        <v>39393131.400000006</v>
      </c>
      <c r="O1673" s="50">
        <f t="shared" si="424"/>
        <v>36440571.530833326</v>
      </c>
      <c r="P1673" s="79">
        <f t="shared" si="425"/>
        <v>1.921493449130603E-2</v>
      </c>
    </row>
    <row r="1674" spans="2:16" ht="15" x14ac:dyDescent="0.2">
      <c r="B1674" s="49" t="s">
        <v>499</v>
      </c>
      <c r="C1674" s="50">
        <f>+VLOOKUP($B1674,Hoja1!$C$785:$P$808,'Tarjeta de crédito año2016'!C$1664,0)</f>
        <v>27361579.709999982</v>
      </c>
      <c r="D1674" s="50">
        <f>+VLOOKUP($B1674,Hoja1!$C$785:$P$808,'Tarjeta de crédito año2016'!D$1664,0)</f>
        <v>25997031.849999942</v>
      </c>
      <c r="E1674" s="50">
        <f>+VLOOKUP($B1674,Hoja1!$C$785:$P$808,'Tarjeta de crédito año2016'!E$1664,0)</f>
        <v>26032174.960000008</v>
      </c>
      <c r="F1674" s="50">
        <f>+VLOOKUP($B1674,Hoja1!$C$785:$P$808,'Tarjeta de crédito año2016'!F$1664,0)</f>
        <v>26225563.409999978</v>
      </c>
      <c r="G1674" s="50">
        <f>+VLOOKUP($B1674,Hoja1!$C$785:$P$808,'Tarjeta de crédito año2016'!G$1664,0)</f>
        <v>26530256.00000006</v>
      </c>
      <c r="H1674" s="50">
        <f>+VLOOKUP($B1674,Hoja1!$C$785:$P$808,'Tarjeta de crédito año2016'!H$1664,0)</f>
        <v>26317302.89000003</v>
      </c>
      <c r="I1674" s="50">
        <f>+VLOOKUP($B1674,Hoja1!$C$785:$P$808,'Tarjeta de crédito año2016'!I$1664,0)</f>
        <v>26064630.169999965</v>
      </c>
      <c r="J1674" s="50">
        <f>+VLOOKUP($B1674,Hoja1!$C$785:$P$808,'Tarjeta de crédito año2016'!J$1664,0)</f>
        <v>26684059.220000006</v>
      </c>
      <c r="K1674" s="50">
        <f>+VLOOKUP($B1674,Hoja1!$C$785:$P$808,'Tarjeta de crédito año2016'!K$1664,0)</f>
        <v>26870609.480000027</v>
      </c>
      <c r="L1674" s="50">
        <f>+VLOOKUP($B1674,Hoja1!$C$785:$P$808,'Tarjeta de crédito año2016'!L$1664,0)</f>
        <v>27267589.470000051</v>
      </c>
      <c r="M1674" s="50">
        <f>+VLOOKUP($B1674,Hoja1!$C$785:$P$808,'Tarjeta de crédito año2016'!M$1664,0)</f>
        <v>27598642.820000008</v>
      </c>
      <c r="N1674" s="50">
        <f>+VLOOKUP($B1674,Hoja1!$C$785:$P$808,'Tarjeta de crédito año2016'!N$1664,0)</f>
        <v>30265034.910000015</v>
      </c>
      <c r="O1674" s="50">
        <f t="shared" si="424"/>
        <v>26934539.57416667</v>
      </c>
      <c r="P1674" s="79">
        <f t="shared" si="425"/>
        <v>1.4202450503093607E-2</v>
      </c>
    </row>
    <row r="1675" spans="2:16" ht="15" x14ac:dyDescent="0.2">
      <c r="B1675" s="49" t="s">
        <v>95</v>
      </c>
      <c r="C1675" s="50">
        <f>+VLOOKUP($B1675,Hoja1!$C$785:$P$808,'Tarjeta de crédito año2016'!C$1664,0)</f>
        <v>28169948.44000005</v>
      </c>
      <c r="D1675" s="50">
        <f>+VLOOKUP($B1675,Hoja1!$C$785:$P$808,'Tarjeta de crédito año2016'!D$1664,0)</f>
        <v>27149484.220000077</v>
      </c>
      <c r="E1675" s="50">
        <f>+VLOOKUP($B1675,Hoja1!$C$785:$P$808,'Tarjeta de crédito año2016'!E$1664,0)</f>
        <v>27817843.099999968</v>
      </c>
      <c r="F1675" s="50">
        <f>+VLOOKUP($B1675,Hoja1!$C$785:$P$808,'Tarjeta de crédito año2016'!F$1664,0)</f>
        <v>27268906.90000001</v>
      </c>
      <c r="G1675" s="50">
        <f>+VLOOKUP($B1675,Hoja1!$C$785:$P$808,'Tarjeta de crédito año2016'!G$1664,0)</f>
        <v>27527486.789999962</v>
      </c>
      <c r="H1675" s="50">
        <f>+VLOOKUP($B1675,Hoja1!$C$785:$P$808,'Tarjeta de crédito año2016'!H$1664,0)</f>
        <v>27310373.879999954</v>
      </c>
      <c r="I1675" s="50">
        <f>+VLOOKUP($B1675,Hoja1!$C$785:$P$808,'Tarjeta de crédito año2016'!I$1664,0)</f>
        <v>27304591.090000063</v>
      </c>
      <c r="J1675" s="50">
        <f>+VLOOKUP($B1675,Hoja1!$C$785:$P$808,'Tarjeta de crédito año2016'!J$1664,0)</f>
        <v>27672181.670000024</v>
      </c>
      <c r="K1675" s="50">
        <f>+VLOOKUP($B1675,Hoja1!$C$785:$P$808,'Tarjeta de crédito año2016'!K$1664,0)</f>
        <v>28214348.319999985</v>
      </c>
      <c r="L1675" s="50">
        <f>+VLOOKUP($B1675,Hoja1!$C$785:$P$808,'Tarjeta de crédito año2016'!L$1664,0)</f>
        <v>27796266.539999966</v>
      </c>
      <c r="M1675" s="50">
        <f>+VLOOKUP($B1675,Hoja1!$C$785:$P$808,'Tarjeta de crédito año2016'!M$1664,0)</f>
        <v>27853316.029999971</v>
      </c>
      <c r="N1675" s="50">
        <f>+VLOOKUP($B1675,Hoja1!$C$785:$P$808,'Tarjeta de crédito año2016'!N$1664,0)</f>
        <v>28333143.930000063</v>
      </c>
      <c r="O1675" s="50">
        <f t="shared" si="424"/>
        <v>27701490.909166675</v>
      </c>
      <c r="P1675" s="79">
        <f t="shared" si="425"/>
        <v>1.4606860177282594E-2</v>
      </c>
    </row>
    <row r="1676" spans="2:16" ht="15" x14ac:dyDescent="0.2">
      <c r="B1676" s="49" t="s">
        <v>90</v>
      </c>
      <c r="C1676" s="50">
        <f>+VLOOKUP($B1676,Hoja1!$C$785:$P$808,'Tarjeta de crédito año2016'!C$1664,0)</f>
        <v>27910007.32999995</v>
      </c>
      <c r="D1676" s="50">
        <f>+VLOOKUP($B1676,Hoja1!$C$785:$P$808,'Tarjeta de crédito año2016'!D$1664,0)</f>
        <v>27092095.699999999</v>
      </c>
      <c r="E1676" s="50">
        <f>+VLOOKUP($B1676,Hoja1!$C$785:$P$808,'Tarjeta de crédito año2016'!E$1664,0)</f>
        <v>26975230.450000033</v>
      </c>
      <c r="F1676" s="50">
        <f>+VLOOKUP($B1676,Hoja1!$C$785:$P$808,'Tarjeta de crédito año2016'!F$1664,0)</f>
        <v>26822511.629999992</v>
      </c>
      <c r="G1676" s="50">
        <f>+VLOOKUP($B1676,Hoja1!$C$785:$P$808,'Tarjeta de crédito año2016'!G$1664,0)</f>
        <v>26973799.429999981</v>
      </c>
      <c r="H1676" s="50">
        <f>+VLOOKUP($B1676,Hoja1!$C$785:$P$808,'Tarjeta de crédito año2016'!H$1664,0)</f>
        <v>26941142.930000015</v>
      </c>
      <c r="I1676" s="50">
        <f>+VLOOKUP($B1676,Hoja1!$C$785:$P$808,'Tarjeta de crédito año2016'!I$1664,0)</f>
        <v>27258655.359999962</v>
      </c>
      <c r="J1676" s="50">
        <f>+VLOOKUP($B1676,Hoja1!$C$785:$P$808,'Tarjeta de crédito año2016'!J$1664,0)</f>
        <v>27876631.820000011</v>
      </c>
      <c r="K1676" s="50">
        <f>+VLOOKUP($B1676,Hoja1!$C$785:$P$808,'Tarjeta de crédito año2016'!K$1664,0)</f>
        <v>28847298.119999956</v>
      </c>
      <c r="L1676" s="50">
        <f>+VLOOKUP($B1676,Hoja1!$C$785:$P$808,'Tarjeta de crédito año2016'!L$1664,0)</f>
        <v>28878445.900000036</v>
      </c>
      <c r="M1676" s="50">
        <f>+VLOOKUP($B1676,Hoja1!$C$785:$P$808,'Tarjeta de crédito año2016'!M$1664,0)</f>
        <v>29843980.589999989</v>
      </c>
      <c r="N1676" s="50">
        <f>+VLOOKUP($B1676,Hoja1!$C$785:$P$808,'Tarjeta de crédito año2016'!N$1664,0)</f>
        <v>30775200.890000004</v>
      </c>
      <c r="O1676" s="50">
        <f t="shared" si="424"/>
        <v>28016250.012499992</v>
      </c>
      <c r="P1676" s="79">
        <f t="shared" si="425"/>
        <v>1.477283110740301E-2</v>
      </c>
    </row>
    <row r="1677" spans="2:16" ht="15" x14ac:dyDescent="0.2">
      <c r="B1677" s="49" t="s">
        <v>92</v>
      </c>
      <c r="C1677" s="50">
        <f>+VLOOKUP($B1677,Hoja1!$C$785:$P$808,'Tarjeta de crédito año2016'!C$1664,0)</f>
        <v>24850780.129999984</v>
      </c>
      <c r="D1677" s="50">
        <f>+VLOOKUP($B1677,Hoja1!$C$785:$P$808,'Tarjeta de crédito año2016'!D$1664,0)</f>
        <v>23775295.220000003</v>
      </c>
      <c r="E1677" s="50">
        <f>+VLOOKUP($B1677,Hoja1!$C$785:$P$808,'Tarjeta de crédito año2016'!E$1664,0)</f>
        <v>23933825.169999983</v>
      </c>
      <c r="F1677" s="50">
        <f>+VLOOKUP($B1677,Hoja1!$C$785:$P$808,'Tarjeta de crédito año2016'!F$1664,0)</f>
        <v>24738285.919999998</v>
      </c>
      <c r="G1677" s="50">
        <f>+VLOOKUP($B1677,Hoja1!$C$785:$P$808,'Tarjeta de crédito año2016'!G$1664,0)</f>
        <v>24916585.670000017</v>
      </c>
      <c r="H1677" s="50">
        <f>+VLOOKUP($B1677,Hoja1!$C$785:$P$808,'Tarjeta de crédito año2016'!H$1664,0)</f>
        <v>25518354.63000004</v>
      </c>
      <c r="I1677" s="50">
        <f>+VLOOKUP($B1677,Hoja1!$C$785:$P$808,'Tarjeta de crédito año2016'!I$1664,0)</f>
        <v>25641955.95000001</v>
      </c>
      <c r="J1677" s="50">
        <f>+VLOOKUP($B1677,Hoja1!$C$785:$P$808,'Tarjeta de crédito año2016'!J$1664,0)</f>
        <v>26534515.030000005</v>
      </c>
      <c r="K1677" s="50">
        <f>+VLOOKUP($B1677,Hoja1!$C$785:$P$808,'Tarjeta de crédito año2016'!K$1664,0)</f>
        <v>26880240.57</v>
      </c>
      <c r="L1677" s="50">
        <f>+VLOOKUP($B1677,Hoja1!$C$785:$P$808,'Tarjeta de crédito año2016'!L$1664,0)</f>
        <v>27191672.500000019</v>
      </c>
      <c r="M1677" s="50">
        <f>+VLOOKUP($B1677,Hoja1!$C$785:$P$808,'Tarjeta de crédito año2016'!M$1664,0)</f>
        <v>27464958.11999999</v>
      </c>
      <c r="N1677" s="50">
        <f>+VLOOKUP($B1677,Hoja1!$C$785:$P$808,'Tarjeta de crédito año2016'!N$1664,0)</f>
        <v>29430952.229999978</v>
      </c>
      <c r="O1677" s="50">
        <f t="shared" si="424"/>
        <v>25906451.761666667</v>
      </c>
      <c r="P1677" s="79">
        <f t="shared" si="425"/>
        <v>1.3660344846167157E-2</v>
      </c>
    </row>
    <row r="1678" spans="2:16" ht="15" x14ac:dyDescent="0.2">
      <c r="B1678" s="49" t="s">
        <v>89</v>
      </c>
      <c r="C1678" s="50">
        <f>+VLOOKUP($B1678,Hoja1!$C$785:$P$808,'Tarjeta de crédito año2016'!C$1664,0)</f>
        <v>21363296.050000001</v>
      </c>
      <c r="D1678" s="50">
        <f>+VLOOKUP($B1678,Hoja1!$C$785:$P$808,'Tarjeta de crédito año2016'!D$1664,0)</f>
        <v>20635956.750000007</v>
      </c>
      <c r="E1678" s="50">
        <f>+VLOOKUP($B1678,Hoja1!$C$785:$P$808,'Tarjeta de crédito año2016'!E$1664,0)</f>
        <v>20679297.379999973</v>
      </c>
      <c r="F1678" s="50">
        <f>+VLOOKUP($B1678,Hoja1!$C$785:$P$808,'Tarjeta de crédito año2016'!F$1664,0)</f>
        <v>20531877.910000004</v>
      </c>
      <c r="G1678" s="50">
        <f>+VLOOKUP($B1678,Hoja1!$C$785:$P$808,'Tarjeta de crédito año2016'!G$1664,0)</f>
        <v>21040914.590000007</v>
      </c>
      <c r="H1678" s="50">
        <f>+VLOOKUP($B1678,Hoja1!$C$785:$P$808,'Tarjeta de crédito año2016'!H$1664,0)</f>
        <v>21400806.199999966</v>
      </c>
      <c r="I1678" s="50">
        <f>+VLOOKUP($B1678,Hoja1!$C$785:$P$808,'Tarjeta de crédito año2016'!I$1664,0)</f>
        <v>21429229.529999994</v>
      </c>
      <c r="J1678" s="50">
        <f>+VLOOKUP($B1678,Hoja1!$C$785:$P$808,'Tarjeta de crédito año2016'!J$1664,0)</f>
        <v>22004849.859999985</v>
      </c>
      <c r="K1678" s="50">
        <f>+VLOOKUP($B1678,Hoja1!$C$785:$P$808,'Tarjeta de crédito año2016'!K$1664,0)</f>
        <v>22657425.640000004</v>
      </c>
      <c r="L1678" s="50">
        <f>+VLOOKUP($B1678,Hoja1!$C$785:$P$808,'Tarjeta de crédito año2016'!L$1664,0)</f>
        <v>22779287.510000017</v>
      </c>
      <c r="M1678" s="50">
        <f>+VLOOKUP($B1678,Hoja1!$C$785:$P$808,'Tarjeta de crédito año2016'!M$1664,0)</f>
        <v>23333891.300000004</v>
      </c>
      <c r="N1678" s="50">
        <f>+VLOOKUP($B1678,Hoja1!$C$785:$P$808,'Tarjeta de crédito año2016'!N$1664,0)</f>
        <v>24106516.17000002</v>
      </c>
      <c r="O1678" s="50">
        <f t="shared" si="424"/>
        <v>21830279.074166667</v>
      </c>
      <c r="P1678" s="79">
        <f t="shared" si="425"/>
        <v>1.1510998996876845E-2</v>
      </c>
    </row>
    <row r="1679" spans="2:16" ht="15" x14ac:dyDescent="0.2">
      <c r="B1679" s="49" t="s">
        <v>105</v>
      </c>
      <c r="C1679" s="50">
        <f>+VLOOKUP($B1679,Hoja1!$C$785:$P$808,'Tarjeta de crédito año2016'!C$1664,0)</f>
        <v>7856417.7600000026</v>
      </c>
      <c r="D1679" s="50">
        <f>+VLOOKUP($B1679,Hoja1!$C$785:$P$808,'Tarjeta de crédito año2016'!D$1664,0)</f>
        <v>7694642.4599999944</v>
      </c>
      <c r="E1679" s="50">
        <f>+VLOOKUP($B1679,Hoja1!$C$785:$P$808,'Tarjeta de crédito año2016'!E$1664,0)</f>
        <v>7755633.9599999925</v>
      </c>
      <c r="F1679" s="50">
        <f>+VLOOKUP($B1679,Hoja1!$C$785:$P$808,'Tarjeta de crédito año2016'!F$1664,0)</f>
        <v>7897453.2600000007</v>
      </c>
      <c r="G1679" s="50">
        <f>+VLOOKUP($B1679,Hoja1!$C$785:$P$808,'Tarjeta de crédito año2016'!G$1664,0)</f>
        <v>7960536.9299999904</v>
      </c>
      <c r="H1679" s="50">
        <f>+VLOOKUP($B1679,Hoja1!$C$785:$P$808,'Tarjeta de crédito año2016'!H$1664,0)</f>
        <v>7360544.0899999999</v>
      </c>
      <c r="I1679" s="50">
        <f>+VLOOKUP($B1679,Hoja1!$C$785:$P$808,'Tarjeta de crédito año2016'!I$1664,0)</f>
        <v>7339321.8100000033</v>
      </c>
      <c r="J1679" s="50">
        <f>+VLOOKUP($B1679,Hoja1!$C$785:$P$808,'Tarjeta de crédito año2016'!J$1664,0)</f>
        <v>7387336.3799999999</v>
      </c>
      <c r="K1679" s="50">
        <f>+VLOOKUP($B1679,Hoja1!$C$785:$P$808,'Tarjeta de crédito año2016'!K$1664,0)</f>
        <v>7867576.2100000056</v>
      </c>
      <c r="L1679" s="50">
        <f>+VLOOKUP($B1679,Hoja1!$C$785:$P$808,'Tarjeta de crédito año2016'!L$1664,0)</f>
        <v>7961149.5099999914</v>
      </c>
      <c r="M1679" s="50">
        <f>+VLOOKUP($B1679,Hoja1!$C$785:$P$808,'Tarjeta de crédito año2016'!M$1664,0)</f>
        <v>8066458.6099999966</v>
      </c>
      <c r="N1679" s="50">
        <f>+VLOOKUP($B1679,Hoja1!$C$785:$P$808,'Tarjeta de crédito año2016'!N$1664,0)</f>
        <v>8421904.180000009</v>
      </c>
      <c r="O1679" s="50">
        <f t="shared" si="424"/>
        <v>7797414.5966666648</v>
      </c>
      <c r="P1679" s="79">
        <f t="shared" si="425"/>
        <v>4.1115384414245806E-3</v>
      </c>
    </row>
    <row r="1680" spans="2:16" ht="15" x14ac:dyDescent="0.2">
      <c r="B1680" s="49" t="s">
        <v>87</v>
      </c>
      <c r="C1680" s="50">
        <f>+VLOOKUP($B1680,Hoja1!$C$785:$P$808,'Tarjeta de crédito año2016'!C$1664,0)</f>
        <v>8328858.8600000106</v>
      </c>
      <c r="D1680" s="50">
        <f>+VLOOKUP($B1680,Hoja1!$C$785:$P$808,'Tarjeta de crédito año2016'!D$1664,0)</f>
        <v>7918040.549999997</v>
      </c>
      <c r="E1680" s="50">
        <f>+VLOOKUP($B1680,Hoja1!$C$785:$P$808,'Tarjeta de crédito año2016'!E$1664,0)</f>
        <v>7938385.0599999921</v>
      </c>
      <c r="F1680" s="50">
        <f>+VLOOKUP($B1680,Hoja1!$C$785:$P$808,'Tarjeta de crédito año2016'!F$1664,0)</f>
        <v>7756118.8200000012</v>
      </c>
      <c r="G1680" s="50">
        <f>+VLOOKUP($B1680,Hoja1!$C$785:$P$808,'Tarjeta de crédito año2016'!G$1664,0)</f>
        <v>7730089.6899999948</v>
      </c>
      <c r="H1680" s="50">
        <f>+VLOOKUP($B1680,Hoja1!$C$785:$P$808,'Tarjeta de crédito año2016'!H$1664,0)</f>
        <v>7722930.9900000077</v>
      </c>
      <c r="I1680" s="50">
        <f>+VLOOKUP($B1680,Hoja1!$C$785:$P$808,'Tarjeta de crédito año2016'!I$1664,0)</f>
        <v>7753326.0600000024</v>
      </c>
      <c r="J1680" s="50">
        <f>+VLOOKUP($B1680,Hoja1!$C$785:$P$808,'Tarjeta de crédito año2016'!J$1664,0)</f>
        <v>7948468.4800000042</v>
      </c>
      <c r="K1680" s="50">
        <f>+VLOOKUP($B1680,Hoja1!$C$785:$P$808,'Tarjeta de crédito año2016'!K$1664,0)</f>
        <v>8210579.8200000003</v>
      </c>
      <c r="L1680" s="50">
        <f>+VLOOKUP($B1680,Hoja1!$C$785:$P$808,'Tarjeta de crédito año2016'!L$1664,0)</f>
        <v>8182156.9599999972</v>
      </c>
      <c r="M1680" s="50">
        <f>+VLOOKUP($B1680,Hoja1!$C$785:$P$808,'Tarjeta de crédito año2016'!M$1664,0)</f>
        <v>8416702.709999999</v>
      </c>
      <c r="N1680" s="50">
        <f>+VLOOKUP($B1680,Hoja1!$C$785:$P$808,'Tarjeta de crédito año2016'!N$1664,0)</f>
        <v>8803576.2599999942</v>
      </c>
      <c r="O1680" s="50">
        <f t="shared" si="424"/>
        <v>8059102.8549999995</v>
      </c>
      <c r="P1680" s="79">
        <f t="shared" si="425"/>
        <v>4.2495253754869181E-3</v>
      </c>
    </row>
    <row r="1681" spans="2:16" ht="15" x14ac:dyDescent="0.2">
      <c r="B1681" s="49" t="s">
        <v>88</v>
      </c>
      <c r="C1681" s="50">
        <f>+VLOOKUP($B1681,Hoja1!$C$785:$P$808,'Tarjeta de crédito año2016'!C$1664,0)</f>
        <v>9997523.1599999927</v>
      </c>
      <c r="D1681" s="50">
        <f>+VLOOKUP($B1681,Hoja1!$C$785:$P$808,'Tarjeta de crédito año2016'!D$1664,0)</f>
        <v>9811278.6400000006</v>
      </c>
      <c r="E1681" s="50">
        <f>+VLOOKUP($B1681,Hoja1!$C$785:$P$808,'Tarjeta de crédito año2016'!E$1664,0)</f>
        <v>9929140.6499999855</v>
      </c>
      <c r="F1681" s="50">
        <f>+VLOOKUP($B1681,Hoja1!$C$785:$P$808,'Tarjeta de crédito año2016'!F$1664,0)</f>
        <v>9712700.9699999969</v>
      </c>
      <c r="G1681" s="50">
        <f>+VLOOKUP($B1681,Hoja1!$C$785:$P$808,'Tarjeta de crédito año2016'!G$1664,0)</f>
        <v>9490104.3899999931</v>
      </c>
      <c r="H1681" s="50">
        <f>+VLOOKUP($B1681,Hoja1!$C$785:$P$808,'Tarjeta de crédito año2016'!H$1664,0)</f>
        <v>9339829.6599999927</v>
      </c>
      <c r="I1681" s="50">
        <f>+VLOOKUP($B1681,Hoja1!$C$785:$P$808,'Tarjeta de crédito año2016'!I$1664,0)</f>
        <v>9242928.4400000013</v>
      </c>
      <c r="J1681" s="50">
        <f>+VLOOKUP($B1681,Hoja1!$C$785:$P$808,'Tarjeta de crédito año2016'!J$1664,0)</f>
        <v>10242484.880000001</v>
      </c>
      <c r="K1681" s="50">
        <f>+VLOOKUP($B1681,Hoja1!$C$785:$P$808,'Tarjeta de crédito año2016'!K$1664,0)</f>
        <v>10934377.199999996</v>
      </c>
      <c r="L1681" s="50">
        <f>+VLOOKUP($B1681,Hoja1!$C$785:$P$808,'Tarjeta de crédito año2016'!L$1664,0)</f>
        <v>10894753.150000008</v>
      </c>
      <c r="M1681" s="50">
        <f>+VLOOKUP($B1681,Hoja1!$C$785:$P$808,'Tarjeta de crédito año2016'!M$1664,0)</f>
        <v>11073911.239999995</v>
      </c>
      <c r="N1681" s="50">
        <f>+VLOOKUP($B1681,Hoja1!$C$785:$P$808,'Tarjeta de crédito año2016'!N$1664,0)</f>
        <v>11302122.650000006</v>
      </c>
      <c r="O1681" s="50">
        <f t="shared" si="424"/>
        <v>10164262.919166664</v>
      </c>
      <c r="P1681" s="79">
        <f t="shared" si="425"/>
        <v>5.3595659436610427E-3</v>
      </c>
    </row>
    <row r="1682" spans="2:16" ht="15" x14ac:dyDescent="0.2">
      <c r="B1682" s="49" t="s">
        <v>500</v>
      </c>
      <c r="C1682" s="50">
        <f>+VLOOKUP($B1682,Hoja1!$C$785:$P$808,'Tarjeta de crédito año2016'!C$1664,0)</f>
        <v>6460860.7900000168</v>
      </c>
      <c r="D1682" s="50">
        <f>+VLOOKUP($B1682,Hoja1!$C$785:$P$808,'Tarjeta de crédito año2016'!D$1664,0)</f>
        <v>6080938.2800000058</v>
      </c>
      <c r="E1682" s="50">
        <f>+VLOOKUP($B1682,Hoja1!$C$785:$P$808,'Tarjeta de crédito año2016'!E$1664,0)</f>
        <v>6095424.7499999944</v>
      </c>
      <c r="F1682" s="50">
        <f>+VLOOKUP($B1682,Hoja1!$C$785:$P$808,'Tarjeta de crédito año2016'!F$1664,0)</f>
        <v>6116109.8700000029</v>
      </c>
      <c r="G1682" s="50">
        <f>+VLOOKUP($B1682,Hoja1!$C$785:$P$808,'Tarjeta de crédito año2016'!G$1664,0)</f>
        <v>6126746.8799999999</v>
      </c>
      <c r="H1682" s="50">
        <f>+VLOOKUP($B1682,Hoja1!$C$785:$P$808,'Tarjeta de crédito año2016'!H$1664,0)</f>
        <v>5909764.3699999992</v>
      </c>
      <c r="I1682" s="50">
        <f>+VLOOKUP($B1682,Hoja1!$C$785:$P$808,'Tarjeta de crédito año2016'!I$1664,0)</f>
        <v>5835521.4400000023</v>
      </c>
      <c r="J1682" s="50">
        <f>+VLOOKUP($B1682,Hoja1!$C$785:$P$808,'Tarjeta de crédito año2016'!J$1664,0)</f>
        <v>5985419.129999999</v>
      </c>
      <c r="K1682" s="50">
        <f>+VLOOKUP($B1682,Hoja1!$C$785:$P$808,'Tarjeta de crédito año2016'!K$1664,0)</f>
        <v>6468489.2699999912</v>
      </c>
      <c r="L1682" s="50">
        <f>+VLOOKUP($B1682,Hoja1!$C$785:$P$808,'Tarjeta de crédito año2016'!L$1664,0)</f>
        <v>6567797.1900000041</v>
      </c>
      <c r="M1682" s="50">
        <f>+VLOOKUP($B1682,Hoja1!$C$785:$P$808,'Tarjeta de crédito año2016'!M$1664,0)</f>
        <v>6781670.9699999969</v>
      </c>
      <c r="N1682" s="50">
        <f>+VLOOKUP($B1682,Hoja1!$C$785:$P$808,'Tarjeta de crédito año2016'!N$1664,0)</f>
        <v>7456212.1199999992</v>
      </c>
      <c r="O1682" s="50">
        <f t="shared" si="424"/>
        <v>6323746.2550000018</v>
      </c>
      <c r="P1682" s="79">
        <f t="shared" si="425"/>
        <v>3.3344803587027649E-3</v>
      </c>
    </row>
    <row r="1683" spans="2:16" ht="15" x14ac:dyDescent="0.2">
      <c r="B1683" s="49" t="s">
        <v>501</v>
      </c>
      <c r="C1683" s="50">
        <f>+VLOOKUP($B1683,Hoja1!$C$785:$P$808,'Tarjeta de crédito año2016'!C$1664,0)</f>
        <v>5743469.4200000037</v>
      </c>
      <c r="D1683" s="50">
        <f>+VLOOKUP($B1683,Hoja1!$C$785:$P$808,'Tarjeta de crédito año2016'!D$1664,0)</f>
        <v>5384650.8600000003</v>
      </c>
      <c r="E1683" s="50">
        <f>+VLOOKUP($B1683,Hoja1!$C$785:$P$808,'Tarjeta de crédito año2016'!E$1664,0)</f>
        <v>5397919.4900000021</v>
      </c>
      <c r="F1683" s="50">
        <f>+VLOOKUP($B1683,Hoja1!$C$785:$P$808,'Tarjeta de crédito año2016'!F$1664,0)</f>
        <v>5362718.8300000029</v>
      </c>
      <c r="G1683" s="50">
        <f>+VLOOKUP($B1683,Hoja1!$C$785:$P$808,'Tarjeta de crédito año2016'!G$1664,0)</f>
        <v>5460589.0099999961</v>
      </c>
      <c r="H1683" s="50">
        <f>+VLOOKUP($B1683,Hoja1!$C$785:$P$808,'Tarjeta de crédito año2016'!H$1664,0)</f>
        <v>5480466.6500000032</v>
      </c>
      <c r="I1683" s="50">
        <f>+VLOOKUP($B1683,Hoja1!$C$785:$P$808,'Tarjeta de crédito año2016'!I$1664,0)</f>
        <v>5747022.5000000009</v>
      </c>
      <c r="J1683" s="50">
        <f>+VLOOKUP($B1683,Hoja1!$C$785:$P$808,'Tarjeta de crédito año2016'!J$1664,0)</f>
        <v>5870798.1399999997</v>
      </c>
      <c r="K1683" s="50">
        <f>+VLOOKUP($B1683,Hoja1!$C$785:$P$808,'Tarjeta de crédito año2016'!K$1664,0)</f>
        <v>5999147.0399999917</v>
      </c>
      <c r="L1683" s="50">
        <f>+VLOOKUP($B1683,Hoja1!$C$785:$P$808,'Tarjeta de crédito año2016'!L$1664,0)</f>
        <v>6014015.459999999</v>
      </c>
      <c r="M1683" s="50">
        <f>+VLOOKUP($B1683,Hoja1!$C$785:$P$808,'Tarjeta de crédito año2016'!M$1664,0)</f>
        <v>6198878.6200000057</v>
      </c>
      <c r="N1683" s="50">
        <f>+VLOOKUP($B1683,Hoja1!$C$785:$P$808,'Tarjeta de crédito año2016'!N$1664,0)</f>
        <v>6441406.3800000055</v>
      </c>
      <c r="O1683" s="50">
        <f t="shared" si="424"/>
        <v>5758423.5333333351</v>
      </c>
      <c r="P1683" s="79">
        <f t="shared" si="425"/>
        <v>3.0363884625841577E-3</v>
      </c>
    </row>
    <row r="1684" spans="2:16" ht="15" x14ac:dyDescent="0.2">
      <c r="B1684" s="49" t="s">
        <v>103</v>
      </c>
      <c r="C1684" s="50">
        <f>+VLOOKUP($B1684,Hoja1!$C$785:$P$808,'Tarjeta de crédito año2016'!C$1664,0)</f>
        <v>5548988.3399999971</v>
      </c>
      <c r="D1684" s="50">
        <f>+VLOOKUP($B1684,Hoja1!$C$785:$P$808,'Tarjeta de crédito año2016'!D$1664,0)</f>
        <v>5239497.7999999989</v>
      </c>
      <c r="E1684" s="50">
        <f>+VLOOKUP($B1684,Hoja1!$C$785:$P$808,'Tarjeta de crédito año2016'!E$1664,0)</f>
        <v>5260946.9799999986</v>
      </c>
      <c r="F1684" s="50">
        <f>+VLOOKUP($B1684,Hoja1!$C$785:$P$808,'Tarjeta de crédito año2016'!F$1664,0)</f>
        <v>5150016.5000000009</v>
      </c>
      <c r="G1684" s="50">
        <f>+VLOOKUP($B1684,Hoja1!$C$785:$P$808,'Tarjeta de crédito año2016'!G$1664,0)</f>
        <v>5059932.8099999987</v>
      </c>
      <c r="H1684" s="50">
        <f>+VLOOKUP($B1684,Hoja1!$C$785:$P$808,'Tarjeta de crédito año2016'!H$1664,0)</f>
        <v>5121974.4400000032</v>
      </c>
      <c r="I1684" s="50">
        <f>+VLOOKUP($B1684,Hoja1!$C$785:$P$808,'Tarjeta de crédito año2016'!I$1664,0)</f>
        <v>5210701.5399999963</v>
      </c>
      <c r="J1684" s="50">
        <f>+VLOOKUP($B1684,Hoja1!$C$785:$P$808,'Tarjeta de crédito año2016'!J$1664,0)</f>
        <v>5430922.1099999947</v>
      </c>
      <c r="K1684" s="50">
        <f>+VLOOKUP($B1684,Hoja1!$C$785:$P$808,'Tarjeta de crédito año2016'!K$1664,0)</f>
        <v>5626895.3200000003</v>
      </c>
      <c r="L1684" s="50">
        <f>+VLOOKUP($B1684,Hoja1!$C$785:$P$808,'Tarjeta de crédito año2016'!L$1664,0)</f>
        <v>5623224.7499999944</v>
      </c>
      <c r="M1684" s="50">
        <f>+VLOOKUP($B1684,Hoja1!$C$785:$P$808,'Tarjeta de crédito año2016'!M$1664,0)</f>
        <v>5730330.2399999984</v>
      </c>
      <c r="N1684" s="50">
        <f>+VLOOKUP($B1684,Hoja1!$C$785:$P$808,'Tarjeta de crédito año2016'!N$1664,0)</f>
        <v>5856213.3899999987</v>
      </c>
      <c r="O1684" s="50">
        <f t="shared" si="424"/>
        <v>5404970.3516666656</v>
      </c>
      <c r="P1684" s="79">
        <f t="shared" si="425"/>
        <v>2.8500143348973235E-3</v>
      </c>
    </row>
    <row r="1685" spans="2:16" ht="15" x14ac:dyDescent="0.2">
      <c r="B1685" s="49" t="s">
        <v>98</v>
      </c>
      <c r="C1685" s="50">
        <f>+VLOOKUP($B1685,Hoja1!$C$785:$P$808,'Tarjeta de crédito año2016'!C$1664,0)</f>
        <v>3841221.8699999982</v>
      </c>
      <c r="D1685" s="50">
        <f>+VLOOKUP($B1685,Hoja1!$C$785:$P$808,'Tarjeta de crédito año2016'!D$1664,0)</f>
        <v>3704892.0599999991</v>
      </c>
      <c r="E1685" s="50">
        <f>+VLOOKUP($B1685,Hoja1!$C$785:$P$808,'Tarjeta de crédito año2016'!E$1664,0)</f>
        <v>3725114.6900000009</v>
      </c>
      <c r="F1685" s="50">
        <f>+VLOOKUP($B1685,Hoja1!$C$785:$P$808,'Tarjeta de crédito año2016'!F$1664,0)</f>
        <v>3673501.7900000005</v>
      </c>
      <c r="G1685" s="50">
        <f>+VLOOKUP($B1685,Hoja1!$C$785:$P$808,'Tarjeta de crédito año2016'!G$1664,0)</f>
        <v>3671062.9300000011</v>
      </c>
      <c r="H1685" s="50">
        <f>+VLOOKUP($B1685,Hoja1!$C$785:$P$808,'Tarjeta de crédito año2016'!H$1664,0)</f>
        <v>3591273.8899999992</v>
      </c>
      <c r="I1685" s="50">
        <f>+VLOOKUP($B1685,Hoja1!$C$785:$P$808,'Tarjeta de crédito año2016'!I$1664,0)</f>
        <v>3610906.4600000032</v>
      </c>
      <c r="J1685" s="50">
        <f>+VLOOKUP($B1685,Hoja1!$C$785:$P$808,'Tarjeta de crédito año2016'!J$1664,0)</f>
        <v>3684983.0999999992</v>
      </c>
      <c r="K1685" s="50">
        <f>+VLOOKUP($B1685,Hoja1!$C$785:$P$808,'Tarjeta de crédito año2016'!K$1664,0)</f>
        <v>3838029.7900000014</v>
      </c>
      <c r="L1685" s="50">
        <f>+VLOOKUP($B1685,Hoja1!$C$785:$P$808,'Tarjeta de crédito año2016'!L$1664,0)</f>
        <v>3864248.1099999975</v>
      </c>
      <c r="M1685" s="50">
        <f>+VLOOKUP($B1685,Hoja1!$C$785:$P$808,'Tarjeta de crédito año2016'!M$1664,0)</f>
        <v>3868067.0899999975</v>
      </c>
      <c r="N1685" s="50">
        <f>+VLOOKUP($B1685,Hoja1!$C$785:$P$808,'Tarjeta de crédito año2016'!N$1664,0)</f>
        <v>4029530.1999999997</v>
      </c>
      <c r="O1685" s="50">
        <f t="shared" si="424"/>
        <v>3758569.331666667</v>
      </c>
      <c r="P1685" s="79">
        <f t="shared" si="425"/>
        <v>1.9818751587883051E-3</v>
      </c>
    </row>
    <row r="1686" spans="2:16" ht="15" x14ac:dyDescent="0.2">
      <c r="B1686" s="49" t="s">
        <v>102</v>
      </c>
      <c r="C1686" s="50">
        <f>+VLOOKUP($B1686,Hoja1!$C$785:$P$808,'Tarjeta de crédito año2016'!C$1664,0)</f>
        <v>5386955.219999996</v>
      </c>
      <c r="D1686" s="50">
        <f>+VLOOKUP($B1686,Hoja1!$C$785:$P$808,'Tarjeta de crédito año2016'!D$1664,0)</f>
        <v>5225417.2199999979</v>
      </c>
      <c r="E1686" s="50">
        <f>+VLOOKUP($B1686,Hoja1!$C$785:$P$808,'Tarjeta de crédito año2016'!E$1664,0)</f>
        <v>5485394.7899999963</v>
      </c>
      <c r="F1686" s="50">
        <f>+VLOOKUP($B1686,Hoja1!$C$785:$P$808,'Tarjeta de crédito año2016'!F$1664,0)</f>
        <v>5723915.5299999919</v>
      </c>
      <c r="G1686" s="50">
        <f>+VLOOKUP($B1686,Hoja1!$C$785:$P$808,'Tarjeta de crédito año2016'!G$1664,0)</f>
        <v>5642978.5200000005</v>
      </c>
      <c r="H1686" s="50">
        <f>+VLOOKUP($B1686,Hoja1!$C$785:$P$808,'Tarjeta de crédito año2016'!H$1664,0)</f>
        <v>5587333.6399999987</v>
      </c>
      <c r="I1686" s="50">
        <f>+VLOOKUP($B1686,Hoja1!$C$785:$P$808,'Tarjeta de crédito año2016'!I$1664,0)</f>
        <v>5501399.3800000018</v>
      </c>
      <c r="J1686" s="50">
        <f>+VLOOKUP($B1686,Hoja1!$C$785:$P$808,'Tarjeta de crédito año2016'!J$1664,0)</f>
        <v>5559802.04</v>
      </c>
      <c r="K1686" s="50">
        <f>+VLOOKUP($B1686,Hoja1!$C$785:$P$808,'Tarjeta de crédito año2016'!K$1664,0)</f>
        <v>5869750.3400000045</v>
      </c>
      <c r="L1686" s="50">
        <f>+VLOOKUP($B1686,Hoja1!$C$785:$P$808,'Tarjeta de crédito año2016'!L$1664,0)</f>
        <v>6013679.5499999989</v>
      </c>
      <c r="M1686" s="50">
        <f>+VLOOKUP($B1686,Hoja1!$C$785:$P$808,'Tarjeta de crédito año2016'!M$1664,0)</f>
        <v>6158565.7800000058</v>
      </c>
      <c r="N1686" s="50">
        <f>+VLOOKUP($B1686,Hoja1!$C$785:$P$808,'Tarjeta de crédito año2016'!N$1664,0)</f>
        <v>6180500.2799999975</v>
      </c>
      <c r="O1686" s="50">
        <f t="shared" si="424"/>
        <v>5694641.024166666</v>
      </c>
      <c r="P1686" s="79">
        <f t="shared" si="425"/>
        <v>3.0027562585916469E-3</v>
      </c>
    </row>
    <row r="1687" spans="2:16" ht="15" x14ac:dyDescent="0.2">
      <c r="B1687" s="49" t="s">
        <v>97</v>
      </c>
      <c r="C1687" s="50">
        <f>+VLOOKUP($B1687,Hoja1!$C$785:$P$808,'Tarjeta de crédito año2016'!C$1664,0)</f>
        <v>2769765.4800000028</v>
      </c>
      <c r="D1687" s="50">
        <f>+VLOOKUP($B1687,Hoja1!$C$785:$P$808,'Tarjeta de crédito año2016'!D$1664,0)</f>
        <v>2677362.81</v>
      </c>
      <c r="E1687" s="50">
        <f>+VLOOKUP($B1687,Hoja1!$C$785:$P$808,'Tarjeta de crédito año2016'!E$1664,0)</f>
        <v>2728531.58</v>
      </c>
      <c r="F1687" s="50">
        <f>+VLOOKUP($B1687,Hoja1!$C$785:$P$808,'Tarjeta de crédito año2016'!F$1664,0)</f>
        <v>2662843.1099999989</v>
      </c>
      <c r="G1687" s="50">
        <f>+VLOOKUP($B1687,Hoja1!$C$785:$P$808,'Tarjeta de crédito año2016'!G$1664,0)</f>
        <v>2650090.1500000004</v>
      </c>
      <c r="H1687" s="50">
        <f>+VLOOKUP($B1687,Hoja1!$C$785:$P$808,'Tarjeta de crédito año2016'!H$1664,0)</f>
        <v>2667042.5299999993</v>
      </c>
      <c r="I1687" s="50">
        <f>+VLOOKUP($B1687,Hoja1!$C$785:$P$808,'Tarjeta de crédito año2016'!I$1664,0)</f>
        <v>2672178.8199999994</v>
      </c>
      <c r="J1687" s="50">
        <f>+VLOOKUP($B1687,Hoja1!$C$785:$P$808,'Tarjeta de crédito año2016'!J$1664,0)</f>
        <v>2740699.2699999986</v>
      </c>
      <c r="K1687" s="50">
        <f>+VLOOKUP($B1687,Hoja1!$C$785:$P$808,'Tarjeta de crédito año2016'!K$1664,0)</f>
        <v>2956419.8699999987</v>
      </c>
      <c r="L1687" s="50">
        <f>+VLOOKUP($B1687,Hoja1!$C$785:$P$808,'Tarjeta de crédito año2016'!L$1664,0)</f>
        <v>2996497.7299999995</v>
      </c>
      <c r="M1687" s="50">
        <f>+VLOOKUP($B1687,Hoja1!$C$785:$P$808,'Tarjeta de crédito año2016'!M$1664,0)</f>
        <v>2977444.91</v>
      </c>
      <c r="N1687" s="50">
        <f>+VLOOKUP($B1687,Hoja1!$C$785:$P$808,'Tarjeta de crédito año2016'!N$1664,0)</f>
        <v>3099917.31</v>
      </c>
      <c r="O1687" s="50">
        <f t="shared" si="424"/>
        <v>2799899.4641666668</v>
      </c>
      <c r="P1687" s="79">
        <f t="shared" si="425"/>
        <v>1.4763732435064544E-3</v>
      </c>
    </row>
    <row r="1688" spans="2:16" ht="15" x14ac:dyDescent="0.2">
      <c r="B1688" s="49" t="s">
        <v>96</v>
      </c>
      <c r="C1688" s="50">
        <f>+VLOOKUP($B1688,Hoja1!$C$785:$P$808,'Tarjeta de crédito año2016'!C$1664,0)</f>
        <v>2128665.2599999984</v>
      </c>
      <c r="D1688" s="50">
        <f>+VLOOKUP($B1688,Hoja1!$C$785:$P$808,'Tarjeta de crédito año2016'!D$1664,0)</f>
        <v>2064813.9100000006</v>
      </c>
      <c r="E1688" s="50">
        <f>+VLOOKUP($B1688,Hoja1!$C$785:$P$808,'Tarjeta de crédito año2016'!E$1664,0)</f>
        <v>2093006.3300000015</v>
      </c>
      <c r="F1688" s="50">
        <f>+VLOOKUP($B1688,Hoja1!$C$785:$P$808,'Tarjeta de crédito año2016'!F$1664,0)</f>
        <v>2079784.6499999978</v>
      </c>
      <c r="G1688" s="50">
        <f>+VLOOKUP($B1688,Hoja1!$C$785:$P$808,'Tarjeta de crédito año2016'!G$1664,0)</f>
        <v>2102187.4100000015</v>
      </c>
      <c r="H1688" s="50">
        <f>+VLOOKUP($B1688,Hoja1!$C$785:$P$808,'Tarjeta de crédito año2016'!H$1664,0)</f>
        <v>1789281.9300000011</v>
      </c>
      <c r="I1688" s="50">
        <f>+VLOOKUP($B1688,Hoja1!$C$785:$P$808,'Tarjeta de crédito año2016'!I$1664,0)</f>
        <v>1820634.2600000005</v>
      </c>
      <c r="J1688" s="50">
        <f>+VLOOKUP($B1688,Hoja1!$C$785:$P$808,'Tarjeta de crédito año2016'!J$1664,0)</f>
        <v>1889044.5099999998</v>
      </c>
      <c r="K1688" s="50">
        <f>+VLOOKUP($B1688,Hoja1!$C$785:$P$808,'Tarjeta de crédito año2016'!K$1664,0)</f>
        <v>2024128.5499999993</v>
      </c>
      <c r="L1688" s="50">
        <f>+VLOOKUP($B1688,Hoja1!$C$785:$P$808,'Tarjeta de crédito año2016'!L$1664,0)</f>
        <v>2027565.530000001</v>
      </c>
      <c r="M1688" s="50">
        <f>+VLOOKUP($B1688,Hoja1!$C$785:$P$808,'Tarjeta de crédito año2016'!M$1664,0)</f>
        <v>2021679.6600000015</v>
      </c>
      <c r="N1688" s="50">
        <f>+VLOOKUP($B1688,Hoja1!$C$785:$P$808,'Tarjeta de crédito año2016'!N$1664,0)</f>
        <v>2036733.9999999995</v>
      </c>
      <c r="O1688" s="50">
        <f t="shared" si="424"/>
        <v>2006460.5</v>
      </c>
      <c r="P1688" s="79">
        <f t="shared" si="425"/>
        <v>1.0579967724784881E-3</v>
      </c>
    </row>
    <row r="1689" spans="2:16" ht="15" x14ac:dyDescent="0.2">
      <c r="B1689" s="49" t="s">
        <v>101</v>
      </c>
      <c r="C1689" s="50">
        <f>+VLOOKUP($B1689,Hoja1!$C$785:$P$808,'Tarjeta de crédito año2016'!C$1664,0)</f>
        <v>1777899.0299999979</v>
      </c>
      <c r="D1689" s="50">
        <f>+VLOOKUP($B1689,Hoja1!$C$785:$P$808,'Tarjeta de crédito año2016'!D$1664,0)</f>
        <v>1648877.9800000016</v>
      </c>
      <c r="E1689" s="50">
        <f>+VLOOKUP($B1689,Hoja1!$C$785:$P$808,'Tarjeta de crédito año2016'!E$1664,0)</f>
        <v>1719274.1099999982</v>
      </c>
      <c r="F1689" s="50">
        <f>+VLOOKUP($B1689,Hoja1!$C$785:$P$808,'Tarjeta de crédito año2016'!F$1664,0)</f>
        <v>1670491.1299999997</v>
      </c>
      <c r="G1689" s="50">
        <f>+VLOOKUP($B1689,Hoja1!$C$785:$P$808,'Tarjeta de crédito año2016'!G$1664,0)</f>
        <v>1696917.8099999987</v>
      </c>
      <c r="H1689" s="50">
        <f>+VLOOKUP($B1689,Hoja1!$C$785:$P$808,'Tarjeta de crédito año2016'!H$1664,0)</f>
        <v>1661697.3899999985</v>
      </c>
      <c r="I1689" s="50">
        <f>+VLOOKUP($B1689,Hoja1!$C$785:$P$808,'Tarjeta de crédito año2016'!I$1664,0)</f>
        <v>1614025.6600000004</v>
      </c>
      <c r="J1689" s="50">
        <f>+VLOOKUP($B1689,Hoja1!$C$785:$P$808,'Tarjeta de crédito año2016'!J$1664,0)</f>
        <v>1602330.7399999993</v>
      </c>
      <c r="K1689" s="50">
        <f>+VLOOKUP($B1689,Hoja1!$C$785:$P$808,'Tarjeta de crédito año2016'!K$1664,0)</f>
        <v>1624596.1999999993</v>
      </c>
      <c r="L1689" s="50">
        <f>+VLOOKUP($B1689,Hoja1!$C$785:$P$808,'Tarjeta de crédito año2016'!L$1664,0)</f>
        <v>1567877.9800000014</v>
      </c>
      <c r="M1689" s="50">
        <f>+VLOOKUP($B1689,Hoja1!$C$785:$P$808,'Tarjeta de crédito año2016'!M$1664,0)</f>
        <v>1567492.0499999998</v>
      </c>
      <c r="N1689" s="50">
        <f>+VLOOKUP($B1689,Hoja1!$C$785:$P$808,'Tarjeta de crédito año2016'!N$1664,0)</f>
        <v>1639277.6999999983</v>
      </c>
      <c r="O1689" s="50">
        <f t="shared" si="424"/>
        <v>1649229.8149999995</v>
      </c>
      <c r="P1689" s="79">
        <f t="shared" si="425"/>
        <v>8.6963078582673E-4</v>
      </c>
    </row>
    <row r="1690" spans="2:16" ht="16.5" thickBot="1" x14ac:dyDescent="0.3">
      <c r="B1690" s="51" t="s">
        <v>0</v>
      </c>
      <c r="C1690" s="52">
        <f>SUM(C1666:C1689)</f>
        <v>1897790507.6400023</v>
      </c>
      <c r="D1690" s="52">
        <f t="shared" ref="D1690" si="426">SUM(D1666:D1689)</f>
        <v>1836703541.8099961</v>
      </c>
      <c r="E1690" s="52">
        <f t="shared" ref="E1690" si="427">SUM(E1666:E1689)</f>
        <v>1827717484.4400032</v>
      </c>
      <c r="F1690" s="52">
        <f t="shared" ref="F1690:G1690" si="428">SUM(F1666:F1689)</f>
        <v>1821638255.2999992</v>
      </c>
      <c r="G1690" s="52">
        <f t="shared" si="428"/>
        <v>1839707340.6400018</v>
      </c>
      <c r="H1690" s="52">
        <f t="shared" ref="H1690:I1690" si="429">SUM(H1666:H1689)</f>
        <v>1842231391.8999987</v>
      </c>
      <c r="I1690" s="52">
        <f t="shared" si="429"/>
        <v>1841575340.9700019</v>
      </c>
      <c r="J1690" s="52">
        <f t="shared" ref="J1690:K1690" si="430">SUM(J1666:J1689)</f>
        <v>1875342955.1700006</v>
      </c>
      <c r="K1690" s="52">
        <f t="shared" si="430"/>
        <v>1953425813.2799978</v>
      </c>
      <c r="L1690" s="52">
        <f t="shared" ref="L1690:M1690" si="431">SUM(L1666:L1689)</f>
        <v>1959666955.9599996</v>
      </c>
      <c r="M1690" s="52">
        <f t="shared" si="431"/>
        <v>1998368359.7299967</v>
      </c>
      <c r="N1690" s="52">
        <f t="shared" ref="N1690" si="432">SUM(N1666:N1689)</f>
        <v>2063487488.720001</v>
      </c>
      <c r="O1690" s="52">
        <f>SUM(O1666:O1689)</f>
        <v>1896471286.2966664</v>
      </c>
      <c r="P1690" s="91">
        <f>SUM(P1666:P1689)</f>
        <v>1.0000000000000004</v>
      </c>
    </row>
    <row r="1691" spans="2:16" ht="15" x14ac:dyDescent="0.2">
      <c r="B1691" s="49"/>
      <c r="C1691" s="50"/>
      <c r="D1691" s="50"/>
      <c r="E1691" s="50"/>
      <c r="F1691" s="50"/>
      <c r="G1691" s="50"/>
      <c r="H1691" s="50"/>
      <c r="I1691" s="50"/>
      <c r="J1691" s="50"/>
      <c r="K1691" s="50"/>
      <c r="L1691" s="50"/>
      <c r="M1691" s="50"/>
      <c r="N1691" s="50"/>
      <c r="O1691" s="58"/>
    </row>
    <row r="1692" spans="2:16" ht="15" x14ac:dyDescent="0.2">
      <c r="B1692" s="49"/>
      <c r="C1692" s="50"/>
      <c r="D1692" s="50"/>
      <c r="E1692" s="50"/>
      <c r="F1692" s="50"/>
      <c r="G1692" s="50"/>
      <c r="H1692" s="50"/>
      <c r="I1692" s="50"/>
      <c r="J1692" s="50"/>
      <c r="K1692" s="50"/>
      <c r="L1692" s="50"/>
      <c r="M1692" s="50"/>
      <c r="N1692" s="50"/>
      <c r="O1692" s="58"/>
    </row>
    <row r="1693" spans="2:16" ht="15" x14ac:dyDescent="0.2">
      <c r="B1693" s="49"/>
      <c r="C1693" s="50"/>
      <c r="D1693" s="50"/>
      <c r="E1693" s="50"/>
      <c r="F1693" s="50"/>
      <c r="G1693" s="50"/>
      <c r="H1693" s="50"/>
      <c r="I1693" s="50"/>
      <c r="J1693" s="50"/>
      <c r="K1693" s="50"/>
      <c r="L1693" s="50"/>
      <c r="M1693" s="50"/>
      <c r="N1693" s="50"/>
      <c r="O1693" s="58"/>
    </row>
    <row r="1694" spans="2:16" ht="15" x14ac:dyDescent="0.2">
      <c r="B1694" s="49"/>
      <c r="C1694" s="50"/>
      <c r="D1694" s="50"/>
      <c r="E1694" s="50"/>
      <c r="F1694" s="50"/>
      <c r="G1694" s="50"/>
      <c r="H1694" s="50"/>
      <c r="I1694" s="50"/>
      <c r="J1694" s="50"/>
      <c r="K1694" s="50"/>
      <c r="L1694" s="50"/>
      <c r="M1694" s="50"/>
      <c r="N1694" s="50"/>
      <c r="O1694" s="58"/>
    </row>
    <row r="1695" spans="2:16" ht="15" x14ac:dyDescent="0.2">
      <c r="B1695" s="49"/>
      <c r="C1695" s="50"/>
      <c r="D1695" s="50"/>
      <c r="E1695" s="50"/>
      <c r="F1695" s="50"/>
      <c r="G1695" s="50"/>
      <c r="H1695" s="50"/>
      <c r="I1695" s="50"/>
      <c r="J1695" s="50"/>
      <c r="K1695" s="50"/>
      <c r="L1695" s="50"/>
      <c r="M1695" s="50"/>
      <c r="N1695" s="50"/>
      <c r="O1695" s="58"/>
    </row>
    <row r="1696" spans="2:16" ht="15" x14ac:dyDescent="0.2">
      <c r="B1696" s="49"/>
      <c r="C1696" s="50"/>
      <c r="D1696" s="50"/>
      <c r="E1696" s="50"/>
      <c r="F1696" s="50"/>
      <c r="G1696" s="50"/>
      <c r="H1696" s="50"/>
      <c r="I1696" s="50"/>
      <c r="J1696" s="50"/>
      <c r="K1696" s="50"/>
      <c r="L1696" s="50"/>
      <c r="M1696" s="50"/>
      <c r="N1696" s="50"/>
      <c r="O1696" s="58"/>
    </row>
    <row r="1697" spans="2:15" ht="15" x14ac:dyDescent="0.2">
      <c r="B1697" s="49"/>
      <c r="C1697" s="50"/>
      <c r="D1697" s="50"/>
      <c r="E1697" s="50"/>
      <c r="F1697" s="50"/>
      <c r="G1697" s="50"/>
      <c r="H1697" s="50"/>
      <c r="I1697" s="50"/>
      <c r="J1697" s="50"/>
      <c r="K1697" s="50"/>
      <c r="L1697" s="50"/>
      <c r="M1697" s="50"/>
      <c r="N1697" s="50"/>
      <c r="O1697" s="58"/>
    </row>
    <row r="1698" spans="2:15" ht="15" x14ac:dyDescent="0.2">
      <c r="B1698" s="49"/>
      <c r="C1698" s="50"/>
      <c r="D1698" s="50"/>
      <c r="E1698" s="50"/>
      <c r="F1698" s="50"/>
      <c r="G1698" s="50"/>
      <c r="H1698" s="50"/>
      <c r="I1698" s="50"/>
      <c r="J1698" s="50"/>
      <c r="K1698" s="50"/>
      <c r="L1698" s="50"/>
      <c r="M1698" s="50"/>
      <c r="N1698" s="50"/>
      <c r="O1698" s="58"/>
    </row>
    <row r="1699" spans="2:15" ht="15" x14ac:dyDescent="0.2">
      <c r="B1699" s="49"/>
      <c r="C1699" s="50"/>
      <c r="D1699" s="50"/>
      <c r="E1699" s="50"/>
      <c r="F1699" s="50"/>
      <c r="G1699" s="50"/>
      <c r="H1699" s="50"/>
      <c r="I1699" s="50"/>
      <c r="J1699" s="50"/>
      <c r="K1699" s="50"/>
      <c r="L1699" s="50"/>
      <c r="M1699" s="50"/>
      <c r="N1699" s="50"/>
      <c r="O1699" s="58"/>
    </row>
    <row r="1700" spans="2:15" ht="15" x14ac:dyDescent="0.2">
      <c r="B1700" s="49"/>
      <c r="C1700" s="50"/>
      <c r="D1700" s="50"/>
      <c r="E1700" s="50"/>
      <c r="F1700" s="50"/>
      <c r="G1700" s="50"/>
      <c r="H1700" s="50"/>
      <c r="I1700" s="50"/>
      <c r="J1700" s="50"/>
      <c r="K1700" s="50"/>
      <c r="L1700" s="50"/>
      <c r="M1700" s="50"/>
      <c r="N1700" s="50"/>
      <c r="O1700" s="58"/>
    </row>
    <row r="1701" spans="2:15" ht="15" x14ac:dyDescent="0.2">
      <c r="B1701" s="49"/>
      <c r="C1701" s="50"/>
      <c r="D1701" s="50"/>
      <c r="E1701" s="50"/>
      <c r="F1701" s="50"/>
      <c r="G1701" s="50"/>
      <c r="H1701" s="50"/>
      <c r="I1701" s="50"/>
      <c r="J1701" s="50"/>
      <c r="K1701" s="50"/>
      <c r="L1701" s="50"/>
      <c r="M1701" s="50"/>
      <c r="N1701" s="50"/>
      <c r="O1701" s="58"/>
    </row>
    <row r="1702" spans="2:15" ht="15" x14ac:dyDescent="0.2">
      <c r="B1702" s="49"/>
      <c r="C1702" s="50"/>
      <c r="D1702" s="50"/>
      <c r="E1702" s="50"/>
      <c r="F1702" s="50"/>
      <c r="G1702" s="50"/>
      <c r="H1702" s="50"/>
      <c r="I1702" s="50"/>
      <c r="J1702" s="50"/>
      <c r="K1702" s="50"/>
      <c r="L1702" s="50"/>
      <c r="M1702" s="50"/>
      <c r="N1702" s="50"/>
      <c r="O1702" s="58"/>
    </row>
    <row r="1703" spans="2:15" ht="15" x14ac:dyDescent="0.2">
      <c r="B1703" s="49"/>
      <c r="C1703" s="50"/>
      <c r="D1703" s="50"/>
      <c r="E1703" s="50"/>
      <c r="F1703" s="50"/>
      <c r="G1703" s="50"/>
      <c r="H1703" s="50"/>
      <c r="I1703" s="50"/>
      <c r="J1703" s="50"/>
      <c r="K1703" s="50"/>
      <c r="L1703" s="50"/>
      <c r="M1703" s="50"/>
      <c r="N1703" s="50"/>
      <c r="O1703" s="58"/>
    </row>
    <row r="1704" spans="2:15" ht="15" x14ac:dyDescent="0.2">
      <c r="B1704" s="49"/>
      <c r="C1704" s="50"/>
      <c r="D1704" s="50"/>
      <c r="E1704" s="50"/>
      <c r="F1704" s="50"/>
      <c r="G1704" s="50"/>
      <c r="H1704" s="50"/>
      <c r="I1704" s="50"/>
      <c r="J1704" s="50"/>
      <c r="K1704" s="50"/>
      <c r="L1704" s="50"/>
      <c r="M1704" s="50"/>
      <c r="N1704" s="50"/>
      <c r="O1704" s="58"/>
    </row>
    <row r="1705" spans="2:15" ht="15" x14ac:dyDescent="0.2">
      <c r="B1705" s="49"/>
      <c r="C1705" s="50"/>
      <c r="D1705" s="50"/>
      <c r="E1705" s="50"/>
      <c r="F1705" s="50"/>
      <c r="G1705" s="50"/>
      <c r="H1705" s="50"/>
      <c r="I1705" s="50"/>
      <c r="J1705" s="50"/>
      <c r="K1705" s="50"/>
      <c r="L1705" s="50"/>
      <c r="M1705" s="50"/>
      <c r="N1705" s="50"/>
      <c r="O1705" s="58"/>
    </row>
    <row r="1706" spans="2:15" ht="15" x14ac:dyDescent="0.2">
      <c r="B1706" s="49"/>
      <c r="C1706" s="50"/>
      <c r="D1706" s="50"/>
      <c r="E1706" s="50"/>
      <c r="F1706" s="50"/>
      <c r="G1706" s="50"/>
      <c r="H1706" s="50"/>
      <c r="I1706" s="50"/>
      <c r="J1706" s="50"/>
      <c r="K1706" s="50"/>
      <c r="L1706" s="50"/>
      <c r="M1706" s="50"/>
      <c r="N1706" s="50"/>
      <c r="O1706" s="58"/>
    </row>
    <row r="1707" spans="2:15" ht="15" x14ac:dyDescent="0.2">
      <c r="B1707" s="49"/>
      <c r="C1707" s="50"/>
      <c r="D1707" s="50"/>
      <c r="E1707" s="50"/>
      <c r="F1707" s="50"/>
      <c r="G1707" s="50"/>
      <c r="H1707" s="50"/>
      <c r="I1707" s="50"/>
      <c r="J1707" s="50"/>
      <c r="K1707" s="50"/>
      <c r="L1707" s="50"/>
      <c r="M1707" s="50"/>
      <c r="N1707" s="50"/>
      <c r="O1707" s="58"/>
    </row>
    <row r="1708" spans="2:15" ht="15" x14ac:dyDescent="0.2">
      <c r="B1708" s="49"/>
      <c r="C1708" s="50"/>
      <c r="D1708" s="50"/>
      <c r="E1708" s="50"/>
      <c r="F1708" s="50"/>
      <c r="G1708" s="50"/>
      <c r="H1708" s="50"/>
      <c r="I1708" s="50"/>
      <c r="J1708" s="50"/>
      <c r="K1708" s="50"/>
      <c r="L1708" s="50"/>
      <c r="M1708" s="50"/>
      <c r="N1708" s="50"/>
      <c r="O1708" s="58"/>
    </row>
    <row r="1709" spans="2:15" ht="15" x14ac:dyDescent="0.2">
      <c r="B1709" s="49"/>
      <c r="C1709" s="50"/>
      <c r="D1709" s="50"/>
      <c r="E1709" s="50"/>
      <c r="F1709" s="50"/>
      <c r="G1709" s="50"/>
      <c r="H1709" s="50"/>
      <c r="I1709" s="50"/>
      <c r="J1709" s="50"/>
      <c r="K1709" s="50"/>
      <c r="L1709" s="50"/>
      <c r="M1709" s="50"/>
      <c r="N1709" s="50"/>
      <c r="O1709" s="58"/>
    </row>
    <row r="1710" spans="2:15" ht="15" x14ac:dyDescent="0.2">
      <c r="B1710" s="49"/>
      <c r="C1710" s="50"/>
      <c r="D1710" s="50"/>
      <c r="E1710" s="50"/>
      <c r="F1710" s="50"/>
      <c r="G1710" s="50"/>
      <c r="H1710" s="50"/>
      <c r="I1710" s="50"/>
      <c r="J1710" s="50"/>
      <c r="K1710" s="50"/>
      <c r="L1710" s="50"/>
      <c r="M1710" s="50"/>
      <c r="N1710" s="50"/>
      <c r="O1710" s="58"/>
    </row>
    <row r="1711" spans="2:15" ht="15" x14ac:dyDescent="0.2">
      <c r="B1711" s="49"/>
      <c r="C1711" s="50"/>
      <c r="D1711" s="50"/>
      <c r="E1711" s="50"/>
      <c r="F1711" s="50"/>
      <c r="G1711" s="50"/>
      <c r="H1711" s="50"/>
      <c r="I1711" s="50"/>
      <c r="J1711" s="50"/>
      <c r="K1711" s="50"/>
      <c r="L1711" s="50"/>
      <c r="M1711" s="50"/>
      <c r="N1711" s="50"/>
      <c r="O1711" s="58"/>
    </row>
    <row r="1712" spans="2:15" ht="15" x14ac:dyDescent="0.2">
      <c r="B1712" s="49"/>
      <c r="C1712" s="50"/>
      <c r="D1712" s="50"/>
      <c r="E1712" s="50"/>
      <c r="F1712" s="50"/>
      <c r="G1712" s="50"/>
      <c r="H1712" s="50"/>
      <c r="I1712" s="50"/>
      <c r="J1712" s="50"/>
      <c r="K1712" s="50"/>
      <c r="L1712" s="50"/>
      <c r="M1712" s="50"/>
      <c r="N1712" s="50"/>
      <c r="O1712" s="58"/>
    </row>
    <row r="1713" spans="2:16" ht="15" x14ac:dyDescent="0.2">
      <c r="B1713" s="49"/>
      <c r="C1713" s="50"/>
      <c r="D1713" s="50"/>
      <c r="E1713" s="50"/>
      <c r="F1713" s="50"/>
      <c r="G1713" s="50"/>
      <c r="H1713" s="50"/>
      <c r="I1713" s="50"/>
      <c r="J1713" s="50"/>
      <c r="K1713" s="50"/>
      <c r="L1713" s="50"/>
      <c r="M1713" s="50"/>
      <c r="N1713" s="50"/>
      <c r="O1713" s="58"/>
    </row>
    <row r="1714" spans="2:16" ht="15" x14ac:dyDescent="0.2">
      <c r="B1714" s="49"/>
      <c r="C1714" s="50"/>
      <c r="D1714" s="50"/>
      <c r="E1714" s="50"/>
      <c r="F1714" s="50"/>
      <c r="G1714" s="50"/>
      <c r="H1714" s="50"/>
      <c r="I1714" s="50"/>
      <c r="J1714" s="50"/>
      <c r="K1714" s="50"/>
      <c r="L1714" s="50"/>
      <c r="M1714" s="50"/>
      <c r="N1714" s="50"/>
      <c r="O1714" s="58"/>
    </row>
    <row r="1715" spans="2:16" ht="15" x14ac:dyDescent="0.2">
      <c r="B1715" s="49"/>
      <c r="C1715" s="50"/>
      <c r="D1715" s="50"/>
      <c r="E1715" s="50"/>
      <c r="F1715" s="50"/>
      <c r="G1715" s="50"/>
      <c r="H1715" s="50"/>
      <c r="I1715" s="50"/>
      <c r="J1715" s="50"/>
      <c r="K1715" s="50"/>
      <c r="L1715" s="50"/>
      <c r="M1715" s="50"/>
      <c r="N1715" s="50"/>
      <c r="O1715" s="58"/>
    </row>
    <row r="1716" spans="2:16" ht="15" x14ac:dyDescent="0.2">
      <c r="B1716" s="49"/>
      <c r="C1716" s="50"/>
      <c r="D1716" s="50"/>
      <c r="E1716" s="50"/>
      <c r="F1716" s="50"/>
      <c r="G1716" s="50"/>
      <c r="H1716" s="50"/>
      <c r="I1716" s="50"/>
      <c r="J1716" s="50"/>
      <c r="K1716" s="50"/>
      <c r="L1716" s="50"/>
      <c r="M1716" s="50"/>
      <c r="N1716" s="50"/>
      <c r="O1716" s="58"/>
    </row>
    <row r="1717" spans="2:16" ht="15" x14ac:dyDescent="0.2">
      <c r="B1717" s="49"/>
      <c r="C1717" s="50"/>
      <c r="D1717" s="50"/>
      <c r="E1717" s="50"/>
      <c r="F1717" s="50"/>
      <c r="G1717" s="50"/>
      <c r="H1717" s="50"/>
      <c r="I1717" s="50"/>
      <c r="J1717" s="50"/>
      <c r="K1717" s="50"/>
      <c r="L1717" s="50"/>
      <c r="M1717" s="50"/>
      <c r="N1717" s="50"/>
      <c r="O1717" s="58"/>
    </row>
    <row r="1718" spans="2:16" ht="15" x14ac:dyDescent="0.2">
      <c r="B1718" s="31"/>
      <c r="C1718" s="58"/>
      <c r="D1718" s="58"/>
      <c r="E1718" s="58"/>
      <c r="F1718" s="58"/>
      <c r="G1718" s="58"/>
      <c r="H1718" s="58"/>
      <c r="I1718" s="58"/>
      <c r="J1718" s="58"/>
      <c r="K1718" s="58"/>
      <c r="L1718" s="58"/>
      <c r="M1718" s="58"/>
      <c r="N1718" s="58"/>
      <c r="O1718" s="58"/>
    </row>
    <row r="1719" spans="2:16" ht="23.25" x14ac:dyDescent="0.35">
      <c r="B1719" s="14" t="s">
        <v>146</v>
      </c>
      <c r="C1719" s="58"/>
      <c r="D1719" s="58"/>
      <c r="E1719" s="58"/>
      <c r="F1719" s="58"/>
      <c r="G1719" s="58"/>
      <c r="H1719" s="58"/>
      <c r="I1719" s="58"/>
      <c r="J1719" s="58"/>
      <c r="K1719" s="58"/>
      <c r="L1719" s="58"/>
      <c r="M1719" s="58"/>
      <c r="N1719" s="58"/>
      <c r="O1719" s="58"/>
    </row>
    <row r="1720" spans="2:16" ht="15" x14ac:dyDescent="0.25">
      <c r="B1720" s="4"/>
      <c r="C1720" s="58"/>
      <c r="D1720" s="58"/>
      <c r="E1720" s="58"/>
      <c r="F1720" s="58"/>
      <c r="G1720" s="58"/>
      <c r="H1720" s="58"/>
      <c r="I1720" s="58"/>
      <c r="J1720" s="58"/>
      <c r="K1720" s="58"/>
      <c r="L1720" s="58"/>
      <c r="M1720" s="58"/>
      <c r="N1720" s="58"/>
      <c r="O1720" s="58"/>
    </row>
    <row r="1721" spans="2:16" ht="15" x14ac:dyDescent="0.2">
      <c r="B1721" s="31" t="s">
        <v>158</v>
      </c>
      <c r="C1721" s="53">
        <v>3</v>
      </c>
      <c r="D1721" s="53">
        <v>4</v>
      </c>
      <c r="E1721" s="53">
        <v>5</v>
      </c>
      <c r="F1721" s="53">
        <v>6</v>
      </c>
      <c r="G1721" s="53">
        <v>7</v>
      </c>
      <c r="H1721" s="53">
        <v>8</v>
      </c>
      <c r="I1721" s="53">
        <v>9</v>
      </c>
      <c r="J1721" s="53">
        <v>10</v>
      </c>
      <c r="K1721" s="53">
        <v>11</v>
      </c>
      <c r="L1721" s="53">
        <v>12</v>
      </c>
      <c r="M1721" s="53">
        <v>13</v>
      </c>
      <c r="N1721" s="53">
        <v>14</v>
      </c>
    </row>
    <row r="1722" spans="2:16" ht="32.25" thickBot="1" x14ac:dyDescent="0.25">
      <c r="B1722" s="34" t="s">
        <v>142</v>
      </c>
      <c r="C1722" s="35" t="s">
        <v>172</v>
      </c>
      <c r="D1722" s="35" t="s">
        <v>173</v>
      </c>
      <c r="E1722" s="35" t="s">
        <v>174</v>
      </c>
      <c r="F1722" s="35" t="s">
        <v>175</v>
      </c>
      <c r="G1722" s="35" t="s">
        <v>176</v>
      </c>
      <c r="H1722" s="35" t="s">
        <v>177</v>
      </c>
      <c r="I1722" s="35" t="s">
        <v>178</v>
      </c>
      <c r="J1722" s="35" t="s">
        <v>179</v>
      </c>
      <c r="K1722" s="35" t="s">
        <v>180</v>
      </c>
      <c r="L1722" s="35" t="s">
        <v>181</v>
      </c>
      <c r="M1722" s="35" t="s">
        <v>182</v>
      </c>
      <c r="N1722" s="35" t="s">
        <v>183</v>
      </c>
      <c r="O1722" s="56" t="s">
        <v>280</v>
      </c>
      <c r="P1722" s="56" t="s">
        <v>287</v>
      </c>
    </row>
    <row r="1723" spans="2:16" ht="15.75" thickTop="1" x14ac:dyDescent="0.2">
      <c r="B1723" s="66" t="s">
        <v>99</v>
      </c>
      <c r="C1723" s="50">
        <f>+VLOOKUP($B1723,Hoja1!$C$820:$P$843,'Tarjeta de crédito año2016'!C$1721,0)</f>
        <v>1790613343.5500011</v>
      </c>
      <c r="D1723" s="50">
        <f>+VLOOKUP($B1723,Hoja1!$C$820:$P$843,'Tarjeta de crédito año2016'!D$1721,0)</f>
        <v>1768335689.7299969</v>
      </c>
      <c r="E1723" s="50">
        <f>+VLOOKUP($B1723,Hoja1!$C$820:$P$843,'Tarjeta de crédito año2016'!E$1721,0)</f>
        <v>1751834767.5300033</v>
      </c>
      <c r="F1723" s="50">
        <f>+VLOOKUP($B1723,Hoja1!$C$820:$P$843,'Tarjeta de crédito año2016'!F$1721,0)</f>
        <v>1733885228.0000091</v>
      </c>
      <c r="G1723" s="50">
        <f>+VLOOKUP($B1723,Hoja1!$C$820:$P$843,'Tarjeta de crédito año2016'!G$1721,0)</f>
        <v>1735698908.8999968</v>
      </c>
      <c r="H1723" s="50">
        <f>+VLOOKUP($B1723,Hoja1!$C$820:$P$843,'Tarjeta de crédito año2016'!H$1721,0)</f>
        <v>1730708508.7600002</v>
      </c>
      <c r="I1723" s="50">
        <f>+VLOOKUP($B1723,Hoja1!$C$820:$P$843,'Tarjeta de crédito año2016'!I$1721,0)</f>
        <v>1735251020.069999</v>
      </c>
      <c r="J1723" s="50">
        <f>+VLOOKUP($B1723,Hoja1!$C$820:$P$843,'Tarjeta de crédito año2016'!J$1721,0)</f>
        <v>1770270170.6799994</v>
      </c>
      <c r="K1723" s="50">
        <f>+VLOOKUP($B1723,Hoja1!$C$820:$P$843,'Tarjeta de crédito año2016'!K$1721,0)</f>
        <v>1837411530.9299958</v>
      </c>
      <c r="L1723" s="50">
        <f>+VLOOKUP($B1723,Hoja1!$C$820:$P$843,'Tarjeta de crédito año2016'!L$1721,0)</f>
        <v>1834896376.0800061</v>
      </c>
      <c r="M1723" s="50">
        <f>+VLOOKUP($B1723,Hoja1!$C$820:$P$843,'Tarjeta de crédito año2016'!M$1721,0)</f>
        <v>1877323034.6499965</v>
      </c>
      <c r="N1723" s="50">
        <f>+VLOOKUP($B1723,Hoja1!$C$820:$P$843,'Tarjeta de crédito año2016'!N$1721,0)</f>
        <v>1867480121.0100009</v>
      </c>
      <c r="O1723" s="50">
        <f t="shared" ref="O1723:O1746" si="433">+AVERAGE(C1723:N1723)</f>
        <v>1786142391.6575005</v>
      </c>
      <c r="P1723" s="79">
        <f>+O1723/$O$1747</f>
        <v>0.40851237844198979</v>
      </c>
    </row>
    <row r="1724" spans="2:16" ht="15" x14ac:dyDescent="0.2">
      <c r="B1724" s="49" t="s">
        <v>93</v>
      </c>
      <c r="C1724" s="50">
        <f>+VLOOKUP($B1724,Hoja1!$C$820:$P$843,'Tarjeta de crédito año2016'!C$1721,0)</f>
        <v>1342836362.5100002</v>
      </c>
      <c r="D1724" s="50">
        <f>+VLOOKUP($B1724,Hoja1!$C$820:$P$843,'Tarjeta de crédito año2016'!D$1721,0)</f>
        <v>1323827901.4299977</v>
      </c>
      <c r="E1724" s="50">
        <f>+VLOOKUP($B1724,Hoja1!$C$820:$P$843,'Tarjeta de crédito año2016'!E$1721,0)</f>
        <v>1308822079.7699993</v>
      </c>
      <c r="F1724" s="50">
        <f>+VLOOKUP($B1724,Hoja1!$C$820:$P$843,'Tarjeta de crédito año2016'!F$1721,0)</f>
        <v>1314109383.6099994</v>
      </c>
      <c r="G1724" s="50">
        <f>+VLOOKUP($B1724,Hoja1!$C$820:$P$843,'Tarjeta de crédito año2016'!G$1721,0)</f>
        <v>1328121786.2699993</v>
      </c>
      <c r="H1724" s="50">
        <f>+VLOOKUP($B1724,Hoja1!$C$820:$P$843,'Tarjeta de crédito año2016'!H$1721,0)</f>
        <v>1324231710.8799977</v>
      </c>
      <c r="I1724" s="50">
        <f>+VLOOKUP($B1724,Hoja1!$C$820:$P$843,'Tarjeta de crédito año2016'!I$1721,0)</f>
        <v>1321952727.150007</v>
      </c>
      <c r="J1724" s="50">
        <f>+VLOOKUP($B1724,Hoja1!$C$820:$P$843,'Tarjeta de crédito año2016'!J$1721,0)</f>
        <v>1330161394.4900002</v>
      </c>
      <c r="K1724" s="50">
        <f>+VLOOKUP($B1724,Hoja1!$C$820:$P$843,'Tarjeta de crédito año2016'!K$1721,0)</f>
        <v>1333638322.1699986</v>
      </c>
      <c r="L1724" s="50">
        <f>+VLOOKUP($B1724,Hoja1!$C$820:$P$843,'Tarjeta de crédito año2016'!L$1721,0)</f>
        <v>1350087301.4700003</v>
      </c>
      <c r="M1724" s="50">
        <f>+VLOOKUP($B1724,Hoja1!$C$820:$P$843,'Tarjeta de crédito año2016'!M$1721,0)</f>
        <v>1391600494.9399986</v>
      </c>
      <c r="N1724" s="50">
        <f>+VLOOKUP($B1724,Hoja1!$C$820:$P$843,'Tarjeta de crédito año2016'!N$1721,0)</f>
        <v>1393126104.9600012</v>
      </c>
      <c r="O1724" s="50">
        <f t="shared" si="433"/>
        <v>1338542964.1375</v>
      </c>
      <c r="P1724" s="79">
        <f t="shared" ref="P1724:P1746" si="434">+O1724/$O$1747</f>
        <v>0.30614097312766447</v>
      </c>
    </row>
    <row r="1725" spans="2:16" ht="15" x14ac:dyDescent="0.2">
      <c r="B1725" s="49" t="s">
        <v>498</v>
      </c>
      <c r="C1725" s="50">
        <f>+VLOOKUP($B1725,Hoja1!$C$820:$P$843,'Tarjeta de crédito año2016'!C$1721,0)</f>
        <v>232129608.62999961</v>
      </c>
      <c r="D1725" s="50">
        <f>+VLOOKUP($B1725,Hoja1!$C$820:$P$843,'Tarjeta de crédito año2016'!D$1721,0)</f>
        <v>227311789.21999961</v>
      </c>
      <c r="E1725" s="50">
        <f>+VLOOKUP($B1725,Hoja1!$C$820:$P$843,'Tarjeta de crédito año2016'!E$1721,0)</f>
        <v>226194132.78000045</v>
      </c>
      <c r="F1725" s="50">
        <f>+VLOOKUP($B1725,Hoja1!$C$820:$P$843,'Tarjeta de crédito año2016'!F$1721,0)</f>
        <v>224118947.05000034</v>
      </c>
      <c r="G1725" s="50">
        <f>+VLOOKUP($B1725,Hoja1!$C$820:$P$843,'Tarjeta de crédito año2016'!G$1721,0)</f>
        <v>230859440.15000018</v>
      </c>
      <c r="H1725" s="50">
        <f>+VLOOKUP($B1725,Hoja1!$C$820:$P$843,'Tarjeta de crédito año2016'!H$1721,0)</f>
        <v>234783779.46999979</v>
      </c>
      <c r="I1725" s="50">
        <f>+VLOOKUP($B1725,Hoja1!$C$820:$P$843,'Tarjeta de crédito año2016'!I$1721,0)</f>
        <v>235466873.31000048</v>
      </c>
      <c r="J1725" s="50">
        <f>+VLOOKUP($B1725,Hoja1!$C$820:$P$843,'Tarjeta de crédito año2016'!J$1721,0)</f>
        <v>234452391.37000066</v>
      </c>
      <c r="K1725" s="50">
        <f>+VLOOKUP($B1725,Hoja1!$C$820:$P$843,'Tarjeta de crédito año2016'!K$1721,0)</f>
        <v>226250302.06999969</v>
      </c>
      <c r="L1725" s="50">
        <f>+VLOOKUP($B1725,Hoja1!$C$820:$P$843,'Tarjeta de crédito año2016'!L$1721,0)</f>
        <v>225329085.91000059</v>
      </c>
      <c r="M1725" s="50">
        <f>+VLOOKUP($B1725,Hoja1!$C$820:$P$843,'Tarjeta de crédito año2016'!M$1721,0)</f>
        <v>217620869.74000052</v>
      </c>
      <c r="N1725" s="50">
        <f>+VLOOKUP($B1725,Hoja1!$C$820:$P$843,'Tarjeta de crédito año2016'!N$1721,0)</f>
        <v>228054102.02000019</v>
      </c>
      <c r="O1725" s="50">
        <f t="shared" si="433"/>
        <v>228547610.14333352</v>
      </c>
      <c r="P1725" s="79">
        <f t="shared" si="434"/>
        <v>5.2271604012626115E-2</v>
      </c>
    </row>
    <row r="1726" spans="2:16" ht="15" x14ac:dyDescent="0.2">
      <c r="B1726" s="49" t="s">
        <v>86</v>
      </c>
      <c r="C1726" s="50">
        <f>+VLOOKUP($B1726,Hoja1!$C$820:$P$843,'Tarjeta de crédito año2016'!C$1721,0)</f>
        <v>211043526.35999945</v>
      </c>
      <c r="D1726" s="50">
        <f>+VLOOKUP($B1726,Hoja1!$C$820:$P$843,'Tarjeta de crédito año2016'!D$1721,0)</f>
        <v>208531042.64999998</v>
      </c>
      <c r="E1726" s="50">
        <f>+VLOOKUP($B1726,Hoja1!$C$820:$P$843,'Tarjeta de crédito año2016'!E$1721,0)</f>
        <v>210081571.22000062</v>
      </c>
      <c r="F1726" s="50">
        <f>+VLOOKUP($B1726,Hoja1!$C$820:$P$843,'Tarjeta de crédito año2016'!F$1721,0)</f>
        <v>205699495.64000034</v>
      </c>
      <c r="G1726" s="50">
        <f>+VLOOKUP($B1726,Hoja1!$C$820:$P$843,'Tarjeta de crédito año2016'!G$1721,0)</f>
        <v>206301653.14999944</v>
      </c>
      <c r="H1726" s="50">
        <f>+VLOOKUP($B1726,Hoja1!$C$820:$P$843,'Tarjeta de crédito año2016'!H$1721,0)</f>
        <v>205155540.52999952</v>
      </c>
      <c r="I1726" s="50">
        <f>+VLOOKUP($B1726,Hoja1!$C$820:$P$843,'Tarjeta de crédito año2016'!I$1721,0)</f>
        <v>207421725.76999974</v>
      </c>
      <c r="J1726" s="50">
        <f>+VLOOKUP($B1726,Hoja1!$C$820:$P$843,'Tarjeta de crédito año2016'!J$1721,0)</f>
        <v>212230793.43000004</v>
      </c>
      <c r="K1726" s="50">
        <f>+VLOOKUP($B1726,Hoja1!$C$820:$P$843,'Tarjeta de crédito año2016'!K$1721,0)</f>
        <v>217081763.63999966</v>
      </c>
      <c r="L1726" s="50">
        <f>+VLOOKUP($B1726,Hoja1!$C$820:$P$843,'Tarjeta de crédito año2016'!L$1721,0)</f>
        <v>217108530.02999979</v>
      </c>
      <c r="M1726" s="50">
        <f>+VLOOKUP($B1726,Hoja1!$C$820:$P$843,'Tarjeta de crédito año2016'!M$1721,0)</f>
        <v>220748071.61999983</v>
      </c>
      <c r="N1726" s="50">
        <f>+VLOOKUP($B1726,Hoja1!$C$820:$P$843,'Tarjeta de crédito año2016'!N$1721,0)</f>
        <v>219921162.21000063</v>
      </c>
      <c r="O1726" s="50">
        <f t="shared" si="433"/>
        <v>211777073.02083322</v>
      </c>
      <c r="P1726" s="79">
        <f t="shared" si="434"/>
        <v>4.8435979238441826E-2</v>
      </c>
    </row>
    <row r="1727" spans="2:16" ht="15" x14ac:dyDescent="0.2">
      <c r="B1727" s="49" t="s">
        <v>91</v>
      </c>
      <c r="C1727" s="50">
        <f>+VLOOKUP($B1727,Hoja1!$C$820:$P$843,'Tarjeta de crédito año2016'!C$1721,0)</f>
        <v>148059456.58000061</v>
      </c>
      <c r="D1727" s="50">
        <f>+VLOOKUP($B1727,Hoja1!$C$820:$P$843,'Tarjeta de crédito año2016'!D$1721,0)</f>
        <v>145016718.50000021</v>
      </c>
      <c r="E1727" s="50">
        <f>+VLOOKUP($B1727,Hoja1!$C$820:$P$843,'Tarjeta de crédito año2016'!E$1721,0)</f>
        <v>144337706.87999979</v>
      </c>
      <c r="F1727" s="50">
        <f>+VLOOKUP($B1727,Hoja1!$C$820:$P$843,'Tarjeta de crédito año2016'!F$1721,0)</f>
        <v>144921901.37999973</v>
      </c>
      <c r="G1727" s="50">
        <f>+VLOOKUP($B1727,Hoja1!$C$820:$P$843,'Tarjeta de crédito año2016'!G$1721,0)</f>
        <v>146017124.61999971</v>
      </c>
      <c r="H1727" s="50">
        <f>+VLOOKUP($B1727,Hoja1!$C$820:$P$843,'Tarjeta de crédito año2016'!H$1721,0)</f>
        <v>143408181.28000015</v>
      </c>
      <c r="I1727" s="50">
        <f>+VLOOKUP($B1727,Hoja1!$C$820:$P$843,'Tarjeta de crédito año2016'!I$1721,0)</f>
        <v>142131414.11999941</v>
      </c>
      <c r="J1727" s="50">
        <f>+VLOOKUP($B1727,Hoja1!$C$820:$P$843,'Tarjeta de crédito año2016'!J$1721,0)</f>
        <v>143017687.71999961</v>
      </c>
      <c r="K1727" s="50">
        <f>+VLOOKUP($B1727,Hoja1!$C$820:$P$843,'Tarjeta de crédito año2016'!K$1721,0)</f>
        <v>143155936.3900001</v>
      </c>
      <c r="L1727" s="50">
        <f>+VLOOKUP($B1727,Hoja1!$C$820:$P$843,'Tarjeta de crédito año2016'!L$1721,0)</f>
        <v>145084815.84000015</v>
      </c>
      <c r="M1727" s="50">
        <f>+VLOOKUP($B1727,Hoja1!$C$820:$P$843,'Tarjeta de crédito año2016'!M$1721,0)</f>
        <v>147933786.09000012</v>
      </c>
      <c r="N1727" s="50">
        <f>+VLOOKUP($B1727,Hoja1!$C$820:$P$843,'Tarjeta de crédito año2016'!N$1721,0)</f>
        <v>149650367.82999986</v>
      </c>
      <c r="O1727" s="50">
        <f t="shared" si="433"/>
        <v>145227924.76916662</v>
      </c>
      <c r="P1727" s="79">
        <f t="shared" si="434"/>
        <v>3.3215383745856961E-2</v>
      </c>
    </row>
    <row r="1728" spans="2:16" ht="15" x14ac:dyDescent="0.2">
      <c r="B1728" s="49" t="s">
        <v>100</v>
      </c>
      <c r="C1728" s="50">
        <f>+VLOOKUP($B1728,Hoja1!$C$820:$P$843,'Tarjeta de crédito año2016'!C$1721,0)</f>
        <v>105020353.02000007</v>
      </c>
      <c r="D1728" s="50">
        <f>+VLOOKUP($B1728,Hoja1!$C$820:$P$843,'Tarjeta de crédito año2016'!D$1721,0)</f>
        <v>102865844.47999981</v>
      </c>
      <c r="E1728" s="50">
        <f>+VLOOKUP($B1728,Hoja1!$C$820:$P$843,'Tarjeta de crédito año2016'!E$1721,0)</f>
        <v>102449357.92999983</v>
      </c>
      <c r="F1728" s="50">
        <f>+VLOOKUP($B1728,Hoja1!$C$820:$P$843,'Tarjeta de crédito año2016'!F$1721,0)</f>
        <v>101113576.70999998</v>
      </c>
      <c r="G1728" s="50">
        <f>+VLOOKUP($B1728,Hoja1!$C$820:$P$843,'Tarjeta de crédito año2016'!G$1721,0)</f>
        <v>101673393.94999994</v>
      </c>
      <c r="H1728" s="50">
        <f>+VLOOKUP($B1728,Hoja1!$C$820:$P$843,'Tarjeta de crédito año2016'!H$1721,0)</f>
        <v>100979813.46999997</v>
      </c>
      <c r="I1728" s="50">
        <f>+VLOOKUP($B1728,Hoja1!$C$820:$P$843,'Tarjeta de crédito año2016'!I$1721,0)</f>
        <v>101029728.40000005</v>
      </c>
      <c r="J1728" s="50">
        <f>+VLOOKUP($B1728,Hoja1!$C$820:$P$843,'Tarjeta de crédito año2016'!J$1721,0)</f>
        <v>102922890.39000002</v>
      </c>
      <c r="K1728" s="50">
        <f>+VLOOKUP($B1728,Hoja1!$C$820:$P$843,'Tarjeta de crédito año2016'!K$1721,0)</f>
        <v>105093712.07999992</v>
      </c>
      <c r="L1728" s="50">
        <f>+VLOOKUP($B1728,Hoja1!$C$820:$P$843,'Tarjeta de crédito año2016'!L$1721,0)</f>
        <v>105123639.19000009</v>
      </c>
      <c r="M1728" s="50">
        <f>+VLOOKUP($B1728,Hoja1!$C$820:$P$843,'Tarjeta de crédito año2016'!M$1721,0)</f>
        <v>107232235.84000014</v>
      </c>
      <c r="N1728" s="50">
        <f>+VLOOKUP($B1728,Hoja1!$C$820:$P$843,'Tarjeta de crédito año2016'!N$1721,0)</f>
        <v>107517888.4000001</v>
      </c>
      <c r="O1728" s="50">
        <f t="shared" si="433"/>
        <v>103585202.82166666</v>
      </c>
      <c r="P1728" s="79">
        <f t="shared" si="434"/>
        <v>2.3691189332787067E-2</v>
      </c>
    </row>
    <row r="1729" spans="2:16" ht="15" x14ac:dyDescent="0.2">
      <c r="B1729" s="49" t="s">
        <v>94</v>
      </c>
      <c r="C1729" s="50">
        <f>+VLOOKUP($B1729,Hoja1!$C$820:$P$843,'Tarjeta de crédito año2016'!C$1721,0)</f>
        <v>77973669.359999895</v>
      </c>
      <c r="D1729" s="50">
        <f>+VLOOKUP($B1729,Hoja1!$C$820:$P$843,'Tarjeta de crédito año2016'!D$1721,0)</f>
        <v>76850902.730000108</v>
      </c>
      <c r="E1729" s="50">
        <f>+VLOOKUP($B1729,Hoja1!$C$820:$P$843,'Tarjeta de crédito año2016'!E$1721,0)</f>
        <v>77050040.37000002</v>
      </c>
      <c r="F1729" s="50">
        <f>+VLOOKUP($B1729,Hoja1!$C$820:$P$843,'Tarjeta de crédito año2016'!F$1721,0)</f>
        <v>75980908.480000123</v>
      </c>
      <c r="G1729" s="50">
        <f>+VLOOKUP($B1729,Hoja1!$C$820:$P$843,'Tarjeta de crédito año2016'!G$1721,0)</f>
        <v>76219952.049999908</v>
      </c>
      <c r="H1729" s="50">
        <f>+VLOOKUP($B1729,Hoja1!$C$820:$P$843,'Tarjeta de crédito año2016'!H$1721,0)</f>
        <v>75029632.209999993</v>
      </c>
      <c r="I1729" s="50">
        <f>+VLOOKUP($B1729,Hoja1!$C$820:$P$843,'Tarjeta de crédito año2016'!I$1721,0)</f>
        <v>74857727.689999968</v>
      </c>
      <c r="J1729" s="50">
        <f>+VLOOKUP($B1729,Hoja1!$C$820:$P$843,'Tarjeta de crédito año2016'!J$1721,0)</f>
        <v>76024684.340000108</v>
      </c>
      <c r="K1729" s="50">
        <f>+VLOOKUP($B1729,Hoja1!$C$820:$P$843,'Tarjeta de crédito año2016'!K$1721,0)</f>
        <v>77844707.560000077</v>
      </c>
      <c r="L1729" s="50">
        <f>+VLOOKUP($B1729,Hoja1!$C$820:$P$843,'Tarjeta de crédito año2016'!L$1721,0)</f>
        <v>78217892.139999911</v>
      </c>
      <c r="M1729" s="50">
        <f>+VLOOKUP($B1729,Hoja1!$C$820:$P$843,'Tarjeta de crédito año2016'!M$1721,0)</f>
        <v>79810625.650000006</v>
      </c>
      <c r="N1729" s="50">
        <f>+VLOOKUP($B1729,Hoja1!$C$820:$P$843,'Tarjeta de crédito año2016'!N$1721,0)</f>
        <v>79967354.939999908</v>
      </c>
      <c r="O1729" s="50">
        <f t="shared" si="433"/>
        <v>77152341.459999993</v>
      </c>
      <c r="P1729" s="79">
        <f t="shared" si="434"/>
        <v>1.7645674084777432E-2</v>
      </c>
    </row>
    <row r="1730" spans="2:16" ht="15" x14ac:dyDescent="0.2">
      <c r="B1730" s="49" t="s">
        <v>104</v>
      </c>
      <c r="C1730" s="50">
        <f>+VLOOKUP($B1730,Hoja1!$C$820:$P$843,'Tarjeta de crédito año2016'!C$1721,0)</f>
        <v>72251972.830000117</v>
      </c>
      <c r="D1730" s="50">
        <f>+VLOOKUP($B1730,Hoja1!$C$820:$P$843,'Tarjeta de crédito año2016'!D$1721,0)</f>
        <v>71164775.819999948</v>
      </c>
      <c r="E1730" s="50">
        <f>+VLOOKUP($B1730,Hoja1!$C$820:$P$843,'Tarjeta de crédito año2016'!E$1721,0)</f>
        <v>71471066.409999922</v>
      </c>
      <c r="F1730" s="50">
        <f>+VLOOKUP($B1730,Hoja1!$C$820:$P$843,'Tarjeta de crédito año2016'!F$1721,0)</f>
        <v>71460269.89000006</v>
      </c>
      <c r="G1730" s="50">
        <f>+VLOOKUP($B1730,Hoja1!$C$820:$P$843,'Tarjeta de crédito año2016'!G$1721,0)</f>
        <v>71152464.339999855</v>
      </c>
      <c r="H1730" s="50">
        <f>+VLOOKUP($B1730,Hoja1!$C$820:$P$843,'Tarjeta de crédito año2016'!H$1721,0)</f>
        <v>70401483.129999951</v>
      </c>
      <c r="I1730" s="50">
        <f>+VLOOKUP($B1730,Hoja1!$C$820:$P$843,'Tarjeta de crédito año2016'!I$1721,0)</f>
        <v>70211854.050000101</v>
      </c>
      <c r="J1730" s="50">
        <f>+VLOOKUP($B1730,Hoja1!$C$820:$P$843,'Tarjeta de crédito año2016'!J$1721,0)</f>
        <v>70363041.870000049</v>
      </c>
      <c r="K1730" s="50">
        <f>+VLOOKUP($B1730,Hoja1!$C$820:$P$843,'Tarjeta de crédito año2016'!K$1721,0)</f>
        <v>71228466.879999965</v>
      </c>
      <c r="L1730" s="50">
        <f>+VLOOKUP($B1730,Hoja1!$C$820:$P$843,'Tarjeta de crédito año2016'!L$1721,0)</f>
        <v>71884013.099999934</v>
      </c>
      <c r="M1730" s="50">
        <f>+VLOOKUP($B1730,Hoja1!$C$820:$P$843,'Tarjeta de crédito año2016'!M$1721,0)</f>
        <v>73415182.220000222</v>
      </c>
      <c r="N1730" s="50">
        <f>+VLOOKUP($B1730,Hoja1!$C$820:$P$843,'Tarjeta de crédito año2016'!N$1721,0)</f>
        <v>73468063.629999995</v>
      </c>
      <c r="O1730" s="50">
        <f t="shared" si="433"/>
        <v>71539387.847500011</v>
      </c>
      <c r="P1730" s="79">
        <f t="shared" si="434"/>
        <v>1.6361923673255587E-2</v>
      </c>
    </row>
    <row r="1731" spans="2:16" ht="15" x14ac:dyDescent="0.2">
      <c r="B1731" s="49" t="s">
        <v>499</v>
      </c>
      <c r="C1731" s="50">
        <f>+VLOOKUP($B1731,Hoja1!$C$820:$P$843,'Tarjeta de crédito año2016'!C$1721,0)</f>
        <v>64677736.350000046</v>
      </c>
      <c r="D1731" s="50">
        <f>+VLOOKUP($B1731,Hoja1!$C$820:$P$843,'Tarjeta de crédito año2016'!D$1721,0)</f>
        <v>63641424.889999852</v>
      </c>
      <c r="E1731" s="50">
        <f>+VLOOKUP($B1731,Hoja1!$C$820:$P$843,'Tarjeta de crédito año2016'!E$1721,0)</f>
        <v>63779767.530000009</v>
      </c>
      <c r="F1731" s="50">
        <f>+VLOOKUP($B1731,Hoja1!$C$820:$P$843,'Tarjeta de crédito año2016'!F$1721,0)</f>
        <v>63932754.829999976</v>
      </c>
      <c r="G1731" s="50">
        <f>+VLOOKUP($B1731,Hoja1!$C$820:$P$843,'Tarjeta de crédito año2016'!G$1721,0)</f>
        <v>64192359.689999998</v>
      </c>
      <c r="H1731" s="50">
        <f>+VLOOKUP($B1731,Hoja1!$C$820:$P$843,'Tarjeta de crédito año2016'!H$1721,0)</f>
        <v>63560009.800000072</v>
      </c>
      <c r="I1731" s="50">
        <f>+VLOOKUP($B1731,Hoja1!$C$820:$P$843,'Tarjeta de crédito año2016'!I$1721,0)</f>
        <v>63220161.720000021</v>
      </c>
      <c r="J1731" s="50">
        <f>+VLOOKUP($B1731,Hoja1!$C$820:$P$843,'Tarjeta de crédito año2016'!J$1721,0)</f>
        <v>63910080.939999938</v>
      </c>
      <c r="K1731" s="50">
        <f>+VLOOKUP($B1731,Hoja1!$C$820:$P$843,'Tarjeta de crédito año2016'!K$1721,0)</f>
        <v>64373055.569999956</v>
      </c>
      <c r="L1731" s="50">
        <f>+VLOOKUP($B1731,Hoja1!$C$820:$P$843,'Tarjeta de crédito año2016'!L$1721,0)</f>
        <v>65207861.060000017</v>
      </c>
      <c r="M1731" s="50">
        <f>+VLOOKUP($B1731,Hoja1!$C$820:$P$843,'Tarjeta de crédito año2016'!M$1721,0)</f>
        <v>65488591.139999948</v>
      </c>
      <c r="N1731" s="50">
        <f>+VLOOKUP($B1731,Hoja1!$C$820:$P$843,'Tarjeta de crédito año2016'!N$1721,0)</f>
        <v>67934496.089999989</v>
      </c>
      <c r="O1731" s="50">
        <f t="shared" si="433"/>
        <v>64493191.634166658</v>
      </c>
      <c r="P1731" s="79">
        <f t="shared" si="434"/>
        <v>1.4750373335767317E-2</v>
      </c>
    </row>
    <row r="1732" spans="2:16" ht="15" x14ac:dyDescent="0.2">
      <c r="B1732" s="49" t="s">
        <v>92</v>
      </c>
      <c r="C1732" s="50">
        <f>+VLOOKUP($B1732,Hoja1!$C$820:$P$843,'Tarjeta de crédito año2016'!C$1721,0)</f>
        <v>55901490.009999983</v>
      </c>
      <c r="D1732" s="50">
        <f>+VLOOKUP($B1732,Hoja1!$C$820:$P$843,'Tarjeta de crédito año2016'!D$1721,0)</f>
        <v>55018759.949999951</v>
      </c>
      <c r="E1732" s="50">
        <f>+VLOOKUP($B1732,Hoja1!$C$820:$P$843,'Tarjeta de crédito año2016'!E$1721,0)</f>
        <v>55153700.280000046</v>
      </c>
      <c r="F1732" s="50">
        <f>+VLOOKUP($B1732,Hoja1!$C$820:$P$843,'Tarjeta de crédito año2016'!F$1721,0)</f>
        <v>56315146.930000007</v>
      </c>
      <c r="G1732" s="50">
        <f>+VLOOKUP($B1732,Hoja1!$C$820:$P$843,'Tarjeta de crédito año2016'!G$1721,0)</f>
        <v>56532814.859999947</v>
      </c>
      <c r="H1732" s="50">
        <f>+VLOOKUP($B1732,Hoja1!$C$820:$P$843,'Tarjeta de crédito año2016'!H$1721,0)</f>
        <v>55383809.049999952</v>
      </c>
      <c r="I1732" s="50">
        <f>+VLOOKUP($B1732,Hoja1!$C$820:$P$843,'Tarjeta de crédito año2016'!I$1721,0)</f>
        <v>56404412.899999909</v>
      </c>
      <c r="J1732" s="50">
        <f>+VLOOKUP($B1732,Hoja1!$C$820:$P$843,'Tarjeta de crédito año2016'!J$1721,0)</f>
        <v>57155215.349999979</v>
      </c>
      <c r="K1732" s="50">
        <f>+VLOOKUP($B1732,Hoja1!$C$820:$P$843,'Tarjeta de crédito año2016'!K$1721,0)</f>
        <v>56804665.919999942</v>
      </c>
      <c r="L1732" s="50">
        <f>+VLOOKUP($B1732,Hoja1!$C$820:$P$843,'Tarjeta de crédito año2016'!L$1721,0)</f>
        <v>57557724.079999946</v>
      </c>
      <c r="M1732" s="50">
        <f>+VLOOKUP($B1732,Hoja1!$C$820:$P$843,'Tarjeta de crédito año2016'!M$1721,0)</f>
        <v>57804787.270000137</v>
      </c>
      <c r="N1732" s="50">
        <f>+VLOOKUP($B1732,Hoja1!$C$820:$P$843,'Tarjeta de crédito año2016'!N$1721,0)</f>
        <v>59249960.770000078</v>
      </c>
      <c r="O1732" s="50">
        <f t="shared" si="433"/>
        <v>56606873.94749999</v>
      </c>
      <c r="P1732" s="79">
        <f t="shared" si="434"/>
        <v>1.2946677051318403E-2</v>
      </c>
    </row>
    <row r="1733" spans="2:16" ht="15" x14ac:dyDescent="0.2">
      <c r="B1733" s="49" t="s">
        <v>90</v>
      </c>
      <c r="C1733" s="50">
        <f>+VLOOKUP($B1733,Hoja1!$C$820:$P$843,'Tarjeta de crédito año2016'!C$1721,0)</f>
        <v>54459500.079999976</v>
      </c>
      <c r="D1733" s="50">
        <f>+VLOOKUP($B1733,Hoja1!$C$820:$P$843,'Tarjeta de crédito año2016'!D$1721,0)</f>
        <v>53724005.110000037</v>
      </c>
      <c r="E1733" s="50">
        <f>+VLOOKUP($B1733,Hoja1!$C$820:$P$843,'Tarjeta de crédito año2016'!E$1721,0)</f>
        <v>53358686.409999907</v>
      </c>
      <c r="F1733" s="50">
        <f>+VLOOKUP($B1733,Hoja1!$C$820:$P$843,'Tarjeta de crédito año2016'!F$1721,0)</f>
        <v>53017012.009999983</v>
      </c>
      <c r="G1733" s="50">
        <f>+VLOOKUP($B1733,Hoja1!$C$820:$P$843,'Tarjeta de crédito año2016'!G$1721,0)</f>
        <v>53356639.919999912</v>
      </c>
      <c r="H1733" s="50">
        <f>+VLOOKUP($B1733,Hoja1!$C$820:$P$843,'Tarjeta de crédito año2016'!H$1721,0)</f>
        <v>53086601.43999996</v>
      </c>
      <c r="I1733" s="50">
        <f>+VLOOKUP($B1733,Hoja1!$C$820:$P$843,'Tarjeta de crédito año2016'!I$1721,0)</f>
        <v>53280533.340000011</v>
      </c>
      <c r="J1733" s="50">
        <f>+VLOOKUP($B1733,Hoja1!$C$820:$P$843,'Tarjeta de crédito año2016'!J$1721,0)</f>
        <v>54296455.12999998</v>
      </c>
      <c r="K1733" s="50">
        <f>+VLOOKUP($B1733,Hoja1!$C$820:$P$843,'Tarjeta de crédito año2016'!K$1721,0)</f>
        <v>55140686.810000144</v>
      </c>
      <c r="L1733" s="50">
        <f>+VLOOKUP($B1733,Hoja1!$C$820:$P$843,'Tarjeta de crédito año2016'!L$1721,0)</f>
        <v>55208568.709999971</v>
      </c>
      <c r="M1733" s="50">
        <f>+VLOOKUP($B1733,Hoja1!$C$820:$P$843,'Tarjeta de crédito año2016'!M$1721,0)</f>
        <v>56837012.069999956</v>
      </c>
      <c r="N1733" s="50">
        <f>+VLOOKUP($B1733,Hoja1!$C$820:$P$843,'Tarjeta de crédito año2016'!N$1721,0)</f>
        <v>56587647.730000004</v>
      </c>
      <c r="O1733" s="50">
        <f t="shared" si="433"/>
        <v>54362779.06333331</v>
      </c>
      <c r="P1733" s="79">
        <f t="shared" si="434"/>
        <v>1.2433425396320327E-2</v>
      </c>
    </row>
    <row r="1734" spans="2:16" ht="15" x14ac:dyDescent="0.2">
      <c r="B1734" s="49" t="s">
        <v>95</v>
      </c>
      <c r="C1734" s="50">
        <f>+VLOOKUP($B1734,Hoja1!$C$820:$P$843,'Tarjeta de crédito año2016'!C$1721,0)</f>
        <v>53801671.560000084</v>
      </c>
      <c r="D1734" s="50">
        <f>+VLOOKUP($B1734,Hoja1!$C$820:$P$843,'Tarjeta de crédito año2016'!D$1721,0)</f>
        <v>53310307.260000043</v>
      </c>
      <c r="E1734" s="50">
        <f>+VLOOKUP($B1734,Hoja1!$C$820:$P$843,'Tarjeta de crédito año2016'!E$1721,0)</f>
        <v>53768919.770000026</v>
      </c>
      <c r="F1734" s="50">
        <f>+VLOOKUP($B1734,Hoja1!$C$820:$P$843,'Tarjeta de crédito año2016'!F$1721,0)</f>
        <v>52889359.919999994</v>
      </c>
      <c r="G1734" s="50">
        <f>+VLOOKUP($B1734,Hoja1!$C$820:$P$843,'Tarjeta de crédito año2016'!G$1721,0)</f>
        <v>53365021.909999982</v>
      </c>
      <c r="H1734" s="50">
        <f>+VLOOKUP($B1734,Hoja1!$C$820:$P$843,'Tarjeta de crédito año2016'!H$1721,0)</f>
        <v>52706438.100000016</v>
      </c>
      <c r="I1734" s="50">
        <f>+VLOOKUP($B1734,Hoja1!$C$820:$P$843,'Tarjeta de crédito año2016'!I$1721,0)</f>
        <v>52567081.129999898</v>
      </c>
      <c r="J1734" s="50">
        <f>+VLOOKUP($B1734,Hoja1!$C$820:$P$843,'Tarjeta de crédito año2016'!J$1721,0)</f>
        <v>53387229.200000048</v>
      </c>
      <c r="K1734" s="50">
        <f>+VLOOKUP($B1734,Hoja1!$C$820:$P$843,'Tarjeta de crédito año2016'!K$1721,0)</f>
        <v>54085629.789999962</v>
      </c>
      <c r="L1734" s="50">
        <f>+VLOOKUP($B1734,Hoja1!$C$820:$P$843,'Tarjeta de crédito año2016'!L$1721,0)</f>
        <v>53607041.710000008</v>
      </c>
      <c r="M1734" s="50">
        <f>+VLOOKUP($B1734,Hoja1!$C$820:$P$843,'Tarjeta de crédito año2016'!M$1721,0)</f>
        <v>54624270.999999948</v>
      </c>
      <c r="N1734" s="50">
        <f>+VLOOKUP($B1734,Hoja1!$C$820:$P$843,'Tarjeta de crédito año2016'!N$1721,0)</f>
        <v>53938619.960000031</v>
      </c>
      <c r="O1734" s="50">
        <f t="shared" si="433"/>
        <v>53504299.275833338</v>
      </c>
      <c r="P1734" s="79">
        <f t="shared" si="434"/>
        <v>1.2237080680762378E-2</v>
      </c>
    </row>
    <row r="1735" spans="2:16" ht="15" x14ac:dyDescent="0.2">
      <c r="B1735" s="49" t="s">
        <v>89</v>
      </c>
      <c r="C1735" s="50">
        <f>+VLOOKUP($B1735,Hoja1!$C$820:$P$843,'Tarjeta de crédito año2016'!C$1721,0)</f>
        <v>43572075.490000032</v>
      </c>
      <c r="D1735" s="50">
        <f>+VLOOKUP($B1735,Hoja1!$C$820:$P$843,'Tarjeta de crédito año2016'!D$1721,0)</f>
        <v>42918930.709999979</v>
      </c>
      <c r="E1735" s="50">
        <f>+VLOOKUP($B1735,Hoja1!$C$820:$P$843,'Tarjeta de crédito año2016'!E$1721,0)</f>
        <v>42827597.459999971</v>
      </c>
      <c r="F1735" s="50">
        <f>+VLOOKUP($B1735,Hoja1!$C$820:$P$843,'Tarjeta de crédito año2016'!F$1721,0)</f>
        <v>42505180.580000043</v>
      </c>
      <c r="G1735" s="50">
        <f>+VLOOKUP($B1735,Hoja1!$C$820:$P$843,'Tarjeta de crédito año2016'!G$1721,0)</f>
        <v>43029566.169999965</v>
      </c>
      <c r="H1735" s="50">
        <f>+VLOOKUP($B1735,Hoja1!$C$820:$P$843,'Tarjeta de crédito año2016'!H$1721,0)</f>
        <v>43059689.030000031</v>
      </c>
      <c r="I1735" s="50">
        <f>+VLOOKUP($B1735,Hoja1!$C$820:$P$843,'Tarjeta de crédito año2016'!I$1721,0)</f>
        <v>43407427.270000055</v>
      </c>
      <c r="J1735" s="50">
        <f>+VLOOKUP($B1735,Hoja1!$C$820:$P$843,'Tarjeta de crédito año2016'!J$1721,0)</f>
        <v>44100157.800000057</v>
      </c>
      <c r="K1735" s="50">
        <f>+VLOOKUP($B1735,Hoja1!$C$820:$P$843,'Tarjeta de crédito año2016'!K$1721,0)</f>
        <v>44724234.880000032</v>
      </c>
      <c r="L1735" s="50">
        <f>+VLOOKUP($B1735,Hoja1!$C$820:$P$843,'Tarjeta de crédito año2016'!L$1721,0)</f>
        <v>44708395.799999967</v>
      </c>
      <c r="M1735" s="50">
        <f>+VLOOKUP($B1735,Hoja1!$C$820:$P$843,'Tarjeta de crédito año2016'!M$1721,0)</f>
        <v>45782740.640000023</v>
      </c>
      <c r="N1735" s="50">
        <f>+VLOOKUP($B1735,Hoja1!$C$820:$P$843,'Tarjeta de crédito año2016'!N$1721,0)</f>
        <v>45660771.479999982</v>
      </c>
      <c r="O1735" s="50">
        <f t="shared" si="433"/>
        <v>43858063.942500018</v>
      </c>
      <c r="P1735" s="79">
        <f t="shared" si="434"/>
        <v>1.0030869934387135E-2</v>
      </c>
    </row>
    <row r="1736" spans="2:16" ht="15" x14ac:dyDescent="0.2">
      <c r="B1736" s="49" t="s">
        <v>88</v>
      </c>
      <c r="C1736" s="50">
        <f>+VLOOKUP($B1736,Hoja1!$C$820:$P$843,'Tarjeta de crédito año2016'!C$1721,0)</f>
        <v>21481090.529999997</v>
      </c>
      <c r="D1736" s="50">
        <f>+VLOOKUP($B1736,Hoja1!$C$820:$P$843,'Tarjeta de crédito año2016'!D$1721,0)</f>
        <v>21322060.14999995</v>
      </c>
      <c r="E1736" s="50">
        <f>+VLOOKUP($B1736,Hoja1!$C$820:$P$843,'Tarjeta de crédito año2016'!E$1721,0)</f>
        <v>21227890.749999989</v>
      </c>
      <c r="F1736" s="50">
        <f>+VLOOKUP($B1736,Hoja1!$C$820:$P$843,'Tarjeta de crédito año2016'!F$1721,0)</f>
        <v>20896116.79999999</v>
      </c>
      <c r="G1736" s="50">
        <f>+VLOOKUP($B1736,Hoja1!$C$820:$P$843,'Tarjeta de crédito año2016'!G$1721,0)</f>
        <v>20875482.139999997</v>
      </c>
      <c r="H1736" s="50">
        <f>+VLOOKUP($B1736,Hoja1!$C$820:$P$843,'Tarjeta de crédito año2016'!H$1721,0)</f>
        <v>20587580.019999996</v>
      </c>
      <c r="I1736" s="50">
        <f>+VLOOKUP($B1736,Hoja1!$C$820:$P$843,'Tarjeta de crédito año2016'!I$1721,0)</f>
        <v>20469276.139999986</v>
      </c>
      <c r="J1736" s="50">
        <f>+VLOOKUP($B1736,Hoja1!$C$820:$P$843,'Tarjeta de crédito año2016'!J$1721,0)</f>
        <v>22458098.269999966</v>
      </c>
      <c r="K1736" s="50">
        <f>+VLOOKUP($B1736,Hoja1!$C$820:$P$843,'Tarjeta de crédito año2016'!K$1721,0)</f>
        <v>23214439.370000027</v>
      </c>
      <c r="L1736" s="50">
        <f>+VLOOKUP($B1736,Hoja1!$C$820:$P$843,'Tarjeta de crédito año2016'!L$1721,0)</f>
        <v>23131042.040000007</v>
      </c>
      <c r="M1736" s="50">
        <f>+VLOOKUP($B1736,Hoja1!$C$820:$P$843,'Tarjeta de crédito año2016'!M$1721,0)</f>
        <v>23737671.730000027</v>
      </c>
      <c r="N1736" s="50">
        <f>+VLOOKUP($B1736,Hoja1!$C$820:$P$843,'Tarjeta de crédito año2016'!N$1721,0)</f>
        <v>23845556.190000001</v>
      </c>
      <c r="O1736" s="50">
        <f t="shared" si="433"/>
        <v>21937192.010833327</v>
      </c>
      <c r="P1736" s="79">
        <f t="shared" si="434"/>
        <v>5.0173012669879917E-3</v>
      </c>
    </row>
    <row r="1737" spans="2:16" ht="15" x14ac:dyDescent="0.2">
      <c r="B1737" s="49" t="s">
        <v>105</v>
      </c>
      <c r="C1737" s="50">
        <f>+VLOOKUP($B1737,Hoja1!$C$820:$P$843,'Tarjeta de crédito año2016'!C$1721,0)</f>
        <v>24796426.37999998</v>
      </c>
      <c r="D1737" s="50">
        <f>+VLOOKUP($B1737,Hoja1!$C$820:$P$843,'Tarjeta de crédito año2016'!D$1721,0)</f>
        <v>24513354.740000006</v>
      </c>
      <c r="E1737" s="50">
        <f>+VLOOKUP($B1737,Hoja1!$C$820:$P$843,'Tarjeta de crédito año2016'!E$1721,0)</f>
        <v>24311821.66</v>
      </c>
      <c r="F1737" s="50">
        <f>+VLOOKUP($B1737,Hoja1!$C$820:$P$843,'Tarjeta de crédito año2016'!F$1721,0)</f>
        <v>24429245.149999991</v>
      </c>
      <c r="G1737" s="50">
        <f>+VLOOKUP($B1737,Hoja1!$C$820:$P$843,'Tarjeta de crédito año2016'!G$1721,0)</f>
        <v>24454584.95000001</v>
      </c>
      <c r="H1737" s="50">
        <f>+VLOOKUP($B1737,Hoja1!$C$820:$P$843,'Tarjeta de crédito año2016'!H$1721,0)</f>
        <v>21307992.240000028</v>
      </c>
      <c r="I1737" s="50">
        <f>+VLOOKUP($B1737,Hoja1!$C$820:$P$843,'Tarjeta de crédito año2016'!I$1721,0)</f>
        <v>21416210.880000014</v>
      </c>
      <c r="J1737" s="50">
        <f>+VLOOKUP($B1737,Hoja1!$C$820:$P$843,'Tarjeta de crédito año2016'!J$1721,0)</f>
        <v>21443486.900000028</v>
      </c>
      <c r="K1737" s="50">
        <f>+VLOOKUP($B1737,Hoja1!$C$820:$P$843,'Tarjeta de crédito año2016'!K$1721,0)</f>
        <v>22468685.760000017</v>
      </c>
      <c r="L1737" s="50">
        <f>+VLOOKUP($B1737,Hoja1!$C$820:$P$843,'Tarjeta de crédito año2016'!L$1721,0)</f>
        <v>22853755.639999986</v>
      </c>
      <c r="M1737" s="50">
        <f>+VLOOKUP($B1737,Hoja1!$C$820:$P$843,'Tarjeta de crédito año2016'!M$1721,0)</f>
        <v>23335116.490000006</v>
      </c>
      <c r="N1737" s="50">
        <f>+VLOOKUP($B1737,Hoja1!$C$820:$P$843,'Tarjeta de crédito año2016'!N$1721,0)</f>
        <v>23552613.529999953</v>
      </c>
      <c r="O1737" s="50">
        <f t="shared" si="433"/>
        <v>23240274.526666671</v>
      </c>
      <c r="P1737" s="79">
        <f t="shared" si="434"/>
        <v>5.3153320064942998E-3</v>
      </c>
    </row>
    <row r="1738" spans="2:16" ht="15" x14ac:dyDescent="0.2">
      <c r="B1738" s="49" t="s">
        <v>87</v>
      </c>
      <c r="C1738" s="50">
        <f>+VLOOKUP($B1738,Hoja1!$C$820:$P$843,'Tarjeta de crédito año2016'!C$1721,0)</f>
        <v>17487383.649999999</v>
      </c>
      <c r="D1738" s="50">
        <f>+VLOOKUP($B1738,Hoja1!$C$820:$P$843,'Tarjeta de crédito año2016'!D$1721,0)</f>
        <v>17140325.01000002</v>
      </c>
      <c r="E1738" s="50">
        <f>+VLOOKUP($B1738,Hoja1!$C$820:$P$843,'Tarjeta de crédito año2016'!E$1721,0)</f>
        <v>17174285.699999984</v>
      </c>
      <c r="F1738" s="50">
        <f>+VLOOKUP($B1738,Hoja1!$C$820:$P$843,'Tarjeta de crédito año2016'!F$1721,0)</f>
        <v>16949780.13000001</v>
      </c>
      <c r="G1738" s="50">
        <f>+VLOOKUP($B1738,Hoja1!$C$820:$P$843,'Tarjeta de crédito año2016'!G$1721,0)</f>
        <v>16931706.880000021</v>
      </c>
      <c r="H1738" s="50">
        <f>+VLOOKUP($B1738,Hoja1!$C$820:$P$843,'Tarjeta de crédito año2016'!H$1721,0)</f>
        <v>16934216.439999998</v>
      </c>
      <c r="I1738" s="50">
        <f>+VLOOKUP($B1738,Hoja1!$C$820:$P$843,'Tarjeta de crédito año2016'!I$1721,0)</f>
        <v>16968112.110000007</v>
      </c>
      <c r="J1738" s="50">
        <f>+VLOOKUP($B1738,Hoja1!$C$820:$P$843,'Tarjeta de crédito año2016'!J$1721,0)</f>
        <v>17349125.480000012</v>
      </c>
      <c r="K1738" s="50">
        <f>+VLOOKUP($B1738,Hoja1!$C$820:$P$843,'Tarjeta de crédito año2016'!K$1721,0)</f>
        <v>17664386.73</v>
      </c>
      <c r="L1738" s="50">
        <f>+VLOOKUP($B1738,Hoja1!$C$820:$P$843,'Tarjeta de crédito año2016'!L$1721,0)</f>
        <v>17577741.02999999</v>
      </c>
      <c r="M1738" s="50">
        <f>+VLOOKUP($B1738,Hoja1!$C$820:$P$843,'Tarjeta de crédito año2016'!M$1721,0)</f>
        <v>18064608.439999994</v>
      </c>
      <c r="N1738" s="50">
        <f>+VLOOKUP($B1738,Hoja1!$C$820:$P$843,'Tarjeta de crédito año2016'!N$1721,0)</f>
        <v>18124941.169999994</v>
      </c>
      <c r="O1738" s="50">
        <f t="shared" si="433"/>
        <v>17363884.397500005</v>
      </c>
      <c r="P1738" s="79">
        <f t="shared" si="434"/>
        <v>3.9713304758597669E-3</v>
      </c>
    </row>
    <row r="1739" spans="2:16" ht="15" x14ac:dyDescent="0.2">
      <c r="B1739" s="49" t="s">
        <v>500</v>
      </c>
      <c r="C1739" s="50">
        <f>+VLOOKUP($B1739,Hoja1!$C$820:$P$843,'Tarjeta de crédito año2016'!C$1721,0)</f>
        <v>15006921.470000017</v>
      </c>
      <c r="D1739" s="50">
        <f>+VLOOKUP($B1739,Hoja1!$C$820:$P$843,'Tarjeta de crédito año2016'!D$1721,0)</f>
        <v>14618224.000000002</v>
      </c>
      <c r="E1739" s="50">
        <f>+VLOOKUP($B1739,Hoja1!$C$820:$P$843,'Tarjeta de crédito año2016'!E$1721,0)</f>
        <v>14577370.280000005</v>
      </c>
      <c r="F1739" s="50">
        <f>+VLOOKUP($B1739,Hoja1!$C$820:$P$843,'Tarjeta de crédito año2016'!F$1721,0)</f>
        <v>14514100.540000007</v>
      </c>
      <c r="G1739" s="50">
        <f>+VLOOKUP($B1739,Hoja1!$C$820:$P$843,'Tarjeta de crédito año2016'!G$1721,0)</f>
        <v>14532152.730000012</v>
      </c>
      <c r="H1739" s="50">
        <f>+VLOOKUP($B1739,Hoja1!$C$820:$P$843,'Tarjeta de crédito año2016'!H$1721,0)</f>
        <v>14121455.640000002</v>
      </c>
      <c r="I1739" s="50">
        <f>+VLOOKUP($B1739,Hoja1!$C$820:$P$843,'Tarjeta de crédito año2016'!I$1721,0)</f>
        <v>13873574.980000006</v>
      </c>
      <c r="J1739" s="50">
        <f>+VLOOKUP($B1739,Hoja1!$C$820:$P$843,'Tarjeta de crédito año2016'!J$1721,0)</f>
        <v>13954188.460000006</v>
      </c>
      <c r="K1739" s="50">
        <f>+VLOOKUP($B1739,Hoja1!$C$820:$P$843,'Tarjeta de crédito año2016'!K$1721,0)</f>
        <v>14422843.600000001</v>
      </c>
      <c r="L1739" s="50">
        <f>+VLOOKUP($B1739,Hoja1!$C$820:$P$843,'Tarjeta de crédito año2016'!L$1721,0)</f>
        <v>14558970.190000003</v>
      </c>
      <c r="M1739" s="50">
        <f>+VLOOKUP($B1739,Hoja1!$C$820:$P$843,'Tarjeta de crédito año2016'!M$1721,0)</f>
        <v>14975415.479999995</v>
      </c>
      <c r="N1739" s="50">
        <f>+VLOOKUP($B1739,Hoja1!$C$820:$P$843,'Tarjeta de crédito año2016'!N$1721,0)</f>
        <v>15498003.390000004</v>
      </c>
      <c r="O1739" s="50">
        <f t="shared" si="433"/>
        <v>14554435.063333338</v>
      </c>
      <c r="P1739" s="79">
        <f t="shared" si="434"/>
        <v>3.328775416994805E-3</v>
      </c>
    </row>
    <row r="1740" spans="2:16" ht="15" x14ac:dyDescent="0.2">
      <c r="B1740" s="49" t="s">
        <v>501</v>
      </c>
      <c r="C1740" s="50">
        <f>+VLOOKUP($B1740,Hoja1!$C$820:$P$843,'Tarjeta de crédito año2016'!C$1721,0)</f>
        <v>12871031.419999978</v>
      </c>
      <c r="D1740" s="50">
        <f>+VLOOKUP($B1740,Hoja1!$C$820:$P$843,'Tarjeta de crédito año2016'!D$1721,0)</f>
        <v>12582371.419999991</v>
      </c>
      <c r="E1740" s="50">
        <f>+VLOOKUP($B1740,Hoja1!$C$820:$P$843,'Tarjeta de crédito año2016'!E$1721,0)</f>
        <v>12651683.249999993</v>
      </c>
      <c r="F1740" s="50">
        <f>+VLOOKUP($B1740,Hoja1!$C$820:$P$843,'Tarjeta de crédito año2016'!F$1721,0)</f>
        <v>12414354.529999994</v>
      </c>
      <c r="G1740" s="50">
        <f>+VLOOKUP($B1740,Hoja1!$C$820:$P$843,'Tarjeta de crédito año2016'!G$1721,0)</f>
        <v>12559428.009999985</v>
      </c>
      <c r="H1740" s="50">
        <f>+VLOOKUP($B1740,Hoja1!$C$820:$P$843,'Tarjeta de crédito año2016'!H$1721,0)</f>
        <v>12383746.599999979</v>
      </c>
      <c r="I1740" s="50">
        <f>+VLOOKUP($B1740,Hoja1!$C$820:$P$843,'Tarjeta de crédito año2016'!I$1721,0)</f>
        <v>12736526.050000001</v>
      </c>
      <c r="J1740" s="50">
        <f>+VLOOKUP($B1740,Hoja1!$C$820:$P$843,'Tarjeta de crédito año2016'!J$1721,0)</f>
        <v>12902287.37999998</v>
      </c>
      <c r="K1740" s="50">
        <f>+VLOOKUP($B1740,Hoja1!$C$820:$P$843,'Tarjeta de crédito año2016'!K$1721,0)</f>
        <v>12922261.490000004</v>
      </c>
      <c r="L1740" s="50">
        <f>+VLOOKUP($B1740,Hoja1!$C$820:$P$843,'Tarjeta de crédito año2016'!L$1721,0)</f>
        <v>12955127.390000001</v>
      </c>
      <c r="M1740" s="50">
        <f>+VLOOKUP($B1740,Hoja1!$C$820:$P$843,'Tarjeta de crédito año2016'!M$1721,0)</f>
        <v>13388564.630000001</v>
      </c>
      <c r="N1740" s="50">
        <f>+VLOOKUP($B1740,Hoja1!$C$820:$P$843,'Tarjeta de crédito año2016'!N$1721,0)</f>
        <v>13388261.869999986</v>
      </c>
      <c r="O1740" s="50">
        <f t="shared" si="433"/>
        <v>12812970.336666657</v>
      </c>
      <c r="P1740" s="79">
        <f t="shared" si="434"/>
        <v>2.9304813611646515E-3</v>
      </c>
    </row>
    <row r="1741" spans="2:16" ht="15" x14ac:dyDescent="0.2">
      <c r="B1741" s="49" t="s">
        <v>102</v>
      </c>
      <c r="C1741" s="50">
        <f>+VLOOKUP($B1741,Hoja1!$C$820:$P$843,'Tarjeta de crédito año2016'!C$1721,0)</f>
        <v>13360195.349999998</v>
      </c>
      <c r="D1741" s="50">
        <f>+VLOOKUP($B1741,Hoja1!$C$820:$P$843,'Tarjeta de crédito año2016'!D$1721,0)</f>
        <v>13080910.899999997</v>
      </c>
      <c r="E1741" s="50">
        <f>+VLOOKUP($B1741,Hoja1!$C$820:$P$843,'Tarjeta de crédito año2016'!E$1721,0)</f>
        <v>13403577.609999999</v>
      </c>
      <c r="F1741" s="50">
        <f>+VLOOKUP($B1741,Hoja1!$C$820:$P$843,'Tarjeta de crédito año2016'!F$1721,0)</f>
        <v>13726608.020000003</v>
      </c>
      <c r="G1741" s="50">
        <f>+VLOOKUP($B1741,Hoja1!$C$820:$P$843,'Tarjeta de crédito año2016'!G$1721,0)</f>
        <v>13644766.330000017</v>
      </c>
      <c r="H1741" s="50">
        <f>+VLOOKUP($B1741,Hoja1!$C$820:$P$843,'Tarjeta de crédito año2016'!H$1721,0)</f>
        <v>13341153.310000012</v>
      </c>
      <c r="I1741" s="50">
        <f>+VLOOKUP($B1741,Hoja1!$C$820:$P$843,'Tarjeta de crédito año2016'!I$1721,0)</f>
        <v>13093160.219999991</v>
      </c>
      <c r="J1741" s="50">
        <f>+VLOOKUP($B1741,Hoja1!$C$820:$P$843,'Tarjeta de crédito año2016'!J$1721,0)</f>
        <v>13083066.450000007</v>
      </c>
      <c r="K1741" s="50">
        <f>+VLOOKUP($B1741,Hoja1!$C$820:$P$843,'Tarjeta de crédito año2016'!K$1721,0)</f>
        <v>13544301.730000012</v>
      </c>
      <c r="L1741" s="50">
        <f>+VLOOKUP($B1741,Hoja1!$C$820:$P$843,'Tarjeta de crédito año2016'!L$1721,0)</f>
        <v>13845630.610000018</v>
      </c>
      <c r="M1741" s="50">
        <f>+VLOOKUP($B1741,Hoja1!$C$820:$P$843,'Tarjeta de crédito año2016'!M$1721,0)</f>
        <v>14181598</v>
      </c>
      <c r="N1741" s="50">
        <f>+VLOOKUP($B1741,Hoja1!$C$820:$P$843,'Tarjeta de crédito año2016'!N$1721,0)</f>
        <v>13846036.080000004</v>
      </c>
      <c r="O1741" s="50">
        <f t="shared" si="433"/>
        <v>13512583.717500003</v>
      </c>
      <c r="P1741" s="79">
        <f t="shared" si="434"/>
        <v>3.0904914071324062E-3</v>
      </c>
    </row>
    <row r="1742" spans="2:16" ht="15" x14ac:dyDescent="0.2">
      <c r="B1742" s="49" t="s">
        <v>103</v>
      </c>
      <c r="C1742" s="50">
        <f>+VLOOKUP($B1742,Hoja1!$C$820:$P$843,'Tarjeta de crédito año2016'!C$1721,0)</f>
        <v>11243716.090000005</v>
      </c>
      <c r="D1742" s="50">
        <f>+VLOOKUP($B1742,Hoja1!$C$820:$P$843,'Tarjeta de crédito año2016'!D$1721,0)</f>
        <v>10929125.779999996</v>
      </c>
      <c r="E1742" s="50">
        <f>+VLOOKUP($B1742,Hoja1!$C$820:$P$843,'Tarjeta de crédito año2016'!E$1721,0)</f>
        <v>10998642.600000013</v>
      </c>
      <c r="F1742" s="50">
        <f>+VLOOKUP($B1742,Hoja1!$C$820:$P$843,'Tarjeta de crédito año2016'!F$1721,0)</f>
        <v>10708990.279999999</v>
      </c>
      <c r="G1742" s="50">
        <f>+VLOOKUP($B1742,Hoja1!$C$820:$P$843,'Tarjeta de crédito año2016'!G$1721,0)</f>
        <v>10685566.899999997</v>
      </c>
      <c r="H1742" s="50">
        <f>+VLOOKUP($B1742,Hoja1!$C$820:$P$843,'Tarjeta de crédito año2016'!H$1721,0)</f>
        <v>10505113.519999994</v>
      </c>
      <c r="I1742" s="50">
        <f>+VLOOKUP($B1742,Hoja1!$C$820:$P$843,'Tarjeta de crédito año2016'!I$1721,0)</f>
        <v>10563733.250000006</v>
      </c>
      <c r="J1742" s="50">
        <f>+VLOOKUP($B1742,Hoja1!$C$820:$P$843,'Tarjeta de crédito año2016'!J$1721,0)</f>
        <v>10863273.350000011</v>
      </c>
      <c r="K1742" s="50">
        <f>+VLOOKUP($B1742,Hoja1!$C$820:$P$843,'Tarjeta de crédito año2016'!K$1721,0)</f>
        <v>10990818.749999998</v>
      </c>
      <c r="L1742" s="50">
        <f>+VLOOKUP($B1742,Hoja1!$C$820:$P$843,'Tarjeta de crédito año2016'!L$1721,0)</f>
        <v>11027750.939999992</v>
      </c>
      <c r="M1742" s="50">
        <f>+VLOOKUP($B1742,Hoja1!$C$820:$P$843,'Tarjeta de crédito año2016'!M$1721,0)</f>
        <v>11295019.089999983</v>
      </c>
      <c r="N1742" s="50">
        <f>+VLOOKUP($B1742,Hoja1!$C$820:$P$843,'Tarjeta de crédito año2016'!N$1721,0)</f>
        <v>11244354.180000009</v>
      </c>
      <c r="O1742" s="50">
        <f t="shared" si="433"/>
        <v>10921342.060833335</v>
      </c>
      <c r="P1742" s="79">
        <f t="shared" si="434"/>
        <v>2.4978430845647146E-3</v>
      </c>
    </row>
    <row r="1743" spans="2:16" ht="15" x14ac:dyDescent="0.2">
      <c r="B1743" s="49" t="s">
        <v>98</v>
      </c>
      <c r="C1743" s="50">
        <f>+VLOOKUP($B1743,Hoja1!$C$820:$P$843,'Tarjeta de crédito año2016'!C$1721,0)</f>
        <v>8941864.1100000069</v>
      </c>
      <c r="D1743" s="50">
        <f>+VLOOKUP($B1743,Hoja1!$C$820:$P$843,'Tarjeta de crédito año2016'!D$1721,0)</f>
        <v>8776946.6799999811</v>
      </c>
      <c r="E1743" s="50">
        <f>+VLOOKUP($B1743,Hoja1!$C$820:$P$843,'Tarjeta de crédito año2016'!E$1721,0)</f>
        <v>8688198.5800000019</v>
      </c>
      <c r="F1743" s="50">
        <f>+VLOOKUP($B1743,Hoja1!$C$820:$P$843,'Tarjeta de crédito año2016'!F$1721,0)</f>
        <v>8523587.6099999957</v>
      </c>
      <c r="G1743" s="50">
        <f>+VLOOKUP($B1743,Hoja1!$C$820:$P$843,'Tarjeta de crédito año2016'!G$1721,0)</f>
        <v>8607173.6500000022</v>
      </c>
      <c r="H1743" s="50">
        <f>+VLOOKUP($B1743,Hoja1!$C$820:$P$843,'Tarjeta de crédito año2016'!H$1721,0)</f>
        <v>8425565.8299999982</v>
      </c>
      <c r="I1743" s="50">
        <f>+VLOOKUP($B1743,Hoja1!$C$820:$P$843,'Tarjeta de crédito año2016'!I$1721,0)</f>
        <v>8439531.049999997</v>
      </c>
      <c r="J1743" s="50">
        <f>+VLOOKUP($B1743,Hoja1!$C$820:$P$843,'Tarjeta de crédito año2016'!J$1721,0)</f>
        <v>8606557.1100000013</v>
      </c>
      <c r="K1743" s="50">
        <f>+VLOOKUP($B1743,Hoja1!$C$820:$P$843,'Tarjeta de crédito año2016'!K$1721,0)</f>
        <v>8730518.1500000041</v>
      </c>
      <c r="L1743" s="50">
        <f>+VLOOKUP($B1743,Hoja1!$C$820:$P$843,'Tarjeta de crédito año2016'!L$1721,0)</f>
        <v>8705095.5399999954</v>
      </c>
      <c r="M1743" s="50">
        <f>+VLOOKUP($B1743,Hoja1!$C$820:$P$843,'Tarjeta de crédito año2016'!M$1721,0)</f>
        <v>8839911.209999999</v>
      </c>
      <c r="N1743" s="50">
        <f>+VLOOKUP($B1743,Hoja1!$C$820:$P$843,'Tarjeta de crédito año2016'!N$1721,0)</f>
        <v>8827184.8300000094</v>
      </c>
      <c r="O1743" s="50">
        <f t="shared" si="433"/>
        <v>8676011.1958333328</v>
      </c>
      <c r="P1743" s="79">
        <f t="shared" si="434"/>
        <v>1.9843087457938973E-3</v>
      </c>
    </row>
    <row r="1744" spans="2:16" ht="15" x14ac:dyDescent="0.2">
      <c r="B1744" s="49" t="s">
        <v>97</v>
      </c>
      <c r="C1744" s="50">
        <f>+VLOOKUP($B1744,Hoja1!$C$820:$P$843,'Tarjeta de crédito año2016'!C$1721,0)</f>
        <v>6423555.9600000037</v>
      </c>
      <c r="D1744" s="50">
        <f>+VLOOKUP($B1744,Hoja1!$C$820:$P$843,'Tarjeta de crédito año2016'!D$1721,0)</f>
        <v>6304160.3699999973</v>
      </c>
      <c r="E1744" s="50">
        <f>+VLOOKUP($B1744,Hoja1!$C$820:$P$843,'Tarjeta de crédito año2016'!E$1721,0)</f>
        <v>6251893.2200000007</v>
      </c>
      <c r="F1744" s="50">
        <f>+VLOOKUP($B1744,Hoja1!$C$820:$P$843,'Tarjeta de crédito año2016'!F$1721,0)</f>
        <v>6143819.5900000026</v>
      </c>
      <c r="G1744" s="50">
        <f>+VLOOKUP($B1744,Hoja1!$C$820:$P$843,'Tarjeta de crédito año2016'!G$1721,0)</f>
        <v>6114117.3700000001</v>
      </c>
      <c r="H1744" s="50">
        <f>+VLOOKUP($B1744,Hoja1!$C$820:$P$843,'Tarjeta de crédito año2016'!H$1721,0)</f>
        <v>5901785.5900000036</v>
      </c>
      <c r="I1744" s="50">
        <f>+VLOOKUP($B1744,Hoja1!$C$820:$P$843,'Tarjeta de crédito año2016'!I$1721,0)</f>
        <v>5867691.370000001</v>
      </c>
      <c r="J1744" s="50">
        <f>+VLOOKUP($B1744,Hoja1!$C$820:$P$843,'Tarjeta de crédito año2016'!J$1721,0)</f>
        <v>5927313.339999998</v>
      </c>
      <c r="K1744" s="50">
        <f>+VLOOKUP($B1744,Hoja1!$C$820:$P$843,'Tarjeta de crédito año2016'!K$1721,0)</f>
        <v>6038860.7399999993</v>
      </c>
      <c r="L1744" s="50">
        <f>+VLOOKUP($B1744,Hoja1!$C$820:$P$843,'Tarjeta de crédito año2016'!L$1721,0)</f>
        <v>6149243.54</v>
      </c>
      <c r="M1744" s="50">
        <f>+VLOOKUP($B1744,Hoja1!$C$820:$P$843,'Tarjeta de crédito año2016'!M$1721,0)</f>
        <v>6172150.6799999988</v>
      </c>
      <c r="N1744" s="50">
        <f>+VLOOKUP($B1744,Hoja1!$C$820:$P$843,'Tarjeta de crédito año2016'!N$1721,0)</f>
        <v>6081001.7799999956</v>
      </c>
      <c r="O1744" s="50">
        <f t="shared" si="433"/>
        <v>6114632.7958333343</v>
      </c>
      <c r="P1744" s="79">
        <f t="shared" si="434"/>
        <v>1.3984905113904554E-3</v>
      </c>
    </row>
    <row r="1745" spans="2:16" ht="15" x14ac:dyDescent="0.2">
      <c r="B1745" s="49" t="s">
        <v>96</v>
      </c>
      <c r="C1745" s="50">
        <f>+VLOOKUP($B1745,Hoja1!$C$820:$P$843,'Tarjeta de crédito año2016'!C$1721,0)</f>
        <v>5254521.6600000011</v>
      </c>
      <c r="D1745" s="50">
        <f>+VLOOKUP($B1745,Hoja1!$C$820:$P$843,'Tarjeta de crédito año2016'!D$1721,0)</f>
        <v>5168323.0800000019</v>
      </c>
      <c r="E1745" s="50">
        <f>+VLOOKUP($B1745,Hoja1!$C$820:$P$843,'Tarjeta de crédito año2016'!E$1721,0)</f>
        <v>5065685.9500000058</v>
      </c>
      <c r="F1745" s="50">
        <f>+VLOOKUP($B1745,Hoja1!$C$820:$P$843,'Tarjeta de crédito año2016'!F$1721,0)</f>
        <v>4978136.0799999982</v>
      </c>
      <c r="G1745" s="50">
        <f>+VLOOKUP($B1745,Hoja1!$C$820:$P$843,'Tarjeta de crédito año2016'!G$1721,0)</f>
        <v>4991533.9700000025</v>
      </c>
      <c r="H1745" s="50">
        <f>+VLOOKUP($B1745,Hoja1!$C$820:$P$843,'Tarjeta de crédito año2016'!H$1721,0)</f>
        <v>4008902.2499999963</v>
      </c>
      <c r="I1745" s="50">
        <f>+VLOOKUP($B1745,Hoja1!$C$820:$P$843,'Tarjeta de crédito año2016'!I$1721,0)</f>
        <v>4003539.3199999994</v>
      </c>
      <c r="J1745" s="50">
        <f>+VLOOKUP($B1745,Hoja1!$C$820:$P$843,'Tarjeta de crédito año2016'!J$1721,0)</f>
        <v>4109788.6799999983</v>
      </c>
      <c r="K1745" s="50">
        <f>+VLOOKUP($B1745,Hoja1!$C$820:$P$843,'Tarjeta de crédito año2016'!K$1721,0)</f>
        <v>4260510.8900000015</v>
      </c>
      <c r="L1745" s="50">
        <f>+VLOOKUP($B1745,Hoja1!$C$820:$P$843,'Tarjeta de crédito año2016'!L$1721,0)</f>
        <v>4221151.3099999949</v>
      </c>
      <c r="M1745" s="50">
        <f>+VLOOKUP($B1745,Hoja1!$C$820:$P$843,'Tarjeta de crédito año2016'!M$1721,0)</f>
        <v>4208069.1299999971</v>
      </c>
      <c r="N1745" s="50">
        <f>+VLOOKUP($B1745,Hoja1!$C$820:$P$843,'Tarjeta de crédito año2016'!N$1721,0)</f>
        <v>4123573.8300000024</v>
      </c>
      <c r="O1745" s="50">
        <f t="shared" si="433"/>
        <v>4532811.3458333332</v>
      </c>
      <c r="P1745" s="79">
        <f t="shared" si="434"/>
        <v>1.0367088047201357E-3</v>
      </c>
    </row>
    <row r="1746" spans="2:16" ht="15" x14ac:dyDescent="0.2">
      <c r="B1746" s="49" t="s">
        <v>101</v>
      </c>
      <c r="C1746" s="50">
        <f>+VLOOKUP($B1746,Hoja1!$C$820:$P$843,'Tarjeta de crédito año2016'!C$1721,0)</f>
        <v>3521405.4299999969</v>
      </c>
      <c r="D1746" s="50">
        <f>+VLOOKUP($B1746,Hoja1!$C$820:$P$843,'Tarjeta de crédito año2016'!D$1721,0)</f>
        <v>3406492.7100000004</v>
      </c>
      <c r="E1746" s="50">
        <f>+VLOOKUP($B1746,Hoja1!$C$820:$P$843,'Tarjeta de crédito año2016'!E$1721,0)</f>
        <v>3435925.0900000003</v>
      </c>
      <c r="F1746" s="50">
        <f>+VLOOKUP($B1746,Hoja1!$C$820:$P$843,'Tarjeta de crédito año2016'!F$1721,0)</f>
        <v>3350337.0300000012</v>
      </c>
      <c r="G1746" s="50">
        <f>+VLOOKUP($B1746,Hoja1!$C$820:$P$843,'Tarjeta de crédito año2016'!G$1721,0)</f>
        <v>3379430.2199999997</v>
      </c>
      <c r="H1746" s="50">
        <f>+VLOOKUP($B1746,Hoja1!$C$820:$P$843,'Tarjeta de crédito año2016'!H$1721,0)</f>
        <v>3309915.2399999993</v>
      </c>
      <c r="I1746" s="50">
        <f>+VLOOKUP($B1746,Hoja1!$C$820:$P$843,'Tarjeta de crédito año2016'!I$1721,0)</f>
        <v>3253052.8799999976</v>
      </c>
      <c r="J1746" s="50">
        <f>+VLOOKUP($B1746,Hoja1!$C$820:$P$843,'Tarjeta de crédito año2016'!J$1721,0)</f>
        <v>3244533.7800000026</v>
      </c>
      <c r="K1746" s="50">
        <f>+VLOOKUP($B1746,Hoja1!$C$820:$P$843,'Tarjeta de crédito año2016'!K$1721,0)</f>
        <v>3228663.33</v>
      </c>
      <c r="L1746" s="50">
        <f>+VLOOKUP($B1746,Hoja1!$C$820:$P$843,'Tarjeta de crédito año2016'!L$1721,0)</f>
        <v>3183900.4499999993</v>
      </c>
      <c r="M1746" s="50">
        <f>+VLOOKUP($B1746,Hoja1!$C$820:$P$843,'Tarjeta de crédito año2016'!M$1721,0)</f>
        <v>3166721.1700000023</v>
      </c>
      <c r="N1746" s="50">
        <f>+VLOOKUP($B1746,Hoja1!$C$820:$P$843,'Tarjeta de crédito año2016'!N$1721,0)</f>
        <v>3153985.3900000015</v>
      </c>
      <c r="O1746" s="50">
        <f t="shared" si="433"/>
        <v>3302863.56</v>
      </c>
      <c r="P1746" s="79">
        <f t="shared" si="434"/>
        <v>7.5540486294202653E-4</v>
      </c>
    </row>
    <row r="1747" spans="2:16" ht="16.5" thickBot="1" x14ac:dyDescent="0.3">
      <c r="B1747" s="51" t="s">
        <v>0</v>
      </c>
      <c r="C1747" s="52">
        <f>SUM(C1723:C1746)</f>
        <v>4392728878.3800011</v>
      </c>
      <c r="D1747" s="52">
        <f t="shared" ref="D1747" si="435">SUM(D1723:D1746)</f>
        <v>4330360387.3199949</v>
      </c>
      <c r="E1747" s="52">
        <f t="shared" ref="E1747" si="436">SUM(E1723:E1746)</f>
        <v>4298916369.0300026</v>
      </c>
      <c r="F1747" s="52">
        <f t="shared" ref="F1747:G1747" si="437">SUM(F1723:F1746)</f>
        <v>4276584240.790009</v>
      </c>
      <c r="G1747" s="52">
        <f t="shared" si="437"/>
        <v>4303297069.1299953</v>
      </c>
      <c r="H1747" s="52">
        <f t="shared" ref="H1747:I1747" si="438">SUM(H1723:H1746)</f>
        <v>4283322623.829998</v>
      </c>
      <c r="I1747" s="52">
        <f t="shared" si="438"/>
        <v>4287887095.1700063</v>
      </c>
      <c r="J1747" s="52">
        <f t="shared" ref="J1747:K1747" si="439">SUM(J1723:J1746)</f>
        <v>4346233911.9099998</v>
      </c>
      <c r="K1747" s="52">
        <f t="shared" si="439"/>
        <v>4424319305.2299938</v>
      </c>
      <c r="L1747" s="52">
        <f t="shared" ref="L1747:M1747" si="440">SUM(L1723:L1746)</f>
        <v>4442230653.8000059</v>
      </c>
      <c r="M1747" s="52">
        <f t="shared" si="440"/>
        <v>4537586548.9199972</v>
      </c>
      <c r="N1747" s="52">
        <f t="shared" ref="N1747" si="441">SUM(N1723:N1746)</f>
        <v>4544242173.2700024</v>
      </c>
      <c r="O1747" s="52">
        <f>SUM(O1723:O1746)</f>
        <v>4372309104.7316675</v>
      </c>
      <c r="P1747" s="95">
        <f>SUM(P1723:P1746)</f>
        <v>0.99999999999999978</v>
      </c>
    </row>
    <row r="1748" spans="2:16" ht="15" x14ac:dyDescent="0.2">
      <c r="B1748" s="49"/>
      <c r="C1748" s="50"/>
      <c r="D1748" s="50"/>
      <c r="E1748" s="50"/>
      <c r="F1748" s="50"/>
      <c r="G1748" s="50"/>
      <c r="H1748" s="50"/>
      <c r="I1748" s="50"/>
      <c r="J1748" s="50"/>
      <c r="K1748" s="50"/>
      <c r="L1748" s="50"/>
      <c r="M1748" s="50"/>
      <c r="N1748" s="50"/>
      <c r="O1748" s="58"/>
    </row>
    <row r="1749" spans="2:16" ht="15" x14ac:dyDescent="0.2">
      <c r="B1749" s="49"/>
      <c r="C1749" s="50"/>
      <c r="D1749" s="50"/>
      <c r="E1749" s="50"/>
      <c r="F1749" s="50"/>
      <c r="G1749" s="50"/>
      <c r="H1749" s="50"/>
      <c r="I1749" s="50"/>
      <c r="J1749" s="50"/>
      <c r="K1749" s="50"/>
      <c r="L1749" s="50"/>
      <c r="M1749" s="50"/>
      <c r="N1749" s="50"/>
      <c r="O1749" s="58"/>
    </row>
    <row r="1750" spans="2:16" ht="15" x14ac:dyDescent="0.2">
      <c r="B1750" s="49"/>
      <c r="C1750" s="50"/>
      <c r="D1750" s="50"/>
      <c r="E1750" s="50"/>
      <c r="F1750" s="50"/>
      <c r="G1750" s="50"/>
      <c r="H1750" s="50"/>
      <c r="I1750" s="50"/>
      <c r="J1750" s="50"/>
      <c r="K1750" s="50"/>
      <c r="L1750" s="50"/>
      <c r="M1750" s="50"/>
      <c r="N1750" s="50"/>
      <c r="O1750" s="58"/>
    </row>
    <row r="1751" spans="2:16" ht="15" x14ac:dyDescent="0.2">
      <c r="B1751" s="49"/>
      <c r="C1751" s="50"/>
      <c r="D1751" s="50"/>
      <c r="E1751" s="50"/>
      <c r="F1751" s="50"/>
      <c r="G1751" s="50"/>
      <c r="H1751" s="50"/>
      <c r="I1751" s="50"/>
      <c r="J1751" s="50"/>
      <c r="K1751" s="50"/>
      <c r="L1751" s="50"/>
      <c r="M1751" s="50"/>
      <c r="N1751" s="50"/>
      <c r="O1751" s="58"/>
    </row>
    <row r="1752" spans="2:16" ht="15" x14ac:dyDescent="0.2">
      <c r="B1752" s="49"/>
      <c r="C1752" s="50"/>
      <c r="D1752" s="50"/>
      <c r="E1752" s="50"/>
      <c r="F1752" s="50"/>
      <c r="G1752" s="50"/>
      <c r="H1752" s="50"/>
      <c r="I1752" s="50"/>
      <c r="J1752" s="50"/>
      <c r="K1752" s="50"/>
      <c r="L1752" s="50"/>
      <c r="M1752" s="50"/>
      <c r="N1752" s="50"/>
      <c r="O1752" s="58"/>
    </row>
    <row r="1753" spans="2:16" ht="15" x14ac:dyDescent="0.2">
      <c r="B1753" s="49"/>
      <c r="C1753" s="50"/>
      <c r="D1753" s="50"/>
      <c r="E1753" s="50"/>
      <c r="F1753" s="50"/>
      <c r="G1753" s="50"/>
      <c r="H1753" s="50"/>
      <c r="I1753" s="50"/>
      <c r="J1753" s="50"/>
      <c r="K1753" s="50"/>
      <c r="L1753" s="50"/>
      <c r="M1753" s="50"/>
      <c r="N1753" s="50"/>
      <c r="O1753" s="58"/>
    </row>
    <row r="1754" spans="2:16" ht="15" x14ac:dyDescent="0.2">
      <c r="B1754" s="49"/>
      <c r="C1754" s="50"/>
      <c r="D1754" s="50"/>
      <c r="E1754" s="50"/>
      <c r="F1754" s="50"/>
      <c r="G1754" s="50"/>
      <c r="H1754" s="50"/>
      <c r="I1754" s="50"/>
      <c r="J1754" s="50"/>
      <c r="K1754" s="50"/>
      <c r="L1754" s="50"/>
      <c r="M1754" s="50"/>
      <c r="N1754" s="50"/>
      <c r="O1754" s="58"/>
    </row>
    <row r="1755" spans="2:16" ht="15" x14ac:dyDescent="0.2">
      <c r="B1755" s="49"/>
      <c r="C1755" s="50"/>
      <c r="D1755" s="50"/>
      <c r="E1755" s="50"/>
      <c r="F1755" s="50"/>
      <c r="G1755" s="50"/>
      <c r="H1755" s="50"/>
      <c r="I1755" s="50"/>
      <c r="J1755" s="50"/>
      <c r="K1755" s="50"/>
      <c r="L1755" s="50"/>
      <c r="M1755" s="50"/>
      <c r="N1755" s="50"/>
      <c r="O1755" s="58"/>
    </row>
    <row r="1756" spans="2:16" ht="15" x14ac:dyDescent="0.2">
      <c r="B1756" s="49"/>
      <c r="C1756" s="50"/>
      <c r="D1756" s="50"/>
      <c r="E1756" s="50"/>
      <c r="F1756" s="50"/>
      <c r="G1756" s="50"/>
      <c r="H1756" s="50"/>
      <c r="I1756" s="50"/>
      <c r="J1756" s="50"/>
      <c r="K1756" s="50"/>
      <c r="L1756" s="50"/>
      <c r="M1756" s="50"/>
      <c r="N1756" s="50"/>
      <c r="O1756" s="58"/>
    </row>
    <row r="1757" spans="2:16" ht="15" x14ac:dyDescent="0.2">
      <c r="B1757" s="49"/>
      <c r="C1757" s="50"/>
      <c r="D1757" s="50"/>
      <c r="E1757" s="50"/>
      <c r="F1757" s="50"/>
      <c r="G1757" s="50"/>
      <c r="H1757" s="50"/>
      <c r="I1757" s="50"/>
      <c r="J1757" s="50"/>
      <c r="K1757" s="50"/>
      <c r="L1757" s="50"/>
      <c r="M1757" s="50"/>
      <c r="N1757" s="50"/>
      <c r="O1757" s="58"/>
    </row>
    <row r="1758" spans="2:16" ht="15" x14ac:dyDescent="0.2">
      <c r="B1758" s="49"/>
      <c r="C1758" s="50"/>
      <c r="D1758" s="50"/>
      <c r="E1758" s="50"/>
      <c r="F1758" s="50"/>
      <c r="G1758" s="50"/>
      <c r="H1758" s="50"/>
      <c r="I1758" s="50"/>
      <c r="J1758" s="50"/>
      <c r="K1758" s="50"/>
      <c r="L1758" s="50"/>
      <c r="M1758" s="50"/>
      <c r="N1758" s="50"/>
      <c r="O1758" s="58"/>
    </row>
    <row r="1759" spans="2:16" ht="15" x14ac:dyDescent="0.2">
      <c r="B1759" s="49"/>
      <c r="C1759" s="50"/>
      <c r="D1759" s="50"/>
      <c r="E1759" s="50"/>
      <c r="F1759" s="50"/>
      <c r="G1759" s="50"/>
      <c r="H1759" s="50"/>
      <c r="I1759" s="50"/>
      <c r="J1759" s="50"/>
      <c r="K1759" s="50"/>
      <c r="L1759" s="50"/>
      <c r="M1759" s="50"/>
      <c r="N1759" s="50"/>
      <c r="O1759" s="58"/>
    </row>
    <row r="1760" spans="2:16" ht="15" x14ac:dyDescent="0.2">
      <c r="B1760" s="49"/>
      <c r="C1760" s="50"/>
      <c r="D1760" s="50"/>
      <c r="E1760" s="50"/>
      <c r="F1760" s="50"/>
      <c r="G1760" s="50"/>
      <c r="H1760" s="50"/>
      <c r="I1760" s="50"/>
      <c r="J1760" s="50"/>
      <c r="K1760" s="50"/>
      <c r="L1760" s="50"/>
      <c r="M1760" s="50"/>
      <c r="N1760" s="50"/>
      <c r="O1760" s="58"/>
    </row>
    <row r="1761" spans="2:15" ht="15" x14ac:dyDescent="0.2">
      <c r="B1761" s="49"/>
      <c r="C1761" s="50"/>
      <c r="D1761" s="50"/>
      <c r="E1761" s="50"/>
      <c r="F1761" s="50"/>
      <c r="G1761" s="50"/>
      <c r="H1761" s="50"/>
      <c r="I1761" s="50"/>
      <c r="J1761" s="50"/>
      <c r="K1761" s="50"/>
      <c r="L1761" s="50"/>
      <c r="M1761" s="50"/>
      <c r="N1761" s="50"/>
      <c r="O1761" s="58"/>
    </row>
    <row r="1762" spans="2:15" ht="15" x14ac:dyDescent="0.2">
      <c r="B1762" s="49"/>
      <c r="C1762" s="50"/>
      <c r="D1762" s="50"/>
      <c r="E1762" s="50"/>
      <c r="F1762" s="50"/>
      <c r="G1762" s="50"/>
      <c r="H1762" s="50"/>
      <c r="I1762" s="50"/>
      <c r="J1762" s="50"/>
      <c r="K1762" s="50"/>
      <c r="L1762" s="50"/>
      <c r="M1762" s="50"/>
      <c r="N1762" s="50"/>
      <c r="O1762" s="58"/>
    </row>
    <row r="1763" spans="2:15" ht="15" x14ac:dyDescent="0.2">
      <c r="B1763" s="49"/>
      <c r="C1763" s="50"/>
      <c r="D1763" s="50"/>
      <c r="E1763" s="50"/>
      <c r="F1763" s="50"/>
      <c r="G1763" s="50"/>
      <c r="H1763" s="50"/>
      <c r="I1763" s="50"/>
      <c r="J1763" s="50"/>
      <c r="K1763" s="50"/>
      <c r="L1763" s="50"/>
      <c r="M1763" s="50"/>
      <c r="N1763" s="50"/>
      <c r="O1763" s="58"/>
    </row>
    <row r="1764" spans="2:15" ht="15" x14ac:dyDescent="0.2">
      <c r="B1764" s="49"/>
      <c r="C1764" s="50"/>
      <c r="D1764" s="50"/>
      <c r="E1764" s="50"/>
      <c r="F1764" s="50"/>
      <c r="G1764" s="50"/>
      <c r="H1764" s="50"/>
      <c r="I1764" s="50"/>
      <c r="J1764" s="50"/>
      <c r="K1764" s="50"/>
      <c r="L1764" s="50"/>
      <c r="M1764" s="50"/>
      <c r="N1764" s="50"/>
      <c r="O1764" s="58"/>
    </row>
    <row r="1765" spans="2:15" ht="15" x14ac:dyDescent="0.2">
      <c r="B1765" s="49"/>
      <c r="C1765" s="50"/>
      <c r="D1765" s="50"/>
      <c r="E1765" s="50"/>
      <c r="F1765" s="50"/>
      <c r="G1765" s="50"/>
      <c r="H1765" s="50"/>
      <c r="I1765" s="50"/>
      <c r="J1765" s="50"/>
      <c r="K1765" s="50"/>
      <c r="L1765" s="50"/>
      <c r="M1765" s="50"/>
      <c r="N1765" s="50"/>
      <c r="O1765" s="58"/>
    </row>
    <row r="1766" spans="2:15" ht="15" x14ac:dyDescent="0.2">
      <c r="B1766" s="49"/>
      <c r="C1766" s="50"/>
      <c r="D1766" s="50"/>
      <c r="E1766" s="50"/>
      <c r="F1766" s="50"/>
      <c r="G1766" s="50"/>
      <c r="H1766" s="50"/>
      <c r="I1766" s="50"/>
      <c r="J1766" s="50"/>
      <c r="K1766" s="50"/>
      <c r="L1766" s="50"/>
      <c r="M1766" s="50"/>
      <c r="N1766" s="50"/>
      <c r="O1766" s="58"/>
    </row>
    <row r="1767" spans="2:15" ht="15" x14ac:dyDescent="0.2">
      <c r="B1767" s="49"/>
      <c r="C1767" s="50"/>
      <c r="D1767" s="50"/>
      <c r="E1767" s="50"/>
      <c r="F1767" s="50"/>
      <c r="G1767" s="50"/>
      <c r="H1767" s="50"/>
      <c r="I1767" s="50"/>
      <c r="J1767" s="50"/>
      <c r="K1767" s="50"/>
      <c r="L1767" s="50"/>
      <c r="M1767" s="50"/>
      <c r="N1767" s="50"/>
      <c r="O1767" s="58"/>
    </row>
    <row r="1768" spans="2:15" ht="15" x14ac:dyDescent="0.2">
      <c r="B1768" s="49"/>
      <c r="C1768" s="50"/>
      <c r="D1768" s="50"/>
      <c r="E1768" s="50"/>
      <c r="F1768" s="50"/>
      <c r="G1768" s="50"/>
      <c r="H1768" s="50"/>
      <c r="I1768" s="50"/>
      <c r="J1768" s="50"/>
      <c r="K1768" s="50"/>
      <c r="L1768" s="50"/>
      <c r="M1768" s="50"/>
      <c r="N1768" s="50"/>
      <c r="O1768" s="58"/>
    </row>
    <row r="1769" spans="2:15" ht="15" x14ac:dyDescent="0.2">
      <c r="B1769" s="49"/>
      <c r="C1769" s="50"/>
      <c r="D1769" s="50"/>
      <c r="E1769" s="50"/>
      <c r="F1769" s="50"/>
      <c r="G1769" s="50"/>
      <c r="H1769" s="50"/>
      <c r="I1769" s="50"/>
      <c r="J1769" s="50"/>
      <c r="K1769" s="50"/>
      <c r="L1769" s="50"/>
      <c r="M1769" s="50"/>
      <c r="N1769" s="50"/>
      <c r="O1769" s="58"/>
    </row>
    <row r="1770" spans="2:15" ht="15" x14ac:dyDescent="0.2">
      <c r="B1770" s="49"/>
      <c r="C1770" s="50"/>
      <c r="D1770" s="50"/>
      <c r="E1770" s="50"/>
      <c r="F1770" s="50"/>
      <c r="G1770" s="50"/>
      <c r="H1770" s="50"/>
      <c r="I1770" s="50"/>
      <c r="J1770" s="50"/>
      <c r="K1770" s="50"/>
      <c r="L1770" s="50"/>
      <c r="M1770" s="50"/>
      <c r="N1770" s="50"/>
      <c r="O1770" s="58"/>
    </row>
    <row r="1771" spans="2:15" ht="15" x14ac:dyDescent="0.2">
      <c r="B1771" s="49"/>
      <c r="C1771" s="50"/>
      <c r="D1771" s="50"/>
      <c r="E1771" s="50"/>
      <c r="F1771" s="50"/>
      <c r="G1771" s="50"/>
      <c r="H1771" s="50"/>
      <c r="I1771" s="50"/>
      <c r="J1771" s="50"/>
      <c r="K1771" s="50"/>
      <c r="L1771" s="50"/>
      <c r="M1771" s="50"/>
      <c r="N1771" s="50"/>
      <c r="O1771" s="58"/>
    </row>
    <row r="1772" spans="2:15" ht="15" x14ac:dyDescent="0.2">
      <c r="B1772" s="49"/>
      <c r="C1772" s="50"/>
      <c r="D1772" s="50"/>
      <c r="E1772" s="50"/>
      <c r="F1772" s="50"/>
      <c r="G1772" s="50"/>
      <c r="H1772" s="50"/>
      <c r="I1772" s="50"/>
      <c r="J1772" s="50"/>
      <c r="K1772" s="50"/>
      <c r="L1772" s="50"/>
      <c r="M1772" s="50"/>
      <c r="N1772" s="50"/>
      <c r="O1772" s="58"/>
    </row>
    <row r="1773" spans="2:15" ht="15" x14ac:dyDescent="0.2">
      <c r="B1773" s="49"/>
      <c r="C1773" s="50"/>
      <c r="D1773" s="50"/>
      <c r="E1773" s="50"/>
      <c r="F1773" s="50"/>
      <c r="G1773" s="50"/>
      <c r="H1773" s="50"/>
      <c r="I1773" s="50"/>
      <c r="J1773" s="50"/>
      <c r="K1773" s="50"/>
      <c r="L1773" s="50"/>
      <c r="M1773" s="50"/>
      <c r="N1773" s="50"/>
      <c r="O1773" s="58"/>
    </row>
    <row r="1774" spans="2:15" ht="15" x14ac:dyDescent="0.2">
      <c r="B1774" s="49"/>
      <c r="C1774" s="50"/>
      <c r="D1774" s="50"/>
      <c r="E1774" s="50"/>
      <c r="F1774" s="50"/>
      <c r="G1774" s="50"/>
      <c r="H1774" s="50"/>
      <c r="I1774" s="50"/>
      <c r="J1774" s="50"/>
      <c r="K1774" s="50"/>
      <c r="L1774" s="50"/>
      <c r="M1774" s="50"/>
      <c r="N1774" s="50"/>
      <c r="O1774" s="58"/>
    </row>
    <row r="1775" spans="2:15" ht="15" x14ac:dyDescent="0.2">
      <c r="B1775" s="31"/>
      <c r="C1775" s="58"/>
      <c r="D1775" s="58"/>
      <c r="E1775" s="58"/>
      <c r="F1775" s="58"/>
      <c r="G1775" s="58"/>
      <c r="H1775" s="58"/>
      <c r="I1775" s="58"/>
      <c r="J1775" s="58"/>
      <c r="K1775" s="58"/>
      <c r="L1775" s="58"/>
      <c r="M1775" s="58"/>
      <c r="N1775" s="58"/>
      <c r="O1775" s="58"/>
    </row>
    <row r="1776" spans="2:15" ht="23.25" x14ac:dyDescent="0.35">
      <c r="B1776" s="14" t="s">
        <v>147</v>
      </c>
      <c r="C1776" s="58"/>
      <c r="D1776" s="58"/>
      <c r="E1776" s="58"/>
      <c r="F1776" s="58"/>
      <c r="G1776" s="58"/>
      <c r="H1776" s="58"/>
      <c r="I1776" s="58"/>
      <c r="J1776" s="58"/>
      <c r="K1776" s="58"/>
      <c r="L1776" s="58"/>
      <c r="M1776" s="58"/>
      <c r="N1776" s="58"/>
      <c r="O1776" s="58"/>
    </row>
    <row r="1777" spans="2:16" ht="15" x14ac:dyDescent="0.25">
      <c r="B1777" s="4"/>
      <c r="C1777" s="58"/>
      <c r="D1777" s="58"/>
      <c r="E1777" s="58"/>
      <c r="F1777" s="58"/>
      <c r="G1777" s="58"/>
      <c r="H1777" s="58"/>
      <c r="I1777" s="58"/>
      <c r="J1777" s="58"/>
      <c r="K1777" s="58"/>
      <c r="L1777" s="58"/>
      <c r="M1777" s="58"/>
      <c r="N1777" s="58"/>
      <c r="O1777" s="58"/>
    </row>
    <row r="1778" spans="2:16" ht="15" x14ac:dyDescent="0.2">
      <c r="B1778" s="31" t="s">
        <v>158</v>
      </c>
      <c r="C1778" s="53">
        <v>3</v>
      </c>
      <c r="D1778" s="53">
        <v>4</v>
      </c>
      <c r="E1778" s="53">
        <v>5</v>
      </c>
      <c r="F1778" s="53">
        <v>6</v>
      </c>
      <c r="G1778" s="53">
        <v>7</v>
      </c>
      <c r="H1778" s="53">
        <v>8</v>
      </c>
      <c r="I1778" s="53">
        <v>9</v>
      </c>
      <c r="J1778" s="53">
        <v>10</v>
      </c>
      <c r="K1778" s="53">
        <v>11</v>
      </c>
      <c r="L1778" s="53">
        <v>12</v>
      </c>
      <c r="M1778" s="53">
        <v>13</v>
      </c>
      <c r="N1778" s="53">
        <v>14</v>
      </c>
    </row>
    <row r="1779" spans="2:16" ht="48" thickBot="1" x14ac:dyDescent="0.25">
      <c r="B1779" s="34" t="s">
        <v>142</v>
      </c>
      <c r="C1779" s="35" t="s">
        <v>172</v>
      </c>
      <c r="D1779" s="35" t="s">
        <v>173</v>
      </c>
      <c r="E1779" s="35" t="s">
        <v>174</v>
      </c>
      <c r="F1779" s="35" t="s">
        <v>175</v>
      </c>
      <c r="G1779" s="35" t="s">
        <v>176</v>
      </c>
      <c r="H1779" s="35" t="s">
        <v>177</v>
      </c>
      <c r="I1779" s="35" t="s">
        <v>178</v>
      </c>
      <c r="J1779" s="35" t="s">
        <v>179</v>
      </c>
      <c r="K1779" s="35" t="s">
        <v>180</v>
      </c>
      <c r="L1779" s="35" t="s">
        <v>181</v>
      </c>
      <c r="M1779" s="35" t="s">
        <v>182</v>
      </c>
      <c r="N1779" s="35" t="s">
        <v>183</v>
      </c>
      <c r="O1779" s="56" t="s">
        <v>289</v>
      </c>
      <c r="P1779" s="56" t="s">
        <v>288</v>
      </c>
    </row>
    <row r="1780" spans="2:16" ht="15.75" thickTop="1" x14ac:dyDescent="0.2">
      <c r="B1780" s="66" t="s">
        <v>93</v>
      </c>
      <c r="C1780" s="50">
        <f>+VLOOKUP($B1780,Hoja1!$C$855:$P$878,'Tarjeta de crédito año2016'!C$1778,0)</f>
        <v>39837900.330000222</v>
      </c>
      <c r="D1780" s="50">
        <f>+VLOOKUP($B1780,Hoja1!$C$855:$P$878,'Tarjeta de crédito año2016'!D$1778,0)</f>
        <v>39381705.010000065</v>
      </c>
      <c r="E1780" s="50">
        <f>+VLOOKUP($B1780,Hoja1!$C$855:$P$878,'Tarjeta de crédito año2016'!E$1778,0)</f>
        <v>34404766.069999985</v>
      </c>
      <c r="F1780" s="50">
        <f>+VLOOKUP($B1780,Hoja1!$C$855:$P$878,'Tarjeta de crédito año2016'!F$1778,0)</f>
        <v>36233955.509999961</v>
      </c>
      <c r="G1780" s="50">
        <f>+VLOOKUP($B1780,Hoja1!$C$855:$P$878,'Tarjeta de crédito año2016'!G$1778,0)</f>
        <v>39981372.260000139</v>
      </c>
      <c r="H1780" s="50">
        <f>+VLOOKUP($B1780,Hoja1!$C$855:$P$878,'Tarjeta de crédito año2016'!H$1778,0)</f>
        <v>36872445.849999934</v>
      </c>
      <c r="I1780" s="50">
        <f>+VLOOKUP($B1780,Hoja1!$C$855:$P$878,'Tarjeta de crédito año2016'!I$1778,0)</f>
        <v>36411501.729999974</v>
      </c>
      <c r="J1780" s="50">
        <f>+VLOOKUP($B1780,Hoja1!$C$855:$P$878,'Tarjeta de crédito año2016'!J$1778,0)</f>
        <v>40184132.540000007</v>
      </c>
      <c r="K1780" s="50">
        <f>+VLOOKUP($B1780,Hoja1!$C$855:$P$878,'Tarjeta de crédito año2016'!K$1778,0)</f>
        <v>39378301.370000049</v>
      </c>
      <c r="L1780" s="50">
        <f>+VLOOKUP($B1780,Hoja1!$C$855:$P$878,'Tarjeta de crédito año2016'!L$1778,0)</f>
        <v>38850729.719999991</v>
      </c>
      <c r="M1780" s="50">
        <f>+VLOOKUP($B1780,Hoja1!$C$855:$P$878,'Tarjeta de crédito año2016'!M$1778,0)</f>
        <v>40140223.560000084</v>
      </c>
      <c r="N1780" s="50">
        <f>+VLOOKUP($B1780,Hoja1!$C$855:$P$878,'Tarjeta de crédito año2016'!N$1778,0)</f>
        <v>34863559.459999949</v>
      </c>
      <c r="O1780" s="50">
        <f t="shared" ref="O1780:O1803" si="442">+AVERAGE(C1780:N1780)</f>
        <v>38045049.450833358</v>
      </c>
      <c r="P1780" s="83">
        <f>+O1780/$O$1804</f>
        <v>0.34599592084199021</v>
      </c>
    </row>
    <row r="1781" spans="2:16" ht="15" x14ac:dyDescent="0.2">
      <c r="B1781" s="49" t="s">
        <v>99</v>
      </c>
      <c r="C1781" s="50">
        <f>+VLOOKUP($B1781,Hoja1!$C$855:$P$878,'Tarjeta de crédito año2016'!C$1778,0)</f>
        <v>39564621.089999929</v>
      </c>
      <c r="D1781" s="50">
        <f>+VLOOKUP($B1781,Hoja1!$C$855:$P$878,'Tarjeta de crédito año2016'!D$1778,0)</f>
        <v>38591245.699999742</v>
      </c>
      <c r="E1781" s="50">
        <f>+VLOOKUP($B1781,Hoja1!$C$855:$P$878,'Tarjeta de crédito año2016'!E$1778,0)</f>
        <v>34721839.440000042</v>
      </c>
      <c r="F1781" s="50">
        <f>+VLOOKUP($B1781,Hoja1!$C$855:$P$878,'Tarjeta de crédito año2016'!F$1778,0)</f>
        <v>35266981.300000042</v>
      </c>
      <c r="G1781" s="50">
        <f>+VLOOKUP($B1781,Hoja1!$C$855:$P$878,'Tarjeta de crédito año2016'!G$1778,0)</f>
        <v>37913586.380000152</v>
      </c>
      <c r="H1781" s="50">
        <f>+VLOOKUP($B1781,Hoja1!$C$855:$P$878,'Tarjeta de crédito año2016'!H$1778,0)</f>
        <v>35144049.780000061</v>
      </c>
      <c r="I1781" s="50">
        <f>+VLOOKUP($B1781,Hoja1!$C$855:$P$878,'Tarjeta de crédito año2016'!I$1778,0)</f>
        <v>35202322.790000074</v>
      </c>
      <c r="J1781" s="50">
        <f>+VLOOKUP($B1781,Hoja1!$C$855:$P$878,'Tarjeta de crédito año2016'!J$1778,0)</f>
        <v>36463822.880000144</v>
      </c>
      <c r="K1781" s="50">
        <f>+VLOOKUP($B1781,Hoja1!$C$855:$P$878,'Tarjeta de crédito año2016'!K$1778,0)</f>
        <v>35609411.360000141</v>
      </c>
      <c r="L1781" s="50">
        <f>+VLOOKUP($B1781,Hoja1!$C$855:$P$878,'Tarjeta de crédito año2016'!L$1778,0)</f>
        <v>37582644.049999982</v>
      </c>
      <c r="M1781" s="50">
        <f>+VLOOKUP($B1781,Hoja1!$C$855:$P$878,'Tarjeta de crédito año2016'!M$1778,0)</f>
        <v>38504047.34999989</v>
      </c>
      <c r="N1781" s="50">
        <f>+VLOOKUP($B1781,Hoja1!$C$855:$P$878,'Tarjeta de crédito año2016'!N$1778,0)</f>
        <v>34765984.779999807</v>
      </c>
      <c r="O1781" s="50">
        <f t="shared" si="442"/>
        <v>36610879.74166666</v>
      </c>
      <c r="P1781" s="83">
        <f t="shared" ref="P1781:P1803" si="443">+O1781/$O$1804</f>
        <v>0.33295304466415543</v>
      </c>
    </row>
    <row r="1782" spans="2:16" ht="15" x14ac:dyDescent="0.2">
      <c r="B1782" s="49" t="s">
        <v>498</v>
      </c>
      <c r="C1782" s="50">
        <f>+VLOOKUP($B1782,Hoja1!$C$855:$P$878,'Tarjeta de crédito año2016'!C$1778,0)</f>
        <v>7976449.459999986</v>
      </c>
      <c r="D1782" s="50">
        <f>+VLOOKUP($B1782,Hoja1!$C$855:$P$878,'Tarjeta de crédito año2016'!D$1778,0)</f>
        <v>7642048.180000009</v>
      </c>
      <c r="E1782" s="50">
        <f>+VLOOKUP($B1782,Hoja1!$C$855:$P$878,'Tarjeta de crédito año2016'!E$1778,0)</f>
        <v>7276088.3300000103</v>
      </c>
      <c r="F1782" s="50">
        <f>+VLOOKUP($B1782,Hoja1!$C$855:$P$878,'Tarjeta de crédito año2016'!F$1778,0)</f>
        <v>6210852.1500000097</v>
      </c>
      <c r="G1782" s="50">
        <f>+VLOOKUP($B1782,Hoja1!$C$855:$P$878,'Tarjeta de crédito año2016'!G$1778,0)</f>
        <v>7084746.5100000296</v>
      </c>
      <c r="H1782" s="50">
        <f>+VLOOKUP($B1782,Hoja1!$C$855:$P$878,'Tarjeta de crédito año2016'!H$1778,0)</f>
        <v>4313438.4200000037</v>
      </c>
      <c r="I1782" s="50">
        <f>+VLOOKUP($B1782,Hoja1!$C$855:$P$878,'Tarjeta de crédito año2016'!I$1778,0)</f>
        <v>3730189.2399999946</v>
      </c>
      <c r="J1782" s="50">
        <f>+VLOOKUP($B1782,Hoja1!$C$855:$P$878,'Tarjeta de crédito año2016'!J$1778,0)</f>
        <v>5442081.3099999875</v>
      </c>
      <c r="K1782" s="50">
        <f>+VLOOKUP($B1782,Hoja1!$C$855:$P$878,'Tarjeta de crédito año2016'!K$1778,0)</f>
        <v>6821495.6899999864</v>
      </c>
      <c r="L1782" s="50">
        <f>+VLOOKUP($B1782,Hoja1!$C$855:$P$878,'Tarjeta de crédito año2016'!L$1778,0)</f>
        <v>7230235.309999994</v>
      </c>
      <c r="M1782" s="50">
        <f>+VLOOKUP($B1782,Hoja1!$C$855:$P$878,'Tarjeta de crédito año2016'!M$1778,0)</f>
        <v>7498840.6799999923</v>
      </c>
      <c r="N1782" s="50">
        <f>+VLOOKUP($B1782,Hoja1!$C$855:$P$878,'Tarjeta de crédito año2016'!N$1778,0)</f>
        <v>6799265.0599999782</v>
      </c>
      <c r="O1782" s="50">
        <f t="shared" si="442"/>
        <v>6502144.1949999975</v>
      </c>
      <c r="P1782" s="83">
        <f t="shared" si="443"/>
        <v>5.9132933211291872E-2</v>
      </c>
    </row>
    <row r="1783" spans="2:16" ht="15" x14ac:dyDescent="0.2">
      <c r="B1783" s="49" t="s">
        <v>86</v>
      </c>
      <c r="C1783" s="50">
        <f>+VLOOKUP($B1783,Hoja1!$C$855:$P$878,'Tarjeta de crédito año2016'!C$1778,0)</f>
        <v>5928724.8999999966</v>
      </c>
      <c r="D1783" s="50">
        <f>+VLOOKUP($B1783,Hoja1!$C$855:$P$878,'Tarjeta de crédito año2016'!D$1778,0)</f>
        <v>6110228.5599999968</v>
      </c>
      <c r="E1783" s="50">
        <f>+VLOOKUP($B1783,Hoja1!$C$855:$P$878,'Tarjeta de crédito año2016'!E$1778,0)</f>
        <v>5595219.7299999977</v>
      </c>
      <c r="F1783" s="50">
        <f>+VLOOKUP($B1783,Hoja1!$C$855:$P$878,'Tarjeta de crédito año2016'!F$1778,0)</f>
        <v>5753491.6999999983</v>
      </c>
      <c r="G1783" s="50">
        <f>+VLOOKUP($B1783,Hoja1!$C$855:$P$878,'Tarjeta de crédito año2016'!G$1778,0)</f>
        <v>6154707.4599999897</v>
      </c>
      <c r="H1783" s="50">
        <f>+VLOOKUP($B1783,Hoja1!$C$855:$P$878,'Tarjeta de crédito año2016'!H$1778,0)</f>
        <v>5745890.2099999972</v>
      </c>
      <c r="I1783" s="50">
        <f>+VLOOKUP($B1783,Hoja1!$C$855:$P$878,'Tarjeta de crédito año2016'!I$1778,0)</f>
        <v>6016294.480000006</v>
      </c>
      <c r="J1783" s="50">
        <f>+VLOOKUP($B1783,Hoja1!$C$855:$P$878,'Tarjeta de crédito año2016'!J$1778,0)</f>
        <v>6067274.7199999997</v>
      </c>
      <c r="K1783" s="50">
        <f>+VLOOKUP($B1783,Hoja1!$C$855:$P$878,'Tarjeta de crédito año2016'!K$1778,0)</f>
        <v>5927917.9400000144</v>
      </c>
      <c r="L1783" s="50">
        <f>+VLOOKUP($B1783,Hoja1!$C$855:$P$878,'Tarjeta de crédito año2016'!L$1778,0)</f>
        <v>6233428.5100000072</v>
      </c>
      <c r="M1783" s="50">
        <f>+VLOOKUP($B1783,Hoja1!$C$855:$P$878,'Tarjeta de crédito año2016'!M$1778,0)</f>
        <v>6359576.6099999994</v>
      </c>
      <c r="N1783" s="50">
        <f>+VLOOKUP($B1783,Hoja1!$C$855:$P$878,'Tarjeta de crédito año2016'!N$1778,0)</f>
        <v>5633776.2799999779</v>
      </c>
      <c r="O1783" s="50">
        <f t="shared" si="442"/>
        <v>5960544.25833333</v>
      </c>
      <c r="P1783" s="83">
        <f t="shared" si="443"/>
        <v>5.4207420653945397E-2</v>
      </c>
    </row>
    <row r="1784" spans="2:16" ht="15" x14ac:dyDescent="0.2">
      <c r="B1784" s="49" t="s">
        <v>91</v>
      </c>
      <c r="C1784" s="50">
        <f>+VLOOKUP($B1784,Hoja1!$C$855:$P$878,'Tarjeta de crédito año2016'!C$1778,0)</f>
        <v>3440432.8900000011</v>
      </c>
      <c r="D1784" s="50">
        <f>+VLOOKUP($B1784,Hoja1!$C$855:$P$878,'Tarjeta de crédito año2016'!D$1778,0)</f>
        <v>3488551.95</v>
      </c>
      <c r="E1784" s="50">
        <f>+VLOOKUP($B1784,Hoja1!$C$855:$P$878,'Tarjeta de crédito año2016'!E$1778,0)</f>
        <v>3072967.929999996</v>
      </c>
      <c r="F1784" s="50">
        <f>+VLOOKUP($B1784,Hoja1!$C$855:$P$878,'Tarjeta de crédito año2016'!F$1778,0)</f>
        <v>3237718.8399999971</v>
      </c>
      <c r="G1784" s="50">
        <f>+VLOOKUP($B1784,Hoja1!$C$855:$P$878,'Tarjeta de crédito año2016'!G$1778,0)</f>
        <v>3731330.4500000146</v>
      </c>
      <c r="H1784" s="50">
        <f>+VLOOKUP($B1784,Hoja1!$C$855:$P$878,'Tarjeta de crédito año2016'!H$1778,0)</f>
        <v>3677805.5799999884</v>
      </c>
      <c r="I1784" s="50">
        <f>+VLOOKUP($B1784,Hoja1!$C$855:$P$878,'Tarjeta de crédito año2016'!I$1778,0)</f>
        <v>3506361.2499999981</v>
      </c>
      <c r="J1784" s="50">
        <f>+VLOOKUP($B1784,Hoja1!$C$855:$P$878,'Tarjeta de crédito año2016'!J$1778,0)</f>
        <v>3738939.2900000075</v>
      </c>
      <c r="K1784" s="50">
        <f>+VLOOKUP($B1784,Hoja1!$C$855:$P$878,'Tarjeta de crédito año2016'!K$1778,0)</f>
        <v>3653675.0999999964</v>
      </c>
      <c r="L1784" s="50">
        <f>+VLOOKUP($B1784,Hoja1!$C$855:$P$878,'Tarjeta de crédito año2016'!L$1778,0)</f>
        <v>3767921.1799999862</v>
      </c>
      <c r="M1784" s="50">
        <f>+VLOOKUP($B1784,Hoja1!$C$855:$P$878,'Tarjeta de crédito año2016'!M$1778,0)</f>
        <v>3798050.1200000248</v>
      </c>
      <c r="N1784" s="50">
        <f>+VLOOKUP($B1784,Hoja1!$C$855:$P$878,'Tarjeta de crédito año2016'!N$1778,0)</f>
        <v>3268845.5400000075</v>
      </c>
      <c r="O1784" s="50">
        <f t="shared" si="442"/>
        <v>3531883.3433333351</v>
      </c>
      <c r="P1784" s="83">
        <f t="shared" si="443"/>
        <v>3.2120269189355379E-2</v>
      </c>
    </row>
    <row r="1785" spans="2:16" ht="15" x14ac:dyDescent="0.2">
      <c r="B1785" s="49" t="s">
        <v>94</v>
      </c>
      <c r="C1785" s="50">
        <f>+VLOOKUP($B1785,Hoja1!$C$855:$P$878,'Tarjeta de crédito año2016'!C$1778,0)</f>
        <v>2735918.9099999988</v>
      </c>
      <c r="D1785" s="50">
        <f>+VLOOKUP($B1785,Hoja1!$C$855:$P$878,'Tarjeta de crédito año2016'!D$1778,0)</f>
        <v>2844037.2100000046</v>
      </c>
      <c r="E1785" s="50">
        <f>+VLOOKUP($B1785,Hoja1!$C$855:$P$878,'Tarjeta de crédito año2016'!E$1778,0)</f>
        <v>2683407.0499999993</v>
      </c>
      <c r="F1785" s="50">
        <f>+VLOOKUP($B1785,Hoja1!$C$855:$P$878,'Tarjeta de crédito año2016'!F$1778,0)</f>
        <v>2829929.5899999994</v>
      </c>
      <c r="G1785" s="50">
        <f>+VLOOKUP($B1785,Hoja1!$C$855:$P$878,'Tarjeta de crédito año2016'!G$1778,0)</f>
        <v>3065029.1600000062</v>
      </c>
      <c r="H1785" s="50">
        <f>+VLOOKUP($B1785,Hoja1!$C$855:$P$878,'Tarjeta de crédito año2016'!H$1778,0)</f>
        <v>2748629.9300000006</v>
      </c>
      <c r="I1785" s="50">
        <f>+VLOOKUP($B1785,Hoja1!$C$855:$P$878,'Tarjeta de crédito año2016'!I$1778,0)</f>
        <v>2828498.5500000012</v>
      </c>
      <c r="J1785" s="50">
        <f>+VLOOKUP($B1785,Hoja1!$C$855:$P$878,'Tarjeta de crédito año2016'!J$1778,0)</f>
        <v>3116037.5600000005</v>
      </c>
      <c r="K1785" s="50">
        <f>+VLOOKUP($B1785,Hoja1!$C$855:$P$878,'Tarjeta de crédito año2016'!K$1778,0)</f>
        <v>3009848.0799999926</v>
      </c>
      <c r="L1785" s="50">
        <f>+VLOOKUP($B1785,Hoja1!$C$855:$P$878,'Tarjeta de crédito año2016'!L$1778,0)</f>
        <v>3008158.5600000028</v>
      </c>
      <c r="M1785" s="50">
        <f>+VLOOKUP($B1785,Hoja1!$C$855:$P$878,'Tarjeta de crédito año2016'!M$1778,0)</f>
        <v>3276546.9900000044</v>
      </c>
      <c r="N1785" s="50">
        <f>+VLOOKUP($B1785,Hoja1!$C$855:$P$878,'Tarjeta de crédito año2016'!N$1778,0)</f>
        <v>3002365.9499999876</v>
      </c>
      <c r="O1785" s="50">
        <f t="shared" si="442"/>
        <v>2929033.961666666</v>
      </c>
      <c r="P1785" s="83">
        <f t="shared" si="443"/>
        <v>2.6637731252104394E-2</v>
      </c>
    </row>
    <row r="1786" spans="2:16" ht="15" x14ac:dyDescent="0.2">
      <c r="B1786" s="49" t="s">
        <v>100</v>
      </c>
      <c r="C1786" s="50">
        <f>+VLOOKUP($B1786,Hoja1!$C$855:$P$878,'Tarjeta de crédito año2016'!C$1778,0)</f>
        <v>2616509.5300000007</v>
      </c>
      <c r="D1786" s="50">
        <f>+VLOOKUP($B1786,Hoja1!$C$855:$P$878,'Tarjeta de crédito año2016'!D$1778,0)</f>
        <v>2665418.4399999981</v>
      </c>
      <c r="E1786" s="50">
        <f>+VLOOKUP($B1786,Hoja1!$C$855:$P$878,'Tarjeta de crédito año2016'!E$1778,0)</f>
        <v>2513258.5599999987</v>
      </c>
      <c r="F1786" s="50">
        <f>+VLOOKUP($B1786,Hoja1!$C$855:$P$878,'Tarjeta de crédito año2016'!F$1778,0)</f>
        <v>2614789.25</v>
      </c>
      <c r="G1786" s="50">
        <f>+VLOOKUP($B1786,Hoja1!$C$855:$P$878,'Tarjeta de crédito año2016'!G$1778,0)</f>
        <v>2820094.8900000029</v>
      </c>
      <c r="H1786" s="50">
        <f>+VLOOKUP($B1786,Hoja1!$C$855:$P$878,'Tarjeta de crédito año2016'!H$1778,0)</f>
        <v>2472323.33</v>
      </c>
      <c r="I1786" s="50">
        <f>+VLOOKUP($B1786,Hoja1!$C$855:$P$878,'Tarjeta de crédito año2016'!I$1778,0)</f>
        <v>2640287.1699999967</v>
      </c>
      <c r="J1786" s="50">
        <f>+VLOOKUP($B1786,Hoja1!$C$855:$P$878,'Tarjeta de crédito año2016'!J$1778,0)</f>
        <v>2640727.3199999984</v>
      </c>
      <c r="K1786" s="50">
        <f>+VLOOKUP($B1786,Hoja1!$C$855:$P$878,'Tarjeta de crédito año2016'!K$1778,0)</f>
        <v>2450973.77</v>
      </c>
      <c r="L1786" s="50">
        <f>+VLOOKUP($B1786,Hoja1!$C$855:$P$878,'Tarjeta de crédito año2016'!L$1778,0)</f>
        <v>2582157.2799999984</v>
      </c>
      <c r="M1786" s="50">
        <f>+VLOOKUP($B1786,Hoja1!$C$855:$P$878,'Tarjeta de crédito año2016'!M$1778,0)</f>
        <v>2582375.9900000039</v>
      </c>
      <c r="N1786" s="50">
        <f>+VLOOKUP($B1786,Hoja1!$C$855:$P$878,'Tarjeta de crédito año2016'!N$1778,0)</f>
        <v>2253327.7399999974</v>
      </c>
      <c r="O1786" s="50">
        <f t="shared" si="442"/>
        <v>2571020.2724999995</v>
      </c>
      <c r="P1786" s="83">
        <f t="shared" si="443"/>
        <v>2.3381820750073348E-2</v>
      </c>
    </row>
    <row r="1787" spans="2:16" ht="15" x14ac:dyDescent="0.2">
      <c r="B1787" s="49" t="s">
        <v>104</v>
      </c>
      <c r="C1787" s="50">
        <f>+VLOOKUP($B1787,Hoja1!$C$855:$P$878,'Tarjeta de crédito año2016'!C$1778,0)</f>
        <v>2447357.8699999996</v>
      </c>
      <c r="D1787" s="50">
        <f>+VLOOKUP($B1787,Hoja1!$C$855:$P$878,'Tarjeta de crédito año2016'!D$1778,0)</f>
        <v>2464707.9800000014</v>
      </c>
      <c r="E1787" s="50">
        <f>+VLOOKUP($B1787,Hoja1!$C$855:$P$878,'Tarjeta de crédito año2016'!E$1778,0)</f>
        <v>2439557.5099999979</v>
      </c>
      <c r="F1787" s="50">
        <f>+VLOOKUP($B1787,Hoja1!$C$855:$P$878,'Tarjeta de crédito año2016'!F$1778,0)</f>
        <v>2533719.6600000006</v>
      </c>
      <c r="G1787" s="50">
        <f>+VLOOKUP($B1787,Hoja1!$C$855:$P$878,'Tarjeta de crédito año2016'!G$1778,0)</f>
        <v>2604102.189999999</v>
      </c>
      <c r="H1787" s="50">
        <f>+VLOOKUP($B1787,Hoja1!$C$855:$P$878,'Tarjeta de crédito año2016'!H$1778,0)</f>
        <v>2181728.9100000039</v>
      </c>
      <c r="I1787" s="50">
        <f>+VLOOKUP($B1787,Hoja1!$C$855:$P$878,'Tarjeta de crédito año2016'!I$1778,0)</f>
        <v>2201920.0900000003</v>
      </c>
      <c r="J1787" s="50">
        <f>+VLOOKUP($B1787,Hoja1!$C$855:$P$878,'Tarjeta de crédito año2016'!J$1778,0)</f>
        <v>2203966.8700000006</v>
      </c>
      <c r="K1787" s="50">
        <f>+VLOOKUP($B1787,Hoja1!$C$855:$P$878,'Tarjeta de crédito año2016'!K$1778,0)</f>
        <v>1994814.3899999983</v>
      </c>
      <c r="L1787" s="50">
        <f>+VLOOKUP($B1787,Hoja1!$C$855:$P$878,'Tarjeta de crédito año2016'!L$1778,0)</f>
        <v>2007882.9399999974</v>
      </c>
      <c r="M1787" s="50">
        <f>+VLOOKUP($B1787,Hoja1!$C$855:$P$878,'Tarjeta de crédito año2016'!M$1778,0)</f>
        <v>2030938.7699999996</v>
      </c>
      <c r="N1787" s="50">
        <f>+VLOOKUP($B1787,Hoja1!$C$855:$P$878,'Tarjeta de crédito año2016'!N$1778,0)</f>
        <v>1854379.5499999984</v>
      </c>
      <c r="O1787" s="50">
        <f t="shared" si="442"/>
        <v>2247089.7274999996</v>
      </c>
      <c r="P1787" s="83">
        <f t="shared" si="443"/>
        <v>2.0435875119197904E-2</v>
      </c>
    </row>
    <row r="1788" spans="2:16" ht="15" x14ac:dyDescent="0.2">
      <c r="B1788" s="49" t="s">
        <v>95</v>
      </c>
      <c r="C1788" s="50">
        <f>+VLOOKUP($B1788,Hoja1!$C$855:$P$878,'Tarjeta de crédito año2016'!C$1778,0)</f>
        <v>1691630.73</v>
      </c>
      <c r="D1788" s="50">
        <f>+VLOOKUP($B1788,Hoja1!$C$855:$P$878,'Tarjeta de crédito año2016'!D$1778,0)</f>
        <v>2339817.0100000002</v>
      </c>
      <c r="E1788" s="50">
        <f>+VLOOKUP($B1788,Hoja1!$C$855:$P$878,'Tarjeta de crédito año2016'!E$1778,0)</f>
        <v>2402484.3200000003</v>
      </c>
      <c r="F1788" s="50">
        <f>+VLOOKUP($B1788,Hoja1!$C$855:$P$878,'Tarjeta de crédito año2016'!F$1778,0)</f>
        <v>2428977.4499999983</v>
      </c>
      <c r="G1788" s="50">
        <f>+VLOOKUP($B1788,Hoja1!$C$855:$P$878,'Tarjeta de crédito año2016'!G$1778,0)</f>
        <v>2544159.9399999985</v>
      </c>
      <c r="H1788" s="50">
        <f>+VLOOKUP($B1788,Hoja1!$C$855:$P$878,'Tarjeta de crédito año2016'!H$1778,0)</f>
        <v>2202755.1700000004</v>
      </c>
      <c r="I1788" s="50">
        <f>+VLOOKUP($B1788,Hoja1!$C$855:$P$878,'Tarjeta de crédito año2016'!I$1778,0)</f>
        <v>2216969.5300000026</v>
      </c>
      <c r="J1788" s="50">
        <f>+VLOOKUP($B1788,Hoja1!$C$855:$P$878,'Tarjeta de crédito año2016'!J$1778,0)</f>
        <v>2205736.5399999986</v>
      </c>
      <c r="K1788" s="50">
        <f>+VLOOKUP($B1788,Hoja1!$C$855:$P$878,'Tarjeta de crédito año2016'!K$1778,0)</f>
        <v>2275028.669999999</v>
      </c>
      <c r="L1788" s="50">
        <f>+VLOOKUP($B1788,Hoja1!$C$855:$P$878,'Tarjeta de crédito año2016'!L$1778,0)</f>
        <v>2297169.2700000023</v>
      </c>
      <c r="M1788" s="50">
        <f>+VLOOKUP($B1788,Hoja1!$C$855:$P$878,'Tarjeta de crédito año2016'!M$1778,0)</f>
        <v>2398628.8699999982</v>
      </c>
      <c r="N1788" s="50">
        <f>+VLOOKUP($B1788,Hoja1!$C$855:$P$878,'Tarjeta de crédito año2016'!N$1778,0)</f>
        <v>2181813.2300000023</v>
      </c>
      <c r="O1788" s="50">
        <f t="shared" si="442"/>
        <v>2265430.8941666665</v>
      </c>
      <c r="P1788" s="83">
        <f t="shared" si="443"/>
        <v>2.0602676554384653E-2</v>
      </c>
    </row>
    <row r="1789" spans="2:16" ht="15" x14ac:dyDescent="0.2">
      <c r="B1789" s="49" t="s">
        <v>92</v>
      </c>
      <c r="C1789" s="50">
        <f>+VLOOKUP($B1789,Hoja1!$C$855:$P$878,'Tarjeta de crédito año2016'!C$1778,0)</f>
        <v>1651749.5800000005</v>
      </c>
      <c r="D1789" s="50">
        <f>+VLOOKUP($B1789,Hoja1!$C$855:$P$878,'Tarjeta de crédito año2016'!D$1778,0)</f>
        <v>1653422.8399999989</v>
      </c>
      <c r="E1789" s="50">
        <f>+VLOOKUP($B1789,Hoja1!$C$855:$P$878,'Tarjeta de crédito año2016'!E$1778,0)</f>
        <v>1636054.9899999991</v>
      </c>
      <c r="F1789" s="50">
        <f>+VLOOKUP($B1789,Hoja1!$C$855:$P$878,'Tarjeta de crédito año2016'!F$1778,0)</f>
        <v>1739669.4199999974</v>
      </c>
      <c r="G1789" s="50">
        <f>+VLOOKUP($B1789,Hoja1!$C$855:$P$878,'Tarjeta de crédito año2016'!G$1778,0)</f>
        <v>1964713.9099999988</v>
      </c>
      <c r="H1789" s="50">
        <f>+VLOOKUP($B1789,Hoja1!$C$855:$P$878,'Tarjeta de crédito año2016'!H$1778,0)</f>
        <v>1095364.910000002</v>
      </c>
      <c r="I1789" s="50">
        <f>+VLOOKUP($B1789,Hoja1!$C$855:$P$878,'Tarjeta de crédito año2016'!I$1778,0)</f>
        <v>1159893.6199999994</v>
      </c>
      <c r="J1789" s="50">
        <f>+VLOOKUP($B1789,Hoja1!$C$855:$P$878,'Tarjeta de crédito año2016'!J$1778,0)</f>
        <v>1566065.6600000008</v>
      </c>
      <c r="K1789" s="50">
        <f>+VLOOKUP($B1789,Hoja1!$C$855:$P$878,'Tarjeta de crédito año2016'!K$1778,0)</f>
        <v>1459982.560000001</v>
      </c>
      <c r="L1789" s="50">
        <f>+VLOOKUP($B1789,Hoja1!$C$855:$P$878,'Tarjeta de crédito año2016'!L$1778,0)</f>
        <v>1568208.399999998</v>
      </c>
      <c r="M1789" s="50">
        <f>+VLOOKUP($B1789,Hoja1!$C$855:$P$878,'Tarjeta de crédito año2016'!M$1778,0)</f>
        <v>1661975.59</v>
      </c>
      <c r="N1789" s="50">
        <f>+VLOOKUP($B1789,Hoja1!$C$855:$P$878,'Tarjeta de crédito año2016'!N$1778,0)</f>
        <v>1603901.4500000011</v>
      </c>
      <c r="O1789" s="50">
        <f t="shared" si="442"/>
        <v>1563416.9108333334</v>
      </c>
      <c r="P1789" s="83">
        <f t="shared" si="443"/>
        <v>1.4218298609988271E-2</v>
      </c>
    </row>
    <row r="1790" spans="2:16" ht="15" x14ac:dyDescent="0.2">
      <c r="B1790" s="49" t="s">
        <v>90</v>
      </c>
      <c r="C1790" s="50">
        <f>+VLOOKUP($B1790,Hoja1!$C$855:$P$878,'Tarjeta de crédito año2016'!C$1778,0)</f>
        <v>1353735.8700000006</v>
      </c>
      <c r="D1790" s="50">
        <f>+VLOOKUP($B1790,Hoja1!$C$855:$P$878,'Tarjeta de crédito año2016'!D$1778,0)</f>
        <v>1401827.0899999989</v>
      </c>
      <c r="E1790" s="50">
        <f>+VLOOKUP($B1790,Hoja1!$C$855:$P$878,'Tarjeta de crédito año2016'!E$1778,0)</f>
        <v>1423525.0400000007</v>
      </c>
      <c r="F1790" s="50">
        <f>+VLOOKUP($B1790,Hoja1!$C$855:$P$878,'Tarjeta de crédito año2016'!F$1778,0)</f>
        <v>1498698.8100000024</v>
      </c>
      <c r="G1790" s="50">
        <f>+VLOOKUP($B1790,Hoja1!$C$855:$P$878,'Tarjeta de crédito año2016'!G$1778,0)</f>
        <v>1510030.6799999976</v>
      </c>
      <c r="H1790" s="50">
        <f>+VLOOKUP($B1790,Hoja1!$C$855:$P$878,'Tarjeta de crédito año2016'!H$1778,0)</f>
        <v>1394935.6999999983</v>
      </c>
      <c r="I1790" s="50">
        <f>+VLOOKUP($B1790,Hoja1!$C$855:$P$878,'Tarjeta de crédito año2016'!I$1778,0)</f>
        <v>1349272.1800000004</v>
      </c>
      <c r="J1790" s="50">
        <f>+VLOOKUP($B1790,Hoja1!$C$855:$P$878,'Tarjeta de crédito año2016'!J$1778,0)</f>
        <v>1417666.560000001</v>
      </c>
      <c r="K1790" s="50">
        <f>+VLOOKUP($B1790,Hoja1!$C$855:$P$878,'Tarjeta de crédito año2016'!K$1778,0)</f>
        <v>1244993.0299999986</v>
      </c>
      <c r="L1790" s="50">
        <f>+VLOOKUP($B1790,Hoja1!$C$855:$P$878,'Tarjeta de crédito año2016'!L$1778,0)</f>
        <v>1267787.1300000011</v>
      </c>
      <c r="M1790" s="50">
        <f>+VLOOKUP($B1790,Hoja1!$C$855:$P$878,'Tarjeta de crédito año2016'!M$1778,0)</f>
        <v>1404452.0500000026</v>
      </c>
      <c r="N1790" s="50">
        <f>+VLOOKUP($B1790,Hoja1!$C$855:$P$878,'Tarjeta de crédito año2016'!N$1778,0)</f>
        <v>1214894.1700000034</v>
      </c>
      <c r="O1790" s="50">
        <f t="shared" si="442"/>
        <v>1373484.8591666671</v>
      </c>
      <c r="P1790" s="83">
        <f t="shared" si="443"/>
        <v>1.2490985436200893E-2</v>
      </c>
    </row>
    <row r="1791" spans="2:16" ht="15" x14ac:dyDescent="0.2">
      <c r="B1791" s="49" t="s">
        <v>499</v>
      </c>
      <c r="C1791" s="50">
        <f>+VLOOKUP($B1791,Hoja1!$C$855:$P$878,'Tarjeta de crédito año2016'!C$1778,0)</f>
        <v>1414822.9200000013</v>
      </c>
      <c r="D1791" s="50">
        <f>+VLOOKUP($B1791,Hoja1!$C$855:$P$878,'Tarjeta de crédito año2016'!D$1778,0)</f>
        <v>1434551.4199999997</v>
      </c>
      <c r="E1791" s="50">
        <f>+VLOOKUP($B1791,Hoja1!$C$855:$P$878,'Tarjeta de crédito año2016'!E$1778,0)</f>
        <v>1315600.1500000008</v>
      </c>
      <c r="F1791" s="50">
        <f>+VLOOKUP($B1791,Hoja1!$C$855:$P$878,'Tarjeta de crédito año2016'!F$1778,0)</f>
        <v>1481551.8900000004</v>
      </c>
      <c r="G1791" s="50">
        <f>+VLOOKUP($B1791,Hoja1!$C$855:$P$878,'Tarjeta de crédito año2016'!G$1778,0)</f>
        <v>1664891.3700000015</v>
      </c>
      <c r="H1791" s="50">
        <f>+VLOOKUP($B1791,Hoja1!$C$855:$P$878,'Tarjeta de crédito año2016'!H$1778,0)</f>
        <v>1466981.5600000024</v>
      </c>
      <c r="I1791" s="50">
        <f>+VLOOKUP($B1791,Hoja1!$C$855:$P$878,'Tarjeta de crédito año2016'!I$1778,0)</f>
        <v>1395877.1300000001</v>
      </c>
      <c r="J1791" s="50">
        <f>+VLOOKUP($B1791,Hoja1!$C$855:$P$878,'Tarjeta de crédito año2016'!J$1778,0)</f>
        <v>1537381.7399999951</v>
      </c>
      <c r="K1791" s="50">
        <f>+VLOOKUP($B1791,Hoja1!$C$855:$P$878,'Tarjeta de crédito año2016'!K$1778,0)</f>
        <v>1476363.5700000012</v>
      </c>
      <c r="L1791" s="50">
        <f>+VLOOKUP($B1791,Hoja1!$C$855:$P$878,'Tarjeta de crédito año2016'!L$1778,0)</f>
        <v>1569623.7100000014</v>
      </c>
      <c r="M1791" s="50">
        <f>+VLOOKUP($B1791,Hoja1!$C$855:$P$878,'Tarjeta de crédito año2016'!M$1778,0)</f>
        <v>1514942.8199999984</v>
      </c>
      <c r="N1791" s="50">
        <f>+VLOOKUP($B1791,Hoja1!$C$855:$P$878,'Tarjeta de crédito año2016'!N$1778,0)</f>
        <v>1288381.0099999954</v>
      </c>
      <c r="O1791" s="50">
        <f t="shared" si="442"/>
        <v>1463414.1074999999</v>
      </c>
      <c r="P1791" s="83">
        <f t="shared" si="443"/>
        <v>1.3308835683128038E-2</v>
      </c>
    </row>
    <row r="1792" spans="2:16" ht="15" x14ac:dyDescent="0.2">
      <c r="B1792" s="49" t="s">
        <v>89</v>
      </c>
      <c r="C1792" s="50">
        <f>+VLOOKUP($B1792,Hoja1!$C$855:$P$878,'Tarjeta de crédito año2016'!C$1778,0)</f>
        <v>1123200.090000001</v>
      </c>
      <c r="D1792" s="50">
        <f>+VLOOKUP($B1792,Hoja1!$C$855:$P$878,'Tarjeta de crédito año2016'!D$1778,0)</f>
        <v>1143597.1099999989</v>
      </c>
      <c r="E1792" s="50">
        <f>+VLOOKUP($B1792,Hoja1!$C$855:$P$878,'Tarjeta de crédito año2016'!E$1778,0)</f>
        <v>1103720.5799999991</v>
      </c>
      <c r="F1792" s="50">
        <f>+VLOOKUP($B1792,Hoja1!$C$855:$P$878,'Tarjeta de crédito año2016'!F$1778,0)</f>
        <v>1108817.5499999984</v>
      </c>
      <c r="G1792" s="50">
        <f>+VLOOKUP($B1792,Hoja1!$C$855:$P$878,'Tarjeta de crédito año2016'!G$1778,0)</f>
        <v>1124522.7000000007</v>
      </c>
      <c r="H1792" s="50">
        <f>+VLOOKUP($B1792,Hoja1!$C$855:$P$878,'Tarjeta de crédito año2016'!H$1778,0)</f>
        <v>1008405.3500000007</v>
      </c>
      <c r="I1792" s="50">
        <f>+VLOOKUP($B1792,Hoja1!$C$855:$P$878,'Tarjeta de crédito año2016'!I$1778,0)</f>
        <v>1010931.0999999993</v>
      </c>
      <c r="J1792" s="50">
        <f>+VLOOKUP($B1792,Hoja1!$C$855:$P$878,'Tarjeta de crédito año2016'!J$1778,0)</f>
        <v>1134150.7800000028</v>
      </c>
      <c r="K1792" s="50">
        <f>+VLOOKUP($B1792,Hoja1!$C$855:$P$878,'Tarjeta de crédito año2016'!K$1778,0)</f>
        <v>1162887.4200000023</v>
      </c>
      <c r="L1792" s="50">
        <f>+VLOOKUP($B1792,Hoja1!$C$855:$P$878,'Tarjeta de crédito año2016'!L$1778,0)</f>
        <v>1198099.8800000004</v>
      </c>
      <c r="M1792" s="50">
        <f>+VLOOKUP($B1792,Hoja1!$C$855:$P$878,'Tarjeta de crédito año2016'!M$1778,0)</f>
        <v>1295210.0299999993</v>
      </c>
      <c r="N1792" s="50">
        <f>+VLOOKUP($B1792,Hoja1!$C$855:$P$878,'Tarjeta de crédito año2016'!N$1778,0)</f>
        <v>1043027.19</v>
      </c>
      <c r="O1792" s="50">
        <f t="shared" si="442"/>
        <v>1121380.8150000002</v>
      </c>
      <c r="P1792" s="83">
        <f t="shared" si="443"/>
        <v>1.0198256890213288E-2</v>
      </c>
    </row>
    <row r="1793" spans="1:16" ht="15" x14ac:dyDescent="0.2">
      <c r="B1793" s="49" t="s">
        <v>105</v>
      </c>
      <c r="C1793" s="50">
        <f>+VLOOKUP($B1793,Hoja1!$C$855:$P$878,'Tarjeta de crédito año2016'!C$1778,0)</f>
        <v>866225.01000000059</v>
      </c>
      <c r="D1793" s="50">
        <f>+VLOOKUP($B1793,Hoja1!$C$855:$P$878,'Tarjeta de crédito año2016'!D$1778,0)</f>
        <v>865653.21999999939</v>
      </c>
      <c r="E1793" s="50">
        <f>+VLOOKUP($B1793,Hoja1!$C$855:$P$878,'Tarjeta de crédito año2016'!E$1778,0)</f>
        <v>859682.7100000002</v>
      </c>
      <c r="F1793" s="50">
        <f>+VLOOKUP($B1793,Hoja1!$C$855:$P$878,'Tarjeta de crédito año2016'!F$1778,0)</f>
        <v>895948.6599999998</v>
      </c>
      <c r="G1793" s="50">
        <f>+VLOOKUP($B1793,Hoja1!$C$855:$P$878,'Tarjeta de crédito año2016'!G$1778,0)</f>
        <v>998486.19999999763</v>
      </c>
      <c r="H1793" s="50">
        <f>+VLOOKUP($B1793,Hoja1!$C$855:$P$878,'Tarjeta de crédito año2016'!H$1778,0)</f>
        <v>939766.85000000044</v>
      </c>
      <c r="I1793" s="50">
        <f>+VLOOKUP($B1793,Hoja1!$C$855:$P$878,'Tarjeta de crédito año2016'!I$1778,0)</f>
        <v>894262.33000000031</v>
      </c>
      <c r="J1793" s="50">
        <f>+VLOOKUP($B1793,Hoja1!$C$855:$P$878,'Tarjeta de crédito año2016'!J$1778,0)</f>
        <v>1202656.1200000001</v>
      </c>
      <c r="K1793" s="50">
        <f>+VLOOKUP($B1793,Hoja1!$C$855:$P$878,'Tarjeta de crédito año2016'!K$1778,0)</f>
        <v>1204560.5799999998</v>
      </c>
      <c r="L1793" s="50">
        <f>+VLOOKUP($B1793,Hoja1!$C$855:$P$878,'Tarjeta de crédito año2016'!L$1778,0)</f>
        <v>1181297.8099999977</v>
      </c>
      <c r="M1793" s="50">
        <f>+VLOOKUP($B1793,Hoja1!$C$855:$P$878,'Tarjeta de crédito año2016'!M$1778,0)</f>
        <v>1189581.7300000004</v>
      </c>
      <c r="N1793" s="50">
        <f>+VLOOKUP($B1793,Hoja1!$C$855:$P$878,'Tarjeta de crédito año2016'!N$1778,0)</f>
        <v>1166209.9699999993</v>
      </c>
      <c r="O1793" s="50">
        <f t="shared" si="442"/>
        <v>1022027.5991666662</v>
      </c>
      <c r="P1793" s="83">
        <f t="shared" si="443"/>
        <v>9.2947015552335768E-3</v>
      </c>
    </row>
    <row r="1794" spans="1:16" ht="15" x14ac:dyDescent="0.2">
      <c r="B1794" s="49" t="s">
        <v>88</v>
      </c>
      <c r="C1794" s="50">
        <f>+VLOOKUP($B1794,Hoja1!$C$855:$P$878,'Tarjeta de crédito año2016'!C$1778,0)</f>
        <v>527363.97000000009</v>
      </c>
      <c r="D1794" s="50">
        <f>+VLOOKUP($B1794,Hoja1!$C$855:$P$878,'Tarjeta de crédito año2016'!D$1778,0)</f>
        <v>488261.70000000065</v>
      </c>
      <c r="E1794" s="50">
        <f>+VLOOKUP($B1794,Hoja1!$C$855:$P$878,'Tarjeta de crédito año2016'!E$1778,0)</f>
        <v>499809.99000000005</v>
      </c>
      <c r="F1794" s="50">
        <f>+VLOOKUP($B1794,Hoja1!$C$855:$P$878,'Tarjeta de crédito año2016'!F$1778,0)</f>
        <v>561265.20999999833</v>
      </c>
      <c r="G1794" s="50">
        <f>+VLOOKUP($B1794,Hoja1!$C$855:$P$878,'Tarjeta de crédito año2016'!G$1778,0)</f>
        <v>643821.53000000038</v>
      </c>
      <c r="H1794" s="50">
        <f>+VLOOKUP($B1794,Hoja1!$C$855:$P$878,'Tarjeta de crédito año2016'!H$1778,0)</f>
        <v>523682.87999999907</v>
      </c>
      <c r="I1794" s="50">
        <f>+VLOOKUP($B1794,Hoja1!$C$855:$P$878,'Tarjeta de crédito año2016'!I$1778,0)</f>
        <v>451064.90000000043</v>
      </c>
      <c r="J1794" s="50">
        <f>+VLOOKUP($B1794,Hoja1!$C$855:$P$878,'Tarjeta de crédito año2016'!J$1778,0)</f>
        <v>678151.8100000011</v>
      </c>
      <c r="K1794" s="50">
        <f>+VLOOKUP($B1794,Hoja1!$C$855:$P$878,'Tarjeta de crédito año2016'!K$1778,0)</f>
        <v>697364.15999999922</v>
      </c>
      <c r="L1794" s="50">
        <f>+VLOOKUP($B1794,Hoja1!$C$855:$P$878,'Tarjeta de crédito año2016'!L$1778,0)</f>
        <v>733255.22000000032</v>
      </c>
      <c r="M1794" s="50">
        <f>+VLOOKUP($B1794,Hoja1!$C$855:$P$878,'Tarjeta de crédito año2016'!M$1778,0)</f>
        <v>797777.53999999969</v>
      </c>
      <c r="N1794" s="50">
        <f>+VLOOKUP($B1794,Hoja1!$C$855:$P$878,'Tarjeta de crédito año2016'!N$1778,0)</f>
        <v>727796.17000000097</v>
      </c>
      <c r="O1794" s="50">
        <f t="shared" si="442"/>
        <v>610801.25666666671</v>
      </c>
      <c r="P1794" s="83">
        <f t="shared" si="443"/>
        <v>5.5548552650704726E-3</v>
      </c>
    </row>
    <row r="1795" spans="1:16" ht="15" x14ac:dyDescent="0.2">
      <c r="B1795" s="49" t="s">
        <v>98</v>
      </c>
      <c r="C1795" s="50">
        <f>+VLOOKUP($B1795,Hoja1!$C$855:$P$878,'Tarjeta de crédito año2016'!C$1778,0)</f>
        <v>376096.64000000019</v>
      </c>
      <c r="D1795" s="50">
        <f>+VLOOKUP($B1795,Hoja1!$C$855:$P$878,'Tarjeta de crédito año2016'!D$1778,0)</f>
        <v>368239.56</v>
      </c>
      <c r="E1795" s="50">
        <f>+VLOOKUP($B1795,Hoja1!$C$855:$P$878,'Tarjeta de crédito año2016'!E$1778,0)</f>
        <v>320095.86999999976</v>
      </c>
      <c r="F1795" s="50">
        <f>+VLOOKUP($B1795,Hoja1!$C$855:$P$878,'Tarjeta de crédito año2016'!F$1778,0)</f>
        <v>327657.47000000044</v>
      </c>
      <c r="G1795" s="50">
        <f>+VLOOKUP($B1795,Hoja1!$C$855:$P$878,'Tarjeta de crédito año2016'!G$1778,0)</f>
        <v>359935.58000000013</v>
      </c>
      <c r="H1795" s="50">
        <f>+VLOOKUP($B1795,Hoja1!$C$855:$P$878,'Tarjeta de crédito año2016'!H$1778,0)</f>
        <v>295224.75000000041</v>
      </c>
      <c r="I1795" s="50">
        <f>+VLOOKUP($B1795,Hoja1!$C$855:$P$878,'Tarjeta de crédito año2016'!I$1778,0)</f>
        <v>302700.05</v>
      </c>
      <c r="J1795" s="50">
        <f>+VLOOKUP($B1795,Hoja1!$C$855:$P$878,'Tarjeta de crédito año2016'!J$1778,0)</f>
        <v>334596.20000000019</v>
      </c>
      <c r="K1795" s="50">
        <f>+VLOOKUP($B1795,Hoja1!$C$855:$P$878,'Tarjeta de crédito año2016'!K$1778,0)</f>
        <v>344338.01000000047</v>
      </c>
      <c r="L1795" s="50">
        <f>+VLOOKUP($B1795,Hoja1!$C$855:$P$878,'Tarjeta de crédito año2016'!L$1778,0)</f>
        <v>339858.86999999994</v>
      </c>
      <c r="M1795" s="50">
        <f>+VLOOKUP($B1795,Hoja1!$C$855:$P$878,'Tarjeta de crédito año2016'!M$1778,0)</f>
        <v>345769.2999999997</v>
      </c>
      <c r="N1795" s="50">
        <f>+VLOOKUP($B1795,Hoja1!$C$855:$P$878,'Tarjeta de crédito año2016'!N$1778,0)</f>
        <v>306485.51999999979</v>
      </c>
      <c r="O1795" s="50">
        <f t="shared" si="442"/>
        <v>335083.15166666679</v>
      </c>
      <c r="P1795" s="83">
        <f t="shared" si="443"/>
        <v>3.0473716105790236E-3</v>
      </c>
    </row>
    <row r="1796" spans="1:16" ht="15" x14ac:dyDescent="0.2">
      <c r="B1796" s="49" t="s">
        <v>87</v>
      </c>
      <c r="C1796" s="50">
        <f>+VLOOKUP($B1796,Hoja1!$C$855:$P$878,'Tarjeta de crédito año2016'!C$1778,0)</f>
        <v>290896.59999999992</v>
      </c>
      <c r="D1796" s="50">
        <f>+VLOOKUP($B1796,Hoja1!$C$855:$P$878,'Tarjeta de crédito año2016'!D$1778,0)</f>
        <v>304457.60999999964</v>
      </c>
      <c r="E1796" s="50">
        <f>+VLOOKUP($B1796,Hoja1!$C$855:$P$878,'Tarjeta de crédito año2016'!E$1778,0)</f>
        <v>261016.64999999976</v>
      </c>
      <c r="F1796" s="50">
        <f>+VLOOKUP($B1796,Hoja1!$C$855:$P$878,'Tarjeta de crédito año2016'!F$1778,0)</f>
        <v>259797.21999999959</v>
      </c>
      <c r="G1796" s="50">
        <f>+VLOOKUP($B1796,Hoja1!$C$855:$P$878,'Tarjeta de crédito año2016'!G$1778,0)</f>
        <v>280736.19</v>
      </c>
      <c r="H1796" s="50">
        <f>+VLOOKUP($B1796,Hoja1!$C$855:$P$878,'Tarjeta de crédito año2016'!H$1778,0)</f>
        <v>279999.1599999998</v>
      </c>
      <c r="I1796" s="50">
        <f>+VLOOKUP($B1796,Hoja1!$C$855:$P$878,'Tarjeta de crédito año2016'!I$1778,0)</f>
        <v>273501.39000000007</v>
      </c>
      <c r="J1796" s="50">
        <f>+VLOOKUP($B1796,Hoja1!$C$855:$P$878,'Tarjeta de crédito año2016'!J$1778,0)</f>
        <v>355063.54000000033</v>
      </c>
      <c r="K1796" s="50">
        <f>+VLOOKUP($B1796,Hoja1!$C$855:$P$878,'Tarjeta de crédito año2016'!K$1778,0)</f>
        <v>340322.60000000126</v>
      </c>
      <c r="L1796" s="50">
        <f>+VLOOKUP($B1796,Hoja1!$C$855:$P$878,'Tarjeta de crédito año2016'!L$1778,0)</f>
        <v>390993.09000000032</v>
      </c>
      <c r="M1796" s="50">
        <f>+VLOOKUP($B1796,Hoja1!$C$855:$P$878,'Tarjeta de crédito año2016'!M$1778,0)</f>
        <v>431514.45999999985</v>
      </c>
      <c r="N1796" s="50">
        <f>+VLOOKUP($B1796,Hoja1!$C$855:$P$878,'Tarjeta de crédito año2016'!N$1778,0)</f>
        <v>365689.19000000018</v>
      </c>
      <c r="O1796" s="50">
        <f t="shared" si="442"/>
        <v>319498.97500000009</v>
      </c>
      <c r="P1796" s="83">
        <f t="shared" si="443"/>
        <v>2.905643274456977E-3</v>
      </c>
    </row>
    <row r="1797" spans="1:16" ht="15" x14ac:dyDescent="0.2">
      <c r="B1797" s="49" t="s">
        <v>501</v>
      </c>
      <c r="C1797" s="50">
        <f>+VLOOKUP($B1797,Hoja1!$C$855:$P$878,'Tarjeta de crédito año2016'!C$1778,0)</f>
        <v>259963.71000000008</v>
      </c>
      <c r="D1797" s="50">
        <f>+VLOOKUP($B1797,Hoja1!$C$855:$P$878,'Tarjeta de crédito año2016'!D$1778,0)</f>
        <v>300851.97000000003</v>
      </c>
      <c r="E1797" s="50">
        <f>+VLOOKUP($B1797,Hoja1!$C$855:$P$878,'Tarjeta de crédito año2016'!E$1778,0)</f>
        <v>298466.79999999987</v>
      </c>
      <c r="F1797" s="50">
        <f>+VLOOKUP($B1797,Hoja1!$C$855:$P$878,'Tarjeta de crédito año2016'!F$1778,0)</f>
        <v>313116.22000000026</v>
      </c>
      <c r="G1797" s="50">
        <f>+VLOOKUP($B1797,Hoja1!$C$855:$P$878,'Tarjeta de crédito año2016'!G$1778,0)</f>
        <v>347328.75</v>
      </c>
      <c r="H1797" s="50">
        <f>+VLOOKUP($B1797,Hoja1!$C$855:$P$878,'Tarjeta de crédito año2016'!H$1778,0)</f>
        <v>269303.58000000019</v>
      </c>
      <c r="I1797" s="50">
        <f>+VLOOKUP($B1797,Hoja1!$C$855:$P$878,'Tarjeta de crédito año2016'!I$1778,0)</f>
        <v>266622.2800000002</v>
      </c>
      <c r="J1797" s="50">
        <f>+VLOOKUP($B1797,Hoja1!$C$855:$P$878,'Tarjeta de crédito año2016'!J$1778,0)</f>
        <v>268619.16000000032</v>
      </c>
      <c r="K1797" s="50">
        <f>+VLOOKUP($B1797,Hoja1!$C$855:$P$878,'Tarjeta de crédito año2016'!K$1778,0)</f>
        <v>207488.50000000003</v>
      </c>
      <c r="L1797" s="50">
        <f>+VLOOKUP($B1797,Hoja1!$C$855:$P$878,'Tarjeta de crédito año2016'!L$1778,0)</f>
        <v>215300.29999999984</v>
      </c>
      <c r="M1797" s="50">
        <f>+VLOOKUP($B1797,Hoja1!$C$855:$P$878,'Tarjeta de crédito año2016'!M$1778,0)</f>
        <v>253708.58000000002</v>
      </c>
      <c r="N1797" s="50">
        <f>+VLOOKUP($B1797,Hoja1!$C$855:$P$878,'Tarjeta de crédito año2016'!N$1778,0)</f>
        <v>190736.14999999997</v>
      </c>
      <c r="O1797" s="50">
        <f t="shared" si="442"/>
        <v>265958.83333333337</v>
      </c>
      <c r="P1797" s="83">
        <f t="shared" si="443"/>
        <v>2.418729184835175E-3</v>
      </c>
    </row>
    <row r="1798" spans="1:16" ht="15" x14ac:dyDescent="0.2">
      <c r="B1798" s="49" t="s">
        <v>500</v>
      </c>
      <c r="C1798" s="50">
        <f>+VLOOKUP($B1798,Hoja1!$C$855:$P$878,'Tarjeta de crédito año2016'!C$1778,0)</f>
        <v>390683.79999999981</v>
      </c>
      <c r="D1798" s="50">
        <f>+VLOOKUP($B1798,Hoja1!$C$855:$P$878,'Tarjeta de crédito año2016'!D$1778,0)</f>
        <v>373829.93999999989</v>
      </c>
      <c r="E1798" s="50">
        <f>+VLOOKUP($B1798,Hoja1!$C$855:$P$878,'Tarjeta de crédito año2016'!E$1778,0)</f>
        <v>364493.76999999984</v>
      </c>
      <c r="F1798" s="50">
        <f>+VLOOKUP($B1798,Hoja1!$C$855:$P$878,'Tarjeta de crédito año2016'!F$1778,0)</f>
        <v>370385.39</v>
      </c>
      <c r="G1798" s="50">
        <f>+VLOOKUP($B1798,Hoja1!$C$855:$P$878,'Tarjeta de crédito año2016'!G$1778,0)</f>
        <v>432157.48000000004</v>
      </c>
      <c r="H1798" s="50">
        <f>+VLOOKUP($B1798,Hoja1!$C$855:$P$878,'Tarjeta de crédito año2016'!H$1778,0)</f>
        <v>253587.37999999989</v>
      </c>
      <c r="I1798" s="50">
        <f>+VLOOKUP($B1798,Hoja1!$C$855:$P$878,'Tarjeta de crédito año2016'!I$1778,0)</f>
        <v>224798.25000000006</v>
      </c>
      <c r="J1798" s="50">
        <f>+VLOOKUP($B1798,Hoja1!$C$855:$P$878,'Tarjeta de crédito año2016'!J$1778,0)</f>
        <v>211092.26999999987</v>
      </c>
      <c r="K1798" s="50">
        <f>+VLOOKUP($B1798,Hoja1!$C$855:$P$878,'Tarjeta de crédito año2016'!K$1778,0)</f>
        <v>194153.10999999996</v>
      </c>
      <c r="L1798" s="50">
        <f>+VLOOKUP($B1798,Hoja1!$C$855:$P$878,'Tarjeta de crédito año2016'!L$1778,0)</f>
        <v>189676.50000000009</v>
      </c>
      <c r="M1798" s="50">
        <f>+VLOOKUP($B1798,Hoja1!$C$855:$P$878,'Tarjeta de crédito año2016'!M$1778,0)</f>
        <v>224932.23000000004</v>
      </c>
      <c r="N1798" s="50">
        <f>+VLOOKUP($B1798,Hoja1!$C$855:$P$878,'Tarjeta de crédito año2016'!N$1778,0)</f>
        <v>183106.71999999991</v>
      </c>
      <c r="O1798" s="50">
        <f t="shared" si="442"/>
        <v>284408.06999999989</v>
      </c>
      <c r="P1798" s="83">
        <f t="shared" si="443"/>
        <v>2.586513449055004E-3</v>
      </c>
    </row>
    <row r="1799" spans="1:16" ht="15" x14ac:dyDescent="0.2">
      <c r="B1799" s="49" t="s">
        <v>103</v>
      </c>
      <c r="C1799" s="50">
        <f>+VLOOKUP($B1799,Hoja1!$C$855:$P$878,'Tarjeta de crédito año2016'!C$1778,0)</f>
        <v>295798.23999999993</v>
      </c>
      <c r="D1799" s="50">
        <f>+VLOOKUP($B1799,Hoja1!$C$855:$P$878,'Tarjeta de crédito año2016'!D$1778,0)</f>
        <v>300017.43999999994</v>
      </c>
      <c r="E1799" s="50">
        <f>+VLOOKUP($B1799,Hoja1!$C$855:$P$878,'Tarjeta de crédito año2016'!E$1778,0)</f>
        <v>336740.47</v>
      </c>
      <c r="F1799" s="50">
        <f>+VLOOKUP($B1799,Hoja1!$C$855:$P$878,'Tarjeta de crédito año2016'!F$1778,0)</f>
        <v>349666.53000000026</v>
      </c>
      <c r="G1799" s="50">
        <f>+VLOOKUP($B1799,Hoja1!$C$855:$P$878,'Tarjeta de crédito año2016'!G$1778,0)</f>
        <v>365248.48</v>
      </c>
      <c r="H1799" s="50">
        <f>+VLOOKUP($B1799,Hoja1!$C$855:$P$878,'Tarjeta de crédito año2016'!H$1778,0)</f>
        <v>289359.44999999972</v>
      </c>
      <c r="I1799" s="50">
        <f>+VLOOKUP($B1799,Hoja1!$C$855:$P$878,'Tarjeta de crédito año2016'!I$1778,0)</f>
        <v>303983.64999999991</v>
      </c>
      <c r="J1799" s="50">
        <f>+VLOOKUP($B1799,Hoja1!$C$855:$P$878,'Tarjeta de crédito año2016'!J$1778,0)</f>
        <v>305237.5400000001</v>
      </c>
      <c r="K1799" s="50">
        <f>+VLOOKUP($B1799,Hoja1!$C$855:$P$878,'Tarjeta de crédito año2016'!K$1778,0)</f>
        <v>220557.26999999993</v>
      </c>
      <c r="L1799" s="50">
        <f>+VLOOKUP($B1799,Hoja1!$C$855:$P$878,'Tarjeta de crédito año2016'!L$1778,0)</f>
        <v>263175.66000000003</v>
      </c>
      <c r="M1799" s="50">
        <f>+VLOOKUP($B1799,Hoja1!$C$855:$P$878,'Tarjeta de crédito año2016'!M$1778,0)</f>
        <v>291135.78000000009</v>
      </c>
      <c r="N1799" s="50">
        <f>+VLOOKUP($B1799,Hoja1!$C$855:$P$878,'Tarjeta de crédito año2016'!N$1778,0)</f>
        <v>217433.10999999996</v>
      </c>
      <c r="O1799" s="50">
        <f t="shared" si="442"/>
        <v>294862.8016666667</v>
      </c>
      <c r="P1799" s="83">
        <f t="shared" si="443"/>
        <v>2.6815926922779372E-3</v>
      </c>
    </row>
    <row r="1800" spans="1:16" ht="15" x14ac:dyDescent="0.2">
      <c r="B1800" s="49" t="s">
        <v>97</v>
      </c>
      <c r="C1800" s="50">
        <f>+VLOOKUP($B1800,Hoja1!$C$855:$P$878,'Tarjeta de crédito año2016'!C$1778,0)</f>
        <v>238951.07999999958</v>
      </c>
      <c r="D1800" s="50">
        <f>+VLOOKUP($B1800,Hoja1!$C$855:$P$878,'Tarjeta de crédito año2016'!D$1778,0)</f>
        <v>237833.54000000015</v>
      </c>
      <c r="E1800" s="50">
        <f>+VLOOKUP($B1800,Hoja1!$C$855:$P$878,'Tarjeta de crédito año2016'!E$1778,0)</f>
        <v>211867.95000000019</v>
      </c>
      <c r="F1800" s="50">
        <f>+VLOOKUP($B1800,Hoja1!$C$855:$P$878,'Tarjeta de crédito año2016'!F$1778,0)</f>
        <v>222506.17999999996</v>
      </c>
      <c r="G1800" s="50">
        <f>+VLOOKUP($B1800,Hoja1!$C$855:$P$878,'Tarjeta de crédito año2016'!G$1778,0)</f>
        <v>236975.79999999996</v>
      </c>
      <c r="H1800" s="50">
        <f>+VLOOKUP($B1800,Hoja1!$C$855:$P$878,'Tarjeta de crédito año2016'!H$1778,0)</f>
        <v>208517.22000000003</v>
      </c>
      <c r="I1800" s="50">
        <f>+VLOOKUP($B1800,Hoja1!$C$855:$P$878,'Tarjeta de crédito año2016'!I$1778,0)</f>
        <v>219232.96000000005</v>
      </c>
      <c r="J1800" s="50">
        <f>+VLOOKUP($B1800,Hoja1!$C$855:$P$878,'Tarjeta de crédito año2016'!J$1778,0)</f>
        <v>219259.06999999983</v>
      </c>
      <c r="K1800" s="50">
        <f>+VLOOKUP($B1800,Hoja1!$C$855:$P$878,'Tarjeta de crédito año2016'!K$1778,0)</f>
        <v>195558.43000000002</v>
      </c>
      <c r="L1800" s="50">
        <f>+VLOOKUP($B1800,Hoja1!$C$855:$P$878,'Tarjeta de crédito año2016'!L$1778,0)</f>
        <v>223280.86999999985</v>
      </c>
      <c r="M1800" s="50">
        <f>+VLOOKUP($B1800,Hoja1!$C$855:$P$878,'Tarjeta de crédito año2016'!M$1778,0)</f>
        <v>234357.33999999997</v>
      </c>
      <c r="N1800" s="50">
        <f>+VLOOKUP($B1800,Hoja1!$C$855:$P$878,'Tarjeta de crédito año2016'!N$1778,0)</f>
        <v>167230.33000000007</v>
      </c>
      <c r="O1800" s="50">
        <f t="shared" si="442"/>
        <v>217964.23083333325</v>
      </c>
      <c r="P1800" s="83">
        <f t="shared" si="443"/>
        <v>1.9822483042177602E-3</v>
      </c>
    </row>
    <row r="1801" spans="1:16" ht="15" x14ac:dyDescent="0.2">
      <c r="B1801" s="49" t="s">
        <v>102</v>
      </c>
      <c r="C1801" s="50">
        <f>+VLOOKUP($B1801,Hoja1!$C$855:$P$878,'Tarjeta de crédito año2016'!C$1778,0)</f>
        <v>133791.77999999988</v>
      </c>
      <c r="D1801" s="50">
        <f>+VLOOKUP($B1801,Hoja1!$C$855:$P$878,'Tarjeta de crédito año2016'!D$1778,0)</f>
        <v>110480.99999999977</v>
      </c>
      <c r="E1801" s="50">
        <f>+VLOOKUP($B1801,Hoja1!$C$855:$P$878,'Tarjeta de crédito año2016'!E$1778,0)</f>
        <v>117479.99999999996</v>
      </c>
      <c r="F1801" s="50">
        <f>+VLOOKUP($B1801,Hoja1!$C$855:$P$878,'Tarjeta de crédito año2016'!F$1778,0)</f>
        <v>129520.74999999996</v>
      </c>
      <c r="G1801" s="50">
        <f>+VLOOKUP($B1801,Hoja1!$C$855:$P$878,'Tarjeta de crédito año2016'!G$1778,0)</f>
        <v>158786.92000000001</v>
      </c>
      <c r="H1801" s="50">
        <f>+VLOOKUP($B1801,Hoja1!$C$855:$P$878,'Tarjeta de crédito año2016'!H$1778,0)</f>
        <v>135099.95000000001</v>
      </c>
      <c r="I1801" s="50">
        <f>+VLOOKUP($B1801,Hoja1!$C$855:$P$878,'Tarjeta de crédito año2016'!I$1778,0)</f>
        <v>117141.75999999999</v>
      </c>
      <c r="J1801" s="50">
        <f>+VLOOKUP($B1801,Hoja1!$C$855:$P$878,'Tarjeta de crédito año2016'!J$1778,0)</f>
        <v>125917.25999999991</v>
      </c>
      <c r="K1801" s="50">
        <f>+VLOOKUP($B1801,Hoja1!$C$855:$P$878,'Tarjeta de crédito año2016'!K$1778,0)</f>
        <v>115793.84000000003</v>
      </c>
      <c r="L1801" s="50">
        <f>+VLOOKUP($B1801,Hoja1!$C$855:$P$878,'Tarjeta de crédito año2016'!L$1778,0)</f>
        <v>103404.38999999998</v>
      </c>
      <c r="M1801" s="50">
        <f>+VLOOKUP($B1801,Hoja1!$C$855:$P$878,'Tarjeta de crédito año2016'!M$1778,0)</f>
        <v>111654.63</v>
      </c>
      <c r="N1801" s="50">
        <f>+VLOOKUP($B1801,Hoja1!$C$855:$P$878,'Tarjeta de crédito año2016'!N$1778,0)</f>
        <v>89745.620000000083</v>
      </c>
      <c r="O1801" s="50">
        <f t="shared" si="442"/>
        <v>120734.82499999995</v>
      </c>
      <c r="P1801" s="83">
        <f t="shared" si="443"/>
        <v>1.0980076923689343E-3</v>
      </c>
    </row>
    <row r="1802" spans="1:16" ht="15" x14ac:dyDescent="0.2">
      <c r="B1802" s="49" t="s">
        <v>101</v>
      </c>
      <c r="C1802" s="50">
        <f>+VLOOKUP($B1802,Hoja1!$C$855:$P$878,'Tarjeta de crédito año2016'!C$1778,0)</f>
        <v>149797.40000000011</v>
      </c>
      <c r="D1802" s="50">
        <f>+VLOOKUP($B1802,Hoja1!$C$855:$P$878,'Tarjeta de crédito año2016'!D$1778,0)</f>
        <v>193549.74000000011</v>
      </c>
      <c r="E1802" s="50">
        <f>+VLOOKUP($B1802,Hoja1!$C$855:$P$878,'Tarjeta de crédito año2016'!E$1778,0)</f>
        <v>219123.02000000019</v>
      </c>
      <c r="F1802" s="50">
        <f>+VLOOKUP($B1802,Hoja1!$C$855:$P$878,'Tarjeta de crédito año2016'!F$1778,0)</f>
        <v>197702.53000000003</v>
      </c>
      <c r="G1802" s="50">
        <f>+VLOOKUP($B1802,Hoja1!$C$855:$P$878,'Tarjeta de crédito año2016'!G$1778,0)</f>
        <v>184703.89000000025</v>
      </c>
      <c r="H1802" s="50">
        <f>+VLOOKUP($B1802,Hoja1!$C$855:$P$878,'Tarjeta de crédito año2016'!H$1778,0)</f>
        <v>188475.48000000021</v>
      </c>
      <c r="I1802" s="50">
        <f>+VLOOKUP($B1802,Hoja1!$C$855:$P$878,'Tarjeta de crédito año2016'!I$1778,0)</f>
        <v>213055.31999999986</v>
      </c>
      <c r="J1802" s="50">
        <f>+VLOOKUP($B1802,Hoja1!$C$855:$P$878,'Tarjeta de crédito año2016'!J$1778,0)</f>
        <v>196080.40000000017</v>
      </c>
      <c r="K1802" s="50">
        <f>+VLOOKUP($B1802,Hoja1!$C$855:$P$878,'Tarjeta de crédito año2016'!K$1778,0)</f>
        <v>175185.11000000002</v>
      </c>
      <c r="L1802" s="50">
        <f>+VLOOKUP($B1802,Hoja1!$C$855:$P$878,'Tarjeta de crédito año2016'!L$1778,0)</f>
        <v>241962.61999999982</v>
      </c>
      <c r="M1802" s="50">
        <f>+VLOOKUP($B1802,Hoja1!$C$855:$P$878,'Tarjeta de crédito año2016'!M$1778,0)</f>
        <v>211199.94000000015</v>
      </c>
      <c r="N1802" s="50">
        <f>+VLOOKUP($B1802,Hoja1!$C$855:$P$878,'Tarjeta de crédito año2016'!N$1778,0)</f>
        <v>166022.57</v>
      </c>
      <c r="O1802" s="50">
        <f t="shared" si="442"/>
        <v>194738.16833333342</v>
      </c>
      <c r="P1802" s="83">
        <f t="shared" si="443"/>
        <v>1.7710217977939388E-3</v>
      </c>
    </row>
    <row r="1803" spans="1:16" ht="15" x14ac:dyDescent="0.2">
      <c r="B1803" s="49" t="s">
        <v>96</v>
      </c>
      <c r="C1803" s="50">
        <f>+VLOOKUP($B1803,Hoja1!$C$855:$P$878,'Tarjeta de crédito año2016'!C$1778,0)</f>
        <v>109889.86999999997</v>
      </c>
      <c r="D1803" s="50">
        <f>+VLOOKUP($B1803,Hoja1!$C$855:$P$878,'Tarjeta de crédito año2016'!D$1778,0)</f>
        <v>108989.83000000007</v>
      </c>
      <c r="E1803" s="50">
        <f>+VLOOKUP($B1803,Hoja1!$C$855:$P$878,'Tarjeta de crédito año2016'!E$1778,0)</f>
        <v>91795.079999999871</v>
      </c>
      <c r="F1803" s="50">
        <f>+VLOOKUP($B1803,Hoja1!$C$855:$P$878,'Tarjeta de crédito año2016'!F$1778,0)</f>
        <v>106368.46000000021</v>
      </c>
      <c r="G1803" s="50">
        <f>+VLOOKUP($B1803,Hoja1!$C$855:$P$878,'Tarjeta de crédito año2016'!G$1778,0)</f>
        <v>105844.88000000006</v>
      </c>
      <c r="H1803" s="50">
        <f>+VLOOKUP($B1803,Hoja1!$C$855:$P$878,'Tarjeta de crédito año2016'!H$1778,0)</f>
        <v>83271.140000000029</v>
      </c>
      <c r="I1803" s="50">
        <f>+VLOOKUP($B1803,Hoja1!$C$855:$P$878,'Tarjeta de crédito año2016'!I$1778,0)</f>
        <v>82180.559999999983</v>
      </c>
      <c r="J1803" s="50">
        <f>+VLOOKUP($B1803,Hoja1!$C$855:$P$878,'Tarjeta de crédito año2016'!J$1778,0)</f>
        <v>108641.62000000001</v>
      </c>
      <c r="K1803" s="50">
        <f>+VLOOKUP($B1803,Hoja1!$C$855:$P$878,'Tarjeta de crédito año2016'!K$1778,0)</f>
        <v>91309.729999999952</v>
      </c>
      <c r="L1803" s="50">
        <f>+VLOOKUP($B1803,Hoja1!$C$855:$P$878,'Tarjeta de crédito año2016'!L$1778,0)</f>
        <v>129347.7899999998</v>
      </c>
      <c r="M1803" s="50">
        <f>+VLOOKUP($B1803,Hoja1!$C$855:$P$878,'Tarjeta de crédito año2016'!M$1778,0)</f>
        <v>142665.62000000017</v>
      </c>
      <c r="N1803" s="50">
        <f>+VLOOKUP($B1803,Hoja1!$C$855:$P$878,'Tarjeta de crédito año2016'!N$1778,0)</f>
        <v>126530.04999999999</v>
      </c>
      <c r="O1803" s="50">
        <f t="shared" si="442"/>
        <v>107236.21916666668</v>
      </c>
      <c r="P1803" s="83">
        <f t="shared" si="443"/>
        <v>9.7524631808230153E-4</v>
      </c>
    </row>
    <row r="1804" spans="1:16" ht="16.5" thickBot="1" x14ac:dyDescent="0.3">
      <c r="B1804" s="51" t="s">
        <v>0</v>
      </c>
      <c r="C1804" s="52">
        <f>SUM(C1780:C1803)</f>
        <v>115422512.27000014</v>
      </c>
      <c r="D1804" s="52">
        <f t="shared" ref="D1804" si="444">SUM(D1780:D1803)</f>
        <v>114813324.04999983</v>
      </c>
      <c r="E1804" s="52">
        <f t="shared" ref="E1804" si="445">SUM(E1780:E1803)</f>
        <v>104169062.01000002</v>
      </c>
      <c r="F1804" s="52">
        <f t="shared" ref="F1804:G1804" si="446">SUM(F1780:F1803)</f>
        <v>106673087.74000001</v>
      </c>
      <c r="G1804" s="52">
        <f t="shared" si="446"/>
        <v>116277313.60000034</v>
      </c>
      <c r="H1804" s="52">
        <f t="shared" ref="H1804:I1804" si="447">SUM(H1780:H1803)</f>
        <v>103791042.53999998</v>
      </c>
      <c r="I1804" s="52">
        <f t="shared" si="447"/>
        <v>103018862.31000005</v>
      </c>
      <c r="J1804" s="52">
        <f t="shared" ref="J1804:K1804" si="448">SUM(J1780:J1803)</f>
        <v>111723298.76000015</v>
      </c>
      <c r="K1804" s="52">
        <f t="shared" si="448"/>
        <v>110252324.2900002</v>
      </c>
      <c r="L1804" s="52">
        <f t="shared" ref="L1804:M1804" si="449">SUM(L1780:L1803)</f>
        <v>113175599.05999997</v>
      </c>
      <c r="M1804" s="52">
        <f t="shared" si="449"/>
        <v>116700106.58</v>
      </c>
      <c r="N1804" s="52">
        <f t="shared" ref="N1804" si="450">SUM(N1780:N1803)</f>
        <v>103480506.80999967</v>
      </c>
      <c r="O1804" s="52">
        <f>SUM(O1780:O1803)</f>
        <v>109958086.66833332</v>
      </c>
      <c r="P1804" s="91">
        <f>SUM(P1780:P1803)</f>
        <v>1</v>
      </c>
    </row>
    <row r="1805" spans="1:16" ht="15" x14ac:dyDescent="0.2">
      <c r="B1805" s="49"/>
      <c r="C1805" s="50"/>
      <c r="D1805" s="50"/>
      <c r="E1805" s="50"/>
      <c r="F1805" s="50"/>
      <c r="G1805" s="50"/>
      <c r="H1805" s="50"/>
      <c r="I1805" s="50"/>
      <c r="J1805" s="50"/>
      <c r="K1805" s="50"/>
      <c r="L1805" s="50"/>
      <c r="M1805" s="50"/>
      <c r="N1805" s="50"/>
      <c r="O1805" s="58"/>
    </row>
    <row r="1806" spans="1:16" s="67" customFormat="1" ht="15.75" x14ac:dyDescent="0.2">
      <c r="A1806" s="226"/>
      <c r="B1806" s="68"/>
      <c r="C1806" s="69"/>
      <c r="D1806" s="69"/>
      <c r="E1806" s="69"/>
      <c r="F1806" s="69"/>
      <c r="G1806" s="69"/>
      <c r="H1806" s="70"/>
      <c r="I1806" s="70"/>
      <c r="J1806" s="70"/>
      <c r="K1806" s="71"/>
      <c r="L1806" s="70"/>
      <c r="M1806" s="70"/>
      <c r="N1806" s="70"/>
      <c r="O1806" s="70"/>
    </row>
    <row r="1807" spans="1:16" s="67" customFormat="1" ht="15.75" x14ac:dyDescent="0.2">
      <c r="A1807" s="226"/>
      <c r="B1807" s="68"/>
      <c r="C1807" s="69"/>
      <c r="D1807" s="69"/>
      <c r="E1807" s="69"/>
      <c r="F1807" s="69"/>
      <c r="G1807" s="69"/>
      <c r="H1807" s="70"/>
      <c r="I1807" s="70"/>
      <c r="J1807" s="70"/>
      <c r="K1807" s="71"/>
      <c r="L1807" s="70"/>
      <c r="M1807" s="70"/>
      <c r="N1807" s="70"/>
      <c r="O1807" s="70"/>
    </row>
    <row r="1808" spans="1:16" s="67" customFormat="1" ht="15.75" x14ac:dyDescent="0.2">
      <c r="A1808" s="226"/>
      <c r="B1808" s="68"/>
      <c r="C1808" s="69"/>
      <c r="D1808" s="69"/>
      <c r="E1808" s="69"/>
      <c r="F1808" s="69"/>
      <c r="G1808" s="69"/>
      <c r="H1808" s="70"/>
      <c r="I1808" s="70"/>
      <c r="J1808" s="70"/>
      <c r="K1808" s="71"/>
      <c r="L1808" s="70"/>
      <c r="M1808" s="70"/>
      <c r="N1808" s="70"/>
      <c r="O1808" s="70"/>
    </row>
    <row r="1809" spans="1:15" s="67" customFormat="1" ht="15.75" x14ac:dyDescent="0.2">
      <c r="A1809" s="226"/>
      <c r="B1809" s="68"/>
      <c r="C1809" s="69"/>
      <c r="D1809" s="69"/>
      <c r="E1809" s="69"/>
      <c r="F1809" s="69"/>
      <c r="G1809" s="69"/>
      <c r="H1809" s="70"/>
      <c r="I1809" s="70"/>
      <c r="J1809" s="70"/>
      <c r="K1809" s="71"/>
      <c r="L1809" s="70"/>
      <c r="M1809" s="70"/>
      <c r="N1809" s="70"/>
      <c r="O1809" s="70"/>
    </row>
    <row r="1810" spans="1:15" s="67" customFormat="1" ht="16.5" customHeight="1" x14ac:dyDescent="0.2">
      <c r="A1810" s="226"/>
      <c r="B1810" s="68"/>
      <c r="C1810" s="69"/>
      <c r="D1810" s="69"/>
      <c r="E1810" s="69"/>
      <c r="F1810" s="69"/>
      <c r="G1810" s="69"/>
      <c r="H1810" s="70"/>
      <c r="I1810" s="70"/>
      <c r="J1810" s="70"/>
      <c r="K1810" s="71"/>
      <c r="L1810" s="70"/>
      <c r="M1810" s="70"/>
      <c r="N1810" s="70"/>
      <c r="O1810" s="70"/>
    </row>
    <row r="1811" spans="1:15" s="67" customFormat="1" ht="15.75" x14ac:dyDescent="0.2">
      <c r="A1811" s="226"/>
      <c r="B1811" s="68"/>
      <c r="C1811" s="69"/>
      <c r="D1811" s="69"/>
      <c r="E1811" s="69"/>
      <c r="F1811" s="69"/>
      <c r="G1811" s="69"/>
      <c r="H1811" s="70"/>
      <c r="I1811" s="70"/>
      <c r="J1811" s="70"/>
      <c r="K1811" s="71"/>
      <c r="L1811" s="70"/>
      <c r="M1811" s="70"/>
      <c r="N1811" s="70"/>
      <c r="O1811" s="70"/>
    </row>
    <row r="1812" spans="1:15" s="67" customFormat="1" ht="15.75" x14ac:dyDescent="0.2">
      <c r="A1812" s="226"/>
      <c r="B1812" s="68"/>
      <c r="C1812" s="69"/>
      <c r="D1812" s="69"/>
      <c r="E1812" s="69"/>
      <c r="F1812" s="69"/>
      <c r="G1812" s="69"/>
      <c r="H1812" s="70"/>
      <c r="I1812" s="70"/>
      <c r="J1812" s="70"/>
      <c r="K1812" s="71"/>
      <c r="L1812" s="70"/>
      <c r="M1812" s="70"/>
      <c r="N1812" s="70"/>
      <c r="O1812" s="70"/>
    </row>
    <row r="1813" spans="1:15" s="67" customFormat="1" ht="15.75" x14ac:dyDescent="0.2">
      <c r="A1813" s="226"/>
      <c r="B1813" s="68"/>
      <c r="C1813" s="69"/>
      <c r="D1813" s="69"/>
      <c r="E1813" s="69"/>
      <c r="F1813" s="69"/>
      <c r="G1813" s="69"/>
      <c r="H1813" s="70"/>
      <c r="I1813" s="70"/>
      <c r="J1813" s="70"/>
      <c r="K1813" s="71"/>
      <c r="L1813" s="70"/>
      <c r="M1813" s="70"/>
      <c r="N1813" s="70"/>
      <c r="O1813" s="70"/>
    </row>
    <row r="1814" spans="1:15" s="67" customFormat="1" ht="15.75" x14ac:dyDescent="0.2">
      <c r="A1814" s="226"/>
      <c r="B1814" s="68"/>
      <c r="C1814" s="69"/>
      <c r="D1814" s="69"/>
      <c r="E1814" s="69"/>
      <c r="F1814" s="69"/>
      <c r="G1814" s="69"/>
      <c r="H1814" s="70"/>
      <c r="I1814" s="70"/>
      <c r="J1814" s="70"/>
      <c r="K1814" s="71"/>
      <c r="L1814" s="70"/>
      <c r="M1814" s="70"/>
      <c r="N1814" s="70"/>
      <c r="O1814" s="70"/>
    </row>
    <row r="1815" spans="1:15" s="67" customFormat="1" ht="15" x14ac:dyDescent="0.2">
      <c r="A1815" s="226"/>
      <c r="B1815" s="72"/>
      <c r="C1815" s="73"/>
      <c r="D1815" s="73"/>
      <c r="E1815" s="73"/>
      <c r="F1815" s="73"/>
      <c r="G1815" s="73"/>
      <c r="H1815" s="73"/>
      <c r="I1815" s="73"/>
      <c r="J1815" s="73"/>
      <c r="K1815" s="73"/>
      <c r="L1815" s="73"/>
      <c r="M1815" s="73"/>
      <c r="N1815" s="73"/>
      <c r="O1815" s="74"/>
    </row>
    <row r="1816" spans="1:15" s="67" customFormat="1" ht="15" x14ac:dyDescent="0.2">
      <c r="A1816" s="226"/>
      <c r="B1816" s="72"/>
      <c r="C1816" s="73"/>
      <c r="D1816" s="73"/>
      <c r="E1816" s="73"/>
      <c r="F1816" s="73"/>
      <c r="G1816" s="73"/>
      <c r="H1816" s="73"/>
      <c r="I1816" s="73"/>
      <c r="J1816" s="73"/>
      <c r="K1816" s="73"/>
      <c r="L1816" s="73"/>
      <c r="M1816" s="73"/>
      <c r="N1816" s="73"/>
      <c r="O1816" s="74"/>
    </row>
    <row r="1817" spans="1:15" s="67" customFormat="1" ht="15" x14ac:dyDescent="0.2">
      <c r="A1817" s="226"/>
      <c r="B1817" s="72"/>
      <c r="C1817" s="73"/>
      <c r="D1817" s="73"/>
      <c r="E1817" s="73"/>
      <c r="F1817" s="73"/>
      <c r="G1817" s="73"/>
      <c r="H1817" s="73"/>
      <c r="I1817" s="73"/>
      <c r="J1817" s="73"/>
      <c r="K1817" s="73"/>
      <c r="L1817" s="73"/>
      <c r="M1817" s="73"/>
      <c r="N1817" s="73"/>
      <c r="O1817" s="74"/>
    </row>
    <row r="1818" spans="1:15" ht="15" x14ac:dyDescent="0.2">
      <c r="B1818" s="49"/>
      <c r="C1818" s="50"/>
      <c r="D1818" s="50"/>
      <c r="E1818" s="50"/>
      <c r="F1818" s="50"/>
      <c r="G1818" s="50"/>
      <c r="H1818" s="50"/>
      <c r="I1818" s="50"/>
      <c r="J1818" s="50"/>
      <c r="K1818" s="50"/>
      <c r="L1818" s="50"/>
      <c r="M1818" s="50"/>
      <c r="N1818" s="50"/>
      <c r="O1818" s="58"/>
    </row>
    <row r="1819" spans="1:15" ht="15" x14ac:dyDescent="0.2">
      <c r="B1819" s="49"/>
      <c r="C1819" s="50"/>
      <c r="D1819" s="50"/>
      <c r="E1819" s="50"/>
      <c r="F1819" s="50"/>
      <c r="G1819" s="50"/>
      <c r="H1819" s="50"/>
      <c r="I1819" s="50"/>
      <c r="J1819" s="50"/>
      <c r="K1819" s="50"/>
      <c r="L1819" s="50"/>
      <c r="M1819" s="50"/>
      <c r="N1819" s="50"/>
      <c r="O1819" s="58"/>
    </row>
    <row r="1820" spans="1:15" ht="15" x14ac:dyDescent="0.2">
      <c r="B1820" s="31"/>
      <c r="C1820" s="50"/>
      <c r="D1820" s="50"/>
      <c r="E1820" s="50"/>
      <c r="F1820" s="50"/>
      <c r="G1820" s="50"/>
      <c r="H1820" s="50"/>
      <c r="I1820" s="50"/>
      <c r="J1820" s="50"/>
      <c r="K1820" s="50"/>
      <c r="L1820" s="50"/>
      <c r="M1820" s="50"/>
      <c r="N1820" s="50"/>
      <c r="O1820" s="58"/>
    </row>
    <row r="1821" spans="1:15" ht="15" x14ac:dyDescent="0.2">
      <c r="B1821" s="49"/>
      <c r="C1821" s="58"/>
      <c r="D1821" s="58"/>
      <c r="E1821" s="58"/>
      <c r="F1821" s="58"/>
      <c r="G1821" s="58"/>
      <c r="H1821" s="58"/>
      <c r="I1821" s="58"/>
      <c r="J1821" s="58"/>
      <c r="K1821" s="58"/>
      <c r="L1821" s="58"/>
      <c r="M1821" s="58"/>
      <c r="N1821" s="58"/>
      <c r="O1821" s="58"/>
    </row>
    <row r="1822" spans="1:15" ht="15" x14ac:dyDescent="0.2">
      <c r="B1822" s="31"/>
      <c r="C1822" s="58"/>
      <c r="D1822" s="58"/>
      <c r="E1822" s="58"/>
      <c r="F1822" s="58"/>
      <c r="G1822" s="58"/>
      <c r="H1822" s="58"/>
      <c r="I1822" s="58"/>
      <c r="J1822" s="58"/>
      <c r="K1822" s="58"/>
      <c r="L1822" s="58"/>
      <c r="M1822" s="58"/>
      <c r="N1822" s="58"/>
      <c r="O1822" s="58"/>
    </row>
    <row r="1823" spans="1:15" ht="15" x14ac:dyDescent="0.2">
      <c r="B1823" s="31"/>
      <c r="C1823" s="58"/>
      <c r="D1823" s="58"/>
      <c r="E1823" s="58"/>
      <c r="F1823" s="58"/>
      <c r="G1823" s="58"/>
      <c r="H1823" s="58"/>
      <c r="I1823" s="58"/>
      <c r="J1823" s="58"/>
      <c r="K1823" s="58"/>
      <c r="L1823" s="58"/>
      <c r="M1823" s="58"/>
      <c r="N1823" s="58"/>
      <c r="O1823" s="58"/>
    </row>
    <row r="1824" spans="1:15" ht="15" x14ac:dyDescent="0.2">
      <c r="B1824" s="31"/>
      <c r="C1824" s="58"/>
      <c r="D1824" s="58"/>
      <c r="E1824" s="58"/>
      <c r="F1824" s="58"/>
      <c r="G1824" s="58"/>
      <c r="H1824" s="58"/>
      <c r="I1824" s="58"/>
      <c r="J1824" s="58"/>
      <c r="K1824" s="58"/>
      <c r="L1824" s="58"/>
      <c r="M1824" s="58"/>
      <c r="N1824" s="58"/>
      <c r="O1824" s="58"/>
    </row>
    <row r="1825" spans="2:15" ht="15" x14ac:dyDescent="0.2">
      <c r="B1825" s="31"/>
      <c r="C1825" s="58"/>
      <c r="D1825" s="58"/>
      <c r="E1825" s="58"/>
      <c r="F1825" s="58"/>
      <c r="G1825" s="58"/>
      <c r="H1825" s="58"/>
      <c r="I1825" s="58"/>
      <c r="J1825" s="58"/>
      <c r="K1825" s="58"/>
      <c r="L1825" s="58"/>
      <c r="M1825" s="58"/>
      <c r="N1825" s="58"/>
      <c r="O1825" s="58"/>
    </row>
    <row r="1826" spans="2:15" ht="15" x14ac:dyDescent="0.2">
      <c r="B1826" s="31"/>
      <c r="C1826" s="58"/>
      <c r="D1826" s="58"/>
      <c r="E1826" s="58"/>
      <c r="F1826" s="58"/>
      <c r="G1826" s="58"/>
      <c r="H1826" s="58"/>
      <c r="I1826" s="58"/>
      <c r="J1826" s="58"/>
      <c r="K1826" s="58"/>
      <c r="L1826" s="58"/>
      <c r="M1826" s="58"/>
      <c r="N1826" s="58"/>
      <c r="O1826" s="58"/>
    </row>
    <row r="1827" spans="2:15" ht="15" x14ac:dyDescent="0.2">
      <c r="B1827" s="31"/>
      <c r="C1827" s="58"/>
      <c r="D1827" s="58"/>
      <c r="E1827" s="58"/>
      <c r="F1827" s="58"/>
      <c r="G1827" s="58"/>
      <c r="H1827" s="58"/>
      <c r="I1827" s="58"/>
      <c r="J1827" s="58"/>
      <c r="K1827" s="58"/>
      <c r="L1827" s="58"/>
      <c r="M1827" s="58"/>
      <c r="N1827" s="58"/>
      <c r="O1827" s="58"/>
    </row>
    <row r="1828" spans="2:15" ht="15" x14ac:dyDescent="0.2">
      <c r="B1828" s="31"/>
      <c r="C1828" s="58"/>
      <c r="D1828" s="58"/>
      <c r="E1828" s="58"/>
      <c r="F1828" s="58"/>
      <c r="G1828" s="58"/>
      <c r="H1828" s="58"/>
      <c r="I1828" s="58"/>
      <c r="J1828" s="58"/>
      <c r="K1828" s="58"/>
      <c r="L1828" s="58"/>
      <c r="M1828" s="58"/>
      <c r="N1828" s="58"/>
      <c r="O1828" s="58"/>
    </row>
    <row r="1829" spans="2:15" ht="15" x14ac:dyDescent="0.2">
      <c r="B1829" s="31"/>
      <c r="C1829" s="58"/>
      <c r="D1829" s="58"/>
      <c r="E1829" s="58"/>
      <c r="F1829" s="58"/>
      <c r="G1829" s="58"/>
      <c r="H1829" s="58"/>
      <c r="I1829" s="58"/>
      <c r="J1829" s="58"/>
      <c r="K1829" s="58"/>
      <c r="L1829" s="58"/>
      <c r="M1829" s="58"/>
      <c r="N1829" s="58"/>
      <c r="O1829" s="58"/>
    </row>
    <row r="1830" spans="2:15" ht="15" x14ac:dyDescent="0.2">
      <c r="B1830" s="31"/>
      <c r="C1830" s="58"/>
      <c r="D1830" s="58"/>
      <c r="E1830" s="58"/>
      <c r="F1830" s="58"/>
      <c r="G1830" s="58"/>
      <c r="H1830" s="58"/>
      <c r="I1830" s="58"/>
      <c r="J1830" s="58"/>
      <c r="K1830" s="58"/>
      <c r="L1830" s="58"/>
      <c r="M1830" s="58"/>
      <c r="N1830" s="58"/>
      <c r="O1830" s="58"/>
    </row>
    <row r="1831" spans="2:15" ht="15" x14ac:dyDescent="0.2">
      <c r="B1831" s="31"/>
      <c r="C1831" s="58"/>
      <c r="D1831" s="58"/>
      <c r="E1831" s="58"/>
      <c r="F1831" s="58"/>
      <c r="G1831" s="58"/>
      <c r="H1831" s="58"/>
      <c r="I1831" s="58"/>
      <c r="J1831" s="58"/>
      <c r="K1831" s="58"/>
      <c r="L1831" s="58"/>
      <c r="M1831" s="58"/>
      <c r="N1831" s="58"/>
      <c r="O1831" s="58"/>
    </row>
    <row r="1832" spans="2:15" ht="15" x14ac:dyDescent="0.2">
      <c r="B1832" s="31"/>
      <c r="C1832" s="58"/>
      <c r="D1832" s="58"/>
      <c r="E1832" s="58"/>
      <c r="F1832" s="58"/>
      <c r="G1832" s="58"/>
      <c r="H1832" s="58"/>
      <c r="I1832" s="58"/>
      <c r="J1832" s="58"/>
      <c r="K1832" s="58"/>
      <c r="L1832" s="58"/>
      <c r="M1832" s="58"/>
      <c r="N1832" s="58"/>
      <c r="O1832" s="58"/>
    </row>
    <row r="1833" spans="2:15" ht="23.25" x14ac:dyDescent="0.35">
      <c r="B1833" s="14" t="s">
        <v>148</v>
      </c>
      <c r="C1833" s="58"/>
      <c r="D1833" s="58"/>
      <c r="E1833" s="58"/>
      <c r="F1833" s="58"/>
      <c r="G1833" s="58"/>
      <c r="H1833" s="58"/>
      <c r="I1833" s="58"/>
      <c r="J1833" s="58"/>
      <c r="K1833" s="58"/>
      <c r="L1833" s="58"/>
      <c r="M1833" s="58"/>
      <c r="N1833" s="58"/>
      <c r="O1833" s="58"/>
    </row>
    <row r="1834" spans="2:15" ht="15" x14ac:dyDescent="0.25">
      <c r="B1834" s="4"/>
      <c r="C1834" s="58"/>
      <c r="D1834" s="58"/>
      <c r="E1834" s="58"/>
      <c r="F1834" s="58"/>
      <c r="G1834" s="58"/>
      <c r="H1834" s="58"/>
      <c r="I1834" s="58"/>
      <c r="J1834" s="58"/>
      <c r="K1834" s="58"/>
      <c r="L1834" s="58"/>
      <c r="M1834" s="58"/>
      <c r="N1834" s="58"/>
      <c r="O1834" s="58"/>
    </row>
    <row r="1835" spans="2:15" ht="15" x14ac:dyDescent="0.2">
      <c r="B1835" s="31" t="s">
        <v>158</v>
      </c>
      <c r="C1835" s="53">
        <v>3</v>
      </c>
      <c r="D1835" s="53">
        <v>4</v>
      </c>
      <c r="E1835" s="53">
        <v>5</v>
      </c>
      <c r="F1835" s="53">
        <v>6</v>
      </c>
      <c r="G1835" s="53">
        <v>7</v>
      </c>
      <c r="H1835" s="53">
        <v>8</v>
      </c>
      <c r="I1835" s="53">
        <v>9</v>
      </c>
      <c r="J1835" s="53">
        <v>10</v>
      </c>
      <c r="K1835" s="53">
        <v>11</v>
      </c>
      <c r="L1835" s="53">
        <v>12</v>
      </c>
      <c r="M1835" s="53">
        <v>13</v>
      </c>
      <c r="N1835" s="53">
        <v>14</v>
      </c>
    </row>
    <row r="1836" spans="2:15" ht="16.5" thickBot="1" x14ac:dyDescent="0.25">
      <c r="B1836" s="34" t="s">
        <v>142</v>
      </c>
      <c r="C1836" s="35" t="s">
        <v>172</v>
      </c>
      <c r="D1836" s="35" t="s">
        <v>173</v>
      </c>
      <c r="E1836" s="35" t="s">
        <v>174</v>
      </c>
      <c r="F1836" s="35" t="s">
        <v>175</v>
      </c>
      <c r="G1836" s="35" t="s">
        <v>176</v>
      </c>
      <c r="H1836" s="35" t="s">
        <v>177</v>
      </c>
      <c r="I1836" s="35" t="s">
        <v>178</v>
      </c>
      <c r="J1836" s="35" t="s">
        <v>179</v>
      </c>
      <c r="K1836" s="35" t="s">
        <v>180</v>
      </c>
      <c r="L1836" s="35" t="s">
        <v>181</v>
      </c>
      <c r="M1836" s="35" t="s">
        <v>182</v>
      </c>
      <c r="N1836" s="35" t="s">
        <v>183</v>
      </c>
      <c r="O1836" s="35" t="s">
        <v>1</v>
      </c>
    </row>
    <row r="1837" spans="2:15" ht="15.75" thickTop="1" x14ac:dyDescent="0.2">
      <c r="B1837" s="66" t="s">
        <v>99</v>
      </c>
      <c r="C1837" s="50">
        <f>+VLOOKUP($B1837,Hoja1!$C$890:$P$913,'Tarjeta de crédito año2016'!C$1835,0)</f>
        <v>15400.652289741232</v>
      </c>
      <c r="D1837" s="50">
        <f>+VLOOKUP($B1837,Hoja1!$C$890:$P$913,'Tarjeta de crédito año2016'!D$1835,0)</f>
        <v>14886.904250284417</v>
      </c>
      <c r="E1837" s="50">
        <f>+VLOOKUP($B1837,Hoja1!$C$890:$P$913,'Tarjeta de crédito año2016'!E$1835,0)</f>
        <v>15066.947843542084</v>
      </c>
      <c r="F1837" s="50">
        <f>+VLOOKUP($B1837,Hoja1!$C$890:$P$913,'Tarjeta de crédito año2016'!F$1835,0)</f>
        <v>15137.582629409086</v>
      </c>
      <c r="G1837" s="50">
        <f>+VLOOKUP($B1837,Hoja1!$C$890:$P$913,'Tarjeta de crédito año2016'!G$1835,0)</f>
        <v>15082.63332277767</v>
      </c>
      <c r="H1837" s="50">
        <f>+VLOOKUP($B1837,Hoja1!$C$890:$P$913,'Tarjeta de crédito año2016'!H$1835,0)</f>
        <v>15271.63652746253</v>
      </c>
      <c r="I1837" s="50">
        <f>+VLOOKUP($B1837,Hoja1!$C$890:$P$913,'Tarjeta de crédito año2016'!I$1835,0)</f>
        <v>15205.006381209279</v>
      </c>
      <c r="J1837" s="50">
        <f>+VLOOKUP($B1837,Hoja1!$C$890:$P$913,'Tarjeta de crédito año2016'!J$1835,0)</f>
        <v>15151.150072529486</v>
      </c>
      <c r="K1837" s="50">
        <f>+VLOOKUP($B1837,Hoja1!$C$890:$P$913,'Tarjeta de crédito año2016'!K$1835,0)</f>
        <v>14952.483675233651</v>
      </c>
      <c r="L1837" s="50">
        <f>+VLOOKUP($B1837,Hoja1!$C$890:$P$913,'Tarjeta de crédito año2016'!L$1835,0)</f>
        <v>15012.432785219404</v>
      </c>
      <c r="M1837" s="50">
        <f>+VLOOKUP($B1837,Hoja1!$C$890:$P$913,'Tarjeta de crédito año2016'!M$1835,0)</f>
        <v>15156.390352080465</v>
      </c>
      <c r="N1837" s="50">
        <f>+VLOOKUP($B1837,Hoja1!$C$890:$P$913,'Tarjeta de crédito año2016'!N$1835,0)</f>
        <v>15273.634582838124</v>
      </c>
      <c r="O1837" s="50">
        <f t="shared" ref="O1837:O1860" si="451">+AVERAGE(C1837:N1837)</f>
        <v>15133.121226027286</v>
      </c>
    </row>
    <row r="1838" spans="2:15" ht="15" x14ac:dyDescent="0.2">
      <c r="B1838" s="49" t="s">
        <v>93</v>
      </c>
      <c r="C1838" s="50">
        <f>+VLOOKUP($B1838,Hoja1!$C$890:$P$913,'Tarjeta de crédito año2016'!C$1835,0)</f>
        <v>9022.7177675337625</v>
      </c>
      <c r="D1838" s="50">
        <f>+VLOOKUP($B1838,Hoja1!$C$890:$P$913,'Tarjeta de crédito año2016'!D$1835,0)</f>
        <v>8845.3292273379284</v>
      </c>
      <c r="E1838" s="50">
        <f>+VLOOKUP($B1838,Hoja1!$C$890:$P$913,'Tarjeta de crédito año2016'!E$1835,0)</f>
        <v>8822.5628343695171</v>
      </c>
      <c r="F1838" s="50">
        <f>+VLOOKUP($B1838,Hoja1!$C$890:$P$913,'Tarjeta de crédito año2016'!F$1835,0)</f>
        <v>9052.4131289232537</v>
      </c>
      <c r="G1838" s="50">
        <f>+VLOOKUP($B1838,Hoja1!$C$890:$P$913,'Tarjeta de crédito año2016'!G$1835,0)</f>
        <v>9051.0618207908065</v>
      </c>
      <c r="H1838" s="50">
        <f>+VLOOKUP($B1838,Hoja1!$C$890:$P$913,'Tarjeta de crédito año2016'!H$1835,0)</f>
        <v>9141.5825202725009</v>
      </c>
      <c r="I1838" s="50">
        <f>+VLOOKUP($B1838,Hoja1!$C$890:$P$913,'Tarjeta de crédito año2016'!I$1835,0)</f>
        <v>9018.7753412887832</v>
      </c>
      <c r="J1838" s="50">
        <f>+VLOOKUP($B1838,Hoja1!$C$890:$P$913,'Tarjeta de crédito año2016'!J$1835,0)</f>
        <v>8825.7472751956484</v>
      </c>
      <c r="K1838" s="50">
        <f>+VLOOKUP($B1838,Hoja1!$C$890:$P$913,'Tarjeta de crédito año2016'!K$1835,0)</f>
        <v>9073.7777698675691</v>
      </c>
      <c r="L1838" s="50">
        <f>+VLOOKUP($B1838,Hoja1!$C$890:$P$913,'Tarjeta de crédito año2016'!L$1835,0)</f>
        <v>8981.1991479309127</v>
      </c>
      <c r="M1838" s="50">
        <f>+VLOOKUP($B1838,Hoja1!$C$890:$P$913,'Tarjeta de crédito año2016'!M$1835,0)</f>
        <v>8979.5093956486689</v>
      </c>
      <c r="N1838" s="50">
        <f>+VLOOKUP($B1838,Hoja1!$C$890:$P$913,'Tarjeta de crédito año2016'!N$1835,0)</f>
        <v>9242.8463813096805</v>
      </c>
      <c r="O1838" s="50">
        <f t="shared" si="451"/>
        <v>9004.7935508724186</v>
      </c>
    </row>
    <row r="1839" spans="2:15" ht="15" x14ac:dyDescent="0.2">
      <c r="B1839" s="49" t="s">
        <v>86</v>
      </c>
      <c r="C1839" s="50">
        <f>+VLOOKUP($B1839,Hoja1!$C$890:$P$913,'Tarjeta de crédito año2016'!C$1835,0)</f>
        <v>8785.7624246913729</v>
      </c>
      <c r="D1839" s="50">
        <f>+VLOOKUP($B1839,Hoja1!$C$890:$P$913,'Tarjeta de crédito año2016'!D$1835,0)</f>
        <v>8756.9494492753693</v>
      </c>
      <c r="E1839" s="50">
        <f>+VLOOKUP($B1839,Hoja1!$C$890:$P$913,'Tarjeta de crédito año2016'!E$1835,0)</f>
        <v>8697.5281252988989</v>
      </c>
      <c r="F1839" s="50">
        <f>+VLOOKUP($B1839,Hoja1!$C$890:$P$913,'Tarjeta de crédito año2016'!F$1835,0)</f>
        <v>8755.4617858880702</v>
      </c>
      <c r="G1839" s="50">
        <f>+VLOOKUP($B1839,Hoja1!$C$890:$P$913,'Tarjeta de crédito año2016'!G$1835,0)</f>
        <v>8856.7699854721723</v>
      </c>
      <c r="H1839" s="50">
        <f>+VLOOKUP($B1839,Hoja1!$C$890:$P$913,'Tarjeta de crédito año2016'!H$1835,0)</f>
        <v>8885.5847924901409</v>
      </c>
      <c r="I1839" s="50">
        <f>+VLOOKUP($B1839,Hoja1!$C$890:$P$913,'Tarjeta de crédito año2016'!I$1835,0)</f>
        <v>8800.4362130750687</v>
      </c>
      <c r="J1839" s="50">
        <f>+VLOOKUP($B1839,Hoja1!$C$890:$P$913,'Tarjeta de crédito año2016'!J$1835,0)</f>
        <v>8746.9813323572307</v>
      </c>
      <c r="K1839" s="50">
        <f>+VLOOKUP($B1839,Hoja1!$C$890:$P$913,'Tarjeta de crédito año2016'!K$1835,0)</f>
        <v>8789.8252452452634</v>
      </c>
      <c r="L1839" s="50">
        <f>+VLOOKUP($B1839,Hoja1!$C$890:$P$913,'Tarjeta de crédito año2016'!L$1835,0)</f>
        <v>8852.2457716805584</v>
      </c>
      <c r="M1839" s="50">
        <f>+VLOOKUP($B1839,Hoja1!$C$890:$P$913,'Tarjeta de crédito año2016'!M$1835,0)</f>
        <v>8909.5142647777338</v>
      </c>
      <c r="N1839" s="50">
        <f>+VLOOKUP($B1839,Hoja1!$C$890:$P$913,'Tarjeta de crédito año2016'!N$1835,0)</f>
        <v>9068.4496479591926</v>
      </c>
      <c r="O1839" s="50">
        <f t="shared" si="451"/>
        <v>8825.4590865175887</v>
      </c>
    </row>
    <row r="1840" spans="2:15" ht="15" x14ac:dyDescent="0.2">
      <c r="B1840" s="49" t="s">
        <v>104</v>
      </c>
      <c r="C1840" s="50">
        <f>+VLOOKUP($B1840,Hoja1!$C$890:$P$913,'Tarjeta de crédito año2016'!C$1835,0)</f>
        <v>7480.5406069958817</v>
      </c>
      <c r="D1840" s="50">
        <f>+VLOOKUP($B1840,Hoja1!$C$890:$P$913,'Tarjeta de crédito año2016'!D$1835,0)</f>
        <v>7301.5747727272719</v>
      </c>
      <c r="E1840" s="50">
        <f>+VLOOKUP($B1840,Hoja1!$C$890:$P$913,'Tarjeta de crédito año2016'!E$1835,0)</f>
        <v>7452.8365596790463</v>
      </c>
      <c r="F1840" s="50">
        <f>+VLOOKUP($B1840,Hoja1!$C$890:$P$913,'Tarjeta de crédito año2016'!F$1835,0)</f>
        <v>7476.0216530612188</v>
      </c>
      <c r="G1840" s="50">
        <f>+VLOOKUP($B1840,Hoja1!$C$890:$P$913,'Tarjeta de crédito año2016'!G$1835,0)</f>
        <v>7398.9993674698799</v>
      </c>
      <c r="H1840" s="50">
        <f>+VLOOKUP($B1840,Hoja1!$C$890:$P$913,'Tarjeta de crédito año2016'!H$1835,0)</f>
        <v>7410.8950101010059</v>
      </c>
      <c r="I1840" s="50">
        <f>+VLOOKUP($B1840,Hoja1!$C$890:$P$913,'Tarjeta de crédito año2016'!I$1835,0)</f>
        <v>7237.4493529411766</v>
      </c>
      <c r="J1840" s="50">
        <f>+VLOOKUP($B1840,Hoja1!$C$890:$P$913,'Tarjeta de crédito año2016'!J$1835,0)</f>
        <v>7369.1168605817493</v>
      </c>
      <c r="K1840" s="50">
        <f>+VLOOKUP($B1840,Hoja1!$C$890:$P$913,'Tarjeta de crédito año2016'!K$1835,0)</f>
        <v>7363.2758769230804</v>
      </c>
      <c r="L1840" s="50">
        <f>+VLOOKUP($B1840,Hoja1!$C$890:$P$913,'Tarjeta de crédito año2016'!L$1835,0)</f>
        <v>7376.9189415322544</v>
      </c>
      <c r="M1840" s="50">
        <f>+VLOOKUP($B1840,Hoja1!$C$890:$P$913,'Tarjeta de crédito año2016'!M$1835,0)</f>
        <v>7392.0833100000045</v>
      </c>
      <c r="N1840" s="50">
        <f>+VLOOKUP($B1840,Hoja1!$C$890:$P$913,'Tarjeta de crédito año2016'!N$1835,0)</f>
        <v>7555.2213254310345</v>
      </c>
      <c r="O1840" s="50">
        <f t="shared" si="451"/>
        <v>7401.2444697869678</v>
      </c>
    </row>
    <row r="1841" spans="2:15" ht="15" x14ac:dyDescent="0.2">
      <c r="B1841" s="49" t="s">
        <v>100</v>
      </c>
      <c r="C1841" s="50">
        <f>+VLOOKUP($B1841,Hoja1!$C$890:$P$913,'Tarjeta de crédito año2016'!C$1835,0)</f>
        <v>7079.413312269623</v>
      </c>
      <c r="D1841" s="50">
        <f>+VLOOKUP($B1841,Hoja1!$C$890:$P$913,'Tarjeta de crédito año2016'!D$1835,0)</f>
        <v>7080.6157620817785</v>
      </c>
      <c r="E1841" s="50">
        <f>+VLOOKUP($B1841,Hoja1!$C$890:$P$913,'Tarjeta de crédito año2016'!E$1835,0)</f>
        <v>6995.3479358510076</v>
      </c>
      <c r="F1841" s="50">
        <f>+VLOOKUP($B1841,Hoja1!$C$890:$P$913,'Tarjeta de crédito año2016'!F$1835,0)</f>
        <v>6983.0451330203341</v>
      </c>
      <c r="G1841" s="50">
        <f>+VLOOKUP($B1841,Hoja1!$C$890:$P$913,'Tarjeta de crédito año2016'!G$1835,0)</f>
        <v>7000.9470341614906</v>
      </c>
      <c r="H1841" s="50">
        <f>+VLOOKUP($B1841,Hoja1!$C$890:$P$913,'Tarjeta de crédito año2016'!H$1835,0)</f>
        <v>6948.3538974358953</v>
      </c>
      <c r="I1841" s="50">
        <f>+VLOOKUP($B1841,Hoja1!$C$890:$P$913,'Tarjeta de crédito año2016'!I$1835,0)</f>
        <v>6873.7749116607783</v>
      </c>
      <c r="J1841" s="50">
        <f>+VLOOKUP($B1841,Hoja1!$C$890:$P$913,'Tarjeta de crédito año2016'!J$1835,0)</f>
        <v>7034.3974652956349</v>
      </c>
      <c r="K1841" s="50">
        <f>+VLOOKUP($B1841,Hoja1!$C$890:$P$913,'Tarjeta de crédito año2016'!K$1835,0)</f>
        <v>7171.8296213333397</v>
      </c>
      <c r="L1841" s="50">
        <f>+VLOOKUP($B1841,Hoja1!$C$890:$P$913,'Tarjeta de crédito año2016'!L$1835,0)</f>
        <v>7130.2951487778928</v>
      </c>
      <c r="M1841" s="50">
        <f>+VLOOKUP($B1841,Hoja1!$C$890:$P$913,'Tarjeta de crédito año2016'!M$1835,0)</f>
        <v>7202.313473520243</v>
      </c>
      <c r="N1841" s="50">
        <f>+VLOOKUP($B1841,Hoja1!$C$890:$P$913,'Tarjeta de crédito año2016'!N$1835,0)</f>
        <v>7329.9653278236901</v>
      </c>
      <c r="O1841" s="50">
        <f t="shared" si="451"/>
        <v>7069.1915852693091</v>
      </c>
    </row>
    <row r="1842" spans="2:15" ht="15" x14ac:dyDescent="0.2">
      <c r="B1842" s="49" t="s">
        <v>88</v>
      </c>
      <c r="C1842" s="50">
        <f>+VLOOKUP($B1842,Hoja1!$C$890:$P$913,'Tarjeta de crédito año2016'!C$1835,0)</f>
        <v>7192.1293731343249</v>
      </c>
      <c r="D1842" s="50">
        <f>+VLOOKUP($B1842,Hoja1!$C$890:$P$913,'Tarjeta de crédito año2016'!D$1835,0)</f>
        <v>7174.1687071498527</v>
      </c>
      <c r="E1842" s="50">
        <f>+VLOOKUP($B1842,Hoja1!$C$890:$P$913,'Tarjeta de crédito año2016'!E$1835,0)</f>
        <v>7094.7321739130457</v>
      </c>
      <c r="F1842" s="50">
        <f>+VLOOKUP($B1842,Hoja1!$C$890:$P$913,'Tarjeta de crédito año2016'!F$1835,0)</f>
        <v>6922.1702691924211</v>
      </c>
      <c r="G1842" s="50">
        <f>+VLOOKUP($B1842,Hoja1!$C$890:$P$913,'Tarjeta de crédito año2016'!G$1835,0)</f>
        <v>6989.836233009707</v>
      </c>
      <c r="H1842" s="50">
        <f>+VLOOKUP($B1842,Hoja1!$C$890:$P$913,'Tarjeta de crédito año2016'!H$1835,0)</f>
        <v>7086.1556499999897</v>
      </c>
      <c r="I1842" s="50">
        <f>+VLOOKUP($B1842,Hoja1!$C$890:$P$913,'Tarjeta de crédito año2016'!I$1835,0)</f>
        <v>6765.5200939849601</v>
      </c>
      <c r="J1842" s="50">
        <f>+VLOOKUP($B1842,Hoja1!$C$890:$P$913,'Tarjeta de crédito año2016'!J$1835,0)</f>
        <v>6976.8329263746491</v>
      </c>
      <c r="K1842" s="50">
        <f>+VLOOKUP($B1842,Hoja1!$C$890:$P$913,'Tarjeta de crédito año2016'!K$1835,0)</f>
        <v>7082.232015968063</v>
      </c>
      <c r="L1842" s="50">
        <f>+VLOOKUP($B1842,Hoja1!$C$890:$P$913,'Tarjeta de crédito año2016'!L$1835,0)</f>
        <v>6971.955863723605</v>
      </c>
      <c r="M1842" s="50">
        <f>+VLOOKUP($B1842,Hoja1!$C$890:$P$913,'Tarjeta de crédito año2016'!M$1835,0)</f>
        <v>6867.8173884140506</v>
      </c>
      <c r="N1842" s="50">
        <f>+VLOOKUP($B1842,Hoja1!$C$890:$P$913,'Tarjeta de crédito año2016'!N$1835,0)</f>
        <v>7062.8361377245501</v>
      </c>
      <c r="O1842" s="50">
        <f t="shared" si="451"/>
        <v>7015.5322360491009</v>
      </c>
    </row>
    <row r="1843" spans="2:15" ht="15" x14ac:dyDescent="0.2">
      <c r="B1843" s="49" t="s">
        <v>94</v>
      </c>
      <c r="C1843" s="50">
        <f>+VLOOKUP($B1843,Hoja1!$C$890:$P$913,'Tarjeta de crédito año2016'!C$1835,0)</f>
        <v>6842.6020613810861</v>
      </c>
      <c r="D1843" s="50">
        <f>+VLOOKUP($B1843,Hoja1!$C$890:$P$913,'Tarjeta de crédito año2016'!D$1835,0)</f>
        <v>6823.720065458212</v>
      </c>
      <c r="E1843" s="50">
        <f>+VLOOKUP($B1843,Hoja1!$C$890:$P$913,'Tarjeta de crédito año2016'!E$1835,0)</f>
        <v>6787.2152889324198</v>
      </c>
      <c r="F1843" s="50">
        <f>+VLOOKUP($B1843,Hoja1!$C$890:$P$913,'Tarjeta de crédito año2016'!F$1835,0)</f>
        <v>6825.5391599597551</v>
      </c>
      <c r="G1843" s="50">
        <f>+VLOOKUP($B1843,Hoja1!$C$890:$P$913,'Tarjeta de crédito año2016'!G$1835,0)</f>
        <v>6827.1964003994071</v>
      </c>
      <c r="H1843" s="50">
        <f>+VLOOKUP($B1843,Hoja1!$C$890:$P$913,'Tarjeta de crédito año2016'!H$1835,0)</f>
        <v>6844.3223710818993</v>
      </c>
      <c r="I1843" s="50">
        <f>+VLOOKUP($B1843,Hoja1!$C$890:$P$913,'Tarjeta de crédito año2016'!I$1835,0)</f>
        <v>6819.4473910866382</v>
      </c>
      <c r="J1843" s="50">
        <f>+VLOOKUP($B1843,Hoja1!$C$890:$P$913,'Tarjeta de crédito año2016'!J$1835,0)</f>
        <v>6851.4245646703639</v>
      </c>
      <c r="K1843" s="50">
        <f>+VLOOKUP($B1843,Hoja1!$C$890:$P$913,'Tarjeta de crédito año2016'!K$1835,0)</f>
        <v>6794.8906511627874</v>
      </c>
      <c r="L1843" s="50">
        <f>+VLOOKUP($B1843,Hoja1!$C$890:$P$913,'Tarjeta de crédito año2016'!L$1835,0)</f>
        <v>6726.0967682926739</v>
      </c>
      <c r="M1843" s="50">
        <f>+VLOOKUP($B1843,Hoja1!$C$890:$P$913,'Tarjeta de crédito año2016'!M$1835,0)</f>
        <v>6912.6563631739555</v>
      </c>
      <c r="N1843" s="50">
        <f>+VLOOKUP($B1843,Hoja1!$C$890:$P$913,'Tarjeta de crédito año2016'!N$1835,0)</f>
        <v>7201.0640207877432</v>
      </c>
      <c r="O1843" s="50">
        <f t="shared" si="451"/>
        <v>6854.6812588655785</v>
      </c>
    </row>
    <row r="1844" spans="2:15" ht="15" x14ac:dyDescent="0.2">
      <c r="B1844" s="49" t="s">
        <v>91</v>
      </c>
      <c r="C1844" s="50">
        <f>+VLOOKUP($B1844,Hoja1!$C$890:$P$913,'Tarjeta de crédito año2016'!C$1835,0)</f>
        <v>6488.5576095834522</v>
      </c>
      <c r="D1844" s="50">
        <f>+VLOOKUP($B1844,Hoja1!$C$890:$P$913,'Tarjeta de crédito año2016'!D$1835,0)</f>
        <v>6417.6404477612068</v>
      </c>
      <c r="E1844" s="50">
        <f>+VLOOKUP($B1844,Hoja1!$C$890:$P$913,'Tarjeta de crédito año2016'!E$1835,0)</f>
        <v>6378.4062786311015</v>
      </c>
      <c r="F1844" s="50">
        <f>+VLOOKUP($B1844,Hoja1!$C$890:$P$913,'Tarjeta de crédito año2016'!F$1835,0)</f>
        <v>6376.0451622579931</v>
      </c>
      <c r="G1844" s="50">
        <f>+VLOOKUP($B1844,Hoja1!$C$890:$P$913,'Tarjeta de crédito año2016'!G$1835,0)</f>
        <v>6320.7165878559954</v>
      </c>
      <c r="H1844" s="50">
        <f>+VLOOKUP($B1844,Hoja1!$C$890:$P$913,'Tarjeta de crédito año2016'!H$1835,0)</f>
        <v>6391.1261390171076</v>
      </c>
      <c r="I1844" s="50">
        <f>+VLOOKUP($B1844,Hoja1!$C$890:$P$913,'Tarjeta de crédito año2016'!I$1835,0)</f>
        <v>6274.1944731977937</v>
      </c>
      <c r="J1844" s="50">
        <f>+VLOOKUP($B1844,Hoja1!$C$890:$P$913,'Tarjeta de crédito año2016'!J$1835,0)</f>
        <v>6401.4084426450654</v>
      </c>
      <c r="K1844" s="50">
        <f>+VLOOKUP($B1844,Hoja1!$C$890:$P$913,'Tarjeta de crédito año2016'!K$1835,0)</f>
        <v>6420.3389256888313</v>
      </c>
      <c r="L1844" s="50">
        <f>+VLOOKUP($B1844,Hoja1!$C$890:$P$913,'Tarjeta de crédito año2016'!L$1835,0)</f>
        <v>6350.8190785907973</v>
      </c>
      <c r="M1844" s="50">
        <f>+VLOOKUP($B1844,Hoja1!$C$890:$P$913,'Tarjeta de crédito año2016'!M$1835,0)</f>
        <v>6368.0914119556455</v>
      </c>
      <c r="N1844" s="50">
        <f>+VLOOKUP($B1844,Hoja1!$C$890:$P$913,'Tarjeta de crédito año2016'!N$1835,0)</f>
        <v>6567.6922472576389</v>
      </c>
      <c r="O1844" s="50">
        <f t="shared" si="451"/>
        <v>6396.253067036886</v>
      </c>
    </row>
    <row r="1845" spans="2:15" ht="15" x14ac:dyDescent="0.2">
      <c r="B1845" s="49" t="s">
        <v>498</v>
      </c>
      <c r="C1845" s="50">
        <f>+VLOOKUP($B1845,Hoja1!$C$890:$P$913,'Tarjeta de crédito año2016'!C$1835,0)</f>
        <v>6358.0629039397845</v>
      </c>
      <c r="D1845" s="50">
        <f>+VLOOKUP($B1845,Hoja1!$C$890:$P$913,'Tarjeta de crédito año2016'!D$1835,0)</f>
        <v>6234.9696063162392</v>
      </c>
      <c r="E1845" s="50">
        <f>+VLOOKUP($B1845,Hoja1!$C$890:$P$913,'Tarjeta de crédito año2016'!E$1835,0)</f>
        <v>6215.6399803793265</v>
      </c>
      <c r="F1845" s="50">
        <f>+VLOOKUP($B1845,Hoja1!$C$890:$P$913,'Tarjeta de crédito año2016'!F$1835,0)</f>
        <v>6024.8683644859784</v>
      </c>
      <c r="G1845" s="50">
        <f>+VLOOKUP($B1845,Hoja1!$C$890:$P$913,'Tarjeta de crédito año2016'!G$1835,0)</f>
        <v>6038.5762958149471</v>
      </c>
      <c r="H1845" s="50">
        <f>+VLOOKUP($B1845,Hoja1!$C$890:$P$913,'Tarjeta de crédito año2016'!H$1835,0)</f>
        <v>6261.271181215775</v>
      </c>
      <c r="I1845" s="50">
        <f>+VLOOKUP($B1845,Hoja1!$C$890:$P$913,'Tarjeta de crédito año2016'!I$1835,0)</f>
        <v>6191.9031538865465</v>
      </c>
      <c r="J1845" s="50">
        <f>+VLOOKUP($B1845,Hoja1!$C$890:$P$913,'Tarjeta de crédito año2016'!J$1835,0)</f>
        <v>6133.1768663478606</v>
      </c>
      <c r="K1845" s="50">
        <f>+VLOOKUP($B1845,Hoja1!$C$890:$P$913,'Tarjeta de crédito año2016'!K$1835,0)</f>
        <v>5882.8459854186194</v>
      </c>
      <c r="L1845" s="50">
        <f>+VLOOKUP($B1845,Hoja1!$C$890:$P$913,'Tarjeta de crédito año2016'!L$1835,0)</f>
        <v>5870.1275130120121</v>
      </c>
      <c r="M1845" s="50">
        <f>+VLOOKUP($B1845,Hoja1!$C$890:$P$913,'Tarjeta de crédito año2016'!M$1835,0)</f>
        <v>5842.2655971394433</v>
      </c>
      <c r="N1845" s="50">
        <f>+VLOOKUP($B1845,Hoja1!$C$890:$P$913,'Tarjeta de crédito año2016'!N$1835,0)</f>
        <v>6043.1476830152187</v>
      </c>
      <c r="O1845" s="50">
        <f t="shared" si="451"/>
        <v>6091.4045942476469</v>
      </c>
    </row>
    <row r="1846" spans="2:15" ht="15" x14ac:dyDescent="0.2">
      <c r="B1846" s="49" t="s">
        <v>92</v>
      </c>
      <c r="C1846" s="50">
        <f>+VLOOKUP($B1846,Hoja1!$C$890:$P$913,'Tarjeta de crédito año2016'!C$1835,0)</f>
        <v>6177.7315752688082</v>
      </c>
      <c r="D1846" s="50">
        <f>+VLOOKUP($B1846,Hoja1!$C$890:$P$913,'Tarjeta de crédito año2016'!D$1835,0)</f>
        <v>6180.7105459459553</v>
      </c>
      <c r="E1846" s="50">
        <f>+VLOOKUP($B1846,Hoja1!$C$890:$P$913,'Tarjeta de crédito año2016'!E$1835,0)</f>
        <v>6120.0980052770501</v>
      </c>
      <c r="F1846" s="50">
        <f>+VLOOKUP($B1846,Hoja1!$C$890:$P$913,'Tarjeta de crédito año2016'!F$1835,0)</f>
        <v>6097.4589800443355</v>
      </c>
      <c r="G1846" s="50">
        <f>+VLOOKUP($B1846,Hoja1!$C$890:$P$913,'Tarjeta de crédito año2016'!G$1835,0)</f>
        <v>6261.9495945174194</v>
      </c>
      <c r="H1846" s="50">
        <f>+VLOOKUP($B1846,Hoja1!$C$890:$P$913,'Tarjeta de crédito año2016'!H$1835,0)</f>
        <v>6364.6223962848426</v>
      </c>
      <c r="I1846" s="50">
        <f>+VLOOKUP($B1846,Hoja1!$C$890:$P$913,'Tarjeta de crédito año2016'!I$1835,0)</f>
        <v>6396.0235542168566</v>
      </c>
      <c r="J1846" s="50">
        <f>+VLOOKUP($B1846,Hoja1!$C$890:$P$913,'Tarjeta de crédito año2016'!J$1835,0)</f>
        <v>6349.779649223693</v>
      </c>
      <c r="K1846" s="50">
        <f>+VLOOKUP($B1846,Hoja1!$C$890:$P$913,'Tarjeta de crédito año2016'!K$1835,0)</f>
        <v>6225.1245258375866</v>
      </c>
      <c r="L1846" s="50">
        <f>+VLOOKUP($B1846,Hoja1!$C$890:$P$913,'Tarjeta de crédito año2016'!L$1835,0)</f>
        <v>6055.4910688705213</v>
      </c>
      <c r="M1846" s="50">
        <f>+VLOOKUP($B1846,Hoja1!$C$890:$P$913,'Tarjeta de crédito año2016'!M$1835,0)</f>
        <v>6194.6928540065874</v>
      </c>
      <c r="N1846" s="50">
        <f>+VLOOKUP($B1846,Hoja1!$C$890:$P$913,'Tarjeta de crédito año2016'!N$1835,0)</f>
        <v>6365.3667326732657</v>
      </c>
      <c r="O1846" s="50">
        <f t="shared" si="451"/>
        <v>6232.4207901805776</v>
      </c>
    </row>
    <row r="1847" spans="2:15" ht="15" x14ac:dyDescent="0.2">
      <c r="B1847" s="49" t="s">
        <v>89</v>
      </c>
      <c r="C1847" s="50">
        <f>+VLOOKUP($B1847,Hoja1!$C$890:$P$913,'Tarjeta de crédito año2016'!C$1835,0)</f>
        <v>6206.5611968606981</v>
      </c>
      <c r="D1847" s="50">
        <f>+VLOOKUP($B1847,Hoja1!$C$890:$P$913,'Tarjeta de crédito año2016'!D$1835,0)</f>
        <v>6111.652303732305</v>
      </c>
      <c r="E1847" s="50">
        <f>+VLOOKUP($B1847,Hoja1!$C$890:$P$913,'Tarjeta de crédito año2016'!E$1835,0)</f>
        <v>6098.8162939297117</v>
      </c>
      <c r="F1847" s="50">
        <f>+VLOOKUP($B1847,Hoja1!$C$890:$P$913,'Tarjeta de crédito año2016'!F$1835,0)</f>
        <v>6070.2594102397925</v>
      </c>
      <c r="G1847" s="50">
        <f>+VLOOKUP($B1847,Hoja1!$C$890:$P$913,'Tarjeta de crédito año2016'!G$1835,0)</f>
        <v>6152.0649564634932</v>
      </c>
      <c r="H1847" s="50">
        <f>+VLOOKUP($B1847,Hoja1!$C$890:$P$913,'Tarjeta de crédito año2016'!H$1835,0)</f>
        <v>6144.7886407103824</v>
      </c>
      <c r="I1847" s="50">
        <f>+VLOOKUP($B1847,Hoja1!$C$890:$P$913,'Tarjeta de crédito año2016'!I$1835,0)</f>
        <v>6035.5734620418843</v>
      </c>
      <c r="J1847" s="50">
        <f>+VLOOKUP($B1847,Hoja1!$C$890:$P$913,'Tarjeta de crédito año2016'!J$1835,0)</f>
        <v>6122.4941661258936</v>
      </c>
      <c r="K1847" s="50">
        <f>+VLOOKUP($B1847,Hoja1!$C$890:$P$913,'Tarjeta de crédito año2016'!K$1835,0)</f>
        <v>6162.3828982597079</v>
      </c>
      <c r="L1847" s="50">
        <f>+VLOOKUP($B1847,Hoja1!$C$890:$P$913,'Tarjeta de crédito año2016'!L$1835,0)</f>
        <v>6117.8487741505678</v>
      </c>
      <c r="M1847" s="50">
        <f>+VLOOKUP($B1847,Hoja1!$C$890:$P$913,'Tarjeta de crédito año2016'!M$1835,0)</f>
        <v>6148.3795761589272</v>
      </c>
      <c r="N1847" s="50">
        <f>+VLOOKUP($B1847,Hoja1!$C$890:$P$913,'Tarjeta de crédito año2016'!N$1835,0)</f>
        <v>6273.0700070521943</v>
      </c>
      <c r="O1847" s="50">
        <f t="shared" si="451"/>
        <v>6136.9909738104625</v>
      </c>
    </row>
    <row r="1848" spans="2:15" ht="15" x14ac:dyDescent="0.2">
      <c r="B1848" s="49" t="s">
        <v>102</v>
      </c>
      <c r="C1848" s="50">
        <f>+VLOOKUP($B1848,Hoja1!$C$890:$P$913,'Tarjeta de crédito año2016'!C$1835,0)</f>
        <v>6063.5587250000008</v>
      </c>
      <c r="D1848" s="50">
        <f>+VLOOKUP($B1848,Hoja1!$C$890:$P$913,'Tarjeta de crédito año2016'!D$1835,0)</f>
        <v>6039.8983627204025</v>
      </c>
      <c r="E1848" s="50">
        <f>+VLOOKUP($B1848,Hoja1!$C$890:$P$913,'Tarjeta de crédito año2016'!E$1835,0)</f>
        <v>5967.2626456310682</v>
      </c>
      <c r="F1848" s="50">
        <f>+VLOOKUP($B1848,Hoja1!$C$890:$P$913,'Tarjeta de crédito año2016'!F$1835,0)</f>
        <v>6027.7388264058718</v>
      </c>
      <c r="G1848" s="50">
        <f>+VLOOKUP($B1848,Hoja1!$C$890:$P$913,'Tarjeta de crédito año2016'!G$1835,0)</f>
        <v>6186.3541247002431</v>
      </c>
      <c r="H1848" s="50">
        <f>+VLOOKUP($B1848,Hoja1!$C$890:$P$913,'Tarjeta de crédito año2016'!H$1835,0)</f>
        <v>6316.1220603015081</v>
      </c>
      <c r="I1848" s="50">
        <f>+VLOOKUP($B1848,Hoja1!$C$890:$P$913,'Tarjeta de crédito año2016'!I$1835,0)</f>
        <v>6102.691944444442</v>
      </c>
      <c r="J1848" s="50">
        <f>+VLOOKUP($B1848,Hoja1!$C$890:$P$913,'Tarjeta de crédito año2016'!J$1835,0)</f>
        <v>6174.7532727272719</v>
      </c>
      <c r="K1848" s="50">
        <f>+VLOOKUP($B1848,Hoja1!$C$890:$P$913,'Tarjeta de crédito año2016'!K$1835,0)</f>
        <v>6392.3425661375659</v>
      </c>
      <c r="L1848" s="50">
        <f>+VLOOKUP($B1848,Hoja1!$C$890:$P$913,'Tarjeta de crédito año2016'!L$1835,0)</f>
        <v>6230.5031782945734</v>
      </c>
      <c r="M1848" s="50">
        <f>+VLOOKUP($B1848,Hoja1!$C$890:$P$913,'Tarjeta de crédito año2016'!M$1835,0)</f>
        <v>6268.7709302325575</v>
      </c>
      <c r="N1848" s="50">
        <f>+VLOOKUP($B1848,Hoja1!$C$890:$P$913,'Tarjeta de crédito año2016'!N$1835,0)</f>
        <v>6417.0658571428567</v>
      </c>
      <c r="O1848" s="50">
        <f t="shared" si="451"/>
        <v>6182.2552078115295</v>
      </c>
    </row>
    <row r="1849" spans="2:15" ht="15" x14ac:dyDescent="0.2">
      <c r="B1849" s="49" t="s">
        <v>90</v>
      </c>
      <c r="C1849" s="50">
        <f>+VLOOKUP($B1849,Hoja1!$C$890:$P$913,'Tarjeta de crédito año2016'!C$1835,0)</f>
        <v>5934.5918921032126</v>
      </c>
      <c r="D1849" s="50">
        <f>+VLOOKUP($B1849,Hoja1!$C$890:$P$913,'Tarjeta de crédito año2016'!D$1835,0)</f>
        <v>6054.2412958626091</v>
      </c>
      <c r="E1849" s="50">
        <f>+VLOOKUP($B1849,Hoja1!$C$890:$P$913,'Tarjeta de crédito año2016'!E$1835,0)</f>
        <v>5889.3427039627086</v>
      </c>
      <c r="F1849" s="50">
        <f>+VLOOKUP($B1849,Hoja1!$C$890:$P$913,'Tarjeta de crédito año2016'!F$1835,0)</f>
        <v>6027.9832653061212</v>
      </c>
      <c r="G1849" s="50">
        <f>+VLOOKUP($B1849,Hoja1!$C$890:$P$913,'Tarjeta de crédito año2016'!G$1835,0)</f>
        <v>5940.5151527016405</v>
      </c>
      <c r="H1849" s="50">
        <f>+VLOOKUP($B1849,Hoja1!$C$890:$P$913,'Tarjeta de crédito año2016'!H$1835,0)</f>
        <v>5872.761075268817</v>
      </c>
      <c r="I1849" s="50">
        <f>+VLOOKUP($B1849,Hoja1!$C$890:$P$913,'Tarjeta de crédito año2016'!I$1835,0)</f>
        <v>5981.3729366306025</v>
      </c>
      <c r="J1849" s="50">
        <f>+VLOOKUP($B1849,Hoja1!$C$890:$P$913,'Tarjeta de crédito año2016'!J$1835,0)</f>
        <v>5961.0922411128186</v>
      </c>
      <c r="K1849" s="50">
        <f>+VLOOKUP($B1849,Hoja1!$C$890:$P$913,'Tarjeta de crédito año2016'!K$1835,0)</f>
        <v>6125.5087469684631</v>
      </c>
      <c r="L1849" s="50">
        <f>+VLOOKUP($B1849,Hoja1!$C$890:$P$913,'Tarjeta de crédito año2016'!L$1835,0)</f>
        <v>6139.3836650868889</v>
      </c>
      <c r="M1849" s="50">
        <f>+VLOOKUP($B1849,Hoja1!$C$890:$P$913,'Tarjeta de crédito año2016'!M$1835,0)</f>
        <v>6239.5779905437394</v>
      </c>
      <c r="N1849" s="50">
        <f>+VLOOKUP($B1849,Hoja1!$C$890:$P$913,'Tarjeta de crédito año2016'!N$1835,0)</f>
        <v>6246.0725966386544</v>
      </c>
      <c r="O1849" s="50">
        <f t="shared" si="451"/>
        <v>6034.3702968488569</v>
      </c>
    </row>
    <row r="1850" spans="2:15" ht="15" x14ac:dyDescent="0.2">
      <c r="B1850" s="49" t="s">
        <v>499</v>
      </c>
      <c r="C1850" s="50">
        <f>+VLOOKUP($B1850,Hoja1!$C$890:$P$913,'Tarjeta de crédito año2016'!C$1835,0)</f>
        <v>5621.2391905781633</v>
      </c>
      <c r="D1850" s="50">
        <f>+VLOOKUP($B1850,Hoja1!$C$890:$P$913,'Tarjeta de crédito año2016'!D$1835,0)</f>
        <v>5631.2778156996555</v>
      </c>
      <c r="E1850" s="50">
        <f>+VLOOKUP($B1850,Hoja1!$C$890:$P$913,'Tarjeta de crédito año2016'!E$1835,0)</f>
        <v>5558.0030016792643</v>
      </c>
      <c r="F1850" s="50">
        <f>+VLOOKUP($B1850,Hoja1!$C$890:$P$913,'Tarjeta de crédito año2016'!F$1835,0)</f>
        <v>5582.0889502999207</v>
      </c>
      <c r="G1850" s="50">
        <f>+VLOOKUP($B1850,Hoja1!$C$890:$P$913,'Tarjeta de crédito año2016'!G$1835,0)</f>
        <v>5545.8639802065436</v>
      </c>
      <c r="H1850" s="50">
        <f>+VLOOKUP($B1850,Hoja1!$C$890:$P$913,'Tarjeta de crédito año2016'!H$1835,0)</f>
        <v>5530.7400894759276</v>
      </c>
      <c r="I1850" s="50">
        <f>+VLOOKUP($B1850,Hoja1!$C$890:$P$913,'Tarjeta de crédito año2016'!I$1835,0)</f>
        <v>5503.2687172011683</v>
      </c>
      <c r="J1850" s="50">
        <f>+VLOOKUP($B1850,Hoja1!$C$890:$P$913,'Tarjeta de crédito año2016'!J$1835,0)</f>
        <v>5554.7496650124185</v>
      </c>
      <c r="K1850" s="50">
        <f>+VLOOKUP($B1850,Hoja1!$C$890:$P$913,'Tarjeta de crédito año2016'!K$1835,0)</f>
        <v>5648.6965450643629</v>
      </c>
      <c r="L1850" s="50">
        <f>+VLOOKUP($B1850,Hoja1!$C$890:$P$913,'Tarjeta de crédito año2016'!L$1835,0)</f>
        <v>5641.8435565917898</v>
      </c>
      <c r="M1850" s="50">
        <f>+VLOOKUP($B1850,Hoja1!$C$890:$P$913,'Tarjeta de crédito año2016'!M$1835,0)</f>
        <v>5656.2517989646076</v>
      </c>
      <c r="N1850" s="50">
        <f>+VLOOKUP($B1850,Hoja1!$C$890:$P$913,'Tarjeta de crédito año2016'!N$1835,0)</f>
        <v>5895.8589253187738</v>
      </c>
      <c r="O1850" s="50">
        <f t="shared" si="451"/>
        <v>5614.1568530077157</v>
      </c>
    </row>
    <row r="1851" spans="2:15" ht="15" x14ac:dyDescent="0.2">
      <c r="B1851" s="49" t="s">
        <v>95</v>
      </c>
      <c r="C1851" s="50">
        <f>+VLOOKUP($B1851,Hoja1!$C$890:$P$913,'Tarjeta de crédito año2016'!C$1835,0)</f>
        <v>5535.1176767676834</v>
      </c>
      <c r="D1851" s="50">
        <f>+VLOOKUP($B1851,Hoja1!$C$890:$P$913,'Tarjeta de crédito año2016'!D$1835,0)</f>
        <v>5551.2618712273743</v>
      </c>
      <c r="E1851" s="50">
        <f>+VLOOKUP($B1851,Hoja1!$C$890:$P$913,'Tarjeta de crédito año2016'!E$1835,0)</f>
        <v>5393.4234849455479</v>
      </c>
      <c r="F1851" s="50">
        <f>+VLOOKUP($B1851,Hoja1!$C$890:$P$913,'Tarjeta de crédito año2016'!F$1835,0)</f>
        <v>5395.5427514600951</v>
      </c>
      <c r="G1851" s="50">
        <f>+VLOOKUP($B1851,Hoja1!$C$890:$P$913,'Tarjeta de crédito año2016'!G$1835,0)</f>
        <v>5447.2048697916589</v>
      </c>
      <c r="H1851" s="50">
        <f>+VLOOKUP($B1851,Hoja1!$C$890:$P$913,'Tarjeta de crédito año2016'!H$1835,0)</f>
        <v>5380.6189408706987</v>
      </c>
      <c r="I1851" s="50">
        <f>+VLOOKUP($B1851,Hoja1!$C$890:$P$913,'Tarjeta de crédito año2016'!I$1835,0)</f>
        <v>5382.7650834403148</v>
      </c>
      <c r="J1851" s="50">
        <f>+VLOOKUP($B1851,Hoja1!$C$890:$P$913,'Tarjeta de crédito año2016'!J$1835,0)</f>
        <v>5392.1152137305626</v>
      </c>
      <c r="K1851" s="50">
        <f>+VLOOKUP($B1851,Hoja1!$C$890:$P$913,'Tarjeta de crédito año2016'!K$1835,0)</f>
        <v>5403.8186017229964</v>
      </c>
      <c r="L1851" s="50">
        <f>+VLOOKUP($B1851,Hoja1!$C$890:$P$913,'Tarjeta de crédito año2016'!L$1835,0)</f>
        <v>5370.3853010471239</v>
      </c>
      <c r="M1851" s="50">
        <f>+VLOOKUP($B1851,Hoja1!$C$890:$P$913,'Tarjeta de crédito año2016'!M$1835,0)</f>
        <v>5444.4124294871763</v>
      </c>
      <c r="N1851" s="50">
        <f>+VLOOKUP($B1851,Hoja1!$C$890:$P$913,'Tarjeta de crédito año2016'!N$1835,0)</f>
        <v>5697.8057203092121</v>
      </c>
      <c r="O1851" s="50">
        <f t="shared" si="451"/>
        <v>5449.53932873337</v>
      </c>
    </row>
    <row r="1852" spans="2:15" ht="15" x14ac:dyDescent="0.2">
      <c r="B1852" s="49" t="s">
        <v>500</v>
      </c>
      <c r="C1852" s="50">
        <f>+VLOOKUP($B1852,Hoja1!$C$890:$P$913,'Tarjeta de crédito año2016'!C$1835,0)</f>
        <v>5721.7674671445639</v>
      </c>
      <c r="D1852" s="50">
        <f>+VLOOKUP($B1852,Hoja1!$C$890:$P$913,'Tarjeta de crédito año2016'!D$1835,0)</f>
        <v>5679.8012574139984</v>
      </c>
      <c r="E1852" s="50">
        <f>+VLOOKUP($B1852,Hoja1!$C$890:$P$913,'Tarjeta de crédito año2016'!E$1835,0)</f>
        <v>5497.3093990384605</v>
      </c>
      <c r="F1852" s="50">
        <f>+VLOOKUP($B1852,Hoja1!$C$890:$P$913,'Tarjeta de crédito año2016'!F$1835,0)</f>
        <v>5341.8164844720523</v>
      </c>
      <c r="G1852" s="50">
        <f>+VLOOKUP($B1852,Hoja1!$C$890:$P$913,'Tarjeta de crédito año2016'!G$1835,0)</f>
        <v>5417.1554458977444</v>
      </c>
      <c r="H1852" s="50">
        <f>+VLOOKUP($B1852,Hoja1!$C$890:$P$913,'Tarjeta de crédito año2016'!H$1835,0)</f>
        <v>5285.6646575342393</v>
      </c>
      <c r="I1852" s="50">
        <f>+VLOOKUP($B1852,Hoja1!$C$890:$P$913,'Tarjeta de crédito año2016'!I$1835,0)</f>
        <v>5329.8069270166516</v>
      </c>
      <c r="J1852" s="50">
        <f>+VLOOKUP($B1852,Hoja1!$C$890:$P$913,'Tarjeta de crédito año2016'!J$1835,0)</f>
        <v>5446.4617223650312</v>
      </c>
      <c r="K1852" s="50">
        <f>+VLOOKUP($B1852,Hoja1!$C$890:$P$913,'Tarjeta de crédito año2016'!K$1835,0)</f>
        <v>5469.2200130039046</v>
      </c>
      <c r="L1852" s="50">
        <f>+VLOOKUP($B1852,Hoja1!$C$890:$P$913,'Tarjeta de crédito año2016'!L$1835,0)</f>
        <v>5325.5667550505041</v>
      </c>
      <c r="M1852" s="50">
        <f>+VLOOKUP($B1852,Hoja1!$C$890:$P$913,'Tarjeta de crédito año2016'!M$1835,0)</f>
        <v>5377.1122572509494</v>
      </c>
      <c r="N1852" s="50">
        <f>+VLOOKUP($B1852,Hoja1!$C$890:$P$913,'Tarjeta de crédito año2016'!N$1835,0)</f>
        <v>5553.5925000000025</v>
      </c>
      <c r="O1852" s="50">
        <f t="shared" si="451"/>
        <v>5453.7729071823424</v>
      </c>
    </row>
    <row r="1853" spans="2:15" ht="15" x14ac:dyDescent="0.2">
      <c r="B1853" s="49" t="s">
        <v>87</v>
      </c>
      <c r="C1853" s="50">
        <f>+VLOOKUP($B1853,Hoja1!$C$890:$P$913,'Tarjeta de crédito año2016'!C$1835,0)</f>
        <v>5409.729829205804</v>
      </c>
      <c r="D1853" s="50">
        <f>+VLOOKUP($B1853,Hoja1!$C$890:$P$913,'Tarjeta de crédito año2016'!D$1835,0)</f>
        <v>5331.9064537264521</v>
      </c>
      <c r="E1853" s="50">
        <f>+VLOOKUP($B1853,Hoja1!$C$890:$P$913,'Tarjeta de crédito año2016'!E$1835,0)</f>
        <v>5261.4315346534622</v>
      </c>
      <c r="F1853" s="50">
        <f>+VLOOKUP($B1853,Hoja1!$C$890:$P$913,'Tarjeta de crédito año2016'!F$1835,0)</f>
        <v>5427.1318614718602</v>
      </c>
      <c r="G1853" s="50">
        <f>+VLOOKUP($B1853,Hoja1!$C$890:$P$913,'Tarjeta de crédito año2016'!G$1835,0)</f>
        <v>5376.2248841201681</v>
      </c>
      <c r="H1853" s="50">
        <f>+VLOOKUP($B1853,Hoja1!$C$890:$P$913,'Tarjeta de crédito año2016'!H$1835,0)</f>
        <v>5384.5274341546328</v>
      </c>
      <c r="I1853" s="50">
        <f>+VLOOKUP($B1853,Hoja1!$C$890:$P$913,'Tarjeta de crédito año2016'!I$1835,0)</f>
        <v>5429.5752716468551</v>
      </c>
      <c r="J1853" s="50">
        <f>+VLOOKUP($B1853,Hoja1!$C$890:$P$913,'Tarjeta de crédito año2016'!J$1835,0)</f>
        <v>5460.1816694490735</v>
      </c>
      <c r="K1853" s="50">
        <f>+VLOOKUP($B1853,Hoja1!$C$890:$P$913,'Tarjeta de crédito año2016'!K$1835,0)</f>
        <v>5402.1897295012677</v>
      </c>
      <c r="L1853" s="50">
        <f>+VLOOKUP($B1853,Hoja1!$C$890:$P$913,'Tarjeta de crédito año2016'!L$1835,0)</f>
        <v>5305.5661853978672</v>
      </c>
      <c r="M1853" s="50">
        <f>+VLOOKUP($B1853,Hoja1!$C$890:$P$913,'Tarjeta de crédito año2016'!M$1835,0)</f>
        <v>5575.347180327869</v>
      </c>
      <c r="N1853" s="50">
        <f>+VLOOKUP($B1853,Hoja1!$C$890:$P$913,'Tarjeta de crédito año2016'!N$1835,0)</f>
        <v>5583.5293820713759</v>
      </c>
      <c r="O1853" s="50">
        <f t="shared" si="451"/>
        <v>5412.2784513105571</v>
      </c>
    </row>
    <row r="1854" spans="2:15" ht="15" x14ac:dyDescent="0.2">
      <c r="B1854" s="49" t="s">
        <v>501</v>
      </c>
      <c r="C1854" s="50">
        <f>+VLOOKUP($B1854,Hoja1!$C$890:$P$913,'Tarjeta de crédito año2016'!C$1835,0)</f>
        <v>5197.5713691275196</v>
      </c>
      <c r="D1854" s="50">
        <f>+VLOOKUP($B1854,Hoja1!$C$890:$P$913,'Tarjeta de crédito año2016'!D$1835,0)</f>
        <v>5251.086614785997</v>
      </c>
      <c r="E1854" s="50">
        <f>+VLOOKUP($B1854,Hoja1!$C$890:$P$913,'Tarjeta de crédito año2016'!E$1835,0)</f>
        <v>5241.996662452596</v>
      </c>
      <c r="F1854" s="50">
        <f>+VLOOKUP($B1854,Hoja1!$C$890:$P$913,'Tarjeta de crédito año2016'!F$1835,0)</f>
        <v>5264.8069973190341</v>
      </c>
      <c r="G1854" s="50">
        <f>+VLOOKUP($B1854,Hoja1!$C$890:$P$913,'Tarjeta de crédito año2016'!G$1835,0)</f>
        <v>5236.580731070494</v>
      </c>
      <c r="H1854" s="50">
        <f>+VLOOKUP($B1854,Hoja1!$C$890:$P$913,'Tarjeta de crédito año2016'!H$1835,0)</f>
        <v>5281.1297039030987</v>
      </c>
      <c r="I1854" s="50">
        <f>+VLOOKUP($B1854,Hoja1!$C$890:$P$913,'Tarjeta de crédito año2016'!I$1835,0)</f>
        <v>5167.8385449735424</v>
      </c>
      <c r="J1854" s="50">
        <f>+VLOOKUP($B1854,Hoja1!$C$890:$P$913,'Tarjeta de crédito año2016'!J$1835,0)</f>
        <v>5175.3154463130686</v>
      </c>
      <c r="K1854" s="50">
        <f>+VLOOKUP($B1854,Hoja1!$C$890:$P$913,'Tarjeta de crédito año2016'!K$1835,0)</f>
        <v>5231.9932212885178</v>
      </c>
      <c r="L1854" s="50">
        <f>+VLOOKUP($B1854,Hoja1!$C$890:$P$913,'Tarjeta de crédito año2016'!L$1835,0)</f>
        <v>5189.3376203576354</v>
      </c>
      <c r="M1854" s="50">
        <f>+VLOOKUP($B1854,Hoja1!$C$890:$P$913,'Tarjeta de crédito año2016'!M$1835,0)</f>
        <v>5270.1965440210306</v>
      </c>
      <c r="N1854" s="50">
        <f>+VLOOKUP($B1854,Hoja1!$C$890:$P$913,'Tarjeta de crédito año2016'!N$1835,0)</f>
        <v>5525.7931970802856</v>
      </c>
      <c r="O1854" s="50">
        <f t="shared" si="451"/>
        <v>5252.8038877244007</v>
      </c>
    </row>
    <row r="1855" spans="2:15" ht="15" x14ac:dyDescent="0.2">
      <c r="B1855" s="49" t="s">
        <v>105</v>
      </c>
      <c r="C1855" s="50">
        <f>+VLOOKUP($B1855,Hoja1!$C$890:$P$913,'Tarjeta de crédito año2016'!C$1835,0)</f>
        <v>5115.7492996555693</v>
      </c>
      <c r="D1855" s="50">
        <f>+VLOOKUP($B1855,Hoja1!$C$890:$P$913,'Tarjeta de crédito año2016'!D$1835,0)</f>
        <v>5127.7168289920801</v>
      </c>
      <c r="E1855" s="50">
        <f>+VLOOKUP($B1855,Hoja1!$C$890:$P$913,'Tarjeta de crédito año2016'!E$1835,0)</f>
        <v>5110.7035072142062</v>
      </c>
      <c r="F1855" s="50">
        <f>+VLOOKUP($B1855,Hoja1!$C$890:$P$913,'Tarjeta de crédito año2016'!F$1835,0)</f>
        <v>5222.0054273029928</v>
      </c>
      <c r="G1855" s="50">
        <f>+VLOOKUP($B1855,Hoja1!$C$890:$P$913,'Tarjeta de crédito año2016'!G$1835,0)</f>
        <v>5184.4678407851652</v>
      </c>
      <c r="H1855" s="50">
        <f>+VLOOKUP($B1855,Hoja1!$C$890:$P$913,'Tarjeta de crédito año2016'!H$1835,0)</f>
        <v>5092.342932745325</v>
      </c>
      <c r="I1855" s="50">
        <f>+VLOOKUP($B1855,Hoja1!$C$890:$P$913,'Tarjeta de crédito año2016'!I$1835,0)</f>
        <v>5034.6344017093988</v>
      </c>
      <c r="J1855" s="50">
        <f>+VLOOKUP($B1855,Hoja1!$C$890:$P$913,'Tarjeta de crédito año2016'!J$1835,0)</f>
        <v>4987.999225663717</v>
      </c>
      <c r="K1855" s="50">
        <f>+VLOOKUP($B1855,Hoja1!$C$890:$P$913,'Tarjeta de crédito año2016'!K$1835,0)</f>
        <v>4975.4187891891906</v>
      </c>
      <c r="L1855" s="50">
        <f>+VLOOKUP($B1855,Hoja1!$C$890:$P$913,'Tarjeta de crédito año2016'!L$1835,0)</f>
        <v>5122.6054444444389</v>
      </c>
      <c r="M1855" s="50">
        <f>+VLOOKUP($B1855,Hoja1!$C$890:$P$913,'Tarjeta de crédito año2016'!M$1835,0)</f>
        <v>5156.0497258771948</v>
      </c>
      <c r="N1855" s="50">
        <f>+VLOOKUP($B1855,Hoja1!$C$890:$P$913,'Tarjeta de crédito año2016'!N$1835,0)</f>
        <v>5245.1674827586203</v>
      </c>
      <c r="O1855" s="50">
        <f t="shared" si="451"/>
        <v>5114.5717421948248</v>
      </c>
    </row>
    <row r="1856" spans="2:15" ht="15" x14ac:dyDescent="0.2">
      <c r="B1856" s="49" t="s">
        <v>103</v>
      </c>
      <c r="C1856" s="50">
        <f>+VLOOKUP($B1856,Hoja1!$C$890:$P$913,'Tarjeta de crédito año2016'!C$1835,0)</f>
        <v>5153.7932521490011</v>
      </c>
      <c r="D1856" s="50">
        <f>+VLOOKUP($B1856,Hoja1!$C$890:$P$913,'Tarjeta de crédito año2016'!D$1835,0)</f>
        <v>5124.3228870292905</v>
      </c>
      <c r="E1856" s="50">
        <f>+VLOOKUP($B1856,Hoja1!$C$890:$P$913,'Tarjeta de crédito año2016'!E$1835,0)</f>
        <v>5157.0118888888937</v>
      </c>
      <c r="F1856" s="50">
        <f>+VLOOKUP($B1856,Hoja1!$C$890:$P$913,'Tarjeta de crédito año2016'!F$1835,0)</f>
        <v>5204.9220169252458</v>
      </c>
      <c r="G1856" s="50">
        <f>+VLOOKUP($B1856,Hoja1!$C$890:$P$913,'Tarjeta de crédito año2016'!G$1835,0)</f>
        <v>5294.296421499289</v>
      </c>
      <c r="H1856" s="50">
        <f>+VLOOKUP($B1856,Hoja1!$C$890:$P$913,'Tarjeta de crédito año2016'!H$1835,0)</f>
        <v>5266.9777711738516</v>
      </c>
      <c r="I1856" s="50">
        <f>+VLOOKUP($B1856,Hoja1!$C$890:$P$913,'Tarjeta de crédito año2016'!I$1835,0)</f>
        <v>5284.9475222551919</v>
      </c>
      <c r="J1856" s="50">
        <f>+VLOOKUP($B1856,Hoja1!$C$890:$P$913,'Tarjeta de crédito año2016'!J$1835,0)</f>
        <v>5250.0450837138505</v>
      </c>
      <c r="K1856" s="50">
        <f>+VLOOKUP($B1856,Hoja1!$C$890:$P$913,'Tarjeta de crédito año2016'!K$1835,0)</f>
        <v>5344.5838048780479</v>
      </c>
      <c r="L1856" s="50">
        <f>+VLOOKUP($B1856,Hoja1!$C$890:$P$913,'Tarjeta de crédito año2016'!L$1835,0)</f>
        <v>5356.2431604538087</v>
      </c>
      <c r="M1856" s="50">
        <f>+VLOOKUP($B1856,Hoja1!$C$890:$P$913,'Tarjeta de crédito año2016'!M$1835,0)</f>
        <v>5580.9307223113965</v>
      </c>
      <c r="N1856" s="50">
        <f>+VLOOKUP($B1856,Hoja1!$C$890:$P$913,'Tarjeta de crédito año2016'!N$1835,0)</f>
        <v>5702.4676541095923</v>
      </c>
      <c r="O1856" s="50">
        <f t="shared" si="451"/>
        <v>5310.0451821156212</v>
      </c>
    </row>
    <row r="1857" spans="2:15" ht="15" x14ac:dyDescent="0.2">
      <c r="B1857" s="49" t="s">
        <v>97</v>
      </c>
      <c r="C1857" s="50">
        <f>+VLOOKUP($B1857,Hoja1!$C$890:$P$913,'Tarjeta de crédito año2016'!C$1835,0)</f>
        <v>4828.1134736842168</v>
      </c>
      <c r="D1857" s="50">
        <f>+VLOOKUP($B1857,Hoja1!$C$890:$P$913,'Tarjeta de crédito año2016'!D$1835,0)</f>
        <v>4879.8000873362471</v>
      </c>
      <c r="E1857" s="50">
        <f>+VLOOKUP($B1857,Hoja1!$C$890:$P$913,'Tarjeta de crédito año2016'!E$1835,0)</f>
        <v>4694.5843487394932</v>
      </c>
      <c r="F1857" s="50">
        <f>+VLOOKUP($B1857,Hoja1!$C$890:$P$913,'Tarjeta de crédito año2016'!F$1835,0)</f>
        <v>4665.6131144067795</v>
      </c>
      <c r="G1857" s="50">
        <f>+VLOOKUP($B1857,Hoja1!$C$890:$P$913,'Tarjeta de crédito año2016'!G$1835,0)</f>
        <v>4721.3007203389807</v>
      </c>
      <c r="H1857" s="50">
        <f>+VLOOKUP($B1857,Hoja1!$C$890:$P$913,'Tarjeta de crédito año2016'!H$1835,0)</f>
        <v>4670.5855698924697</v>
      </c>
      <c r="I1857" s="50">
        <f>+VLOOKUP($B1857,Hoja1!$C$890:$P$913,'Tarjeta de crédito año2016'!I$1835,0)</f>
        <v>4606.3595940170862</v>
      </c>
      <c r="J1857" s="50">
        <f>+VLOOKUP($B1857,Hoja1!$C$890:$P$913,'Tarjeta de crédito año2016'!J$1835,0)</f>
        <v>4742.2262133891209</v>
      </c>
      <c r="K1857" s="50">
        <f>+VLOOKUP($B1857,Hoja1!$C$890:$P$913,'Tarjeta de crédito año2016'!K$1835,0)</f>
        <v>4692.1068514412418</v>
      </c>
      <c r="L1857" s="50">
        <f>+VLOOKUP($B1857,Hoja1!$C$890:$P$913,'Tarjeta de crédito año2016'!L$1835,0)</f>
        <v>4771.1609267241365</v>
      </c>
      <c r="M1857" s="50">
        <f>+VLOOKUP($B1857,Hoja1!$C$890:$P$913,'Tarjeta de crédito año2016'!M$1835,0)</f>
        <v>4737.3378902953582</v>
      </c>
      <c r="N1857" s="50">
        <f>+VLOOKUP($B1857,Hoja1!$C$890:$P$913,'Tarjeta de crédito año2016'!N$1835,0)</f>
        <v>4801.8530112359513</v>
      </c>
      <c r="O1857" s="50">
        <f t="shared" si="451"/>
        <v>4734.253483458423</v>
      </c>
    </row>
    <row r="1858" spans="2:15" ht="15" x14ac:dyDescent="0.2">
      <c r="B1858" s="49" t="s">
        <v>98</v>
      </c>
      <c r="C1858" s="50">
        <f>+VLOOKUP($B1858,Hoja1!$C$890:$P$913,'Tarjeta de crédito año2016'!C$1835,0)</f>
        <v>4769.0121021611021</v>
      </c>
      <c r="D1858" s="50">
        <f>+VLOOKUP($B1858,Hoja1!$C$890:$P$913,'Tarjeta de crédito año2016'!D$1835,0)</f>
        <v>4767.7864478764541</v>
      </c>
      <c r="E1858" s="50">
        <f>+VLOOKUP($B1858,Hoja1!$C$890:$P$913,'Tarjeta de crédito año2016'!E$1835,0)</f>
        <v>4757.4658904109601</v>
      </c>
      <c r="F1858" s="50">
        <f>+VLOOKUP($B1858,Hoja1!$C$890:$P$913,'Tarjeta de crédito año2016'!F$1835,0)</f>
        <v>4764.5599798387075</v>
      </c>
      <c r="G1858" s="50">
        <f>+VLOOKUP($B1858,Hoja1!$C$890:$P$913,'Tarjeta de crédito año2016'!G$1835,0)</f>
        <v>4794.2695019920347</v>
      </c>
      <c r="H1858" s="50">
        <f>+VLOOKUP($B1858,Hoja1!$C$890:$P$913,'Tarjeta de crédito año2016'!H$1835,0)</f>
        <v>4692.5035687022901</v>
      </c>
      <c r="I1858" s="50">
        <f>+VLOOKUP($B1858,Hoja1!$C$890:$P$913,'Tarjeta de crédito año2016'!I$1835,0)</f>
        <v>4589.8547932330848</v>
      </c>
      <c r="J1858" s="50">
        <f>+VLOOKUP($B1858,Hoja1!$C$890:$P$913,'Tarjeta de crédito año2016'!J$1835,0)</f>
        <v>4701.2401679104496</v>
      </c>
      <c r="K1858" s="50">
        <f>+VLOOKUP($B1858,Hoja1!$C$890:$P$913,'Tarjeta de crédito año2016'!K$1835,0)</f>
        <v>4598.2919465648829</v>
      </c>
      <c r="L1858" s="50">
        <f>+VLOOKUP($B1858,Hoja1!$C$890:$P$913,'Tarjeta de crédito año2016'!L$1835,0)</f>
        <v>4670.4678627450949</v>
      </c>
      <c r="M1858" s="50">
        <f>+VLOOKUP($B1858,Hoja1!$C$890:$P$913,'Tarjeta de crédito año2016'!M$1835,0)</f>
        <v>4680.4593282149754</v>
      </c>
      <c r="N1858" s="50">
        <f>+VLOOKUP($B1858,Hoja1!$C$890:$P$913,'Tarjeta de crédito año2016'!N$1835,0)</f>
        <v>4851.288846153845</v>
      </c>
      <c r="O1858" s="50">
        <f t="shared" si="451"/>
        <v>4719.7667029836566</v>
      </c>
    </row>
    <row r="1859" spans="2:15" ht="15" x14ac:dyDescent="0.2">
      <c r="B1859" s="49" t="s">
        <v>96</v>
      </c>
      <c r="C1859" s="50">
        <f>+VLOOKUP($B1859,Hoja1!$C$890:$P$913,'Tarjeta de crédito año2016'!C$1835,0)</f>
        <v>4478.7705405405395</v>
      </c>
      <c r="D1859" s="50">
        <f>+VLOOKUP($B1859,Hoja1!$C$890:$P$913,'Tarjeta de crédito año2016'!D$1835,0)</f>
        <v>4483.8882309582277</v>
      </c>
      <c r="E1859" s="50">
        <f>+VLOOKUP($B1859,Hoja1!$C$890:$P$913,'Tarjeta de crédito año2016'!E$1835,0)</f>
        <v>4451.1727696078397</v>
      </c>
      <c r="F1859" s="50">
        <f>+VLOOKUP($B1859,Hoja1!$C$890:$P$913,'Tarjeta de crédito año2016'!F$1835,0)</f>
        <v>4399.0349875930533</v>
      </c>
      <c r="G1859" s="50">
        <f>+VLOOKUP($B1859,Hoja1!$C$890:$P$913,'Tarjeta de crédito año2016'!G$1835,0)</f>
        <v>4421.8947512437799</v>
      </c>
      <c r="H1859" s="50">
        <f>+VLOOKUP($B1859,Hoja1!$C$890:$P$913,'Tarjeta de crédito año2016'!H$1835,0)</f>
        <v>4378.689305912596</v>
      </c>
      <c r="I1859" s="50">
        <f>+VLOOKUP($B1859,Hoja1!$C$890:$P$913,'Tarjeta de crédito año2016'!I$1835,0)</f>
        <v>4392.3993103448311</v>
      </c>
      <c r="J1859" s="50">
        <f>+VLOOKUP($B1859,Hoja1!$C$890:$P$913,'Tarjeta de crédito año2016'!J$1835,0)</f>
        <v>4420.8510287081344</v>
      </c>
      <c r="K1859" s="50">
        <f>+VLOOKUP($B1859,Hoja1!$C$890:$P$913,'Tarjeta de crédito año2016'!K$1835,0)</f>
        <v>4580.9324870466371</v>
      </c>
      <c r="L1859" s="50">
        <f>+VLOOKUP($B1859,Hoja1!$C$890:$P$913,'Tarjeta de crédito año2016'!L$1835,0)</f>
        <v>4294.8838834951439</v>
      </c>
      <c r="M1859" s="50">
        <f>+VLOOKUP($B1859,Hoja1!$C$890:$P$913,'Tarjeta de crédito año2016'!M$1835,0)</f>
        <v>4549.4261379310374</v>
      </c>
      <c r="N1859" s="50">
        <f>+VLOOKUP($B1859,Hoja1!$C$890:$P$913,'Tarjeta de crédito año2016'!N$1835,0)</f>
        <v>4688.3245663265261</v>
      </c>
      <c r="O1859" s="50">
        <f t="shared" si="451"/>
        <v>4461.6889999756959</v>
      </c>
    </row>
    <row r="1860" spans="2:15" ht="15" x14ac:dyDescent="0.2">
      <c r="B1860" s="49" t="s">
        <v>101</v>
      </c>
      <c r="C1860" s="50">
        <f>+VLOOKUP($B1860,Hoja1!$C$890:$P$913,'Tarjeta de crédito año2016'!C$1835,0)</f>
        <v>4383.2312034383967</v>
      </c>
      <c r="D1860" s="50">
        <f>+VLOOKUP($B1860,Hoja1!$C$890:$P$913,'Tarjeta de crédito año2016'!D$1835,0)</f>
        <v>4341.6705586592179</v>
      </c>
      <c r="E1860" s="50">
        <f>+VLOOKUP($B1860,Hoja1!$C$890:$P$913,'Tarjeta de crédito año2016'!E$1835,0)</f>
        <v>4310.8039841688678</v>
      </c>
      <c r="F1860" s="50">
        <f>+VLOOKUP($B1860,Hoja1!$C$890:$P$913,'Tarjeta de crédito año2016'!F$1835,0)</f>
        <v>4175.4789835164847</v>
      </c>
      <c r="G1860" s="50">
        <f>+VLOOKUP($B1860,Hoja1!$C$890:$P$913,'Tarjeta de crédito año2016'!G$1835,0)</f>
        <v>4275.9021024258764</v>
      </c>
      <c r="H1860" s="50">
        <f>+VLOOKUP($B1860,Hoja1!$C$890:$P$913,'Tarjeta de crédito año2016'!H$1835,0)</f>
        <v>4216.6689673913088</v>
      </c>
      <c r="I1860" s="50">
        <f>+VLOOKUP($B1860,Hoja1!$C$890:$P$913,'Tarjeta de crédito año2016'!I$1835,0)</f>
        <v>4293.475939226525</v>
      </c>
      <c r="J1860" s="50">
        <f>+VLOOKUP($B1860,Hoja1!$C$890:$P$913,'Tarjeta de crédito año2016'!J$1835,0)</f>
        <v>4209.3946997389021</v>
      </c>
      <c r="K1860" s="50">
        <f>+VLOOKUP($B1860,Hoja1!$C$890:$P$913,'Tarjeta de crédito año2016'!K$1835,0)</f>
        <v>4383.0682234956994</v>
      </c>
      <c r="L1860" s="50">
        <f>+VLOOKUP($B1860,Hoja1!$C$890:$P$913,'Tarjeta de crédito año2016'!L$1835,0)</f>
        <v>4214.1057795698962</v>
      </c>
      <c r="M1860" s="50">
        <f>+VLOOKUP($B1860,Hoja1!$C$890:$P$913,'Tarjeta de crédito año2016'!M$1835,0)</f>
        <v>4241.4682305630013</v>
      </c>
      <c r="N1860" s="50">
        <f>+VLOOKUP($B1860,Hoja1!$C$890:$P$913,'Tarjeta de crédito año2016'!N$1835,0)</f>
        <v>4400.7562824207471</v>
      </c>
      <c r="O1860" s="50">
        <f t="shared" si="451"/>
        <v>4287.1687462179098</v>
      </c>
    </row>
    <row r="1861" spans="2:15" ht="16.5" thickBot="1" x14ac:dyDescent="0.3">
      <c r="B1861" s="51" t="s">
        <v>0</v>
      </c>
      <c r="C1861" s="52">
        <f t="shared" ref="C1861:F1861" si="452">AVERAGE(C1837:C1860)</f>
        <v>6468.6240476231587</v>
      </c>
      <c r="D1861" s="52">
        <f t="shared" si="452"/>
        <v>6419.9539104316054</v>
      </c>
      <c r="E1861" s="52">
        <f t="shared" si="452"/>
        <v>6375.8601308831903</v>
      </c>
      <c r="F1861" s="52">
        <f t="shared" si="452"/>
        <v>6384.1495551166845</v>
      </c>
      <c r="G1861" s="52">
        <f t="shared" ref="G1861:H1861" si="453">AVERAGE(G1837:G1860)</f>
        <v>6409.2825885627753</v>
      </c>
      <c r="H1861" s="52">
        <f t="shared" si="453"/>
        <v>6421.6529668082849</v>
      </c>
      <c r="I1861" s="52">
        <f t="shared" ref="I1861:J1861" si="454">AVERAGE(I1837:I1860)</f>
        <v>6363.2123047803934</v>
      </c>
      <c r="J1861" s="52">
        <f t="shared" si="454"/>
        <v>6393.2889696325701</v>
      </c>
      <c r="K1861" s="52">
        <f t="shared" ref="K1861:L1861" si="455">AVERAGE(K1837:K1860)</f>
        <v>6423.63244655172</v>
      </c>
      <c r="L1861" s="52">
        <f t="shared" si="455"/>
        <v>6378.2285075433383</v>
      </c>
      <c r="M1861" s="52">
        <f t="shared" ref="M1861:N1861" si="456">AVERAGE(M1837:M1860)</f>
        <v>6447.9606313706927</v>
      </c>
      <c r="N1861" s="52">
        <f t="shared" si="456"/>
        <v>6608.0362548099474</v>
      </c>
      <c r="O1861" s="52">
        <f>AVERAGE(O1837:O1860)</f>
        <v>6424.4901928428617</v>
      </c>
    </row>
    <row r="1862" spans="2:15" ht="15" x14ac:dyDescent="0.2">
      <c r="B1862" s="31"/>
      <c r="C1862" s="58"/>
      <c r="D1862" s="58"/>
      <c r="E1862" s="58"/>
      <c r="F1862" s="58"/>
      <c r="G1862" s="58"/>
      <c r="H1862" s="58"/>
      <c r="I1862" s="58"/>
      <c r="J1862" s="58"/>
      <c r="K1862" s="58"/>
      <c r="L1862" s="58"/>
      <c r="M1862" s="58"/>
      <c r="N1862" s="58"/>
      <c r="O1862" s="58"/>
    </row>
    <row r="1863" spans="2:15" ht="15" x14ac:dyDescent="0.2">
      <c r="B1863" s="31"/>
      <c r="C1863" s="58"/>
      <c r="D1863" s="58"/>
      <c r="E1863" s="58"/>
      <c r="F1863" s="58"/>
      <c r="G1863" s="58"/>
      <c r="H1863" s="58"/>
      <c r="I1863" s="58"/>
      <c r="J1863" s="58"/>
      <c r="K1863" s="58"/>
      <c r="L1863" s="58"/>
      <c r="M1863" s="58"/>
      <c r="N1863" s="58"/>
      <c r="O1863" s="58"/>
    </row>
    <row r="1864" spans="2:15" ht="15" x14ac:dyDescent="0.2">
      <c r="B1864" s="31"/>
      <c r="C1864" s="58"/>
      <c r="D1864" s="58"/>
      <c r="E1864" s="58"/>
      <c r="F1864" s="58"/>
      <c r="G1864" s="58"/>
      <c r="H1864" s="58"/>
      <c r="I1864" s="58"/>
      <c r="J1864" s="58"/>
      <c r="K1864" s="58"/>
      <c r="L1864" s="58"/>
      <c r="M1864" s="58"/>
      <c r="N1864" s="58"/>
      <c r="O1864" s="58"/>
    </row>
    <row r="1865" spans="2:15" ht="23.25" x14ac:dyDescent="0.35">
      <c r="B1865" s="14" t="s">
        <v>149</v>
      </c>
      <c r="C1865" s="58"/>
      <c r="D1865" s="58"/>
      <c r="E1865" s="58"/>
      <c r="F1865" s="58"/>
      <c r="G1865" s="58"/>
      <c r="H1865" s="58"/>
      <c r="I1865" s="58"/>
      <c r="J1865" s="58"/>
      <c r="K1865" s="58"/>
      <c r="L1865" s="58"/>
      <c r="M1865" s="58"/>
      <c r="N1865" s="58"/>
      <c r="O1865" s="58"/>
    </row>
    <row r="1866" spans="2:15" ht="15" x14ac:dyDescent="0.2">
      <c r="B1866" s="31"/>
      <c r="C1866" s="58"/>
      <c r="D1866" s="58"/>
      <c r="E1866" s="58"/>
      <c r="F1866" s="58"/>
      <c r="G1866" s="58"/>
      <c r="H1866" s="58"/>
      <c r="I1866" s="58"/>
      <c r="J1866" s="58"/>
      <c r="K1866" s="58"/>
      <c r="L1866" s="58"/>
      <c r="M1866" s="58"/>
      <c r="N1866" s="58"/>
      <c r="O1866" s="58"/>
    </row>
    <row r="1867" spans="2:15" ht="15" x14ac:dyDescent="0.2">
      <c r="B1867" s="31" t="s">
        <v>158</v>
      </c>
      <c r="C1867" s="53">
        <v>3</v>
      </c>
      <c r="D1867" s="53">
        <v>4</v>
      </c>
      <c r="E1867" s="53">
        <v>5</v>
      </c>
      <c r="F1867" s="53">
        <v>6</v>
      </c>
      <c r="G1867" s="53">
        <v>7</v>
      </c>
      <c r="H1867" s="53">
        <v>8</v>
      </c>
      <c r="I1867" s="53">
        <v>9</v>
      </c>
      <c r="J1867" s="53">
        <v>10</v>
      </c>
      <c r="K1867" s="53">
        <v>11</v>
      </c>
      <c r="L1867" s="53">
        <v>12</v>
      </c>
      <c r="M1867" s="53">
        <v>13</v>
      </c>
      <c r="N1867" s="53">
        <v>14</v>
      </c>
    </row>
    <row r="1868" spans="2:15" ht="16.5" thickBot="1" x14ac:dyDescent="0.25">
      <c r="B1868" s="34" t="s">
        <v>142</v>
      </c>
      <c r="C1868" s="35" t="s">
        <v>172</v>
      </c>
      <c r="D1868" s="35" t="s">
        <v>173</v>
      </c>
      <c r="E1868" s="35" t="s">
        <v>174</v>
      </c>
      <c r="F1868" s="35" t="s">
        <v>175</v>
      </c>
      <c r="G1868" s="35" t="s">
        <v>176</v>
      </c>
      <c r="H1868" s="35" t="s">
        <v>177</v>
      </c>
      <c r="I1868" s="35" t="s">
        <v>178</v>
      </c>
      <c r="J1868" s="35" t="s">
        <v>179</v>
      </c>
      <c r="K1868" s="35" t="s">
        <v>180</v>
      </c>
      <c r="L1868" s="35" t="s">
        <v>181</v>
      </c>
      <c r="M1868" s="35" t="s">
        <v>182</v>
      </c>
      <c r="N1868" s="35" t="s">
        <v>183</v>
      </c>
      <c r="O1868" s="35" t="s">
        <v>1</v>
      </c>
    </row>
    <row r="1869" spans="2:15" ht="15.75" thickTop="1" x14ac:dyDescent="0.2">
      <c r="B1869" s="66" t="s">
        <v>99</v>
      </c>
      <c r="C1869" s="50">
        <f>+VLOOKUP($B1869,Hoja1!$C$925:$P$948,'Tarjeta de crédito año2016'!C$1867,0)</f>
        <v>7152.4524121996337</v>
      </c>
      <c r="D1869" s="50">
        <f>+VLOOKUP($B1869,Hoja1!$C$925:$P$948,'Tarjeta de crédito año2016'!D$1867,0)</f>
        <v>6935.8637701933912</v>
      </c>
      <c r="E1869" s="50">
        <f>+VLOOKUP($B1869,Hoja1!$C$925:$P$948,'Tarjeta de crédito año2016'!E$1867,0)</f>
        <v>7104.7992200045874</v>
      </c>
      <c r="F1869" s="50">
        <f>+VLOOKUP($B1869,Hoja1!$C$925:$P$948,'Tarjeta de crédito año2016'!F$1867,0)</f>
        <v>7147.0809230416771</v>
      </c>
      <c r="G1869" s="50">
        <f>+VLOOKUP($B1869,Hoja1!$C$925:$P$948,'Tarjeta de crédito año2016'!G$1867,0)</f>
        <v>7103.0305044107718</v>
      </c>
      <c r="H1869" s="50">
        <f>+VLOOKUP($B1869,Hoja1!$C$925:$P$948,'Tarjeta de crédito año2016'!H$1867,0)</f>
        <v>7031.8876259645867</v>
      </c>
      <c r="I1869" s="50">
        <f>+VLOOKUP($B1869,Hoja1!$C$925:$P$948,'Tarjeta de crédito año2016'!I$1867,0)</f>
        <v>7033.7936637446692</v>
      </c>
      <c r="J1869" s="50">
        <f>+VLOOKUP($B1869,Hoja1!$C$925:$P$948,'Tarjeta de crédito año2016'!J$1867,0)</f>
        <v>7089.3585154124976</v>
      </c>
      <c r="K1869" s="50">
        <f>+VLOOKUP($B1869,Hoja1!$C$925:$P$948,'Tarjeta de crédito año2016'!K$1867,0)</f>
        <v>6583.4184322430046</v>
      </c>
      <c r="L1869" s="50">
        <f>+VLOOKUP($B1869,Hoja1!$C$925:$P$948,'Tarjeta de crédito año2016'!L$1867,0)</f>
        <v>6640.525519630497</v>
      </c>
      <c r="M1869" s="50">
        <f>+VLOOKUP($B1869,Hoja1!$C$925:$P$948,'Tarjeta de crédito año2016'!M$1867,0)</f>
        <v>6788.7833813443031</v>
      </c>
      <c r="N1869" s="50">
        <f>+VLOOKUP($B1869,Hoja1!$C$925:$P$948,'Tarjeta de crédito año2016'!N$1867,0)</f>
        <v>6852.0748419301208</v>
      </c>
      <c r="O1869" s="50">
        <f t="shared" ref="O1869:O1892" si="457">+AVERAGE(C1869:N1869)</f>
        <v>6955.2557341766442</v>
      </c>
    </row>
    <row r="1870" spans="2:15" ht="15" x14ac:dyDescent="0.2">
      <c r="B1870" s="49" t="s">
        <v>88</v>
      </c>
      <c r="C1870" s="50">
        <f>+VLOOKUP($B1870,Hoja1!$C$925:$P$948,'Tarjeta de crédito año2016'!C$1867,0)</f>
        <v>5056.4952039801028</v>
      </c>
      <c r="D1870" s="50">
        <f>+VLOOKUP($B1870,Hoja1!$C$925:$P$948,'Tarjeta de crédito año2016'!D$1867,0)</f>
        <v>5077.8029187071515</v>
      </c>
      <c r="E1870" s="50">
        <f>+VLOOKUP($B1870,Hoja1!$C$925:$P$948,'Tarjeta de crédito año2016'!E$1867,0)</f>
        <v>4950.4994589371981</v>
      </c>
      <c r="F1870" s="50">
        <f>+VLOOKUP($B1870,Hoja1!$C$925:$P$948,'Tarjeta de crédito año2016'!F$1867,0)</f>
        <v>4817.2859920239289</v>
      </c>
      <c r="G1870" s="50">
        <f>+VLOOKUP($B1870,Hoja1!$C$925:$P$948,'Tarjeta de crédito año2016'!G$1867,0)</f>
        <v>4875.4539611650453</v>
      </c>
      <c r="H1870" s="50">
        <f>+VLOOKUP($B1870,Hoja1!$C$925:$P$948,'Tarjeta de crédito año2016'!H$1867,0)</f>
        <v>4933.585380000005</v>
      </c>
      <c r="I1870" s="50">
        <f>+VLOOKUP($B1870,Hoja1!$C$925:$P$948,'Tarjeta de crédito año2016'!I$1867,0)</f>
        <v>4795.5036090225585</v>
      </c>
      <c r="J1870" s="50">
        <f>+VLOOKUP($B1870,Hoja1!$C$925:$P$948,'Tarjeta de crédito año2016'!J$1867,0)</f>
        <v>4836.4568872320606</v>
      </c>
      <c r="K1870" s="50">
        <f>+VLOOKUP($B1870,Hoja1!$C$925:$P$948,'Tarjeta de crédito año2016'!K$1867,0)</f>
        <v>4838.4801796407191</v>
      </c>
      <c r="L1870" s="50">
        <f>+VLOOKUP($B1870,Hoja1!$C$925:$P$948,'Tarjeta de crédito año2016'!L$1867,0)</f>
        <v>4780.9542226487456</v>
      </c>
      <c r="M1870" s="50">
        <f>+VLOOKUP($B1870,Hoja1!$C$925:$P$948,'Tarjeta de crédito año2016'!M$1867,0)</f>
        <v>4636.4078727445449</v>
      </c>
      <c r="N1870" s="50">
        <f>+VLOOKUP($B1870,Hoja1!$C$925:$P$948,'Tarjeta de crédito año2016'!N$1867,0)</f>
        <v>4756.4316067864183</v>
      </c>
      <c r="O1870" s="50">
        <f t="shared" si="457"/>
        <v>4862.9464410740402</v>
      </c>
    </row>
    <row r="1871" spans="2:15" ht="15" x14ac:dyDescent="0.2">
      <c r="B1871" s="49" t="s">
        <v>93</v>
      </c>
      <c r="C1871" s="50">
        <f>+VLOOKUP($B1871,Hoja1!$C$925:$P$948,'Tarjeta de crédito año2016'!C$1867,0)</f>
        <v>4617.9540994402369</v>
      </c>
      <c r="D1871" s="50">
        <f>+VLOOKUP($B1871,Hoja1!$C$925:$P$948,'Tarjeta de crédito año2016'!D$1867,0)</f>
        <v>4551.3049179544441</v>
      </c>
      <c r="E1871" s="50">
        <f>+VLOOKUP($B1871,Hoja1!$C$925:$P$948,'Tarjeta de crédito año2016'!E$1867,0)</f>
        <v>4571.3834273872162</v>
      </c>
      <c r="F1871" s="50">
        <f>+VLOOKUP($B1871,Hoja1!$C$925:$P$948,'Tarjeta de crédito año2016'!F$1867,0)</f>
        <v>4653.0890873973922</v>
      </c>
      <c r="G1871" s="50">
        <f>+VLOOKUP($B1871,Hoja1!$C$925:$P$948,'Tarjeta de crédito año2016'!G$1867,0)</f>
        <v>4653.8138440688781</v>
      </c>
      <c r="H1871" s="50">
        <f>+VLOOKUP($B1871,Hoja1!$C$925:$P$948,'Tarjeta de crédito año2016'!H$1867,0)</f>
        <v>4685.479591307163</v>
      </c>
      <c r="I1871" s="50">
        <f>+VLOOKUP($B1871,Hoja1!$C$925:$P$948,'Tarjeta de crédito año2016'!I$1867,0)</f>
        <v>4672.3745680191005</v>
      </c>
      <c r="J1871" s="50">
        <f>+VLOOKUP($B1871,Hoja1!$C$925:$P$948,'Tarjeta de crédito año2016'!J$1867,0)</f>
        <v>4578.5377719214166</v>
      </c>
      <c r="K1871" s="50">
        <f>+VLOOKUP($B1871,Hoja1!$C$925:$P$948,'Tarjeta de crédito año2016'!K$1867,0)</f>
        <v>4647.0069139072866</v>
      </c>
      <c r="L1871" s="50">
        <f>+VLOOKUP($B1871,Hoja1!$C$925:$P$948,'Tarjeta de crédito año2016'!L$1867,0)</f>
        <v>4588.4986608015543</v>
      </c>
      <c r="M1871" s="50">
        <f>+VLOOKUP($B1871,Hoja1!$C$925:$P$948,'Tarjeta de crédito año2016'!M$1867,0)</f>
        <v>4586.7062159548768</v>
      </c>
      <c r="N1871" s="50">
        <f>+VLOOKUP($B1871,Hoja1!$C$925:$P$948,'Tarjeta de crédito año2016'!N$1867,0)</f>
        <v>4647.939224079144</v>
      </c>
      <c r="O1871" s="50">
        <f t="shared" si="457"/>
        <v>4621.1740268532249</v>
      </c>
    </row>
    <row r="1872" spans="2:15" ht="15" x14ac:dyDescent="0.2">
      <c r="B1872" s="49" t="s">
        <v>104</v>
      </c>
      <c r="C1872" s="50">
        <f>+VLOOKUP($B1872,Hoja1!$C$925:$P$948,'Tarjeta de crédito año2016'!C$1867,0)</f>
        <v>4392.7405246913613</v>
      </c>
      <c r="D1872" s="50">
        <f>+VLOOKUP($B1872,Hoja1!$C$925:$P$948,'Tarjeta de crédito año2016'!D$1867,0)</f>
        <v>4367.6244466403159</v>
      </c>
      <c r="E1872" s="50">
        <f>+VLOOKUP($B1872,Hoja1!$C$925:$P$948,'Tarjeta de crédito año2016'!E$1867,0)</f>
        <v>4439.7512337011021</v>
      </c>
      <c r="F1872" s="50">
        <f>+VLOOKUP($B1872,Hoja1!$C$925:$P$948,'Tarjeta de crédito año2016'!F$1867,0)</f>
        <v>4460.3988265306098</v>
      </c>
      <c r="G1872" s="50">
        <f>+VLOOKUP($B1872,Hoja1!$C$925:$P$948,'Tarjeta de crédito año2016'!G$1867,0)</f>
        <v>4401.8563855421717</v>
      </c>
      <c r="H1872" s="50">
        <f>+VLOOKUP($B1872,Hoja1!$C$925:$P$948,'Tarjeta de crédito año2016'!H$1867,0)</f>
        <v>4365.1001616161657</v>
      </c>
      <c r="I1872" s="50">
        <f>+VLOOKUP($B1872,Hoja1!$C$925:$P$948,'Tarjeta de crédito año2016'!I$1867,0)</f>
        <v>4241.903156862747</v>
      </c>
      <c r="J1872" s="50">
        <f>+VLOOKUP($B1872,Hoja1!$C$925:$P$948,'Tarjeta de crédito año2016'!J$1867,0)</f>
        <v>4293.6524072216653</v>
      </c>
      <c r="K1872" s="50">
        <f>+VLOOKUP($B1872,Hoja1!$C$925:$P$948,'Tarjeta de crédito año2016'!K$1867,0)</f>
        <v>4312.3584307692381</v>
      </c>
      <c r="L1872" s="50">
        <f>+VLOOKUP($B1872,Hoja1!$C$925:$P$948,'Tarjeta de crédito año2016'!L$1867,0)</f>
        <v>4321.8543850806454</v>
      </c>
      <c r="M1872" s="50">
        <f>+VLOOKUP($B1872,Hoja1!$C$925:$P$948,'Tarjeta de crédito año2016'!M$1867,0)</f>
        <v>4331.8786900000014</v>
      </c>
      <c r="N1872" s="50">
        <f>+VLOOKUP($B1872,Hoja1!$C$925:$P$948,'Tarjeta de crédito año2016'!N$1867,0)</f>
        <v>4311.1469935344867</v>
      </c>
      <c r="O1872" s="50">
        <f t="shared" si="457"/>
        <v>4353.3554701825424</v>
      </c>
    </row>
    <row r="1873" spans="2:15" ht="15" x14ac:dyDescent="0.2">
      <c r="B1873" s="49" t="s">
        <v>94</v>
      </c>
      <c r="C1873" s="50">
        <f>+VLOOKUP($B1873,Hoja1!$C$925:$P$948,'Tarjeta de crédito año2016'!C$1867,0)</f>
        <v>4449.6861892583138</v>
      </c>
      <c r="D1873" s="50">
        <f>+VLOOKUP($B1873,Hoja1!$C$925:$P$948,'Tarjeta de crédito año2016'!D$1867,0)</f>
        <v>4432.0772255790462</v>
      </c>
      <c r="E1873" s="50">
        <f>+VLOOKUP($B1873,Hoja1!$C$925:$P$948,'Tarjeta de crédito año2016'!E$1867,0)</f>
        <v>4462.8101224289903</v>
      </c>
      <c r="F1873" s="50">
        <f>+VLOOKUP($B1873,Hoja1!$C$925:$P$948,'Tarjeta de crédito año2016'!F$1867,0)</f>
        <v>4440.3388279678065</v>
      </c>
      <c r="G1873" s="50">
        <f>+VLOOKUP($B1873,Hoja1!$C$925:$P$948,'Tarjeta de crédito año2016'!G$1867,0)</f>
        <v>4475.4839141288094</v>
      </c>
      <c r="H1873" s="50">
        <f>+VLOOKUP($B1873,Hoja1!$C$925:$P$948,'Tarjeta de crédito año2016'!H$1867,0)</f>
        <v>4409.0248938321593</v>
      </c>
      <c r="I1873" s="50">
        <f>+VLOOKUP($B1873,Hoja1!$C$925:$P$948,'Tarjeta de crédito año2016'!I$1867,0)</f>
        <v>4389.7294692038049</v>
      </c>
      <c r="J1873" s="50">
        <f>+VLOOKUP($B1873,Hoja1!$C$925:$P$948,'Tarjeta de crédito año2016'!J$1867,0)</f>
        <v>4411.9663965777536</v>
      </c>
      <c r="K1873" s="50">
        <f>+VLOOKUP($B1873,Hoja1!$C$925:$P$948,'Tarjeta de crédito año2016'!K$1867,0)</f>
        <v>4423.6613074935331</v>
      </c>
      <c r="L1873" s="50">
        <f>+VLOOKUP($B1873,Hoja1!$C$925:$P$948,'Tarjeta de crédito año2016'!L$1867,0)</f>
        <v>4326.4710213414737</v>
      </c>
      <c r="M1873" s="50">
        <f>+VLOOKUP($B1873,Hoja1!$C$925:$P$948,'Tarjeta de crédito año2016'!M$1867,0)</f>
        <v>4431.1302238046828</v>
      </c>
      <c r="N1873" s="50">
        <f>+VLOOKUP($B1873,Hoja1!$C$925:$P$948,'Tarjeta de crédito año2016'!N$1867,0)</f>
        <v>4547.2897155360979</v>
      </c>
      <c r="O1873" s="50">
        <f t="shared" si="457"/>
        <v>4433.305775596039</v>
      </c>
    </row>
    <row r="1874" spans="2:15" ht="15" x14ac:dyDescent="0.2">
      <c r="B1874" s="49" t="s">
        <v>100</v>
      </c>
      <c r="C1874" s="50">
        <f>+VLOOKUP($B1874,Hoja1!$C$925:$P$948,'Tarjeta de crédito año2016'!C$1867,0)</f>
        <v>4405.3296524486595</v>
      </c>
      <c r="D1874" s="50">
        <f>+VLOOKUP($B1874,Hoja1!$C$925:$P$948,'Tarjeta de crédito año2016'!D$1867,0)</f>
        <v>4336.3939405204474</v>
      </c>
      <c r="E1874" s="50">
        <f>+VLOOKUP($B1874,Hoja1!$C$925:$P$948,'Tarjeta de crédito año2016'!E$1867,0)</f>
        <v>4389.1748318675563</v>
      </c>
      <c r="F1874" s="50">
        <f>+VLOOKUP($B1874,Hoja1!$C$925:$P$948,'Tarjeta de crédito año2016'!F$1867,0)</f>
        <v>4358.3921909233131</v>
      </c>
      <c r="G1874" s="50">
        <f>+VLOOKUP($B1874,Hoja1!$C$925:$P$948,'Tarjeta de crédito año2016'!G$1867,0)</f>
        <v>4411.0951086956575</v>
      </c>
      <c r="H1874" s="50">
        <f>+VLOOKUP($B1874,Hoja1!$C$925:$P$948,'Tarjeta de crédito año2016'!H$1867,0)</f>
        <v>4355.9082256410184</v>
      </c>
      <c r="I1874" s="50">
        <f>+VLOOKUP($B1874,Hoja1!$C$925:$P$948,'Tarjeta de crédito año2016'!I$1867,0)</f>
        <v>4293.8698182735952</v>
      </c>
      <c r="J1874" s="50">
        <f>+VLOOKUP($B1874,Hoja1!$C$925:$P$948,'Tarjeta de crédito año2016'!J$1867,0)</f>
        <v>4333.4988174807231</v>
      </c>
      <c r="K1874" s="50">
        <f>+VLOOKUP($B1874,Hoja1!$C$925:$P$948,'Tarjeta de crédito año2016'!K$1867,0)</f>
        <v>4457.3197173333374</v>
      </c>
      <c r="L1874" s="50">
        <f>+VLOOKUP($B1874,Hoja1!$C$925:$P$948,'Tarjeta de crédito año2016'!L$1867,0)</f>
        <v>4384.2477577045702</v>
      </c>
      <c r="M1874" s="50">
        <f>+VLOOKUP($B1874,Hoja1!$C$925:$P$948,'Tarjeta de crédito año2016'!M$1867,0)</f>
        <v>4458.6696313603306</v>
      </c>
      <c r="N1874" s="50">
        <f>+VLOOKUP($B1874,Hoja1!$C$925:$P$948,'Tarjeta de crédito año2016'!N$1867,0)</f>
        <v>4530.0355206611566</v>
      </c>
      <c r="O1874" s="50">
        <f t="shared" si="457"/>
        <v>4392.827934409198</v>
      </c>
    </row>
    <row r="1875" spans="2:15" ht="15" x14ac:dyDescent="0.2">
      <c r="B1875" s="49" t="s">
        <v>86</v>
      </c>
      <c r="C1875" s="50">
        <f>+VLOOKUP($B1875,Hoja1!$C$925:$P$948,'Tarjeta de crédito año2016'!C$1867,0)</f>
        <v>4620.0440049382705</v>
      </c>
      <c r="D1875" s="50">
        <f>+VLOOKUP($B1875,Hoja1!$C$925:$P$948,'Tarjeta de crédito año2016'!D$1867,0)</f>
        <v>4626.409739130444</v>
      </c>
      <c r="E1875" s="50">
        <f>+VLOOKUP($B1875,Hoja1!$C$925:$P$948,'Tarjeta de crédito año2016'!E$1867,0)</f>
        <v>4707.4016451458738</v>
      </c>
      <c r="F1875" s="50">
        <f>+VLOOKUP($B1875,Hoja1!$C$925:$P$948,'Tarjeta de crédito año2016'!F$1867,0)</f>
        <v>4778.2236301703106</v>
      </c>
      <c r="G1875" s="50">
        <f>+VLOOKUP($B1875,Hoja1!$C$925:$P$948,'Tarjeta de crédito año2016'!G$1867,0)</f>
        <v>4882.7084745762713</v>
      </c>
      <c r="H1875" s="50">
        <f>+VLOOKUP($B1875,Hoja1!$C$925:$P$948,'Tarjeta de crédito año2016'!H$1867,0)</f>
        <v>4801.8243428853757</v>
      </c>
      <c r="I1875" s="50">
        <f>+VLOOKUP($B1875,Hoja1!$C$925:$P$948,'Tarjeta de crédito año2016'!I$1867,0)</f>
        <v>4715.7006150120997</v>
      </c>
      <c r="J1875" s="50">
        <f>+VLOOKUP($B1875,Hoja1!$C$925:$P$948,'Tarjeta de crédito año2016'!J$1867,0)</f>
        <v>4691.3236993655482</v>
      </c>
      <c r="K1875" s="50">
        <f>+VLOOKUP($B1875,Hoja1!$C$925:$P$948,'Tarjeta de crédito año2016'!K$1867,0)</f>
        <v>4679.0886986986861</v>
      </c>
      <c r="L1875" s="50">
        <f>+VLOOKUP($B1875,Hoja1!$C$925:$P$948,'Tarjeta de crédito año2016'!L$1867,0)</f>
        <v>4693.9606712395807</v>
      </c>
      <c r="M1875" s="50">
        <f>+VLOOKUP($B1875,Hoja1!$C$925:$P$948,'Tarjeta de crédito año2016'!M$1867,0)</f>
        <v>4734.827576941856</v>
      </c>
      <c r="N1875" s="50">
        <f>+VLOOKUP($B1875,Hoja1!$C$925:$P$948,'Tarjeta de crédito año2016'!N$1867,0)</f>
        <v>4734.5137499999955</v>
      </c>
      <c r="O1875" s="50">
        <f t="shared" si="457"/>
        <v>4722.168904008694</v>
      </c>
    </row>
    <row r="1876" spans="2:15" ht="15" x14ac:dyDescent="0.2">
      <c r="B1876" s="49" t="s">
        <v>91</v>
      </c>
      <c r="C1876" s="50">
        <f>+VLOOKUP($B1876,Hoja1!$C$925:$P$948,'Tarjeta de crédito año2016'!C$1867,0)</f>
        <v>4246.8632371358526</v>
      </c>
      <c r="D1876" s="50">
        <f>+VLOOKUP($B1876,Hoja1!$C$925:$P$948,'Tarjeta de crédito año2016'!D$1867,0)</f>
        <v>4233.2945202558494</v>
      </c>
      <c r="E1876" s="50">
        <f>+VLOOKUP($B1876,Hoja1!$C$925:$P$948,'Tarjeta de crédito año2016'!E$1867,0)</f>
        <v>4259.9010940447297</v>
      </c>
      <c r="F1876" s="50">
        <f>+VLOOKUP($B1876,Hoja1!$C$925:$P$948,'Tarjeta de crédito año2016'!F$1867,0)</f>
        <v>4234.5481019907302</v>
      </c>
      <c r="G1876" s="50">
        <f>+VLOOKUP($B1876,Hoja1!$C$925:$P$948,'Tarjeta de crédito año2016'!G$1867,0)</f>
        <v>4225.7707227297242</v>
      </c>
      <c r="H1876" s="50">
        <f>+VLOOKUP($B1876,Hoja1!$C$925:$P$948,'Tarjeta de crédito año2016'!H$1867,0)</f>
        <v>4247.4651534075429</v>
      </c>
      <c r="I1876" s="50">
        <f>+VLOOKUP($B1876,Hoja1!$C$925:$P$948,'Tarjeta de crédito año2016'!I$1867,0)</f>
        <v>4175.874916820705</v>
      </c>
      <c r="J1876" s="50">
        <f>+VLOOKUP($B1876,Hoja1!$C$925:$P$948,'Tarjeta de crédito año2016'!J$1867,0)</f>
        <v>4239.6415600539831</v>
      </c>
      <c r="K1876" s="50">
        <f>+VLOOKUP($B1876,Hoja1!$C$925:$P$948,'Tarjeta de crédito año2016'!K$1867,0)</f>
        <v>4233.2380239354425</v>
      </c>
      <c r="L1876" s="50">
        <f>+VLOOKUP($B1876,Hoja1!$C$925:$P$948,'Tarjeta de crédito año2016'!L$1867,0)</f>
        <v>4192.7169159891591</v>
      </c>
      <c r="M1876" s="50">
        <f>+VLOOKUP($B1876,Hoja1!$C$925:$P$948,'Tarjeta de crédito año2016'!M$1867,0)</f>
        <v>4160.7694806599948</v>
      </c>
      <c r="N1876" s="50">
        <f>+VLOOKUP($B1876,Hoja1!$C$925:$P$948,'Tarjeta de crédito año2016'!N$1867,0)</f>
        <v>4221.4394455973916</v>
      </c>
      <c r="O1876" s="50">
        <f t="shared" si="457"/>
        <v>4222.6269310517582</v>
      </c>
    </row>
    <row r="1877" spans="2:15" ht="15" x14ac:dyDescent="0.2">
      <c r="B1877" s="49" t="s">
        <v>102</v>
      </c>
      <c r="C1877" s="50">
        <f>+VLOOKUP($B1877,Hoja1!$C$925:$P$948,'Tarjeta de crédito año2016'!C$1867,0)</f>
        <v>4282.674774999994</v>
      </c>
      <c r="D1877" s="50">
        <f>+VLOOKUP($B1877,Hoja1!$C$925:$P$948,'Tarjeta de crédito año2016'!D$1867,0)</f>
        <v>4183.6759193954686</v>
      </c>
      <c r="E1877" s="50">
        <f>+VLOOKUP($B1877,Hoja1!$C$925:$P$948,'Tarjeta de crédito año2016'!E$1867,0)</f>
        <v>4187.6782038834981</v>
      </c>
      <c r="F1877" s="50">
        <f>+VLOOKUP($B1877,Hoja1!$C$925:$P$948,'Tarjeta de crédito año2016'!F$1867,0)</f>
        <v>4219.9936430317821</v>
      </c>
      <c r="G1877" s="50">
        <f>+VLOOKUP($B1877,Hoja1!$C$925:$P$948,'Tarjeta de crédito año2016'!G$1867,0)</f>
        <v>4302.3324220623499</v>
      </c>
      <c r="H1877" s="50">
        <f>+VLOOKUP($B1877,Hoja1!$C$925:$P$948,'Tarjeta de crédito año2016'!H$1867,0)</f>
        <v>4405.7307788944727</v>
      </c>
      <c r="I1877" s="50">
        <f>+VLOOKUP($B1877,Hoja1!$C$925:$P$948,'Tarjeta de crédito año2016'!I$1867,0)</f>
        <v>4356.5474747474755</v>
      </c>
      <c r="J1877" s="50">
        <f>+VLOOKUP($B1877,Hoja1!$C$925:$P$948,'Tarjeta de crédito año2016'!J$1867,0)</f>
        <v>4395.5134025974048</v>
      </c>
      <c r="K1877" s="50">
        <f>+VLOOKUP($B1877,Hoja1!$C$925:$P$948,'Tarjeta de crédito año2016'!K$1867,0)</f>
        <v>4591.3153968253955</v>
      </c>
      <c r="L1877" s="50">
        <f>+VLOOKUP($B1877,Hoja1!$C$925:$P$948,'Tarjeta de crédito año2016'!L$1867,0)</f>
        <v>4415.8946770025887</v>
      </c>
      <c r="M1877" s="50">
        <f>+VLOOKUP($B1877,Hoja1!$C$925:$P$948,'Tarjeta de crédito año2016'!M$1867,0)</f>
        <v>4468.3327906976729</v>
      </c>
      <c r="N1877" s="50">
        <f>+VLOOKUP($B1877,Hoja1!$C$925:$P$948,'Tarjeta de crédito año2016'!N$1867,0)</f>
        <v>4458.3689142857083</v>
      </c>
      <c r="O1877" s="50">
        <f t="shared" si="457"/>
        <v>4355.6715332019849</v>
      </c>
    </row>
    <row r="1878" spans="2:15" ht="15" x14ac:dyDescent="0.2">
      <c r="B1878" s="49" t="s">
        <v>92</v>
      </c>
      <c r="C1878" s="50">
        <f>+VLOOKUP($B1878,Hoja1!$C$925:$P$948,'Tarjeta de crédito año2016'!C$1867,0)</f>
        <v>4221.5015322580648</v>
      </c>
      <c r="D1878" s="50">
        <f>+VLOOKUP($B1878,Hoja1!$C$925:$P$948,'Tarjeta de crédito año2016'!D$1867,0)</f>
        <v>4205.112086486487</v>
      </c>
      <c r="E1878" s="50">
        <f>+VLOOKUP($B1878,Hoja1!$C$925:$P$948,'Tarjeta de crédito año2016'!E$1867,0)</f>
        <v>4185.0054617414235</v>
      </c>
      <c r="F1878" s="50">
        <f>+VLOOKUP($B1878,Hoja1!$C$925:$P$948,'Tarjeta de crédito año2016'!F$1867,0)</f>
        <v>4164.2081319290555</v>
      </c>
      <c r="G1878" s="50">
        <f>+VLOOKUP($B1878,Hoja1!$C$925:$P$948,'Tarjeta de crédito año2016'!G$1867,0)</f>
        <v>4288.2766304968573</v>
      </c>
      <c r="H1878" s="50">
        <f>+VLOOKUP($B1878,Hoja1!$C$925:$P$948,'Tarjeta de crédito año2016'!H$1867,0)</f>
        <v>4267.0348668730703</v>
      </c>
      <c r="I1878" s="50">
        <f>+VLOOKUP($B1878,Hoja1!$C$925:$P$948,'Tarjeta de crédito año2016'!I$1867,0)</f>
        <v>4276.1035240963929</v>
      </c>
      <c r="J1878" s="50">
        <f>+VLOOKUP($B1878,Hoja1!$C$925:$P$948,'Tarjeta de crédito año2016'!J$1867,0)</f>
        <v>4249.6769982748674</v>
      </c>
      <c r="K1878" s="50">
        <f>+VLOOKUP($B1878,Hoja1!$C$925:$P$948,'Tarjeta de crédito año2016'!K$1867,0)</f>
        <v>4176.066791595681</v>
      </c>
      <c r="L1878" s="50">
        <f>+VLOOKUP($B1878,Hoja1!$C$925:$P$948,'Tarjeta de crédito año2016'!L$1867,0)</f>
        <v>4004.6607162534478</v>
      </c>
      <c r="M1878" s="50">
        <f>+VLOOKUP($B1878,Hoja1!$C$925:$P$948,'Tarjeta de crédito año2016'!M$1867,0)</f>
        <v>4126.2493743139412</v>
      </c>
      <c r="N1878" s="50">
        <f>+VLOOKUP($B1878,Hoja1!$C$925:$P$948,'Tarjeta de crédito año2016'!N$1867,0)</f>
        <v>4179.8590797903335</v>
      </c>
      <c r="O1878" s="50">
        <f t="shared" si="457"/>
        <v>4195.3129328424684</v>
      </c>
    </row>
    <row r="1879" spans="2:15" ht="15" x14ac:dyDescent="0.2">
      <c r="B1879" s="49" t="s">
        <v>89</v>
      </c>
      <c r="C1879" s="50">
        <f>+VLOOKUP($B1879,Hoja1!$C$925:$P$948,'Tarjeta de crédito año2016'!C$1867,0)</f>
        <v>4173.1176913015061</v>
      </c>
      <c r="D1879" s="50">
        <f>+VLOOKUP($B1879,Hoja1!$C$925:$P$948,'Tarjeta de crédito año2016'!D$1867,0)</f>
        <v>4107.0738416988488</v>
      </c>
      <c r="E1879" s="50">
        <f>+VLOOKUP($B1879,Hoja1!$C$925:$P$948,'Tarjeta de crédito año2016'!E$1867,0)</f>
        <v>4138.9065559105384</v>
      </c>
      <c r="F1879" s="50">
        <f>+VLOOKUP($B1879,Hoja1!$C$925:$P$948,'Tarjeta de crédito año2016'!F$1867,0)</f>
        <v>4064.7969021386998</v>
      </c>
      <c r="G1879" s="50">
        <f>+VLOOKUP($B1879,Hoja1!$C$925:$P$948,'Tarjeta de crédito año2016'!G$1867,0)</f>
        <v>4071.6215941058304</v>
      </c>
      <c r="H1879" s="50">
        <f>+VLOOKUP($B1879,Hoja1!$C$925:$P$948,'Tarjeta de crédito año2016'!H$1867,0)</f>
        <v>4053.2494945355156</v>
      </c>
      <c r="I1879" s="50">
        <f>+VLOOKUP($B1879,Hoja1!$C$925:$P$948,'Tarjeta de crédito año2016'!I$1867,0)</f>
        <v>4001.4740445026177</v>
      </c>
      <c r="J1879" s="50">
        <f>+VLOOKUP($B1879,Hoja1!$C$925:$P$948,'Tarjeta de crédito año2016'!J$1867,0)</f>
        <v>4057.2400000000016</v>
      </c>
      <c r="K1879" s="50">
        <f>+VLOOKUP($B1879,Hoja1!$C$925:$P$948,'Tarjeta de crédito año2016'!K$1867,0)</f>
        <v>4129.6793373493974</v>
      </c>
      <c r="L1879" s="50">
        <f>+VLOOKUP($B1879,Hoja1!$C$925:$P$948,'Tarjeta de crédito año2016'!L$1867,0)</f>
        <v>4098.1830779480342</v>
      </c>
      <c r="M1879" s="50">
        <f>+VLOOKUP($B1879,Hoja1!$C$925:$P$948,'Tarjeta de crédito año2016'!M$1867,0)</f>
        <v>4103.0095430463643</v>
      </c>
      <c r="N1879" s="50">
        <f>+VLOOKUP($B1879,Hoja1!$C$925:$P$948,'Tarjeta de crédito año2016'!N$1867,0)</f>
        <v>4132.028772919607</v>
      </c>
      <c r="O1879" s="50">
        <f t="shared" si="457"/>
        <v>4094.1984046214134</v>
      </c>
    </row>
    <row r="1880" spans="2:15" ht="15" x14ac:dyDescent="0.2">
      <c r="B1880" s="49" t="s">
        <v>498</v>
      </c>
      <c r="C1880" s="50">
        <f>+VLOOKUP($B1880,Hoja1!$C$925:$P$948,'Tarjeta de crédito año2016'!C$1867,0)</f>
        <v>4072.7944798583417</v>
      </c>
      <c r="D1880" s="50">
        <f>+VLOOKUP($B1880,Hoja1!$C$925:$P$948,'Tarjeta de crédito año2016'!D$1867,0)</f>
        <v>4022.1915985290912</v>
      </c>
      <c r="E1880" s="50">
        <f>+VLOOKUP($B1880,Hoja1!$C$925:$P$948,'Tarjeta de crédito año2016'!E$1867,0)</f>
        <v>4032.0579005886193</v>
      </c>
      <c r="F1880" s="50">
        <f>+VLOOKUP($B1880,Hoja1!$C$925:$P$948,'Tarjeta de crédito año2016'!F$1867,0)</f>
        <v>3796.4454802699934</v>
      </c>
      <c r="G1880" s="50">
        <f>+VLOOKUP($B1880,Hoja1!$C$925:$P$948,'Tarjeta de crédito año2016'!G$1867,0)</f>
        <v>3790.1814868728879</v>
      </c>
      <c r="H1880" s="50">
        <f>+VLOOKUP($B1880,Hoja1!$C$925:$P$948,'Tarjeta de crédito año2016'!H$1867,0)</f>
        <v>3866.5525957937125</v>
      </c>
      <c r="I1880" s="50">
        <f>+VLOOKUP($B1880,Hoja1!$C$925:$P$948,'Tarjeta de crédito año2016'!I$1867,0)</f>
        <v>3811.5192174369768</v>
      </c>
      <c r="J1880" s="50">
        <f>+VLOOKUP($B1880,Hoja1!$C$925:$P$948,'Tarjeta de crédito año2016'!J$1867,0)</f>
        <v>3814.9212635288086</v>
      </c>
      <c r="K1880" s="50">
        <f>+VLOOKUP($B1880,Hoja1!$C$925:$P$948,'Tarjeta de crédito año2016'!K$1867,0)</f>
        <v>3685.9882690498589</v>
      </c>
      <c r="L1880" s="50">
        <f>+VLOOKUP($B1880,Hoja1!$C$925:$P$948,'Tarjeta de crédito año2016'!L$1867,0)</f>
        <v>3809.1857162253941</v>
      </c>
      <c r="M1880" s="50">
        <f>+VLOOKUP($B1880,Hoja1!$C$925:$P$948,'Tarjeta de crédito año2016'!M$1867,0)</f>
        <v>3639.9168033373012</v>
      </c>
      <c r="N1880" s="50">
        <f>+VLOOKUP($B1880,Hoja1!$C$925:$P$948,'Tarjeta de crédito año2016'!N$1867,0)</f>
        <v>3750.4611548683238</v>
      </c>
      <c r="O1880" s="50">
        <f t="shared" si="457"/>
        <v>3841.0179971966095</v>
      </c>
    </row>
    <row r="1881" spans="2:15" ht="15" x14ac:dyDescent="0.2">
      <c r="B1881" s="49" t="s">
        <v>500</v>
      </c>
      <c r="C1881" s="50">
        <f>+VLOOKUP($B1881,Hoja1!$C$925:$P$948,'Tarjeta de crédito año2016'!C$1867,0)</f>
        <v>4177.655197132618</v>
      </c>
      <c r="D1881" s="50">
        <f>+VLOOKUP($B1881,Hoja1!$C$925:$P$948,'Tarjeta de crédito año2016'!D$1867,0)</f>
        <v>4153.4866073546791</v>
      </c>
      <c r="E1881" s="50">
        <f>+VLOOKUP($B1881,Hoja1!$C$925:$P$948,'Tarjeta de crédito año2016'!E$1867,0)</f>
        <v>3982.8681009615384</v>
      </c>
      <c r="F1881" s="50">
        <f>+VLOOKUP($B1881,Hoja1!$C$925:$P$948,'Tarjeta de crédito año2016'!F$1867,0)</f>
        <v>3857.7917018633543</v>
      </c>
      <c r="G1881" s="50">
        <f>+VLOOKUP($B1881,Hoja1!$C$925:$P$948,'Tarjeta de crédito año2016'!G$1867,0)</f>
        <v>3964.4621521997628</v>
      </c>
      <c r="H1881" s="50">
        <f>+VLOOKUP($B1881,Hoja1!$C$925:$P$948,'Tarjeta de crédito año2016'!H$1867,0)</f>
        <v>3813.3687795765891</v>
      </c>
      <c r="I1881" s="50">
        <f>+VLOOKUP($B1881,Hoja1!$C$925:$P$948,'Tarjeta de crédito año2016'!I$1867,0)</f>
        <v>3809.9501536491653</v>
      </c>
      <c r="J1881" s="50">
        <f>+VLOOKUP($B1881,Hoja1!$C$925:$P$948,'Tarjeta de crédito año2016'!J$1867,0)</f>
        <v>3861.6441902313622</v>
      </c>
      <c r="K1881" s="50">
        <f>+VLOOKUP($B1881,Hoja1!$C$925:$P$948,'Tarjeta de crédito año2016'!K$1867,0)</f>
        <v>3898.8816644993503</v>
      </c>
      <c r="L1881" s="50">
        <f>+VLOOKUP($B1881,Hoja1!$C$925:$P$948,'Tarjeta de crédito año2016'!L$1867,0)</f>
        <v>3744.2600631313148</v>
      </c>
      <c r="M1881" s="50">
        <f>+VLOOKUP($B1881,Hoja1!$C$925:$P$948,'Tarjeta de crédito año2016'!M$1867,0)</f>
        <v>3792.271387137449</v>
      </c>
      <c r="N1881" s="50">
        <f>+VLOOKUP($B1881,Hoja1!$C$925:$P$948,'Tarjeta de crédito año2016'!N$1867,0)</f>
        <v>3863.1608879781402</v>
      </c>
      <c r="O1881" s="50">
        <f t="shared" si="457"/>
        <v>3909.9834071429445</v>
      </c>
    </row>
    <row r="1882" spans="2:15" ht="15" x14ac:dyDescent="0.2">
      <c r="B1882" s="49" t="s">
        <v>90</v>
      </c>
      <c r="C1882" s="50">
        <f>+VLOOKUP($B1882,Hoja1!$C$925:$P$948,'Tarjeta de crédito año2016'!C$1867,0)</f>
        <v>3806.6407427677836</v>
      </c>
      <c r="D1882" s="50">
        <f>+VLOOKUP($B1882,Hoja1!$C$925:$P$948,'Tarjeta de crédito año2016'!D$1867,0)</f>
        <v>3904.396947697112</v>
      </c>
      <c r="E1882" s="50">
        <f>+VLOOKUP($B1882,Hoja1!$C$925:$P$948,'Tarjeta de crédito año2016'!E$1867,0)</f>
        <v>3806.111569541572</v>
      </c>
      <c r="F1882" s="50">
        <f>+VLOOKUP($B1882,Hoja1!$C$925:$P$948,'Tarjeta de crédito año2016'!F$1867,0)</f>
        <v>3892.6022841444264</v>
      </c>
      <c r="G1882" s="50">
        <f>+VLOOKUP($B1882,Hoja1!$C$925:$P$948,'Tarjeta de crédito año2016'!G$1867,0)</f>
        <v>3851.1742678151991</v>
      </c>
      <c r="H1882" s="50">
        <f>+VLOOKUP($B1882,Hoja1!$C$925:$P$948,'Tarjeta de crédito año2016'!H$1867,0)</f>
        <v>3777.1694393241114</v>
      </c>
      <c r="I1882" s="50">
        <f>+VLOOKUP($B1882,Hoja1!$C$925:$P$948,'Tarjeta de crédito año2016'!I$1867,0)</f>
        <v>3815.8716074188578</v>
      </c>
      <c r="J1882" s="50">
        <f>+VLOOKUP($B1882,Hoja1!$C$925:$P$948,'Tarjeta de crédito año2016'!J$1867,0)</f>
        <v>3786.4159737248847</v>
      </c>
      <c r="K1882" s="50">
        <f>+VLOOKUP($B1882,Hoja1!$C$925:$P$948,'Tarjeta de crédito año2016'!K$1867,0)</f>
        <v>3892.0953193209371</v>
      </c>
      <c r="L1882" s="50">
        <f>+VLOOKUP($B1882,Hoja1!$C$925:$P$948,'Tarjeta de crédito año2016'!L$1867,0)</f>
        <v>3916.2109004739427</v>
      </c>
      <c r="M1882" s="50">
        <f>+VLOOKUP($B1882,Hoja1!$C$925:$P$948,'Tarjeta de crédito año2016'!M$1867,0)</f>
        <v>3966.3786682427094</v>
      </c>
      <c r="N1882" s="50">
        <f>+VLOOKUP($B1882,Hoja1!$C$925:$P$948,'Tarjeta de crédito año2016'!N$1867,0)</f>
        <v>3897.2851764705874</v>
      </c>
      <c r="O1882" s="50">
        <f t="shared" si="457"/>
        <v>3859.3627414118432</v>
      </c>
    </row>
    <row r="1883" spans="2:15" ht="15" x14ac:dyDescent="0.2">
      <c r="B1883" s="49" t="s">
        <v>103</v>
      </c>
      <c r="C1883" s="50">
        <f>+VLOOKUP($B1883,Hoja1!$C$925:$P$948,'Tarjeta de crédito año2016'!C$1867,0)</f>
        <v>3710.5457163323767</v>
      </c>
      <c r="D1883" s="50">
        <f>+VLOOKUP($B1883,Hoja1!$C$925:$P$948,'Tarjeta de crédito año2016'!D$1867,0)</f>
        <v>3737.6212552301258</v>
      </c>
      <c r="E1883" s="50">
        <f>+VLOOKUP($B1883,Hoja1!$C$925:$P$948,'Tarjeta de crédito año2016'!E$1867,0)</f>
        <v>3855.3763888888916</v>
      </c>
      <c r="F1883" s="50">
        <f>+VLOOKUP($B1883,Hoja1!$C$925:$P$948,'Tarjeta de crédito año2016'!F$1867,0)</f>
        <v>3875.3238787024011</v>
      </c>
      <c r="G1883" s="50">
        <f>+VLOOKUP($B1883,Hoja1!$C$925:$P$948,'Tarjeta de crédito año2016'!G$1867,0)</f>
        <v>3936.3619377652071</v>
      </c>
      <c r="H1883" s="50">
        <f>+VLOOKUP($B1883,Hoja1!$C$925:$P$948,'Tarjeta de crédito año2016'!H$1867,0)</f>
        <v>3881.9408023774131</v>
      </c>
      <c r="I1883" s="50">
        <f>+VLOOKUP($B1883,Hoja1!$C$925:$P$948,'Tarjeta de crédito año2016'!I$1867,0)</f>
        <v>3958.9584124629041</v>
      </c>
      <c r="J1883" s="50">
        <f>+VLOOKUP($B1883,Hoja1!$C$925:$P$948,'Tarjeta de crédito año2016'!J$1867,0)</f>
        <v>3892.2206392694052</v>
      </c>
      <c r="K1883" s="50">
        <f>+VLOOKUP($B1883,Hoja1!$C$925:$P$948,'Tarjeta de crédito año2016'!K$1867,0)</f>
        <v>3866.2624065040618</v>
      </c>
      <c r="L1883" s="50">
        <f>+VLOOKUP($B1883,Hoja1!$C$925:$P$948,'Tarjeta de crédito año2016'!L$1867,0)</f>
        <v>3892.4950567260953</v>
      </c>
      <c r="M1883" s="50">
        <f>+VLOOKUP($B1883,Hoja1!$C$925:$P$948,'Tarjeta de crédito año2016'!M$1867,0)</f>
        <v>3927.8682664526509</v>
      </c>
      <c r="N1883" s="50">
        <f>+VLOOKUP($B1883,Hoja1!$C$925:$P$948,'Tarjeta de crédito año2016'!N$1867,0)</f>
        <v>4001.5031678082164</v>
      </c>
      <c r="O1883" s="50">
        <f t="shared" si="457"/>
        <v>3878.0398273766459</v>
      </c>
    </row>
    <row r="1884" spans="2:15" ht="15" x14ac:dyDescent="0.2">
      <c r="B1884" s="49" t="s">
        <v>499</v>
      </c>
      <c r="C1884" s="50">
        <f>+VLOOKUP($B1884,Hoja1!$C$925:$P$948,'Tarjeta de crédito año2016'!C$1867,0)</f>
        <v>3719.0717516059985</v>
      </c>
      <c r="D1884" s="50">
        <f>+VLOOKUP($B1884,Hoja1!$C$925:$P$948,'Tarjeta de crédito año2016'!D$1867,0)</f>
        <v>3726.5311092150127</v>
      </c>
      <c r="E1884" s="50">
        <f>+VLOOKUP($B1884,Hoja1!$C$925:$P$948,'Tarjeta de crédito año2016'!E$1867,0)</f>
        <v>3717.7017170445038</v>
      </c>
      <c r="F1884" s="50">
        <f>+VLOOKUP($B1884,Hoja1!$C$925:$P$948,'Tarjeta de crédito año2016'!F$1867,0)</f>
        <v>3756.0253727506442</v>
      </c>
      <c r="G1884" s="50">
        <f>+VLOOKUP($B1884,Hoja1!$C$925:$P$948,'Tarjeta de crédito año2016'!G$1867,0)</f>
        <v>3710.2866308089497</v>
      </c>
      <c r="H1884" s="50">
        <f>+VLOOKUP($B1884,Hoja1!$C$925:$P$948,'Tarjeta de crédito año2016'!H$1867,0)</f>
        <v>3704.0760587984632</v>
      </c>
      <c r="I1884" s="50">
        <f>+VLOOKUP($B1884,Hoja1!$C$925:$P$948,'Tarjeta de crédito año2016'!I$1867,0)</f>
        <v>3674.2114827155297</v>
      </c>
      <c r="J1884" s="50">
        <f>+VLOOKUP($B1884,Hoja1!$C$925:$P$948,'Tarjeta de crédito año2016'!J$1867,0)</f>
        <v>3681.6875227460705</v>
      </c>
      <c r="K1884" s="50">
        <f>+VLOOKUP($B1884,Hoja1!$C$925:$P$948,'Tarjeta de crédito año2016'!K$1867,0)</f>
        <v>3745.7339699570794</v>
      </c>
      <c r="L1884" s="50">
        <f>+VLOOKUP($B1884,Hoja1!$C$925:$P$948,'Tarjeta de crédito año2016'!L$1867,0)</f>
        <v>3688.9747520135629</v>
      </c>
      <c r="M1884" s="50">
        <f>+VLOOKUP($B1884,Hoja1!$C$925:$P$948,'Tarjeta de crédito año2016'!M$1867,0)</f>
        <v>3730.7764926660998</v>
      </c>
      <c r="N1884" s="50">
        <f>+VLOOKUP($B1884,Hoja1!$C$925:$P$948,'Tarjeta de crédito año2016'!N$1867,0)</f>
        <v>3824.7752049180281</v>
      </c>
      <c r="O1884" s="50">
        <f t="shared" si="457"/>
        <v>3723.3210054366614</v>
      </c>
    </row>
    <row r="1885" spans="2:15" ht="15" x14ac:dyDescent="0.2">
      <c r="B1885" s="49" t="s">
        <v>501</v>
      </c>
      <c r="C1885" s="50">
        <f>+VLOOKUP($B1885,Hoja1!$C$925:$P$948,'Tarjeta de crédito año2016'!C$1867,0)</f>
        <v>3665.1346577181207</v>
      </c>
      <c r="D1885" s="50">
        <f>+VLOOKUP($B1885,Hoja1!$C$925:$P$948,'Tarjeta de crédito año2016'!D$1867,0)</f>
        <v>3694.0645914396882</v>
      </c>
      <c r="E1885" s="50">
        <f>+VLOOKUP($B1885,Hoja1!$C$925:$P$948,'Tarjeta de crédito año2016'!E$1867,0)</f>
        <v>3799.3400252844476</v>
      </c>
      <c r="F1885" s="50">
        <f>+VLOOKUP($B1885,Hoja1!$C$925:$P$948,'Tarjeta de crédito año2016'!F$1867,0)</f>
        <v>3783.1680160857877</v>
      </c>
      <c r="G1885" s="50">
        <f>+VLOOKUP($B1885,Hoja1!$C$925:$P$948,'Tarjeta de crédito año2016'!G$1867,0)</f>
        <v>3812.4974151436031</v>
      </c>
      <c r="H1885" s="50">
        <f>+VLOOKUP($B1885,Hoja1!$C$925:$P$948,'Tarjeta de crédito año2016'!H$1867,0)</f>
        <v>3767.7738896366095</v>
      </c>
      <c r="I1885" s="50">
        <f>+VLOOKUP($B1885,Hoja1!$C$925:$P$948,'Tarjeta de crédito año2016'!I$1867,0)</f>
        <v>3644.0145105820111</v>
      </c>
      <c r="J1885" s="50">
        <f>+VLOOKUP($B1885,Hoja1!$C$925:$P$948,'Tarjeta de crédito año2016'!J$1867,0)</f>
        <v>3690.4809702457951</v>
      </c>
      <c r="K1885" s="50">
        <f>+VLOOKUP($B1885,Hoja1!$C$925:$P$948,'Tarjeta de crédito año2016'!K$1867,0)</f>
        <v>3716.7742296918796</v>
      </c>
      <c r="L1885" s="50">
        <f>+VLOOKUP($B1885,Hoja1!$C$925:$P$948,'Tarjeta de crédito año2016'!L$1867,0)</f>
        <v>3651.3512654745491</v>
      </c>
      <c r="M1885" s="50">
        <f>+VLOOKUP($B1885,Hoja1!$C$925:$P$948,'Tarjeta de crédito año2016'!M$1867,0)</f>
        <v>3707.7657555847582</v>
      </c>
      <c r="N1885" s="50">
        <f>+VLOOKUP($B1885,Hoja1!$C$925:$P$948,'Tarjeta de crédito año2016'!N$1867,0)</f>
        <v>3813.19813138686</v>
      </c>
      <c r="O1885" s="50">
        <f t="shared" si="457"/>
        <v>3728.7969548561764</v>
      </c>
    </row>
    <row r="1886" spans="2:15" ht="15" x14ac:dyDescent="0.2">
      <c r="B1886" s="49" t="s">
        <v>87</v>
      </c>
      <c r="C1886" s="50">
        <f>+VLOOKUP($B1886,Hoja1!$C$925:$P$948,'Tarjeta de crédito año2016'!C$1867,0)</f>
        <v>3685.1186336464593</v>
      </c>
      <c r="D1886" s="50">
        <f>+VLOOKUP($B1886,Hoja1!$C$925:$P$948,'Tarjeta de crédito año2016'!D$1867,0)</f>
        <v>3653.3454791154754</v>
      </c>
      <c r="E1886" s="50">
        <f>+VLOOKUP($B1886,Hoja1!$C$925:$P$948,'Tarjeta de crédito año2016'!E$1867,0)</f>
        <v>3730.4325907590733</v>
      </c>
      <c r="F1886" s="50">
        <f>+VLOOKUP($B1886,Hoja1!$C$925:$P$948,'Tarjeta de crédito año2016'!F$1867,0)</f>
        <v>3804.8836450216454</v>
      </c>
      <c r="G1886" s="50">
        <f>+VLOOKUP($B1886,Hoja1!$C$925:$P$948,'Tarjeta de crédito año2016'!G$1867,0)</f>
        <v>3780.5254163090181</v>
      </c>
      <c r="H1886" s="50">
        <f>+VLOOKUP($B1886,Hoja1!$C$925:$P$948,'Tarjeta de crédito año2016'!H$1867,0)</f>
        <v>3761.6245964316035</v>
      </c>
      <c r="I1886" s="50">
        <f>+VLOOKUP($B1886,Hoja1!$C$925:$P$948,'Tarjeta de crédito año2016'!I$1867,0)</f>
        <v>3754.3408573854003</v>
      </c>
      <c r="J1886" s="50">
        <f>+VLOOKUP($B1886,Hoja1!$C$925:$P$948,'Tarjeta de crédito año2016'!J$1867,0)</f>
        <v>3772.9813856427418</v>
      </c>
      <c r="K1886" s="50">
        <f>+VLOOKUP($B1886,Hoja1!$C$925:$P$948,'Tarjeta de crédito año2016'!K$1867,0)</f>
        <v>3731.8281403212168</v>
      </c>
      <c r="L1886" s="50">
        <f>+VLOOKUP($B1886,Hoja1!$C$925:$P$948,'Tarjeta de crédito año2016'!L$1867,0)</f>
        <v>3668.6838146021337</v>
      </c>
      <c r="M1886" s="50">
        <f>+VLOOKUP($B1886,Hoja1!$C$925:$P$948,'Tarjeta de crédito año2016'!M$1867,0)</f>
        <v>3839.7503934426209</v>
      </c>
      <c r="N1886" s="50">
        <f>+VLOOKUP($B1886,Hoja1!$C$925:$P$948,'Tarjeta de crédito año2016'!N$1867,0)</f>
        <v>3809.7281897302005</v>
      </c>
      <c r="O1886" s="50">
        <f t="shared" si="457"/>
        <v>3749.4369285339658</v>
      </c>
    </row>
    <row r="1887" spans="2:15" ht="15" x14ac:dyDescent="0.2">
      <c r="B1887" s="49" t="s">
        <v>95</v>
      </c>
      <c r="C1887" s="50">
        <f>+VLOOKUP($B1887,Hoja1!$C$925:$P$948,'Tarjeta de crédito año2016'!C$1867,0)</f>
        <v>3500.4343164983197</v>
      </c>
      <c r="D1887" s="50">
        <f>+VLOOKUP($B1887,Hoja1!$C$925:$P$948,'Tarjeta de crédito año2016'!D$1867,0)</f>
        <v>3480.6679543930259</v>
      </c>
      <c r="E1887" s="50">
        <f>+VLOOKUP($B1887,Hoja1!$C$925:$P$948,'Tarjeta de crédito año2016'!E$1867,0)</f>
        <v>3478.2537347853909</v>
      </c>
      <c r="F1887" s="50">
        <f>+VLOOKUP($B1887,Hoja1!$C$925:$P$948,'Tarjeta de crédito año2016'!F$1867,0)</f>
        <v>3497.4101168072734</v>
      </c>
      <c r="G1887" s="50">
        <f>+VLOOKUP($B1887,Hoja1!$C$925:$P$948,'Tarjeta de crédito año2016'!G$1867,0)</f>
        <v>3525.8909895833331</v>
      </c>
      <c r="H1887" s="50">
        <f>+VLOOKUP($B1887,Hoja1!$C$925:$P$948,'Tarjeta de crédito año2016'!H$1867,0)</f>
        <v>3472.1406952566558</v>
      </c>
      <c r="I1887" s="50">
        <f>+VLOOKUP($B1887,Hoja1!$C$925:$P$948,'Tarjeta de crédito año2016'!I$1867,0)</f>
        <v>3489.7612066752249</v>
      </c>
      <c r="J1887" s="50">
        <f>+VLOOKUP($B1887,Hoja1!$C$925:$P$948,'Tarjeta de crédito año2016'!J$1867,0)</f>
        <v>3476.2658808290189</v>
      </c>
      <c r="K1887" s="50">
        <f>+VLOOKUP($B1887,Hoja1!$C$925:$P$948,'Tarjeta de crédito año2016'!K$1867,0)</f>
        <v>3475.0897548045073</v>
      </c>
      <c r="L1887" s="50">
        <f>+VLOOKUP($B1887,Hoja1!$C$925:$P$948,'Tarjeta de crédito año2016'!L$1867,0)</f>
        <v>3465.610647905758</v>
      </c>
      <c r="M1887" s="50">
        <f>+VLOOKUP($B1887,Hoja1!$C$925:$P$948,'Tarjeta de crédito año2016'!M$1867,0)</f>
        <v>3469.7690512820554</v>
      </c>
      <c r="N1887" s="50">
        <f>+VLOOKUP($B1887,Hoja1!$C$925:$P$948,'Tarjeta de crédito año2016'!N$1867,0)</f>
        <v>3539.286788475054</v>
      </c>
      <c r="O1887" s="50">
        <f t="shared" si="457"/>
        <v>3489.2150947746345</v>
      </c>
    </row>
    <row r="1888" spans="2:15" ht="15" x14ac:dyDescent="0.2">
      <c r="B1888" s="49" t="s">
        <v>97</v>
      </c>
      <c r="C1888" s="50">
        <f>+VLOOKUP($B1888,Hoja1!$C$925:$P$948,'Tarjeta de crédito año2016'!C$1867,0)</f>
        <v>3358.8534315789466</v>
      </c>
      <c r="D1888" s="50">
        <f>+VLOOKUP($B1888,Hoja1!$C$925:$P$948,'Tarjeta de crédito año2016'!D$1867,0)</f>
        <v>3314.2697816593886</v>
      </c>
      <c r="E1888" s="50">
        <f>+VLOOKUP($B1888,Hoja1!$C$925:$P$948,'Tarjeta de crédito año2016'!E$1867,0)</f>
        <v>3393.7810294117639</v>
      </c>
      <c r="F1888" s="50">
        <f>+VLOOKUP($B1888,Hoja1!$C$925:$P$948,'Tarjeta de crédito año2016'!F$1867,0)</f>
        <v>3342.5606567796608</v>
      </c>
      <c r="G1888" s="50">
        <f>+VLOOKUP($B1888,Hoja1!$C$925:$P$948,'Tarjeta de crédito año2016'!G$1867,0)</f>
        <v>3364.3060169491514</v>
      </c>
      <c r="H1888" s="50">
        <f>+VLOOKUP($B1888,Hoja1!$C$925:$P$948,'Tarjeta de crédito año2016'!H$1867,0)</f>
        <v>3369.2610107526893</v>
      </c>
      <c r="I1888" s="50">
        <f>+VLOOKUP($B1888,Hoja1!$C$925:$P$948,'Tarjeta de crédito año2016'!I$1867,0)</f>
        <v>3354.5996581196591</v>
      </c>
      <c r="J1888" s="50">
        <f>+VLOOKUP($B1888,Hoja1!$C$925:$P$948,'Tarjeta de crédito año2016'!J$1867,0)</f>
        <v>3487.9799163179919</v>
      </c>
      <c r="K1888" s="50">
        <f>+VLOOKUP($B1888,Hoja1!$C$925:$P$948,'Tarjeta de crédito año2016'!K$1867,0)</f>
        <v>3417.0309312638569</v>
      </c>
      <c r="L1888" s="50">
        <f>+VLOOKUP($B1888,Hoja1!$C$925:$P$948,'Tarjeta de crédito año2016'!L$1867,0)</f>
        <v>3490.5378017241392</v>
      </c>
      <c r="M1888" s="50">
        <f>+VLOOKUP($B1888,Hoja1!$C$925:$P$948,'Tarjeta de crédito año2016'!M$1867,0)</f>
        <v>3430.0090928270083</v>
      </c>
      <c r="N1888" s="50">
        <f>+VLOOKUP($B1888,Hoja1!$C$925:$P$948,'Tarjeta de crédito año2016'!N$1867,0)</f>
        <v>3426.9263370786502</v>
      </c>
      <c r="O1888" s="50">
        <f t="shared" si="457"/>
        <v>3395.8429720385757</v>
      </c>
    </row>
    <row r="1889" spans="2:15" ht="15" x14ac:dyDescent="0.2">
      <c r="B1889" s="49" t="s">
        <v>105</v>
      </c>
      <c r="C1889" s="50">
        <f>+VLOOKUP($B1889,Hoja1!$C$925:$P$948,'Tarjeta de crédito año2016'!C$1867,0)</f>
        <v>3191.223731343287</v>
      </c>
      <c r="D1889" s="50">
        <f>+VLOOKUP($B1889,Hoja1!$C$925:$P$948,'Tarjeta de crédito año2016'!D$1867,0)</f>
        <v>3178.1486976217411</v>
      </c>
      <c r="E1889" s="50">
        <f>+VLOOKUP($B1889,Hoja1!$C$925:$P$948,'Tarjeta de crédito año2016'!E$1867,0)</f>
        <v>3288.1499223085461</v>
      </c>
      <c r="F1889" s="50">
        <f>+VLOOKUP($B1889,Hoja1!$C$925:$P$948,'Tarjeta de crédito año2016'!F$1867,0)</f>
        <v>3354.0168923418428</v>
      </c>
      <c r="G1889" s="50">
        <f>+VLOOKUP($B1889,Hoja1!$C$925:$P$948,'Tarjeta de crédito año2016'!G$1867,0)</f>
        <v>3320.6642639040351</v>
      </c>
      <c r="H1889" s="50">
        <f>+VLOOKUP($B1889,Hoja1!$C$925:$P$948,'Tarjeta de crédito año2016'!H$1867,0)</f>
        <v>3325.9802094818097</v>
      </c>
      <c r="I1889" s="50">
        <f>+VLOOKUP($B1889,Hoja1!$C$925:$P$948,'Tarjeta de crédito año2016'!I$1867,0)</f>
        <v>3296.9733226495759</v>
      </c>
      <c r="J1889" s="50">
        <f>+VLOOKUP($B1889,Hoja1!$C$925:$P$948,'Tarjeta de crédito año2016'!J$1867,0)</f>
        <v>3256.1576327433627</v>
      </c>
      <c r="K1889" s="50">
        <f>+VLOOKUP($B1889,Hoja1!$C$925:$P$948,'Tarjeta de crédito año2016'!K$1867,0)</f>
        <v>3260.8785405405406</v>
      </c>
      <c r="L1889" s="50">
        <f>+VLOOKUP($B1889,Hoja1!$C$925:$P$948,'Tarjeta de crédito año2016'!L$1867,0)</f>
        <v>3328.2305000000015</v>
      </c>
      <c r="M1889" s="50">
        <f>+VLOOKUP($B1889,Hoja1!$C$925:$P$948,'Tarjeta de crédito año2016'!M$1867,0)</f>
        <v>3323.6306469298247</v>
      </c>
      <c r="N1889" s="50">
        <f>+VLOOKUP($B1889,Hoja1!$C$925:$P$948,'Tarjeta de crédito año2016'!N$1867,0)</f>
        <v>3395.8051149425287</v>
      </c>
      <c r="O1889" s="50">
        <f t="shared" si="457"/>
        <v>3293.3216229005907</v>
      </c>
    </row>
    <row r="1890" spans="2:15" ht="15" x14ac:dyDescent="0.2">
      <c r="B1890" s="49" t="s">
        <v>98</v>
      </c>
      <c r="C1890" s="50">
        <f>+VLOOKUP($B1890,Hoja1!$C$925:$P$948,'Tarjeta de crédito año2016'!C$1867,0)</f>
        <v>3177.6696463654216</v>
      </c>
      <c r="D1890" s="50">
        <f>+VLOOKUP($B1890,Hoja1!$C$925:$P$948,'Tarjeta de crédito año2016'!D$1867,0)</f>
        <v>3176.0481660231649</v>
      </c>
      <c r="E1890" s="50">
        <f>+VLOOKUP($B1890,Hoja1!$C$925:$P$948,'Tarjeta de crédito año2016'!E$1867,0)</f>
        <v>3305.8966536203534</v>
      </c>
      <c r="F1890" s="50">
        <f>+VLOOKUP($B1890,Hoja1!$C$925:$P$948,'Tarjeta de crédito año2016'!F$1867,0)</f>
        <v>3260.7210080645164</v>
      </c>
      <c r="G1890" s="50">
        <f>+VLOOKUP($B1890,Hoja1!$C$925:$P$948,'Tarjeta de crédito año2016'!G$1867,0)</f>
        <v>3329.1589442231061</v>
      </c>
      <c r="H1890" s="50">
        <f>+VLOOKUP($B1890,Hoja1!$C$925:$P$948,'Tarjeta de crédito año2016'!H$1867,0)</f>
        <v>3266.471812977099</v>
      </c>
      <c r="I1890" s="50">
        <f>+VLOOKUP($B1890,Hoja1!$C$925:$P$948,'Tarjeta de crédito año2016'!I$1867,0)</f>
        <v>3215.2130263157896</v>
      </c>
      <c r="J1890" s="50">
        <f>+VLOOKUP($B1890,Hoja1!$C$925:$P$948,'Tarjeta de crédito año2016'!J$1867,0)</f>
        <v>3273.0562686567141</v>
      </c>
      <c r="K1890" s="50">
        <f>+VLOOKUP($B1890,Hoja1!$C$925:$P$948,'Tarjeta de crédito año2016'!K$1867,0)</f>
        <v>3199.2769465648885</v>
      </c>
      <c r="L1890" s="50">
        <f>+VLOOKUP($B1890,Hoja1!$C$925:$P$948,'Tarjeta de crédito año2016'!L$1867,0)</f>
        <v>3133.2984705882345</v>
      </c>
      <c r="M1890" s="50">
        <f>+VLOOKUP($B1890,Hoja1!$C$925:$P$948,'Tarjeta de crédito año2016'!M$1867,0)</f>
        <v>3152.3860460652591</v>
      </c>
      <c r="N1890" s="50">
        <f>+VLOOKUP($B1890,Hoja1!$C$925:$P$948,'Tarjeta de crédito año2016'!N$1867,0)</f>
        <v>3233.4267813765182</v>
      </c>
      <c r="O1890" s="50">
        <f t="shared" si="457"/>
        <v>3226.8853142367552</v>
      </c>
    </row>
    <row r="1891" spans="2:15" ht="15" x14ac:dyDescent="0.2">
      <c r="B1891" s="49" t="s">
        <v>96</v>
      </c>
      <c r="C1891" s="50">
        <f>+VLOOKUP($B1891,Hoja1!$C$925:$P$948,'Tarjeta de crédito año2016'!C$1867,0)</f>
        <v>3120.3374201474217</v>
      </c>
      <c r="D1891" s="50">
        <f>+VLOOKUP($B1891,Hoja1!$C$925:$P$948,'Tarjeta de crédito año2016'!D$1867,0)</f>
        <v>3118.5183783783791</v>
      </c>
      <c r="E1891" s="50">
        <f>+VLOOKUP($B1891,Hoja1!$C$925:$P$948,'Tarjeta de crédito año2016'!E$1867,0)</f>
        <v>3185.9797549019622</v>
      </c>
      <c r="F1891" s="50">
        <f>+VLOOKUP($B1891,Hoja1!$C$925:$P$948,'Tarjeta de crédito año2016'!F$1867,0)</f>
        <v>3225.0259553349861</v>
      </c>
      <c r="G1891" s="50">
        <f>+VLOOKUP($B1891,Hoja1!$C$925:$P$948,'Tarjeta de crédito año2016'!G$1867,0)</f>
        <v>3220.7562686567185</v>
      </c>
      <c r="H1891" s="50">
        <f>+VLOOKUP($B1891,Hoja1!$C$925:$P$948,'Tarjeta de crédito año2016'!H$1867,0)</f>
        <v>3206.5544987146532</v>
      </c>
      <c r="I1891" s="50">
        <f>+VLOOKUP($B1891,Hoja1!$C$925:$P$948,'Tarjeta de crédito año2016'!I$1867,0)</f>
        <v>3258.9942610837447</v>
      </c>
      <c r="J1891" s="50">
        <f>+VLOOKUP($B1891,Hoja1!$C$925:$P$948,'Tarjeta de crédito año2016'!J$1867,0)</f>
        <v>3270.1597846889949</v>
      </c>
      <c r="K1891" s="50">
        <f>+VLOOKUP($B1891,Hoja1!$C$925:$P$948,'Tarjeta de crédito año2016'!K$1867,0)</f>
        <v>3257.4569430051838</v>
      </c>
      <c r="L1891" s="50">
        <f>+VLOOKUP($B1891,Hoja1!$C$925:$P$948,'Tarjeta de crédito año2016'!L$1867,0)</f>
        <v>3102.9664077669909</v>
      </c>
      <c r="M1891" s="50">
        <f>+VLOOKUP($B1891,Hoja1!$C$925:$P$948,'Tarjeta de crédito año2016'!M$1867,0)</f>
        <v>3326.0728505747124</v>
      </c>
      <c r="N1891" s="50">
        <f>+VLOOKUP($B1891,Hoja1!$C$925:$P$948,'Tarjeta de crédito año2016'!N$1867,0)</f>
        <v>3422.7128316326502</v>
      </c>
      <c r="O1891" s="50">
        <f t="shared" si="457"/>
        <v>3226.2946129072002</v>
      </c>
    </row>
    <row r="1892" spans="2:15" ht="15" x14ac:dyDescent="0.2">
      <c r="B1892" s="49" t="s">
        <v>101</v>
      </c>
      <c r="C1892" s="50">
        <f>+VLOOKUP($B1892,Hoja1!$C$925:$P$948,'Tarjeta de crédito año2016'!C$1867,0)</f>
        <v>3087.8373352435528</v>
      </c>
      <c r="D1892" s="50">
        <f>+VLOOKUP($B1892,Hoja1!$C$925:$P$948,'Tarjeta de crédito año2016'!D$1867,0)</f>
        <v>3124.2001675977663</v>
      </c>
      <c r="E1892" s="50">
        <f>+VLOOKUP($B1892,Hoja1!$C$925:$P$948,'Tarjeta de crédito año2016'!E$1867,0)</f>
        <v>3249.2778891820585</v>
      </c>
      <c r="F1892" s="50">
        <f>+VLOOKUP($B1892,Hoja1!$C$925:$P$948,'Tarjeta de crédito año2016'!F$1867,0)</f>
        <v>3073.6324175824202</v>
      </c>
      <c r="G1892" s="50">
        <f>+VLOOKUP($B1892,Hoja1!$C$925:$P$948,'Tarjeta de crédito año2016'!G$1867,0)</f>
        <v>3193.3142048517525</v>
      </c>
      <c r="H1892" s="50">
        <f>+VLOOKUP($B1892,Hoja1!$C$925:$P$948,'Tarjeta de crédito año2016'!H$1867,0)</f>
        <v>3120.9621467391289</v>
      </c>
      <c r="I1892" s="50">
        <f>+VLOOKUP($B1892,Hoja1!$C$925:$P$948,'Tarjeta de crédito año2016'!I$1867,0)</f>
        <v>3182.8703038674043</v>
      </c>
      <c r="J1892" s="50">
        <f>+VLOOKUP($B1892,Hoja1!$C$925:$P$948,'Tarjeta de crédito año2016'!J$1867,0)</f>
        <v>3153.4122976501299</v>
      </c>
      <c r="K1892" s="50">
        <f>+VLOOKUP($B1892,Hoja1!$C$925:$P$948,'Tarjeta de crédito año2016'!K$1867,0)</f>
        <v>3252.6622063037262</v>
      </c>
      <c r="L1892" s="50">
        <f>+VLOOKUP($B1892,Hoja1!$C$925:$P$948,'Tarjeta de crédito año2016'!L$1867,0)</f>
        <v>3118.3558064516133</v>
      </c>
      <c r="M1892" s="50">
        <f>+VLOOKUP($B1892,Hoja1!$C$925:$P$948,'Tarjeta de crédito año2016'!M$1867,0)</f>
        <v>3059.4954691689031</v>
      </c>
      <c r="N1892" s="50">
        <f>+VLOOKUP($B1892,Hoja1!$C$925:$P$948,'Tarjeta de crédito año2016'!N$1867,0)</f>
        <v>3165.0819308357354</v>
      </c>
      <c r="O1892" s="50">
        <f t="shared" si="457"/>
        <v>3148.4251812895163</v>
      </c>
    </row>
    <row r="1893" spans="2:15" ht="16.5" thickBot="1" x14ac:dyDescent="0.3">
      <c r="B1893" s="51" t="s">
        <v>0</v>
      </c>
      <c r="C1893" s="52">
        <f t="shared" ref="C1893:F1893" si="458">+AVERAGE(C1869:C1892)</f>
        <v>4078.8406826204432</v>
      </c>
      <c r="D1893" s="52">
        <f t="shared" si="458"/>
        <v>4055.8385025340217</v>
      </c>
      <c r="E1893" s="52">
        <f t="shared" si="458"/>
        <v>4092.6057721804759</v>
      </c>
      <c r="F1893" s="52">
        <f t="shared" si="458"/>
        <v>4077.4151534539283</v>
      </c>
      <c r="G1893" s="52">
        <f t="shared" ref="G1893:H1893" si="459">+AVERAGE(G1869:G1892)</f>
        <v>4103.7926482110452</v>
      </c>
      <c r="H1893" s="52">
        <f t="shared" si="459"/>
        <v>4078.7569604507348</v>
      </c>
      <c r="I1893" s="52">
        <f t="shared" ref="I1893:J1893" si="460">+AVERAGE(I1869:I1892)</f>
        <v>4050.8397033611668</v>
      </c>
      <c r="J1893" s="52">
        <f t="shared" si="460"/>
        <v>4066.4270909338825</v>
      </c>
      <c r="K1893" s="52">
        <f t="shared" ref="K1893:L1893" si="461">+AVERAGE(K1869:K1892)</f>
        <v>4061.3163563174489</v>
      </c>
      <c r="L1893" s="52">
        <f t="shared" si="461"/>
        <v>4019.0887011968348</v>
      </c>
      <c r="M1893" s="52">
        <f t="shared" ref="M1893:N1893" si="462">+AVERAGE(M1869:M1892)</f>
        <v>4049.7023210241637</v>
      </c>
      <c r="N1893" s="52">
        <f t="shared" si="462"/>
        <v>4104.7699817759158</v>
      </c>
      <c r="O1893" s="52">
        <f>+AVERAGE(O1869:O1892)</f>
        <v>4069.9494895050061</v>
      </c>
    </row>
    <row r="1894" spans="2:15" ht="15" x14ac:dyDescent="0.2">
      <c r="B1894" s="31"/>
      <c r="C1894" s="58"/>
      <c r="D1894" s="58"/>
      <c r="E1894" s="58"/>
      <c r="F1894" s="58"/>
      <c r="G1894" s="58"/>
      <c r="H1894" s="58"/>
      <c r="I1894" s="58"/>
      <c r="J1894" s="58"/>
      <c r="K1894" s="58"/>
      <c r="L1894" s="58"/>
      <c r="M1894" s="58"/>
      <c r="N1894" s="58"/>
      <c r="O1894" s="58"/>
    </row>
    <row r="1895" spans="2:15" ht="23.25" x14ac:dyDescent="0.35">
      <c r="B1895" s="14" t="s">
        <v>170</v>
      </c>
      <c r="C1895" s="58"/>
      <c r="D1895" s="58"/>
      <c r="E1895" s="58"/>
      <c r="F1895" s="58"/>
      <c r="G1895" s="58"/>
      <c r="H1895" s="58"/>
      <c r="I1895" s="58"/>
      <c r="J1895" s="58"/>
      <c r="K1895" s="58"/>
      <c r="L1895" s="58"/>
      <c r="M1895" s="58"/>
      <c r="N1895" s="58"/>
      <c r="O1895" s="58"/>
    </row>
    <row r="1896" spans="2:15" ht="15" x14ac:dyDescent="0.25">
      <c r="B1896" s="4"/>
      <c r="C1896" s="58"/>
      <c r="D1896" s="58"/>
      <c r="E1896" s="58"/>
      <c r="F1896" s="58"/>
      <c r="G1896" s="58"/>
      <c r="H1896" s="58"/>
      <c r="I1896" s="58"/>
      <c r="J1896" s="58"/>
      <c r="K1896" s="58"/>
      <c r="L1896" s="58"/>
      <c r="M1896" s="58"/>
      <c r="N1896" s="58"/>
      <c r="O1896" s="58"/>
    </row>
    <row r="1897" spans="2:15" ht="15" x14ac:dyDescent="0.2">
      <c r="B1897" s="31" t="s">
        <v>158</v>
      </c>
      <c r="C1897" s="53">
        <v>3</v>
      </c>
      <c r="D1897" s="53">
        <v>4</v>
      </c>
      <c r="E1897" s="53">
        <v>5</v>
      </c>
      <c r="F1897" s="53">
        <v>6</v>
      </c>
      <c r="G1897" s="53">
        <v>7</v>
      </c>
      <c r="H1897" s="53">
        <v>8</v>
      </c>
      <c r="I1897" s="53">
        <v>9</v>
      </c>
      <c r="J1897" s="53">
        <v>10</v>
      </c>
      <c r="K1897" s="53">
        <v>11</v>
      </c>
      <c r="L1897" s="53">
        <v>12</v>
      </c>
      <c r="M1897" s="53">
        <v>13</v>
      </c>
      <c r="N1897" s="53">
        <v>14</v>
      </c>
    </row>
    <row r="1898" spans="2:15" ht="16.5" thickBot="1" x14ac:dyDescent="0.25">
      <c r="B1898" s="34" t="s">
        <v>142</v>
      </c>
      <c r="C1898" s="35" t="s">
        <v>172</v>
      </c>
      <c r="D1898" s="35" t="s">
        <v>173</v>
      </c>
      <c r="E1898" s="35" t="s">
        <v>174</v>
      </c>
      <c r="F1898" s="35" t="s">
        <v>175</v>
      </c>
      <c r="G1898" s="35" t="s">
        <v>176</v>
      </c>
      <c r="H1898" s="35" t="s">
        <v>177</v>
      </c>
      <c r="I1898" s="35" t="s">
        <v>178</v>
      </c>
      <c r="J1898" s="35" t="s">
        <v>179</v>
      </c>
      <c r="K1898" s="35" t="s">
        <v>180</v>
      </c>
      <c r="L1898" s="35" t="s">
        <v>181</v>
      </c>
      <c r="M1898" s="35" t="s">
        <v>182</v>
      </c>
      <c r="N1898" s="35" t="s">
        <v>183</v>
      </c>
      <c r="O1898" s="35" t="s">
        <v>1</v>
      </c>
    </row>
    <row r="1899" spans="2:15" ht="16.5" thickTop="1" x14ac:dyDescent="0.2">
      <c r="B1899" s="66" t="s">
        <v>99</v>
      </c>
      <c r="C1899" s="50">
        <f>+VLOOKUP($B1899,Hoja1!$C$960:$P$983,'Tarjeta de crédito año2016'!C$1897,0)</f>
        <v>4316.9868853974094</v>
      </c>
      <c r="D1899" s="50">
        <f>+VLOOKUP($B1899,Hoja1!$C$960:$P$983,'Tarjeta de crédito año2016'!D$1897,0)</f>
        <v>4192.0989943117111</v>
      </c>
      <c r="E1899" s="50">
        <f>+VLOOKUP($B1899,Hoja1!$C$960:$P$983,'Tarjeta de crédito año2016'!E$1897,0)</f>
        <v>4338.7373594861065</v>
      </c>
      <c r="F1899" s="50">
        <f>+VLOOKUP($B1899,Hoja1!$C$960:$P$983,'Tarjeta de crédito año2016'!F$1897,0)</f>
        <v>4301.6622881356016</v>
      </c>
      <c r="G1899" s="50">
        <f>+VLOOKUP($B1899,Hoja1!$C$960:$P$983,'Tarjeta de crédito año2016'!G$1897,0)</f>
        <v>4320.6445012440654</v>
      </c>
      <c r="H1899" s="50">
        <f>+VLOOKUP($B1899,Hoja1!$C$960:$P$983,'Tarjeta de crédito año2016'!H$1897,0)</f>
        <v>4175.2852837040427</v>
      </c>
      <c r="I1899" s="50">
        <f>+VLOOKUP($B1899,Hoja1!$C$960:$P$983,'Tarjeta de crédito año2016'!I$1897,0)</f>
        <v>4145.5332748932315</v>
      </c>
      <c r="J1899" s="50">
        <f>+VLOOKUP($B1899,Hoja1!$C$960:$P$983,'Tarjeta de crédito año2016'!J$1897,0)</f>
        <v>4242.0575906618333</v>
      </c>
      <c r="K1899" s="50">
        <f>+VLOOKUP($B1899,Hoja1!$C$960:$P$983,'Tarjeta de crédito año2016'!K$1897,0)</f>
        <v>3752.9156682243038</v>
      </c>
      <c r="L1899" s="50">
        <f>+VLOOKUP($B1899,Hoja1!$C$960:$P$983,'Tarjeta de crédito año2016'!L$1897,0)</f>
        <v>3788.7242193995421</v>
      </c>
      <c r="M1899" s="50">
        <f>+VLOOKUP($B1899,Hoja1!$C$960:$P$983,'Tarjeta de crédito año2016'!M$1897,0)</f>
        <v>3873.5573182441672</v>
      </c>
      <c r="N1899" s="50">
        <f>+VLOOKUP($B1899,Hoja1!$C$960:$P$983,'Tarjeta de crédito año2016'!N$1897,0)</f>
        <v>4007.9965414784933</v>
      </c>
      <c r="O1899" s="215">
        <f t="shared" ref="O1899:O1922" si="463">+AVERAGE(C1899:N1899)</f>
        <v>4121.3499937650422</v>
      </c>
    </row>
    <row r="1900" spans="2:15" ht="15.75" x14ac:dyDescent="0.2">
      <c r="B1900" s="49" t="s">
        <v>88</v>
      </c>
      <c r="C1900" s="50">
        <f>+VLOOKUP($B1900,Hoja1!$C$960:$P$983,'Tarjeta de crédito año2016'!C$1897,0)</f>
        <v>3944.1380895522348</v>
      </c>
      <c r="D1900" s="50">
        <f>+VLOOKUP($B1900,Hoja1!$C$960:$P$983,'Tarjeta de crédito año2016'!D$1897,0)</f>
        <v>4017.6960333006837</v>
      </c>
      <c r="E1900" s="50">
        <f>+VLOOKUP($B1900,Hoja1!$C$960:$P$983,'Tarjeta de crédito año2016'!E$1897,0)</f>
        <v>3715.3434396135253</v>
      </c>
      <c r="F1900" s="50">
        <f>+VLOOKUP($B1900,Hoja1!$C$960:$P$983,'Tarjeta de crédito año2016'!F$1897,0)</f>
        <v>3606.5671585244268</v>
      </c>
      <c r="G1900" s="50">
        <f>+VLOOKUP($B1900,Hoja1!$C$960:$P$983,'Tarjeta de crédito año2016'!G$1897,0)</f>
        <v>3652.7244757281528</v>
      </c>
      <c r="H1900" s="50">
        <f>+VLOOKUP($B1900,Hoja1!$C$960:$P$983,'Tarjeta de crédito año2016'!H$1897,0)</f>
        <v>3652.5960100000025</v>
      </c>
      <c r="I1900" s="50">
        <f>+VLOOKUP($B1900,Hoja1!$C$960:$P$983,'Tarjeta de crédito año2016'!I$1897,0)</f>
        <v>3630.537810150372</v>
      </c>
      <c r="J1900" s="50">
        <f>+VLOOKUP($B1900,Hoja1!$C$960:$P$983,'Tarjeta de crédito año2016'!J$1897,0)</f>
        <v>3614.4037744641169</v>
      </c>
      <c r="K1900" s="50">
        <f>+VLOOKUP($B1900,Hoja1!$C$960:$P$983,'Tarjeta de crédito año2016'!K$1897,0)</f>
        <v>3571.5818962075823</v>
      </c>
      <c r="L1900" s="50">
        <f>+VLOOKUP($B1900,Hoja1!$C$960:$P$983,'Tarjeta de crédito año2016'!L$1897,0)</f>
        <v>3547.9778598848388</v>
      </c>
      <c r="M1900" s="50">
        <f>+VLOOKUP($B1900,Hoja1!$C$960:$P$983,'Tarjeta de crédito año2016'!M$1897,0)</f>
        <v>3415.5266286799606</v>
      </c>
      <c r="N1900" s="50">
        <f>+VLOOKUP($B1900,Hoja1!$C$960:$P$983,'Tarjeta de crédito año2016'!N$1897,0)</f>
        <v>3520.83134730539</v>
      </c>
      <c r="O1900" s="215">
        <f t="shared" si="463"/>
        <v>3657.4937102842737</v>
      </c>
    </row>
    <row r="1901" spans="2:15" ht="15.75" x14ac:dyDescent="0.2">
      <c r="B1901" s="49" t="s">
        <v>94</v>
      </c>
      <c r="C1901" s="50">
        <f>+VLOOKUP($B1901,Hoja1!$C$960:$P$983,'Tarjeta de crédito año2016'!C$1897,0)</f>
        <v>3316.6219590792853</v>
      </c>
      <c r="D1901" s="50">
        <f>+VLOOKUP($B1901,Hoja1!$C$960:$P$983,'Tarjeta de crédito año2016'!D$1897,0)</f>
        <v>3325.4873413897267</v>
      </c>
      <c r="E1901" s="50">
        <f>+VLOOKUP($B1901,Hoja1!$C$960:$P$983,'Tarjeta de crédito año2016'!E$1897,0)</f>
        <v>3164.1195249755151</v>
      </c>
      <c r="F1901" s="50">
        <f>+VLOOKUP($B1901,Hoja1!$C$960:$P$983,'Tarjeta de crédito año2016'!F$1897,0)</f>
        <v>3118.5725804828958</v>
      </c>
      <c r="G1901" s="50">
        <f>+VLOOKUP($B1901,Hoja1!$C$960:$P$983,'Tarjeta de crédito año2016'!G$1897,0)</f>
        <v>3167.1680928607079</v>
      </c>
      <c r="H1901" s="50">
        <f>+VLOOKUP($B1901,Hoja1!$C$960:$P$983,'Tarjeta de crédito año2016'!H$1897,0)</f>
        <v>3071.0422244691581</v>
      </c>
      <c r="I1901" s="50">
        <f>+VLOOKUP($B1901,Hoja1!$C$960:$P$983,'Tarjeta de crédito año2016'!I$1897,0)</f>
        <v>3074.1854031046564</v>
      </c>
      <c r="J1901" s="50">
        <f>+VLOOKUP($B1901,Hoja1!$C$960:$P$983,'Tarjeta de crédito año2016'!J$1897,0)</f>
        <v>3092.299124308005</v>
      </c>
      <c r="K1901" s="50">
        <f>+VLOOKUP($B1901,Hoja1!$C$960:$P$983,'Tarjeta de crédito año2016'!K$1897,0)</f>
        <v>3143.8473746769969</v>
      </c>
      <c r="L1901" s="50">
        <f>+VLOOKUP($B1901,Hoja1!$C$960:$P$983,'Tarjeta de crédito año2016'!L$1897,0)</f>
        <v>3031.7213567073181</v>
      </c>
      <c r="M1901" s="50">
        <f>+VLOOKUP($B1901,Hoja1!$C$960:$P$983,'Tarjeta de crédito año2016'!M$1897,0)</f>
        <v>3103.3603611393683</v>
      </c>
      <c r="N1901" s="50">
        <f>+VLOOKUP($B1901,Hoja1!$C$960:$P$983,'Tarjeta de crédito año2016'!N$1897,0)</f>
        <v>3086.1009409190378</v>
      </c>
      <c r="O1901" s="215">
        <f t="shared" si="463"/>
        <v>3141.2105236760563</v>
      </c>
    </row>
    <row r="1902" spans="2:15" ht="15.75" x14ac:dyDescent="0.2">
      <c r="B1902" s="49" t="s">
        <v>102</v>
      </c>
      <c r="C1902" s="50">
        <f>+VLOOKUP($B1902,Hoja1!$C$960:$P$983,'Tarjeta de crédito año2016'!C$1897,0)</f>
        <v>3242.7600249999996</v>
      </c>
      <c r="D1902" s="50">
        <f>+VLOOKUP($B1902,Hoja1!$C$960:$P$983,'Tarjeta de crédito año2016'!D$1897,0)</f>
        <v>3090.7650125944583</v>
      </c>
      <c r="E1902" s="50">
        <f>+VLOOKUP($B1902,Hoja1!$C$960:$P$983,'Tarjeta de crédito año2016'!E$1897,0)</f>
        <v>3193.350752427184</v>
      </c>
      <c r="F1902" s="50">
        <f>+VLOOKUP($B1902,Hoja1!$C$960:$P$983,'Tarjeta de crédito año2016'!F$1897,0)</f>
        <v>3221.2621026894849</v>
      </c>
      <c r="G1902" s="50">
        <f>+VLOOKUP($B1902,Hoja1!$C$960:$P$983,'Tarjeta de crédito año2016'!G$1897,0)</f>
        <v>3239.9875299760183</v>
      </c>
      <c r="H1902" s="50">
        <f>+VLOOKUP($B1902,Hoja1!$C$960:$P$983,'Tarjeta de crédito año2016'!H$1897,0)</f>
        <v>3357.9226381909561</v>
      </c>
      <c r="I1902" s="50">
        <f>+VLOOKUP($B1902,Hoja1!$C$960:$P$983,'Tarjeta de crédito año2016'!I$1897,0)</f>
        <v>3376.2769444444439</v>
      </c>
      <c r="J1902" s="50">
        <f>+VLOOKUP($B1902,Hoja1!$C$960:$P$983,'Tarjeta de crédito año2016'!J$1897,0)</f>
        <v>3372.7420000000002</v>
      </c>
      <c r="K1902" s="50">
        <f>+VLOOKUP($B1902,Hoja1!$C$960:$P$983,'Tarjeta de crédito año2016'!K$1897,0)</f>
        <v>3532.5815343915351</v>
      </c>
      <c r="L1902" s="50">
        <f>+VLOOKUP($B1902,Hoja1!$C$960:$P$983,'Tarjeta de crédito año2016'!L$1897,0)</f>
        <v>3386.3846770025821</v>
      </c>
      <c r="M1902" s="50">
        <f>+VLOOKUP($B1902,Hoja1!$C$960:$P$983,'Tarjeta de crédito año2016'!M$1897,0)</f>
        <v>3397.4442377260971</v>
      </c>
      <c r="N1902" s="50">
        <f>+VLOOKUP($B1902,Hoja1!$C$960:$P$983,'Tarjeta de crédito año2016'!N$1897,0)</f>
        <v>3351.9255428571423</v>
      </c>
      <c r="O1902" s="215">
        <f t="shared" si="463"/>
        <v>3313.6169164416588</v>
      </c>
    </row>
    <row r="1903" spans="2:15" ht="15.75" x14ac:dyDescent="0.2">
      <c r="B1903" s="49" t="s">
        <v>91</v>
      </c>
      <c r="C1903" s="50">
        <f>+VLOOKUP($B1903,Hoja1!$C$960:$P$983,'Tarjeta de crédito año2016'!C$1897,0)</f>
        <v>3169.0449496324595</v>
      </c>
      <c r="D1903" s="50">
        <f>+VLOOKUP($B1903,Hoja1!$C$960:$P$983,'Tarjeta de crédito año2016'!D$1897,0)</f>
        <v>3184.4115751599156</v>
      </c>
      <c r="E1903" s="50">
        <f>+VLOOKUP($B1903,Hoja1!$C$960:$P$983,'Tarjeta de crédito año2016'!E$1897,0)</f>
        <v>3117.2626785233078</v>
      </c>
      <c r="F1903" s="50">
        <f>+VLOOKUP($B1903,Hoja1!$C$960:$P$983,'Tarjeta de crédito año2016'!F$1897,0)</f>
        <v>3080.4948677392958</v>
      </c>
      <c r="G1903" s="50">
        <f>+VLOOKUP($B1903,Hoja1!$C$960:$P$983,'Tarjeta de crédito año2016'!G$1897,0)</f>
        <v>3090.1246426652328</v>
      </c>
      <c r="H1903" s="50">
        <f>+VLOOKUP($B1903,Hoja1!$C$960:$P$983,'Tarjeta de crédito año2016'!H$1897,0)</f>
        <v>3094.7612761335899</v>
      </c>
      <c r="I1903" s="50">
        <f>+VLOOKUP($B1903,Hoja1!$C$960:$P$983,'Tarjeta de crédito año2016'!I$1897,0)</f>
        <v>3063.4448085555869</v>
      </c>
      <c r="J1903" s="50">
        <f>+VLOOKUP($B1903,Hoja1!$C$960:$P$983,'Tarjeta de crédito año2016'!J$1897,0)</f>
        <v>3100.5359946018871</v>
      </c>
      <c r="K1903" s="50">
        <f>+VLOOKUP($B1903,Hoja1!$C$960:$P$983,'Tarjeta de crédito año2016'!K$1897,0)</f>
        <v>3077.66783746173</v>
      </c>
      <c r="L1903" s="50">
        <f>+VLOOKUP($B1903,Hoja1!$C$960:$P$983,'Tarjeta de crédito año2016'!L$1897,0)</f>
        <v>3059.0140677506843</v>
      </c>
      <c r="M1903" s="50">
        <f>+VLOOKUP($B1903,Hoja1!$C$960:$P$983,'Tarjeta de crédito año2016'!M$1897,0)</f>
        <v>3028.9761211793352</v>
      </c>
      <c r="N1903" s="50">
        <f>+VLOOKUP($B1903,Hoja1!$C$960:$P$983,'Tarjeta de crédito año2016'!N$1897,0)</f>
        <v>3023.8650489178767</v>
      </c>
      <c r="O1903" s="215">
        <f t="shared" si="463"/>
        <v>3090.8003223600754</v>
      </c>
    </row>
    <row r="1904" spans="2:15" ht="15.75" x14ac:dyDescent="0.2">
      <c r="B1904" s="49" t="s">
        <v>92</v>
      </c>
      <c r="C1904" s="50">
        <f>+VLOOKUP($B1904,Hoja1!$C$960:$P$983,'Tarjeta de crédito año2016'!C$1897,0)</f>
        <v>3229.0812043010728</v>
      </c>
      <c r="D1904" s="50">
        <f>+VLOOKUP($B1904,Hoja1!$C$960:$P$983,'Tarjeta de crédito año2016'!D$1897,0)</f>
        <v>3190.8731621621673</v>
      </c>
      <c r="E1904" s="50">
        <f>+VLOOKUP($B1904,Hoja1!$C$960:$P$983,'Tarjeta de crédito año2016'!E$1897,0)</f>
        <v>3113.04983113457</v>
      </c>
      <c r="F1904" s="50">
        <f>+VLOOKUP($B1904,Hoja1!$C$960:$P$983,'Tarjeta de crédito año2016'!F$1897,0)</f>
        <v>3103.1735254988921</v>
      </c>
      <c r="G1904" s="50">
        <f>+VLOOKUP($B1904,Hoja1!$C$960:$P$983,'Tarjeta de crédito año2016'!G$1897,0)</f>
        <v>3194.1043003997784</v>
      </c>
      <c r="H1904" s="50">
        <f>+VLOOKUP($B1904,Hoja1!$C$960:$P$983,'Tarjeta de crédito año2016'!H$1897,0)</f>
        <v>3120.8772074303406</v>
      </c>
      <c r="I1904" s="50">
        <f>+VLOOKUP($B1904,Hoja1!$C$960:$P$983,'Tarjeta de crédito año2016'!I$1897,0)</f>
        <v>3151.4030180722903</v>
      </c>
      <c r="J1904" s="50">
        <f>+VLOOKUP($B1904,Hoja1!$C$960:$P$983,'Tarjeta de crédito año2016'!J$1897,0)</f>
        <v>3129.7458136860323</v>
      </c>
      <c r="K1904" s="50">
        <f>+VLOOKUP($B1904,Hoja1!$C$960:$P$983,'Tarjeta de crédito año2016'!K$1897,0)</f>
        <v>3067.7096592845019</v>
      </c>
      <c r="L1904" s="50">
        <f>+VLOOKUP($B1904,Hoja1!$C$960:$P$983,'Tarjeta de crédito año2016'!L$1897,0)</f>
        <v>2904.8818457300345</v>
      </c>
      <c r="M1904" s="50">
        <f>+VLOOKUP($B1904,Hoja1!$C$960:$P$983,'Tarjeta de crédito año2016'!M$1897,0)</f>
        <v>3038.3142864983515</v>
      </c>
      <c r="N1904" s="50">
        <f>+VLOOKUP($B1904,Hoja1!$C$960:$P$983,'Tarjeta de crédito año2016'!N$1897,0)</f>
        <v>3037.9520850320323</v>
      </c>
      <c r="O1904" s="215">
        <f t="shared" si="463"/>
        <v>3106.7638282691719</v>
      </c>
    </row>
    <row r="1905" spans="2:15" ht="15.75" x14ac:dyDescent="0.2">
      <c r="B1905" s="49" t="s">
        <v>100</v>
      </c>
      <c r="C1905" s="50">
        <f>+VLOOKUP($B1905,Hoja1!$C$960:$P$983,'Tarjeta de crédito año2016'!C$1897,0)</f>
        <v>3155.7569194312805</v>
      </c>
      <c r="D1905" s="50">
        <f>+VLOOKUP($B1905,Hoja1!$C$960:$P$983,'Tarjeta de crédito año2016'!D$1897,0)</f>
        <v>3070.7180031864032</v>
      </c>
      <c r="E1905" s="50">
        <f>+VLOOKUP($B1905,Hoja1!$C$960:$P$983,'Tarjeta de crédito año2016'!E$1897,0)</f>
        <v>3028.2588566994355</v>
      </c>
      <c r="F1905" s="50">
        <f>+VLOOKUP($B1905,Hoja1!$C$960:$P$983,'Tarjeta de crédito año2016'!F$1897,0)</f>
        <v>3017.2396191966568</v>
      </c>
      <c r="G1905" s="50">
        <f>+VLOOKUP($B1905,Hoja1!$C$960:$P$983,'Tarjeta de crédito año2016'!G$1897,0)</f>
        <v>3073.6183540372585</v>
      </c>
      <c r="H1905" s="50">
        <f>+VLOOKUP($B1905,Hoja1!$C$960:$P$983,'Tarjeta de crédito año2016'!H$1897,0)</f>
        <v>3003.3805179487181</v>
      </c>
      <c r="I1905" s="50">
        <f>+VLOOKUP($B1905,Hoja1!$C$960:$P$983,'Tarjeta de crédito año2016'!I$1897,0)</f>
        <v>3002.6640131246822</v>
      </c>
      <c r="J1905" s="50">
        <f>+VLOOKUP($B1905,Hoja1!$C$960:$P$983,'Tarjeta de crédito año2016'!J$1897,0)</f>
        <v>2997.1101131105393</v>
      </c>
      <c r="K1905" s="50">
        <f>+VLOOKUP($B1905,Hoja1!$C$960:$P$983,'Tarjeta de crédito año2016'!K$1897,0)</f>
        <v>3062.9970186666687</v>
      </c>
      <c r="L1905" s="50">
        <f>+VLOOKUP($B1905,Hoja1!$C$960:$P$983,'Tarjeta de crédito año2016'!L$1897,0)</f>
        <v>2997.7150106269905</v>
      </c>
      <c r="M1905" s="50">
        <f>+VLOOKUP($B1905,Hoja1!$C$960:$P$983,'Tarjeta de crédito año2016'!M$1897,0)</f>
        <v>3105.714724818281</v>
      </c>
      <c r="N1905" s="50">
        <f>+VLOOKUP($B1905,Hoja1!$C$960:$P$983,'Tarjeta de crédito año2016'!N$1897,0)</f>
        <v>3128.7279999999969</v>
      </c>
      <c r="O1905" s="215">
        <f t="shared" si="463"/>
        <v>3053.6584292372422</v>
      </c>
    </row>
    <row r="1906" spans="2:15" ht="15.75" x14ac:dyDescent="0.2">
      <c r="B1906" s="49" t="s">
        <v>89</v>
      </c>
      <c r="C1906" s="50">
        <f>+VLOOKUP($B1906,Hoja1!$C$960:$P$983,'Tarjeta de crédito año2016'!C$1897,0)</f>
        <v>3184.7913603662578</v>
      </c>
      <c r="D1906" s="50">
        <f>+VLOOKUP($B1906,Hoja1!$C$960:$P$983,'Tarjeta de crédito año2016'!D$1897,0)</f>
        <v>3130.0993822393821</v>
      </c>
      <c r="E1906" s="50">
        <f>+VLOOKUP($B1906,Hoja1!$C$960:$P$983,'Tarjeta de crédito año2016'!E$1897,0)</f>
        <v>3074.545795527155</v>
      </c>
      <c r="F1906" s="50">
        <f>+VLOOKUP($B1906,Hoja1!$C$960:$P$983,'Tarjeta de crédito año2016'!F$1897,0)</f>
        <v>2988.9713804277412</v>
      </c>
      <c r="G1906" s="50">
        <f>+VLOOKUP($B1906,Hoja1!$C$960:$P$983,'Tarjeta de crédito año2016'!G$1897,0)</f>
        <v>2937.6066510381761</v>
      </c>
      <c r="H1906" s="50">
        <f>+VLOOKUP($B1906,Hoja1!$C$960:$P$983,'Tarjeta de crédito año2016'!H$1897,0)</f>
        <v>2932.8319877049166</v>
      </c>
      <c r="I1906" s="50">
        <f>+VLOOKUP($B1906,Hoja1!$C$960:$P$983,'Tarjeta de crédito año2016'!I$1897,0)</f>
        <v>2906.1304450261846</v>
      </c>
      <c r="J1906" s="50">
        <f>+VLOOKUP($B1906,Hoja1!$C$960:$P$983,'Tarjeta de crédito año2016'!J$1897,0)</f>
        <v>2941.6834393251115</v>
      </c>
      <c r="K1906" s="50">
        <f>+VLOOKUP($B1906,Hoja1!$C$960:$P$983,'Tarjeta de crédito año2016'!K$1897,0)</f>
        <v>3054.6407831325305</v>
      </c>
      <c r="L1906" s="50">
        <f>+VLOOKUP($B1906,Hoja1!$C$960:$P$983,'Tarjeta de crédito año2016'!L$1897,0)</f>
        <v>3017.214816788804</v>
      </c>
      <c r="M1906" s="50">
        <f>+VLOOKUP($B1906,Hoja1!$C$960:$P$983,'Tarjeta de crédito año2016'!M$1897,0)</f>
        <v>3022.0747218543052</v>
      </c>
      <c r="N1906" s="50">
        <f>+VLOOKUP($B1906,Hoja1!$C$960:$P$983,'Tarjeta de crédito año2016'!N$1897,0)</f>
        <v>2998.3821015514754</v>
      </c>
      <c r="O1906" s="215">
        <f t="shared" si="463"/>
        <v>3015.7477387485037</v>
      </c>
    </row>
    <row r="1907" spans="2:15" ht="15.75" x14ac:dyDescent="0.2">
      <c r="B1907" s="49" t="s">
        <v>104</v>
      </c>
      <c r="C1907" s="50">
        <f>+VLOOKUP($B1907,Hoja1!$C$960:$P$983,'Tarjeta de crédito año2016'!C$1897,0)</f>
        <v>3016.4230246913576</v>
      </c>
      <c r="D1907" s="50">
        <f>+VLOOKUP($B1907,Hoja1!$C$960:$P$983,'Tarjeta de crédito año2016'!D$1897,0)</f>
        <v>3077.1602470355724</v>
      </c>
      <c r="E1907" s="50">
        <f>+VLOOKUP($B1907,Hoja1!$C$960:$P$983,'Tarjeta de crédito año2016'!E$1897,0)</f>
        <v>2919.7305917753283</v>
      </c>
      <c r="F1907" s="50">
        <f>+VLOOKUP($B1907,Hoja1!$C$960:$P$983,'Tarjeta de crédito año2016'!F$1897,0)</f>
        <v>2926.7454897959196</v>
      </c>
      <c r="G1907" s="50">
        <f>+VLOOKUP($B1907,Hoja1!$C$960:$P$983,'Tarjeta de crédito año2016'!G$1897,0)</f>
        <v>2905.3359538152608</v>
      </c>
      <c r="H1907" s="50">
        <f>+VLOOKUP($B1907,Hoja1!$C$960:$P$983,'Tarjeta de crédito año2016'!H$1897,0)</f>
        <v>2877.6122424242421</v>
      </c>
      <c r="I1907" s="50">
        <f>+VLOOKUP($B1907,Hoja1!$C$960:$P$983,'Tarjeta de crédito año2016'!I$1897,0)</f>
        <v>2791.6780000000003</v>
      </c>
      <c r="J1907" s="50">
        <f>+VLOOKUP($B1907,Hoja1!$C$960:$P$983,'Tarjeta de crédito año2016'!J$1897,0)</f>
        <v>2804.0848746238717</v>
      </c>
      <c r="K1907" s="50">
        <f>+VLOOKUP($B1907,Hoja1!$C$960:$P$983,'Tarjeta de crédito año2016'!K$1897,0)</f>
        <v>2807.3587487179484</v>
      </c>
      <c r="L1907" s="50">
        <f>+VLOOKUP($B1907,Hoja1!$C$960:$P$983,'Tarjeta de crédito año2016'!L$1897,0)</f>
        <v>2846.8711592741929</v>
      </c>
      <c r="M1907" s="50">
        <f>+VLOOKUP($B1907,Hoja1!$C$960:$P$983,'Tarjeta de crédito año2016'!M$1897,0)</f>
        <v>2845.7211699999971</v>
      </c>
      <c r="N1907" s="50">
        <f>+VLOOKUP($B1907,Hoja1!$C$960:$P$983,'Tarjeta de crédito año2016'!N$1897,0)</f>
        <v>2747.8889870689632</v>
      </c>
      <c r="O1907" s="215">
        <f t="shared" si="463"/>
        <v>2880.5508741018875</v>
      </c>
    </row>
    <row r="1908" spans="2:15" ht="15.75" x14ac:dyDescent="0.2">
      <c r="B1908" s="49" t="s">
        <v>93</v>
      </c>
      <c r="C1908" s="50">
        <f>+VLOOKUP($B1908,Hoja1!$C$960:$P$983,'Tarjeta de crédito año2016'!C$1897,0)</f>
        <v>3000.5811837339438</v>
      </c>
      <c r="D1908" s="50">
        <f>+VLOOKUP($B1908,Hoja1!$C$960:$P$983,'Tarjeta de crédito año2016'!D$1897,0)</f>
        <v>2981.8898725505783</v>
      </c>
      <c r="E1908" s="50">
        <f>+VLOOKUP($B1908,Hoja1!$C$960:$P$983,'Tarjeta de crédito año2016'!E$1897,0)</f>
        <v>2937.7157691694729</v>
      </c>
      <c r="F1908" s="50">
        <f>+VLOOKUP($B1908,Hoja1!$C$960:$P$983,'Tarjeta de crédito año2016'!F$1897,0)</f>
        <v>2983.1794205697806</v>
      </c>
      <c r="G1908" s="50">
        <f>+VLOOKUP($B1908,Hoja1!$C$960:$P$983,'Tarjeta de crédito año2016'!G$1897,0)</f>
        <v>3004.0885459183633</v>
      </c>
      <c r="H1908" s="50">
        <f>+VLOOKUP($B1908,Hoja1!$C$960:$P$983,'Tarjeta de crédito año2016'!H$1897,0)</f>
        <v>3003.2338760947159</v>
      </c>
      <c r="I1908" s="50">
        <f>+VLOOKUP($B1908,Hoja1!$C$960:$P$983,'Tarjeta de crédito año2016'!I$1897,0)</f>
        <v>3027.007934765315</v>
      </c>
      <c r="J1908" s="50">
        <f>+VLOOKUP($B1908,Hoja1!$C$960:$P$983,'Tarjeta de crédito año2016'!J$1897,0)</f>
        <v>2971.9783229516061</v>
      </c>
      <c r="K1908" s="50">
        <f>+VLOOKUP($B1908,Hoja1!$C$960:$P$983,'Tarjeta de crédito año2016'!K$1897,0)</f>
        <v>2981.1916390728511</v>
      </c>
      <c r="L1908" s="50">
        <f>+VLOOKUP($B1908,Hoja1!$C$960:$P$983,'Tarjeta de crédito año2016'!L$1897,0)</f>
        <v>2936.566355490384</v>
      </c>
      <c r="M1908" s="50">
        <f>+VLOOKUP($B1908,Hoja1!$C$960:$P$983,'Tarjeta de crédito año2016'!M$1897,0)</f>
        <v>2953.6125431103974</v>
      </c>
      <c r="N1908" s="50">
        <f>+VLOOKUP($B1908,Hoja1!$C$960:$P$983,'Tarjeta de crédito año2016'!N$1897,0)</f>
        <v>2974.6491933833572</v>
      </c>
      <c r="O1908" s="215">
        <f t="shared" si="463"/>
        <v>2979.6412214008974</v>
      </c>
    </row>
    <row r="1909" spans="2:15" ht="15.75" x14ac:dyDescent="0.2">
      <c r="B1909" s="49" t="s">
        <v>500</v>
      </c>
      <c r="C1909" s="50">
        <f>+VLOOKUP($B1909,Hoja1!$C$960:$P$983,'Tarjeta de crédito año2016'!C$1897,0)</f>
        <v>3255.8208243727581</v>
      </c>
      <c r="D1909" s="50">
        <f>+VLOOKUP($B1909,Hoja1!$C$960:$P$983,'Tarjeta de crédito año2016'!D$1897,0)</f>
        <v>3255.5638078291786</v>
      </c>
      <c r="E1909" s="50">
        <f>+VLOOKUP($B1909,Hoja1!$C$960:$P$983,'Tarjeta de crédito año2016'!E$1897,0)</f>
        <v>3058.5114663461532</v>
      </c>
      <c r="F1909" s="50">
        <f>+VLOOKUP($B1909,Hoja1!$C$960:$P$983,'Tarjeta de crédito año2016'!F$1897,0)</f>
        <v>2967.1401739130451</v>
      </c>
      <c r="G1909" s="50">
        <f>+VLOOKUP($B1909,Hoja1!$C$960:$P$983,'Tarjeta de crédito año2016'!G$1897,0)</f>
        <v>3076.0474435196206</v>
      </c>
      <c r="H1909" s="50">
        <f>+VLOOKUP($B1909,Hoja1!$C$960:$P$983,'Tarjeta de crédito año2016'!H$1897,0)</f>
        <v>2933.7354794520543</v>
      </c>
      <c r="I1909" s="50">
        <f>+VLOOKUP($B1909,Hoja1!$C$960:$P$983,'Tarjeta de crédito año2016'!I$1897,0)</f>
        <v>2914.6657618437907</v>
      </c>
      <c r="J1909" s="50">
        <f>+VLOOKUP($B1909,Hoja1!$C$960:$P$983,'Tarjeta de crédito año2016'!J$1897,0)</f>
        <v>2948.6970565552688</v>
      </c>
      <c r="K1909" s="50">
        <f>+VLOOKUP($B1909,Hoja1!$C$960:$P$983,'Tarjeta de crédito año2016'!K$1897,0)</f>
        <v>2989.9093107932385</v>
      </c>
      <c r="L1909" s="50">
        <f>+VLOOKUP($B1909,Hoja1!$C$960:$P$983,'Tarjeta de crédito año2016'!L$1897,0)</f>
        <v>2830.7961994949519</v>
      </c>
      <c r="M1909" s="50">
        <f>+VLOOKUP($B1909,Hoja1!$C$960:$P$983,'Tarjeta de crédito año2016'!M$1897,0)</f>
        <v>2886.7281336696083</v>
      </c>
      <c r="N1909" s="50">
        <f>+VLOOKUP($B1909,Hoja1!$C$960:$P$983,'Tarjeta de crédito año2016'!N$1897,0)</f>
        <v>2912.0784562841545</v>
      </c>
      <c r="O1909" s="215">
        <f t="shared" si="463"/>
        <v>3002.4745095061517</v>
      </c>
    </row>
    <row r="1910" spans="2:15" ht="15.75" x14ac:dyDescent="0.2">
      <c r="B1910" s="49" t="s">
        <v>498</v>
      </c>
      <c r="C1910" s="50">
        <f>+VLOOKUP($B1910,Hoja1!$C$960:$P$983,'Tarjeta de crédito año2016'!C$1897,0)</f>
        <v>3033.7759008410717</v>
      </c>
      <c r="D1910" s="50">
        <f>+VLOOKUP($B1910,Hoja1!$C$960:$P$983,'Tarjeta de crédito año2016'!D$1897,0)</f>
        <v>3004.3954099069842</v>
      </c>
      <c r="E1910" s="50">
        <f>+VLOOKUP($B1910,Hoja1!$C$960:$P$983,'Tarjeta de crédito año2016'!E$1897,0)</f>
        <v>2918.5987551776775</v>
      </c>
      <c r="F1910" s="50">
        <f>+VLOOKUP($B1910,Hoja1!$C$960:$P$983,'Tarjeta de crédito año2016'!F$1897,0)</f>
        <v>2734.299696261694</v>
      </c>
      <c r="G1910" s="50">
        <f>+VLOOKUP($B1910,Hoja1!$C$960:$P$983,'Tarjeta de crédito año2016'!G$1897,0)</f>
        <v>2724.0929529503551</v>
      </c>
      <c r="H1910" s="50">
        <f>+VLOOKUP($B1910,Hoja1!$C$960:$P$983,'Tarjeta de crédito año2016'!H$1897,0)</f>
        <v>2754.5282829155758</v>
      </c>
      <c r="I1910" s="50">
        <f>+VLOOKUP($B1910,Hoja1!$C$960:$P$983,'Tarjeta de crédito año2016'!I$1897,0)</f>
        <v>2696.6300236344596</v>
      </c>
      <c r="J1910" s="50">
        <f>+VLOOKUP($B1910,Hoja1!$C$960:$P$983,'Tarjeta de crédito año2016'!J$1897,0)</f>
        <v>2708.5244147998969</v>
      </c>
      <c r="K1910" s="50">
        <f>+VLOOKUP($B1910,Hoja1!$C$960:$P$983,'Tarjeta de crédito año2016'!K$1897,0)</f>
        <v>2645.4993767638671</v>
      </c>
      <c r="L1910" s="50">
        <f>+VLOOKUP($B1910,Hoja1!$C$960:$P$983,'Tarjeta de crédito año2016'!L$1897,0)</f>
        <v>2651.2330911971026</v>
      </c>
      <c r="M1910" s="50">
        <f>+VLOOKUP($B1910,Hoja1!$C$960:$P$983,'Tarjeta de crédito año2016'!M$1897,0)</f>
        <v>2605.6879427890321</v>
      </c>
      <c r="N1910" s="50">
        <f>+VLOOKUP($B1910,Hoja1!$C$960:$P$983,'Tarjeta de crédito año2016'!N$1897,0)</f>
        <v>2676.4431674317434</v>
      </c>
      <c r="O1910" s="215">
        <f t="shared" si="463"/>
        <v>2762.8090845557886</v>
      </c>
    </row>
    <row r="1911" spans="2:15" ht="15.75" x14ac:dyDescent="0.2">
      <c r="B1911" s="49" t="s">
        <v>103</v>
      </c>
      <c r="C1911" s="50">
        <f>+VLOOKUP($B1911,Hoja1!$C$960:$P$983,'Tarjeta de crédito año2016'!C$1897,0)</f>
        <v>2843.3017191977092</v>
      </c>
      <c r="D1911" s="50">
        <f>+VLOOKUP($B1911,Hoja1!$C$960:$P$983,'Tarjeta de crédito año2016'!D$1897,0)</f>
        <v>2875.832078103208</v>
      </c>
      <c r="E1911" s="50">
        <f>+VLOOKUP($B1911,Hoja1!$C$960:$P$983,'Tarjeta de crédito año2016'!E$1897,0)</f>
        <v>3008.7177083333304</v>
      </c>
      <c r="F1911" s="50">
        <f>+VLOOKUP($B1911,Hoja1!$C$960:$P$983,'Tarjeta de crédito año2016'!F$1897,0)</f>
        <v>3032.4775599435793</v>
      </c>
      <c r="G1911" s="50">
        <f>+VLOOKUP($B1911,Hoja1!$C$960:$P$983,'Tarjeta de crédito año2016'!G$1897,0)</f>
        <v>3092.1246251768002</v>
      </c>
      <c r="H1911" s="50">
        <f>+VLOOKUP($B1911,Hoja1!$C$960:$P$983,'Tarjeta de crédito año2016'!H$1897,0)</f>
        <v>2981.7076374442781</v>
      </c>
      <c r="I1911" s="50">
        <f>+VLOOKUP($B1911,Hoja1!$C$960:$P$983,'Tarjeta de crédito año2016'!I$1897,0)</f>
        <v>3121.4650593471811</v>
      </c>
      <c r="J1911" s="50">
        <f>+VLOOKUP($B1911,Hoja1!$C$960:$P$983,'Tarjeta de crédito año2016'!J$1897,0)</f>
        <v>3034.6921004566207</v>
      </c>
      <c r="K1911" s="50">
        <f>+VLOOKUP($B1911,Hoja1!$C$960:$P$983,'Tarjeta de crédito año2016'!K$1897,0)</f>
        <v>2953.0815772357719</v>
      </c>
      <c r="L1911" s="50">
        <f>+VLOOKUP($B1911,Hoja1!$C$960:$P$983,'Tarjeta de crédito año2016'!L$1897,0)</f>
        <v>2987.3744894651536</v>
      </c>
      <c r="M1911" s="50">
        <f>+VLOOKUP($B1911,Hoja1!$C$960:$P$983,'Tarjeta de crédito año2016'!M$1897,0)</f>
        <v>2971.0036436597106</v>
      </c>
      <c r="N1911" s="50">
        <f>+VLOOKUP($B1911,Hoja1!$C$960:$P$983,'Tarjeta de crédito año2016'!N$1897,0)</f>
        <v>3027.144366438356</v>
      </c>
      <c r="O1911" s="215">
        <f t="shared" si="463"/>
        <v>2994.0768804001414</v>
      </c>
    </row>
    <row r="1912" spans="2:15" ht="15.75" x14ac:dyDescent="0.2">
      <c r="B1912" s="49" t="s">
        <v>501</v>
      </c>
      <c r="C1912" s="50">
        <f>+VLOOKUP($B1912,Hoja1!$C$960:$P$983,'Tarjeta de crédito año2016'!C$1897,0)</f>
        <v>2828.2221073825458</v>
      </c>
      <c r="D1912" s="50">
        <f>+VLOOKUP($B1912,Hoja1!$C$960:$P$983,'Tarjeta de crédito año2016'!D$1897,0)</f>
        <v>2837.6631387807988</v>
      </c>
      <c r="E1912" s="50">
        <f>+VLOOKUP($B1912,Hoja1!$C$960:$P$983,'Tarjeta de crédito año2016'!E$1897,0)</f>
        <v>2974.1349304677638</v>
      </c>
      <c r="F1912" s="50">
        <f>+VLOOKUP($B1912,Hoja1!$C$960:$P$983,'Tarjeta de crédito año2016'!F$1897,0)</f>
        <v>2938.9748391420931</v>
      </c>
      <c r="G1912" s="50">
        <f>+VLOOKUP($B1912,Hoja1!$C$960:$P$983,'Tarjeta de crédito año2016'!G$1897,0)</f>
        <v>2990.6406135770235</v>
      </c>
      <c r="H1912" s="50">
        <f>+VLOOKUP($B1912,Hoja1!$C$960:$P$983,'Tarjeta de crédito año2016'!H$1897,0)</f>
        <v>2931.1684522207265</v>
      </c>
      <c r="I1912" s="50">
        <f>+VLOOKUP($B1912,Hoja1!$C$960:$P$983,'Tarjeta de crédito año2016'!I$1897,0)</f>
        <v>2802.411177248679</v>
      </c>
      <c r="J1912" s="50">
        <f>+VLOOKUP($B1912,Hoja1!$C$960:$P$983,'Tarjeta de crédito año2016'!J$1897,0)</f>
        <v>2888.5095084087975</v>
      </c>
      <c r="K1912" s="50">
        <f>+VLOOKUP($B1912,Hoja1!$C$960:$P$983,'Tarjeta de crédito año2016'!K$1897,0)</f>
        <v>2944.9865686274502</v>
      </c>
      <c r="L1912" s="50">
        <f>+VLOOKUP($B1912,Hoja1!$C$960:$P$983,'Tarjeta de crédito año2016'!L$1897,0)</f>
        <v>2861.7094773039876</v>
      </c>
      <c r="M1912" s="50">
        <f>+VLOOKUP($B1912,Hoja1!$C$960:$P$983,'Tarjeta de crédito año2016'!M$1897,0)</f>
        <v>2917.3943495400758</v>
      </c>
      <c r="N1912" s="50">
        <f>+VLOOKUP($B1912,Hoja1!$C$960:$P$983,'Tarjeta de crédito año2016'!N$1897,0)</f>
        <v>2955.6019270073011</v>
      </c>
      <c r="O1912" s="215">
        <f t="shared" si="463"/>
        <v>2905.9514241422698</v>
      </c>
    </row>
    <row r="1913" spans="2:15" ht="15.75" x14ac:dyDescent="0.2">
      <c r="B1913" s="49" t="s">
        <v>87</v>
      </c>
      <c r="C1913" s="50">
        <f>+VLOOKUP($B1913,Hoja1!$C$960:$P$983,'Tarjeta de crédito año2016'!C$1897,0)</f>
        <v>2974.7695217762612</v>
      </c>
      <c r="D1913" s="50">
        <f>+VLOOKUP($B1913,Hoja1!$C$960:$P$983,'Tarjeta de crédito año2016'!D$1897,0)</f>
        <v>2952.9421621621618</v>
      </c>
      <c r="E1913" s="50">
        <f>+VLOOKUP($B1913,Hoja1!$C$960:$P$983,'Tarjeta de crédito año2016'!E$1897,0)</f>
        <v>2829.8642656765669</v>
      </c>
      <c r="F1913" s="50">
        <f>+VLOOKUP($B1913,Hoja1!$C$960:$P$983,'Tarjeta de crédito año2016'!F$1897,0)</f>
        <v>2881.532917748918</v>
      </c>
      <c r="G1913" s="50">
        <f>+VLOOKUP($B1913,Hoja1!$C$960:$P$983,'Tarjeta de crédito año2016'!G$1897,0)</f>
        <v>2869.7514248927046</v>
      </c>
      <c r="H1913" s="50">
        <f>+VLOOKUP($B1913,Hoja1!$C$960:$P$983,'Tarjeta de crédito año2016'!H$1897,0)</f>
        <v>2835.3057519116401</v>
      </c>
      <c r="I1913" s="50">
        <f>+VLOOKUP($B1913,Hoja1!$C$960:$P$983,'Tarjeta de crédito año2016'!I$1897,0)</f>
        <v>2813.6928013582351</v>
      </c>
      <c r="J1913" s="50">
        <f>+VLOOKUP($B1913,Hoja1!$C$960:$P$983,'Tarjeta de crédito año2016'!J$1897,0)</f>
        <v>2821.8418113522534</v>
      </c>
      <c r="K1913" s="50">
        <f>+VLOOKUP($B1913,Hoja1!$C$960:$P$983,'Tarjeta de crédito año2016'!K$1897,0)</f>
        <v>2784.3949873203728</v>
      </c>
      <c r="L1913" s="50">
        <f>+VLOOKUP($B1913,Hoja1!$C$960:$P$983,'Tarjeta de crédito año2016'!L$1897,0)</f>
        <v>2738.8874323215805</v>
      </c>
      <c r="M1913" s="50">
        <f>+VLOOKUP($B1913,Hoja1!$C$960:$P$983,'Tarjeta de crédito año2016'!M$1897,0)</f>
        <v>2866.9165245901636</v>
      </c>
      <c r="N1913" s="50">
        <f>+VLOOKUP($B1913,Hoja1!$C$960:$P$983,'Tarjeta de crédito año2016'!N$1897,0)</f>
        <v>2847.3795648389919</v>
      </c>
      <c r="O1913" s="215">
        <f t="shared" si="463"/>
        <v>2851.4399304958206</v>
      </c>
    </row>
    <row r="1914" spans="2:15" ht="15.75" x14ac:dyDescent="0.2">
      <c r="B1914" s="49" t="s">
        <v>86</v>
      </c>
      <c r="C1914" s="50">
        <f>+VLOOKUP($B1914,Hoja1!$C$960:$P$983,'Tarjeta de crédito año2016'!C$1897,0)</f>
        <v>3276.8125827160538</v>
      </c>
      <c r="D1914" s="50">
        <f>+VLOOKUP($B1914,Hoja1!$C$960:$P$983,'Tarjeta de crédito año2016'!D$1897,0)</f>
        <v>3263.1858357487927</v>
      </c>
      <c r="E1914" s="50">
        <f>+VLOOKUP($B1914,Hoja1!$C$960:$P$983,'Tarjeta de crédito año2016'!E$1897,0)</f>
        <v>3086.9894978479178</v>
      </c>
      <c r="F1914" s="50">
        <f>+VLOOKUP($B1914,Hoja1!$C$960:$P$983,'Tarjeta de crédito año2016'!F$1897,0)</f>
        <v>3120.9269245742098</v>
      </c>
      <c r="G1914" s="50">
        <f>+VLOOKUP($B1914,Hoja1!$C$960:$P$983,'Tarjeta de crédito año2016'!G$1897,0)</f>
        <v>3259.7021210653793</v>
      </c>
      <c r="H1914" s="50">
        <f>+VLOOKUP($B1914,Hoja1!$C$960:$P$983,'Tarjeta de crédito año2016'!H$1897,0)</f>
        <v>3168.192979249015</v>
      </c>
      <c r="I1914" s="50">
        <f>+VLOOKUP($B1914,Hoja1!$C$960:$P$983,'Tarjeta de crédito año2016'!I$1897,0)</f>
        <v>3104.1897288135619</v>
      </c>
      <c r="J1914" s="50">
        <f>+VLOOKUP($B1914,Hoja1!$C$960:$P$983,'Tarjeta de crédito año2016'!J$1897,0)</f>
        <v>3101.6699658369921</v>
      </c>
      <c r="K1914" s="50">
        <f>+VLOOKUP($B1914,Hoja1!$C$960:$P$983,'Tarjeta de crédito año2016'!K$1897,0)</f>
        <v>3047.0719769769757</v>
      </c>
      <c r="L1914" s="50">
        <f>+VLOOKUP($B1914,Hoja1!$C$960:$P$983,'Tarjeta de crédito año2016'!L$1897,0)</f>
        <v>3088.85524252817</v>
      </c>
      <c r="M1914" s="50">
        <f>+VLOOKUP($B1914,Hoja1!$C$960:$P$983,'Tarjeta de crédito año2016'!M$1897,0)</f>
        <v>3129.3169369809498</v>
      </c>
      <c r="N1914" s="50">
        <f>+VLOOKUP($B1914,Hoja1!$C$960:$P$983,'Tarjeta de crédito año2016'!N$1897,0)</f>
        <v>3131.0489285714261</v>
      </c>
      <c r="O1914" s="215">
        <f t="shared" si="463"/>
        <v>3148.1635600757872</v>
      </c>
    </row>
    <row r="1915" spans="2:15" ht="15.75" x14ac:dyDescent="0.2">
      <c r="B1915" s="49" t="s">
        <v>499</v>
      </c>
      <c r="C1915" s="50">
        <f>+VLOOKUP($B1915,Hoja1!$C$960:$P$983,'Tarjeta de crédito año2016'!C$1897,0)</f>
        <v>2789.4248736616687</v>
      </c>
      <c r="D1915" s="50">
        <f>+VLOOKUP($B1915,Hoja1!$C$960:$P$983,'Tarjeta de crédito año2016'!D$1897,0)</f>
        <v>2787.5368003413005</v>
      </c>
      <c r="E1915" s="50">
        <f>+VLOOKUP($B1915,Hoja1!$C$960:$P$983,'Tarjeta de crédito año2016'!E$1897,0)</f>
        <v>2710.0895969773273</v>
      </c>
      <c r="F1915" s="50">
        <f>+VLOOKUP($B1915,Hoja1!$C$960:$P$983,'Tarjeta de crédito año2016'!F$1897,0)</f>
        <v>2765.2589545844048</v>
      </c>
      <c r="G1915" s="50">
        <f>+VLOOKUP($B1915,Hoja1!$C$960:$P$983,'Tarjeta de crédito año2016'!G$1897,0)</f>
        <v>2717.6577151463007</v>
      </c>
      <c r="H1915" s="50">
        <f>+VLOOKUP($B1915,Hoja1!$C$960:$P$983,'Tarjeta de crédito año2016'!H$1897,0)</f>
        <v>2721.0590924584585</v>
      </c>
      <c r="I1915" s="50">
        <f>+VLOOKUP($B1915,Hoja1!$C$960:$P$983,'Tarjeta de crédito año2016'!I$1897,0)</f>
        <v>2697.39347771762</v>
      </c>
      <c r="J1915" s="50">
        <f>+VLOOKUP($B1915,Hoja1!$C$960:$P$983,'Tarjeta de crédito año2016'!J$1897,0)</f>
        <v>2676.5461414392039</v>
      </c>
      <c r="K1915" s="50">
        <f>+VLOOKUP($B1915,Hoja1!$C$960:$P$983,'Tarjeta de crédito año2016'!K$1897,0)</f>
        <v>2736.0007167382064</v>
      </c>
      <c r="L1915" s="50">
        <f>+VLOOKUP($B1915,Hoja1!$C$960:$P$983,'Tarjeta de crédito año2016'!L$1897,0)</f>
        <v>2669.5203730394246</v>
      </c>
      <c r="M1915" s="50">
        <f>+VLOOKUP($B1915,Hoja1!$C$960:$P$983,'Tarjeta de crédito año2016'!M$1897,0)</f>
        <v>2747.1106902502229</v>
      </c>
      <c r="N1915" s="50">
        <f>+VLOOKUP($B1915,Hoja1!$C$960:$P$983,'Tarjeta de crédito año2016'!N$1897,0)</f>
        <v>2749.7464936247734</v>
      </c>
      <c r="O1915" s="215">
        <f t="shared" si="463"/>
        <v>2730.6120771649094</v>
      </c>
    </row>
    <row r="1916" spans="2:15" ht="15.75" x14ac:dyDescent="0.2">
      <c r="B1916" s="49" t="s">
        <v>97</v>
      </c>
      <c r="C1916" s="50">
        <f>+VLOOKUP($B1916,Hoja1!$C$960:$P$983,'Tarjeta de crédito año2016'!C$1897,0)</f>
        <v>2841.0811578947378</v>
      </c>
      <c r="D1916" s="50">
        <f>+VLOOKUP($B1916,Hoja1!$C$960:$P$983,'Tarjeta de crédito año2016'!D$1897,0)</f>
        <v>2752.9218340611333</v>
      </c>
      <c r="E1916" s="50">
        <f>+VLOOKUP($B1916,Hoja1!$C$960:$P$983,'Tarjeta de crédito año2016'!E$1897,0)</f>
        <v>2675.537415966382</v>
      </c>
      <c r="F1916" s="50">
        <f>+VLOOKUP($B1916,Hoja1!$C$960:$P$983,'Tarjeta de crédito año2016'!F$1897,0)</f>
        <v>2586.6460381355946</v>
      </c>
      <c r="G1916" s="50">
        <f>+VLOOKUP($B1916,Hoja1!$C$960:$P$983,'Tarjeta de crédito año2016'!G$1897,0)</f>
        <v>2581.0491525423736</v>
      </c>
      <c r="H1916" s="50">
        <f>+VLOOKUP($B1916,Hoja1!$C$960:$P$983,'Tarjeta de crédito año2016'!H$1897,0)</f>
        <v>2626.1010752688198</v>
      </c>
      <c r="I1916" s="50">
        <f>+VLOOKUP($B1916,Hoja1!$C$960:$P$983,'Tarjeta de crédito año2016'!I$1897,0)</f>
        <v>2612.0432264957271</v>
      </c>
      <c r="J1916" s="50">
        <f>+VLOOKUP($B1916,Hoja1!$C$960:$P$983,'Tarjeta de crédito año2016'!J$1897,0)</f>
        <v>2761.6678033472799</v>
      </c>
      <c r="K1916" s="50">
        <f>+VLOOKUP($B1916,Hoja1!$C$960:$P$983,'Tarjeta de crédito año2016'!K$1897,0)</f>
        <v>2713.3181374722881</v>
      </c>
      <c r="L1916" s="50">
        <f>+VLOOKUP($B1916,Hoja1!$C$960:$P$983,'Tarjeta de crédito año2016'!L$1897,0)</f>
        <v>2768.3296336206909</v>
      </c>
      <c r="M1916" s="50">
        <f>+VLOOKUP($B1916,Hoja1!$C$960:$P$983,'Tarjeta de crédito año2016'!M$1897,0)</f>
        <v>2683.5260548523188</v>
      </c>
      <c r="N1916" s="50">
        <f>+VLOOKUP($B1916,Hoja1!$C$960:$P$983,'Tarjeta de crédito año2016'!N$1897,0)</f>
        <v>2642.8317977528077</v>
      </c>
      <c r="O1916" s="215">
        <f t="shared" si="463"/>
        <v>2687.0877772841791</v>
      </c>
    </row>
    <row r="1917" spans="2:15" ht="15.75" x14ac:dyDescent="0.2">
      <c r="B1917" s="49" t="s">
        <v>90</v>
      </c>
      <c r="C1917" s="50">
        <f>+VLOOKUP($B1917,Hoja1!$C$960:$P$983,'Tarjeta de crédito año2016'!C$1897,0)</f>
        <v>2797.4965050820992</v>
      </c>
      <c r="D1917" s="50">
        <f>+VLOOKUP($B1917,Hoja1!$C$960:$P$983,'Tarjeta de crédito año2016'!D$1897,0)</f>
        <v>2905.1279078844659</v>
      </c>
      <c r="E1917" s="50">
        <f>+VLOOKUP($B1917,Hoja1!$C$960:$P$983,'Tarjeta de crédito año2016'!E$1897,0)</f>
        <v>2694.3403496503497</v>
      </c>
      <c r="F1917" s="50">
        <f>+VLOOKUP($B1917,Hoja1!$C$960:$P$983,'Tarjeta de crédito año2016'!F$1897,0)</f>
        <v>2756.5971664050203</v>
      </c>
      <c r="G1917" s="50">
        <f>+VLOOKUP($B1917,Hoja1!$C$960:$P$983,'Tarjeta de crédito año2016'!G$1897,0)</f>
        <v>2765.1797024275675</v>
      </c>
      <c r="H1917" s="50">
        <f>+VLOOKUP($B1917,Hoja1!$C$960:$P$983,'Tarjeta de crédito año2016'!H$1897,0)</f>
        <v>2691.0836482334876</v>
      </c>
      <c r="I1917" s="50">
        <f>+VLOOKUP($B1917,Hoja1!$C$960:$P$983,'Tarjeta de crédito año2016'!I$1897,0)</f>
        <v>2719.7401468315343</v>
      </c>
      <c r="J1917" s="50">
        <f>+VLOOKUP($B1917,Hoja1!$C$960:$P$983,'Tarjeta de crédito año2016'!J$1897,0)</f>
        <v>2694.0595749613622</v>
      </c>
      <c r="K1917" s="50">
        <f>+VLOOKUP($B1917,Hoja1!$C$960:$P$983,'Tarjeta de crédito año2016'!K$1897,0)</f>
        <v>2778.9073160873063</v>
      </c>
      <c r="L1917" s="50">
        <f>+VLOOKUP($B1917,Hoja1!$C$960:$P$983,'Tarjeta de crédito año2016'!L$1897,0)</f>
        <v>2801.7999447077382</v>
      </c>
      <c r="M1917" s="50">
        <f>+VLOOKUP($B1917,Hoja1!$C$960:$P$983,'Tarjeta de crédito año2016'!M$1897,0)</f>
        <v>2824.9972182821116</v>
      </c>
      <c r="N1917" s="50">
        <f>+VLOOKUP($B1917,Hoja1!$C$960:$P$983,'Tarjeta de crédito año2016'!N$1897,0)</f>
        <v>2760.8315546218491</v>
      </c>
      <c r="O1917" s="215">
        <f t="shared" si="463"/>
        <v>2765.8467529312406</v>
      </c>
    </row>
    <row r="1918" spans="2:15" ht="15.75" x14ac:dyDescent="0.2">
      <c r="B1918" s="49" t="s">
        <v>96</v>
      </c>
      <c r="C1918" s="50">
        <f>+VLOOKUP($B1918,Hoja1!$C$960:$P$983,'Tarjeta de crédito año2016'!C$1897,0)</f>
        <v>2653.8060933660922</v>
      </c>
      <c r="D1918" s="50">
        <f>+VLOOKUP($B1918,Hoja1!$C$960:$P$983,'Tarjeta de crédito año2016'!D$1897,0)</f>
        <v>2584.2251597051595</v>
      </c>
      <c r="E1918" s="50">
        <f>+VLOOKUP($B1918,Hoja1!$C$960:$P$983,'Tarjeta de crédito año2016'!E$1897,0)</f>
        <v>2462.9583823529379</v>
      </c>
      <c r="F1918" s="50">
        <f>+VLOOKUP($B1918,Hoja1!$C$960:$P$983,'Tarjeta de crédito año2016'!F$1897,0)</f>
        <v>2573.3577419354851</v>
      </c>
      <c r="G1918" s="50">
        <f>+VLOOKUP($B1918,Hoja1!$C$960:$P$983,'Tarjeta de crédito año2016'!G$1897,0)</f>
        <v>2550.9002487562211</v>
      </c>
      <c r="H1918" s="50">
        <f>+VLOOKUP($B1918,Hoja1!$C$960:$P$983,'Tarjeta de crédito año2016'!H$1897,0)</f>
        <v>2507.6794858611834</v>
      </c>
      <c r="I1918" s="50">
        <f>+VLOOKUP($B1918,Hoja1!$C$960:$P$983,'Tarjeta de crédito año2016'!I$1897,0)</f>
        <v>2595.1964285714275</v>
      </c>
      <c r="J1918" s="50">
        <f>+VLOOKUP($B1918,Hoja1!$C$960:$P$983,'Tarjeta de crédito año2016'!J$1897,0)</f>
        <v>2594.1361483253595</v>
      </c>
      <c r="K1918" s="50">
        <f>+VLOOKUP($B1918,Hoja1!$C$960:$P$983,'Tarjeta de crédito año2016'!K$1897,0)</f>
        <v>2539.3548445595857</v>
      </c>
      <c r="L1918" s="50">
        <f>+VLOOKUP($B1918,Hoja1!$C$960:$P$983,'Tarjeta de crédito año2016'!L$1897,0)</f>
        <v>2484.3790048543669</v>
      </c>
      <c r="M1918" s="50">
        <f>+VLOOKUP($B1918,Hoja1!$C$960:$P$983,'Tarjeta de crédito año2016'!M$1897,0)</f>
        <v>2663.1294022988504</v>
      </c>
      <c r="N1918" s="50">
        <f>+VLOOKUP($B1918,Hoja1!$C$960:$P$983,'Tarjeta de crédito año2016'!N$1897,0)</f>
        <v>2716.3742857142852</v>
      </c>
      <c r="O1918" s="215">
        <f t="shared" si="463"/>
        <v>2577.1247688584131</v>
      </c>
    </row>
    <row r="1919" spans="2:15" ht="15.75" x14ac:dyDescent="0.2">
      <c r="B1919" s="49" t="s">
        <v>95</v>
      </c>
      <c r="C1919" s="50">
        <f>+VLOOKUP($B1919,Hoja1!$C$960:$P$983,'Tarjeta de crédito año2016'!C$1897,0)</f>
        <v>2648.7445858585829</v>
      </c>
      <c r="D1919" s="50">
        <f>+VLOOKUP($B1919,Hoja1!$C$960:$P$983,'Tarjeta de crédito año2016'!D$1897,0)</f>
        <v>2606.0187726358117</v>
      </c>
      <c r="E1919" s="50">
        <f>+VLOOKUP($B1919,Hoja1!$C$960:$P$983,'Tarjeta de crédito año2016'!E$1897,0)</f>
        <v>2480.2649967969242</v>
      </c>
      <c r="F1919" s="50">
        <f>+VLOOKUP($B1919,Hoja1!$C$960:$P$983,'Tarjeta de crédito año2016'!F$1897,0)</f>
        <v>2517.5951005840393</v>
      </c>
      <c r="G1919" s="50">
        <f>+VLOOKUP($B1919,Hoja1!$C$960:$P$983,'Tarjeta de crédito año2016'!G$1897,0)</f>
        <v>2532.7127083333348</v>
      </c>
      <c r="H1919" s="50">
        <f>+VLOOKUP($B1919,Hoja1!$C$960:$P$983,'Tarjeta de crédito año2016'!H$1897,0)</f>
        <v>2497.2092527615359</v>
      </c>
      <c r="I1919" s="50">
        <f>+VLOOKUP($B1919,Hoja1!$C$960:$P$983,'Tarjeta de crédito año2016'!I$1897,0)</f>
        <v>2513.3278369704694</v>
      </c>
      <c r="J1919" s="50">
        <f>+VLOOKUP($B1919,Hoja1!$C$960:$P$983,'Tarjeta de crédito año2016'!J$1897,0)</f>
        <v>2478.552079015546</v>
      </c>
      <c r="K1919" s="50">
        <f>+VLOOKUP($B1919,Hoja1!$C$960:$P$983,'Tarjeta de crédito año2016'!K$1897,0)</f>
        <v>2493.9315506958228</v>
      </c>
      <c r="L1919" s="50">
        <f>+VLOOKUP($B1919,Hoja1!$C$960:$P$983,'Tarjeta de crédito año2016'!L$1897,0)</f>
        <v>2498.5086060209446</v>
      </c>
      <c r="M1919" s="50">
        <f>+VLOOKUP($B1919,Hoja1!$C$960:$P$983,'Tarjeta de crédito año2016'!M$1897,0)</f>
        <v>2484.1443846153802</v>
      </c>
      <c r="N1919" s="50">
        <f>+VLOOKUP($B1919,Hoja1!$C$960:$P$983,'Tarjeta de crédito año2016'!N$1897,0)</f>
        <v>2483.8059241040069</v>
      </c>
      <c r="O1919" s="215">
        <f t="shared" si="463"/>
        <v>2519.5679831993666</v>
      </c>
    </row>
    <row r="1920" spans="2:15" ht="15.75" x14ac:dyDescent="0.2">
      <c r="B1920" s="49" t="s">
        <v>101</v>
      </c>
      <c r="C1920" s="50">
        <f>+VLOOKUP($B1920,Hoja1!$C$960:$P$983,'Tarjeta de crédito año2016'!C$1897,0)</f>
        <v>2506.0097707736395</v>
      </c>
      <c r="D1920" s="50">
        <f>+VLOOKUP($B1920,Hoja1!$C$960:$P$983,'Tarjeta de crédito año2016'!D$1897,0)</f>
        <v>2607.1042458100524</v>
      </c>
      <c r="E1920" s="50">
        <f>+VLOOKUP($B1920,Hoja1!$C$960:$P$983,'Tarjeta de crédito año2016'!E$1897,0)</f>
        <v>2553.5208970976269</v>
      </c>
      <c r="F1920" s="50">
        <f>+VLOOKUP($B1920,Hoja1!$C$960:$P$983,'Tarjeta de crédito año2016'!F$1897,0)</f>
        <v>2347.9922527472536</v>
      </c>
      <c r="G1920" s="50">
        <f>+VLOOKUP($B1920,Hoja1!$C$960:$P$983,'Tarjeta de crédito año2016'!G$1897,0)</f>
        <v>2524.5901617250661</v>
      </c>
      <c r="H1920" s="50">
        <f>+VLOOKUP($B1920,Hoja1!$C$960:$P$983,'Tarjeta de crédito año2016'!H$1897,0)</f>
        <v>2409.6320380434768</v>
      </c>
      <c r="I1920" s="50">
        <f>+VLOOKUP($B1920,Hoja1!$C$960:$P$983,'Tarjeta de crédito año2016'!I$1897,0)</f>
        <v>2462.7520718232026</v>
      </c>
      <c r="J1920" s="50">
        <f>+VLOOKUP($B1920,Hoja1!$C$960:$P$983,'Tarjeta de crédito año2016'!J$1897,0)</f>
        <v>2463.8757180156681</v>
      </c>
      <c r="K1920" s="50">
        <f>+VLOOKUP($B1920,Hoja1!$C$960:$P$983,'Tarjeta de crédito año2016'!K$1897,0)</f>
        <v>2577.1863896848126</v>
      </c>
      <c r="L1920" s="50">
        <f>+VLOOKUP($B1920,Hoja1!$C$960:$P$983,'Tarjeta de crédito año2016'!L$1897,0)</f>
        <v>2463.0840860215067</v>
      </c>
      <c r="M1920" s="50">
        <f>+VLOOKUP($B1920,Hoja1!$C$960:$P$983,'Tarjeta de crédito año2016'!M$1897,0)</f>
        <v>2378.1093833780169</v>
      </c>
      <c r="N1920" s="50">
        <f>+VLOOKUP($B1920,Hoja1!$C$960:$P$983,'Tarjeta de crédito año2016'!N$1897,0)</f>
        <v>2442.5893083573492</v>
      </c>
      <c r="O1920" s="215">
        <f t="shared" si="463"/>
        <v>2478.0371936231395</v>
      </c>
    </row>
    <row r="1921" spans="2:15" ht="15.75" x14ac:dyDescent="0.2">
      <c r="B1921" s="49" t="s">
        <v>98</v>
      </c>
      <c r="C1921" s="50">
        <f>+VLOOKUP($B1921,Hoja1!$C$960:$P$983,'Tarjeta de crédito año2016'!C$1897,0)</f>
        <v>2528.8240275049116</v>
      </c>
      <c r="D1921" s="50">
        <f>+VLOOKUP($B1921,Hoja1!$C$960:$P$983,'Tarjeta de crédito año2016'!D$1897,0)</f>
        <v>2536.9794594594614</v>
      </c>
      <c r="E1921" s="50">
        <f>+VLOOKUP($B1921,Hoja1!$C$960:$P$983,'Tarjeta de crédito año2016'!E$1897,0)</f>
        <v>2508.6673385518575</v>
      </c>
      <c r="F1921" s="50">
        <f>+VLOOKUP($B1921,Hoja1!$C$960:$P$983,'Tarjeta de crédito año2016'!F$1897,0)</f>
        <v>2440.8398991935492</v>
      </c>
      <c r="G1921" s="50">
        <f>+VLOOKUP($B1921,Hoja1!$C$960:$P$983,'Tarjeta de crédito año2016'!G$1897,0)</f>
        <v>2524.0863147410355</v>
      </c>
      <c r="H1921" s="50">
        <f>+VLOOKUP($B1921,Hoja1!$C$960:$P$983,'Tarjeta de crédito año2016'!H$1897,0)</f>
        <v>2491.3329770992377</v>
      </c>
      <c r="I1921" s="50">
        <f>+VLOOKUP($B1921,Hoja1!$C$960:$P$983,'Tarjeta de crédito año2016'!I$1897,0)</f>
        <v>2455.4813533834581</v>
      </c>
      <c r="J1921" s="50">
        <f>+VLOOKUP($B1921,Hoja1!$C$960:$P$983,'Tarjeta de crédito año2016'!J$1897,0)</f>
        <v>2505.3821455223892</v>
      </c>
      <c r="K1921" s="50">
        <f>+VLOOKUP($B1921,Hoja1!$C$960:$P$983,'Tarjeta de crédito año2016'!K$1897,0)</f>
        <v>2455.0850000000023</v>
      </c>
      <c r="L1921" s="50">
        <f>+VLOOKUP($B1921,Hoja1!$C$960:$P$983,'Tarjeta de crédito año2016'!L$1897,0)</f>
        <v>2349.889882352943</v>
      </c>
      <c r="M1921" s="50">
        <f>+VLOOKUP($B1921,Hoja1!$C$960:$P$983,'Tarjeta de crédito año2016'!M$1897,0)</f>
        <v>2386.3539155470235</v>
      </c>
      <c r="N1921" s="50">
        <f>+VLOOKUP($B1921,Hoja1!$C$960:$P$983,'Tarjeta de crédito año2016'!N$1897,0)</f>
        <v>2409.7409109311761</v>
      </c>
      <c r="O1921" s="215">
        <f t="shared" si="463"/>
        <v>2466.0552686905871</v>
      </c>
    </row>
    <row r="1922" spans="2:15" ht="15.75" x14ac:dyDescent="0.2">
      <c r="B1922" s="49" t="s">
        <v>105</v>
      </c>
      <c r="C1922" s="50">
        <f>+VLOOKUP($B1922,Hoja1!$C$960:$P$983,'Tarjeta de crédito año2016'!C$1897,0)</f>
        <v>2399.1280252583219</v>
      </c>
      <c r="D1922" s="50">
        <f>+VLOOKUP($B1922,Hoja1!$C$960:$P$983,'Tarjeta de crédito año2016'!D$1897,0)</f>
        <v>2381.3182785956965</v>
      </c>
      <c r="E1922" s="50">
        <f>+VLOOKUP($B1922,Hoja1!$C$960:$P$983,'Tarjeta de crédito año2016'!E$1897,0)</f>
        <v>2284.7195449500582</v>
      </c>
      <c r="F1922" s="50">
        <f>+VLOOKUP($B1922,Hoja1!$C$960:$P$983,'Tarjeta de crédito año2016'!F$1897,0)</f>
        <v>2335.0850943396199</v>
      </c>
      <c r="G1922" s="50">
        <f>+VLOOKUP($B1922,Hoja1!$C$960:$P$983,'Tarjeta de crédito año2016'!G$1897,0)</f>
        <v>2275.2644056706667</v>
      </c>
      <c r="H1922" s="50">
        <f>+VLOOKUP($B1922,Hoja1!$C$960:$P$983,'Tarjeta de crédito año2016'!H$1897,0)</f>
        <v>2356.9336273428885</v>
      </c>
      <c r="I1922" s="50">
        <f>+VLOOKUP($B1922,Hoja1!$C$960:$P$983,'Tarjeta de crédito año2016'!I$1897,0)</f>
        <v>2357.9007905982899</v>
      </c>
      <c r="J1922" s="50">
        <f>+VLOOKUP($B1922,Hoja1!$C$960:$P$983,'Tarjeta de crédito año2016'!J$1897,0)</f>
        <v>2303.0293584070801</v>
      </c>
      <c r="K1922" s="50">
        <f>+VLOOKUP($B1922,Hoja1!$C$960:$P$983,'Tarjeta de crédito año2016'!K$1897,0)</f>
        <v>2325.1585189189163</v>
      </c>
      <c r="L1922" s="50">
        <f>+VLOOKUP($B1922,Hoja1!$C$960:$P$983,'Tarjeta de crédito año2016'!L$1897,0)</f>
        <v>2361.2796666666673</v>
      </c>
      <c r="M1922" s="50">
        <f>+VLOOKUP($B1922,Hoja1!$C$960:$P$983,'Tarjeta de crédito año2016'!M$1897,0)</f>
        <v>2358.1468311403514</v>
      </c>
      <c r="N1922" s="50">
        <f>+VLOOKUP($B1922,Hoja1!$C$960:$P$983,'Tarjeta de crédito año2016'!N$1897,0)</f>
        <v>2432.2093448275859</v>
      </c>
      <c r="O1922" s="215">
        <f t="shared" si="463"/>
        <v>2347.5144572263453</v>
      </c>
    </row>
    <row r="1923" spans="2:15" ht="16.5" thickBot="1" x14ac:dyDescent="0.3">
      <c r="B1923" s="51" t="s">
        <v>0</v>
      </c>
      <c r="C1923" s="52">
        <f t="shared" ref="C1923:F1923" si="464">+AVERAGE(C1899:C1922)</f>
        <v>3039.7251373696567</v>
      </c>
      <c r="D1923" s="52">
        <f t="shared" si="464"/>
        <v>3025.5006047897837</v>
      </c>
      <c r="E1923" s="52">
        <f t="shared" si="464"/>
        <v>2952.0429060635197</v>
      </c>
      <c r="F1923" s="52">
        <f t="shared" si="464"/>
        <v>2931.1080330237178</v>
      </c>
      <c r="G1923" s="52">
        <f t="shared" ref="G1923:H1923" si="465">+AVERAGE(G1899:G1922)</f>
        <v>2961.2167765919771</v>
      </c>
      <c r="H1923" s="52">
        <f t="shared" si="465"/>
        <v>2924.8005435151281</v>
      </c>
      <c r="I1923" s="52">
        <f t="shared" ref="I1923:J1923" si="466">+AVERAGE(I1899:I1922)</f>
        <v>2918.1563140322669</v>
      </c>
      <c r="J1923" s="52">
        <f t="shared" si="466"/>
        <v>2926.9927030906965</v>
      </c>
      <c r="K1923" s="52">
        <f t="shared" ref="K1923:L1923" si="467">+AVERAGE(K1899:K1922)</f>
        <v>2918.1824346546368</v>
      </c>
      <c r="L1923" s="52">
        <f t="shared" si="467"/>
        <v>2878.0299374271085</v>
      </c>
      <c r="M1923" s="52">
        <f t="shared" ref="M1923:N1923" si="468">+AVERAGE(M1899:M1922)</f>
        <v>2903.6194802018363</v>
      </c>
      <c r="N1923" s="52">
        <f t="shared" si="468"/>
        <v>2919.4227424591486</v>
      </c>
      <c r="O1923" s="52">
        <f>+AVERAGE(O1899:O1922)</f>
        <v>2941.5664677682894</v>
      </c>
    </row>
    <row r="1924" spans="2:15" ht="15" x14ac:dyDescent="0.2">
      <c r="B1924" s="49"/>
      <c r="C1924" s="50"/>
      <c r="D1924" s="50"/>
      <c r="E1924" s="50"/>
      <c r="F1924" s="50"/>
      <c r="G1924" s="50"/>
      <c r="H1924" s="50"/>
      <c r="I1924" s="50"/>
      <c r="J1924" s="50"/>
      <c r="K1924" s="50"/>
      <c r="L1924" s="50"/>
      <c r="M1924" s="50"/>
      <c r="N1924" s="50"/>
      <c r="O1924" s="58"/>
    </row>
    <row r="1925" spans="2:15" ht="15" x14ac:dyDescent="0.2">
      <c r="B1925" s="31"/>
      <c r="C1925" s="58"/>
      <c r="D1925" s="58"/>
      <c r="E1925" s="58"/>
      <c r="F1925" s="58"/>
      <c r="G1925" s="58"/>
      <c r="H1925" s="58"/>
      <c r="I1925" s="58"/>
      <c r="J1925" s="58"/>
      <c r="K1925" s="58"/>
      <c r="L1925" s="58"/>
      <c r="M1925" s="58"/>
      <c r="N1925" s="58"/>
      <c r="O1925" s="58"/>
    </row>
    <row r="1926" spans="2:15" ht="23.25" x14ac:dyDescent="0.35">
      <c r="B1926" s="14" t="s">
        <v>150</v>
      </c>
      <c r="C1926" s="58"/>
      <c r="D1926" s="58"/>
      <c r="E1926" s="58"/>
      <c r="F1926" s="58"/>
      <c r="G1926" s="58"/>
      <c r="H1926" s="58"/>
      <c r="I1926" s="58"/>
      <c r="J1926" s="58"/>
      <c r="K1926" s="58"/>
      <c r="L1926" s="58"/>
      <c r="M1926" s="58"/>
      <c r="N1926" s="58"/>
      <c r="O1926" s="58"/>
    </row>
    <row r="1927" spans="2:15" ht="23.25" x14ac:dyDescent="0.35">
      <c r="B1927" s="14"/>
      <c r="C1927" s="58"/>
      <c r="D1927" s="58"/>
      <c r="E1927" s="58"/>
      <c r="F1927" s="58"/>
      <c r="G1927" s="58"/>
      <c r="H1927" s="58"/>
      <c r="I1927" s="58"/>
      <c r="J1927" s="58"/>
      <c r="K1927" s="58"/>
      <c r="L1927" s="58"/>
      <c r="M1927" s="58"/>
      <c r="N1927" s="58"/>
      <c r="O1927" s="58"/>
    </row>
    <row r="1928" spans="2:15" ht="15.75" x14ac:dyDescent="0.25">
      <c r="B1928" s="45" t="s">
        <v>853</v>
      </c>
      <c r="C1928" s="96">
        <v>13</v>
      </c>
      <c r="D1928" s="58"/>
      <c r="E1928" s="58"/>
      <c r="F1928" s="58"/>
      <c r="G1928" s="58"/>
      <c r="H1928" s="58"/>
      <c r="I1928" s="58"/>
      <c r="J1928" s="58"/>
      <c r="K1928" s="58"/>
      <c r="L1928" s="58"/>
      <c r="M1928" s="58"/>
      <c r="N1928" s="58"/>
      <c r="O1928" s="58"/>
    </row>
    <row r="1929" spans="2:15" ht="32.25" thickBot="1" x14ac:dyDescent="0.25">
      <c r="B1929" s="34" t="s">
        <v>142</v>
      </c>
      <c r="C1929" s="60" t="s">
        <v>65</v>
      </c>
      <c r="D1929" s="60" t="s">
        <v>151</v>
      </c>
      <c r="E1929" s="60" t="s">
        <v>152</v>
      </c>
      <c r="F1929" s="60" t="s">
        <v>153</v>
      </c>
      <c r="G1929" s="60" t="s">
        <v>154</v>
      </c>
      <c r="H1929" s="60" t="s">
        <v>155</v>
      </c>
      <c r="I1929" s="60" t="s">
        <v>156</v>
      </c>
      <c r="J1929" s="60" t="s">
        <v>157</v>
      </c>
      <c r="K1929" s="58"/>
      <c r="L1929" s="58"/>
      <c r="M1929" s="58"/>
      <c r="N1929" s="58"/>
      <c r="O1929" s="58"/>
    </row>
    <row r="1930" spans="2:15" ht="15.75" customHeight="1" thickTop="1" x14ac:dyDescent="0.2">
      <c r="B1930" s="66" t="s">
        <v>99</v>
      </c>
      <c r="C1930" s="50">
        <f>+VLOOKUP($B1930,$B$1495:$N$1518,$C$1928,0)</f>
        <v>963252.00000000081</v>
      </c>
      <c r="D1930" s="50">
        <f>+VLOOKUP($B1930,$B$1723:$N$1746,$C$1928,0)</f>
        <v>1867480121.0100009</v>
      </c>
      <c r="E1930" s="50">
        <f t="shared" ref="E1930:E1954" si="469">+D1930/C1930</f>
        <v>1938.7243639359165</v>
      </c>
      <c r="F1930" s="50">
        <f>+VLOOKUP($B1930,$B$1780:$N$1803,$C$1928,0)</f>
        <v>34765984.779999807</v>
      </c>
      <c r="G1930" s="50">
        <f>+VLOOKUP($B1930,$B$1552:$N$1575,$C$1928,0)</f>
        <v>142511485.43000033</v>
      </c>
      <c r="H1930" s="50">
        <f>+VLOOKUP($B1930,$B$1609:$N$1632,$C$1928,0)</f>
        <v>823947953.76000047</v>
      </c>
      <c r="I1930" s="50">
        <f>+VLOOKUP($B1930,$B$1666:$N$1689,$C$1928,0)</f>
        <v>901020681.78000164</v>
      </c>
      <c r="J1930" s="50">
        <f>+VLOOKUP($B1930,$B$1869:$N$1892,$C$1928,0)</f>
        <v>6852.0748419301208</v>
      </c>
      <c r="K1930" s="58"/>
      <c r="L1930" s="58"/>
      <c r="M1930" s="58"/>
      <c r="N1930" s="58"/>
      <c r="O1930" s="58"/>
    </row>
    <row r="1931" spans="2:15" ht="15" x14ac:dyDescent="0.2">
      <c r="B1931" s="49" t="s">
        <v>93</v>
      </c>
      <c r="C1931" s="50">
        <f t="shared" ref="C1931:C1953" si="470">+VLOOKUP($B1931,$B$1495:$N$1518,$C$1928,0)</f>
        <v>726054.99999999965</v>
      </c>
      <c r="D1931" s="50">
        <f t="shared" ref="D1931:D1953" si="471">+VLOOKUP($B1931,$B$1723:$N$1746,$C$1928,0)</f>
        <v>1393126104.9600012</v>
      </c>
      <c r="E1931" s="50">
        <f t="shared" si="469"/>
        <v>1918.7611199702528</v>
      </c>
      <c r="F1931" s="50">
        <f t="shared" ref="F1931:F1953" si="472">+VLOOKUP($B1931,$B$1780:$N$1803,$C$1928,0)</f>
        <v>34863559.459999949</v>
      </c>
      <c r="G1931" s="50">
        <f t="shared" ref="G1931:G1953" si="473">+VLOOKUP($B1931,$B$1552:$N$1575,$C$1928,0)</f>
        <v>72795166.460000083</v>
      </c>
      <c r="H1931" s="50">
        <f t="shared" ref="H1931:H1953" si="474">+VLOOKUP($B1931,$B$1609:$N$1632,$C$1928,0)</f>
        <v>807675831.46000183</v>
      </c>
      <c r="I1931" s="50">
        <f t="shared" ref="I1931:I1953" si="475">+VLOOKUP($B1931,$B$1666:$N$1689,$C$1928,0)</f>
        <v>512655107.03999811</v>
      </c>
      <c r="J1931" s="50">
        <f t="shared" ref="J1931:J1953" si="476">+VLOOKUP($B1931,$B$1869:$N$1892,$C$1928,0)</f>
        <v>4647.939224079144</v>
      </c>
      <c r="K1931" s="58"/>
      <c r="L1931" s="58"/>
      <c r="M1931" s="58"/>
      <c r="N1931" s="58"/>
      <c r="O1931" s="58"/>
    </row>
    <row r="1932" spans="2:15" ht="15" x14ac:dyDescent="0.2">
      <c r="B1932" s="49" t="s">
        <v>498</v>
      </c>
      <c r="C1932" s="50">
        <f t="shared" si="470"/>
        <v>145772.00000000012</v>
      </c>
      <c r="D1932" s="50">
        <f t="shared" si="471"/>
        <v>228054102.02000019</v>
      </c>
      <c r="E1932" s="50">
        <f t="shared" si="469"/>
        <v>1564.4575228438932</v>
      </c>
      <c r="F1932" s="50">
        <f t="shared" si="472"/>
        <v>6799265.0599999782</v>
      </c>
      <c r="G1932" s="50">
        <f t="shared" si="473"/>
        <v>9291120.590000011</v>
      </c>
      <c r="H1932" s="50">
        <f t="shared" si="474"/>
        <v>93895294.850000158</v>
      </c>
      <c r="I1932" s="50">
        <f t="shared" si="475"/>
        <v>124867686.58000031</v>
      </c>
      <c r="J1932" s="50">
        <f t="shared" si="476"/>
        <v>3750.4611548683238</v>
      </c>
      <c r="K1932" s="58"/>
      <c r="L1932" s="58"/>
      <c r="M1932" s="58"/>
      <c r="N1932" s="58"/>
      <c r="O1932" s="58"/>
    </row>
    <row r="1933" spans="2:15" ht="15" x14ac:dyDescent="0.2">
      <c r="B1933" s="49" t="s">
        <v>86</v>
      </c>
      <c r="C1933" s="50">
        <f t="shared" si="470"/>
        <v>150720.00000000029</v>
      </c>
      <c r="D1933" s="50">
        <f t="shared" si="471"/>
        <v>219921162.21000063</v>
      </c>
      <c r="E1933" s="50">
        <f t="shared" si="469"/>
        <v>1459.1372227308932</v>
      </c>
      <c r="F1933" s="50">
        <f t="shared" si="472"/>
        <v>5633776.2799999779</v>
      </c>
      <c r="G1933" s="50">
        <f t="shared" si="473"/>
        <v>14000596.109999996</v>
      </c>
      <c r="H1933" s="50">
        <f t="shared" si="474"/>
        <v>95454122.960000187</v>
      </c>
      <c r="I1933" s="50">
        <f t="shared" si="475"/>
        <v>110466443.13999996</v>
      </c>
      <c r="J1933" s="50">
        <f t="shared" si="476"/>
        <v>4734.5137499999955</v>
      </c>
      <c r="K1933" s="58"/>
      <c r="L1933" s="58"/>
      <c r="M1933" s="58"/>
      <c r="N1933" s="58"/>
      <c r="O1933" s="58"/>
    </row>
    <row r="1934" spans="2:15" ht="15" x14ac:dyDescent="0.2">
      <c r="B1934" s="49" t="s">
        <v>91</v>
      </c>
      <c r="C1934" s="50">
        <f t="shared" si="470"/>
        <v>98795.000000000131</v>
      </c>
      <c r="D1934" s="50">
        <f t="shared" si="471"/>
        <v>149650367.82999986</v>
      </c>
      <c r="E1934" s="50">
        <f t="shared" si="469"/>
        <v>1514.7564940533393</v>
      </c>
      <c r="F1934" s="50">
        <f t="shared" si="472"/>
        <v>3268845.5400000075</v>
      </c>
      <c r="G1934" s="50">
        <f t="shared" si="473"/>
        <v>8516990.8599999882</v>
      </c>
      <c r="H1934" s="50">
        <f t="shared" si="474"/>
        <v>71975305.630000204</v>
      </c>
      <c r="I1934" s="50">
        <f t="shared" si="475"/>
        <v>69158071.340000048</v>
      </c>
      <c r="J1934" s="50">
        <f t="shared" si="476"/>
        <v>4221.4394455973916</v>
      </c>
      <c r="K1934" s="58"/>
      <c r="L1934" s="58"/>
      <c r="M1934" s="58"/>
      <c r="N1934" s="58"/>
      <c r="O1934" s="58"/>
    </row>
    <row r="1935" spans="2:15" ht="15" x14ac:dyDescent="0.2">
      <c r="B1935" s="49" t="s">
        <v>100</v>
      </c>
      <c r="C1935" s="50">
        <f t="shared" si="470"/>
        <v>74894.000000000073</v>
      </c>
      <c r="D1935" s="50">
        <f t="shared" si="471"/>
        <v>107517888.4000001</v>
      </c>
      <c r="E1935" s="50">
        <f t="shared" si="469"/>
        <v>1435.6008278366758</v>
      </c>
      <c r="F1935" s="50">
        <f t="shared" si="472"/>
        <v>2253327.7399999974</v>
      </c>
      <c r="G1935" s="50">
        <f t="shared" si="473"/>
        <v>6641538.1699999962</v>
      </c>
      <c r="H1935" s="50">
        <f t="shared" si="474"/>
        <v>45103585.32000006</v>
      </c>
      <c r="I1935" s="50">
        <f t="shared" si="475"/>
        <v>55772764.910000004</v>
      </c>
      <c r="J1935" s="50">
        <f t="shared" si="476"/>
        <v>4530.0355206611566</v>
      </c>
      <c r="K1935" s="58"/>
      <c r="L1935" s="58"/>
      <c r="M1935" s="58"/>
      <c r="N1935" s="58"/>
      <c r="O1935" s="58"/>
    </row>
    <row r="1936" spans="2:15" ht="15" x14ac:dyDescent="0.2">
      <c r="B1936" s="49" t="s">
        <v>94</v>
      </c>
      <c r="C1936" s="50">
        <f t="shared" si="470"/>
        <v>55665.000000000036</v>
      </c>
      <c r="D1936" s="50">
        <f t="shared" si="471"/>
        <v>79967354.939999908</v>
      </c>
      <c r="E1936" s="50">
        <f t="shared" si="469"/>
        <v>1436.5823217461575</v>
      </c>
      <c r="F1936" s="50">
        <f t="shared" si="472"/>
        <v>3002365.9499999876</v>
      </c>
      <c r="G1936" s="50">
        <f t="shared" si="473"/>
        <v>4313683.4399999985</v>
      </c>
      <c r="H1936" s="50">
        <f t="shared" si="474"/>
        <v>33678311.570000023</v>
      </c>
      <c r="I1936" s="50">
        <f t="shared" si="475"/>
        <v>41975359.930000074</v>
      </c>
      <c r="J1936" s="50">
        <f t="shared" si="476"/>
        <v>4547.2897155360979</v>
      </c>
      <c r="K1936" s="58"/>
      <c r="L1936" s="58"/>
      <c r="M1936" s="58"/>
      <c r="N1936" s="58"/>
      <c r="O1936" s="58"/>
    </row>
    <row r="1937" spans="2:15" ht="15" x14ac:dyDescent="0.2">
      <c r="B1937" s="49" t="s">
        <v>104</v>
      </c>
      <c r="C1937" s="50">
        <f t="shared" si="470"/>
        <v>51629.999999999927</v>
      </c>
      <c r="D1937" s="50">
        <f t="shared" si="471"/>
        <v>73468063.629999995</v>
      </c>
      <c r="E1937" s="50">
        <f t="shared" si="469"/>
        <v>1422.9723732326186</v>
      </c>
      <c r="F1937" s="50">
        <f t="shared" si="472"/>
        <v>1854379.5499999984</v>
      </c>
      <c r="G1937" s="50">
        <f t="shared" si="473"/>
        <v>2813578.42</v>
      </c>
      <c r="H1937" s="50">
        <f t="shared" si="474"/>
        <v>31261353.809999961</v>
      </c>
      <c r="I1937" s="50">
        <f t="shared" si="475"/>
        <v>39393131.400000006</v>
      </c>
      <c r="J1937" s="50">
        <f t="shared" si="476"/>
        <v>4311.1469935344867</v>
      </c>
      <c r="K1937" s="58"/>
      <c r="L1937" s="58"/>
      <c r="M1937" s="58"/>
      <c r="N1937" s="58"/>
      <c r="O1937" s="58"/>
    </row>
    <row r="1938" spans="2:15" ht="15" x14ac:dyDescent="0.2">
      <c r="B1938" s="49" t="s">
        <v>499</v>
      </c>
      <c r="C1938" s="50">
        <f t="shared" si="470"/>
        <v>47850.000000000029</v>
      </c>
      <c r="D1938" s="50">
        <f t="shared" si="471"/>
        <v>67934496.089999989</v>
      </c>
      <c r="E1938" s="50">
        <f t="shared" si="469"/>
        <v>1419.7386852664565</v>
      </c>
      <c r="F1938" s="50">
        <f t="shared" si="472"/>
        <v>1288381.0099999954</v>
      </c>
      <c r="G1938" s="50">
        <f t="shared" si="473"/>
        <v>3261195.3700000006</v>
      </c>
      <c r="H1938" s="50">
        <f t="shared" si="474"/>
        <v>34408265.809999965</v>
      </c>
      <c r="I1938" s="50">
        <f t="shared" si="475"/>
        <v>30265034.910000015</v>
      </c>
      <c r="J1938" s="50">
        <f t="shared" si="476"/>
        <v>3824.7752049180281</v>
      </c>
      <c r="K1938" s="58"/>
      <c r="L1938" s="58"/>
      <c r="M1938" s="58"/>
      <c r="N1938" s="58"/>
      <c r="O1938" s="58"/>
    </row>
    <row r="1939" spans="2:15" ht="15" x14ac:dyDescent="0.2">
      <c r="B1939" s="49" t="s">
        <v>92</v>
      </c>
      <c r="C1939" s="50">
        <f t="shared" si="470"/>
        <v>40539.000000000022</v>
      </c>
      <c r="D1939" s="50">
        <f t="shared" si="471"/>
        <v>59249960.770000078</v>
      </c>
      <c r="E1939" s="50">
        <f t="shared" si="469"/>
        <v>1461.5545714003811</v>
      </c>
      <c r="F1939" s="50">
        <f t="shared" si="472"/>
        <v>1603901.4500000011</v>
      </c>
      <c r="G1939" s="50">
        <f t="shared" si="473"/>
        <v>3117990.6100000008</v>
      </c>
      <c r="H1939" s="50">
        <f t="shared" si="474"/>
        <v>26701017.930000022</v>
      </c>
      <c r="I1939" s="50">
        <f t="shared" si="475"/>
        <v>29430952.229999978</v>
      </c>
      <c r="J1939" s="50">
        <f t="shared" si="476"/>
        <v>4179.8590797903335</v>
      </c>
      <c r="K1939" s="58"/>
      <c r="L1939" s="58"/>
      <c r="M1939" s="58"/>
      <c r="N1939" s="58"/>
      <c r="O1939" s="58"/>
    </row>
    <row r="1940" spans="2:15" ht="15" x14ac:dyDescent="0.2">
      <c r="B1940" s="49" t="s">
        <v>90</v>
      </c>
      <c r="C1940" s="50">
        <f t="shared" si="470"/>
        <v>41740.999999999993</v>
      </c>
      <c r="D1940" s="50">
        <f t="shared" si="471"/>
        <v>56587647.730000004</v>
      </c>
      <c r="E1940" s="50">
        <f t="shared" si="469"/>
        <v>1355.6850034738031</v>
      </c>
      <c r="F1940" s="50">
        <f t="shared" si="472"/>
        <v>1214894.1700000034</v>
      </c>
      <c r="G1940" s="50">
        <f t="shared" si="473"/>
        <v>3143628.8300000024</v>
      </c>
      <c r="H1940" s="50">
        <f t="shared" si="474"/>
        <v>22668818.010000031</v>
      </c>
      <c r="I1940" s="50">
        <f t="shared" si="475"/>
        <v>30775200.890000004</v>
      </c>
      <c r="J1940" s="50">
        <f t="shared" si="476"/>
        <v>3897.2851764705874</v>
      </c>
      <c r="K1940" s="58"/>
      <c r="L1940" s="58"/>
      <c r="M1940" s="58"/>
      <c r="N1940" s="58"/>
      <c r="O1940" s="58"/>
    </row>
    <row r="1941" spans="2:15" ht="15" x14ac:dyDescent="0.2">
      <c r="B1941" s="49" t="s">
        <v>95</v>
      </c>
      <c r="C1941" s="50">
        <f t="shared" si="470"/>
        <v>44236.999999999949</v>
      </c>
      <c r="D1941" s="50">
        <f t="shared" si="471"/>
        <v>53938619.960000031</v>
      </c>
      <c r="E1941" s="50">
        <f t="shared" si="469"/>
        <v>1219.3100788932363</v>
      </c>
      <c r="F1941" s="50">
        <f t="shared" si="472"/>
        <v>2181813.2300000023</v>
      </c>
      <c r="G1941" s="50">
        <f t="shared" si="473"/>
        <v>2702822.8499999996</v>
      </c>
      <c r="H1941" s="50">
        <f t="shared" si="474"/>
        <v>22902653.180000022</v>
      </c>
      <c r="I1941" s="50">
        <f t="shared" si="475"/>
        <v>28333143.930000063</v>
      </c>
      <c r="J1941" s="50">
        <f t="shared" si="476"/>
        <v>3539.286788475054</v>
      </c>
      <c r="K1941" s="58"/>
      <c r="L1941" s="58"/>
      <c r="M1941" s="58"/>
      <c r="N1941" s="58"/>
      <c r="O1941" s="58"/>
    </row>
    <row r="1942" spans="2:15" ht="15" x14ac:dyDescent="0.2">
      <c r="B1942" s="49" t="s">
        <v>89</v>
      </c>
      <c r="C1942" s="50">
        <f t="shared" si="470"/>
        <v>33573.999999999993</v>
      </c>
      <c r="D1942" s="50">
        <f t="shared" si="471"/>
        <v>45660771.479999982</v>
      </c>
      <c r="E1942" s="50">
        <f t="shared" si="469"/>
        <v>1360.0039161255731</v>
      </c>
      <c r="F1942" s="50">
        <f t="shared" si="472"/>
        <v>1043027.19</v>
      </c>
      <c r="G1942" s="50">
        <f t="shared" si="473"/>
        <v>2770653.1999999983</v>
      </c>
      <c r="H1942" s="50">
        <f t="shared" si="474"/>
        <v>18783602.110000014</v>
      </c>
      <c r="I1942" s="50">
        <f t="shared" si="475"/>
        <v>24106516.17000002</v>
      </c>
      <c r="J1942" s="50">
        <f t="shared" si="476"/>
        <v>4132.028772919607</v>
      </c>
      <c r="K1942" s="58"/>
      <c r="L1942" s="58"/>
      <c r="M1942" s="58"/>
      <c r="N1942" s="58"/>
      <c r="O1942" s="58"/>
    </row>
    <row r="1943" spans="2:15" ht="15" x14ac:dyDescent="0.2">
      <c r="B1943" s="49" t="s">
        <v>105</v>
      </c>
      <c r="C1943" s="50">
        <f t="shared" si="470"/>
        <v>14354.000000000004</v>
      </c>
      <c r="D1943" s="50">
        <f t="shared" si="471"/>
        <v>23552613.529999953</v>
      </c>
      <c r="E1943" s="50">
        <f t="shared" si="469"/>
        <v>1640.8397331754177</v>
      </c>
      <c r="F1943" s="50">
        <f t="shared" si="472"/>
        <v>1166209.9699999993</v>
      </c>
      <c r="G1943" s="50">
        <f t="shared" si="473"/>
        <v>560357.28999999946</v>
      </c>
      <c r="H1943" s="50">
        <f t="shared" si="474"/>
        <v>14570352.060000001</v>
      </c>
      <c r="I1943" s="50">
        <f t="shared" si="475"/>
        <v>8421904.180000009</v>
      </c>
      <c r="J1943" s="50">
        <f t="shared" si="476"/>
        <v>3395.8051149425287</v>
      </c>
      <c r="K1943" s="58"/>
      <c r="L1943" s="58"/>
      <c r="M1943" s="58"/>
      <c r="N1943" s="58"/>
      <c r="O1943" s="58"/>
    </row>
    <row r="1944" spans="2:15" ht="15" x14ac:dyDescent="0.2">
      <c r="B1944" s="49" t="s">
        <v>88</v>
      </c>
      <c r="C1944" s="50">
        <f t="shared" si="470"/>
        <v>13950.000000000004</v>
      </c>
      <c r="D1944" s="50">
        <f t="shared" si="471"/>
        <v>23845556.190000001</v>
      </c>
      <c r="E1944" s="50">
        <f t="shared" si="469"/>
        <v>1709.3588666666662</v>
      </c>
      <c r="F1944" s="50">
        <f t="shared" si="472"/>
        <v>727796.17000000097</v>
      </c>
      <c r="G1944" s="50">
        <f t="shared" si="473"/>
        <v>2310706.4799999991</v>
      </c>
      <c r="H1944" s="50">
        <f t="shared" si="474"/>
        <v>10232727.059999993</v>
      </c>
      <c r="I1944" s="50">
        <f t="shared" si="475"/>
        <v>11302122.650000006</v>
      </c>
      <c r="J1944" s="50">
        <f t="shared" si="476"/>
        <v>4756.4316067864183</v>
      </c>
      <c r="K1944" s="58"/>
      <c r="L1944" s="58"/>
      <c r="M1944" s="58"/>
      <c r="N1944" s="58"/>
      <c r="O1944" s="58"/>
    </row>
    <row r="1945" spans="2:15" ht="15" x14ac:dyDescent="0.2">
      <c r="B1945" s="49" t="s">
        <v>87</v>
      </c>
      <c r="C1945" s="50">
        <f t="shared" si="470"/>
        <v>15453.999999999989</v>
      </c>
      <c r="D1945" s="50">
        <f t="shared" si="471"/>
        <v>18124941.169999994</v>
      </c>
      <c r="E1945" s="50">
        <f t="shared" si="469"/>
        <v>1172.831705060179</v>
      </c>
      <c r="F1945" s="50">
        <f t="shared" si="472"/>
        <v>365689.19000000018</v>
      </c>
      <c r="G1945" s="50">
        <f t="shared" si="473"/>
        <v>1223976.7099999993</v>
      </c>
      <c r="H1945" s="50">
        <f t="shared" si="474"/>
        <v>8097388.1999999974</v>
      </c>
      <c r="I1945" s="50">
        <f t="shared" si="475"/>
        <v>8803576.2599999942</v>
      </c>
      <c r="J1945" s="50">
        <f t="shared" si="476"/>
        <v>3809.7281897302005</v>
      </c>
      <c r="K1945" s="58"/>
      <c r="L1945" s="58"/>
      <c r="M1945" s="58"/>
      <c r="N1945" s="58"/>
      <c r="O1945" s="58"/>
    </row>
    <row r="1946" spans="2:15" ht="15" x14ac:dyDescent="0.2">
      <c r="B1946" s="49" t="s">
        <v>500</v>
      </c>
      <c r="C1946" s="50">
        <f t="shared" si="470"/>
        <v>10815</v>
      </c>
      <c r="D1946" s="50">
        <f t="shared" si="471"/>
        <v>15498003.390000004</v>
      </c>
      <c r="E1946" s="50">
        <f t="shared" si="469"/>
        <v>1433.0100221914013</v>
      </c>
      <c r="F1946" s="50">
        <f t="shared" si="472"/>
        <v>183106.71999999991</v>
      </c>
      <c r="G1946" s="50">
        <f t="shared" si="473"/>
        <v>1373874.6199999987</v>
      </c>
      <c r="H1946" s="50">
        <f t="shared" si="474"/>
        <v>6667916.6499999985</v>
      </c>
      <c r="I1946" s="50">
        <f t="shared" si="475"/>
        <v>7456212.1199999992</v>
      </c>
      <c r="J1946" s="50">
        <f t="shared" si="476"/>
        <v>3863.1608879781402</v>
      </c>
      <c r="K1946" s="58"/>
      <c r="L1946" s="58"/>
      <c r="M1946" s="58"/>
      <c r="N1946" s="58"/>
      <c r="O1946" s="58"/>
    </row>
    <row r="1947" spans="2:15" ht="15" x14ac:dyDescent="0.2">
      <c r="B1947" s="49" t="s">
        <v>102</v>
      </c>
      <c r="C1947" s="50">
        <f t="shared" si="470"/>
        <v>5638.0000000000018</v>
      </c>
      <c r="D1947" s="50">
        <f t="shared" si="471"/>
        <v>13846036.080000004</v>
      </c>
      <c r="E1947" s="50">
        <f t="shared" si="469"/>
        <v>2455.8418020574672</v>
      </c>
      <c r="F1947" s="50">
        <f t="shared" si="472"/>
        <v>89745.620000000083</v>
      </c>
      <c r="G1947" s="50">
        <f t="shared" si="473"/>
        <v>387019.00999999989</v>
      </c>
      <c r="H1947" s="50">
        <f t="shared" si="474"/>
        <v>7278516.7900000038</v>
      </c>
      <c r="I1947" s="50">
        <f t="shared" si="475"/>
        <v>6180500.2799999975</v>
      </c>
      <c r="J1947" s="50">
        <f t="shared" si="476"/>
        <v>4458.3689142857083</v>
      </c>
      <c r="K1947" s="58"/>
      <c r="L1947" s="58"/>
      <c r="M1947" s="58"/>
      <c r="N1947" s="58"/>
      <c r="O1947" s="58"/>
    </row>
    <row r="1948" spans="2:15" ht="15" x14ac:dyDescent="0.2">
      <c r="B1948" s="49" t="s">
        <v>501</v>
      </c>
      <c r="C1948" s="50">
        <f t="shared" si="470"/>
        <v>10358.999999999991</v>
      </c>
      <c r="D1948" s="50">
        <f t="shared" si="471"/>
        <v>13388261.869999986</v>
      </c>
      <c r="E1948" s="50">
        <f t="shared" si="469"/>
        <v>1292.4280210445022</v>
      </c>
      <c r="F1948" s="50">
        <f t="shared" si="472"/>
        <v>190736.14999999997</v>
      </c>
      <c r="G1948" s="50">
        <f t="shared" si="473"/>
        <v>771842.74000000022</v>
      </c>
      <c r="H1948" s="50">
        <f t="shared" si="474"/>
        <v>6175012.7499999981</v>
      </c>
      <c r="I1948" s="50">
        <f t="shared" si="475"/>
        <v>6441406.3800000055</v>
      </c>
      <c r="J1948" s="50">
        <f t="shared" si="476"/>
        <v>3813.19813138686</v>
      </c>
      <c r="K1948" s="58"/>
      <c r="L1948" s="58"/>
      <c r="M1948" s="58"/>
      <c r="N1948" s="58"/>
      <c r="O1948" s="58"/>
    </row>
    <row r="1949" spans="2:15" ht="15" x14ac:dyDescent="0.2">
      <c r="B1949" s="49" t="s">
        <v>103</v>
      </c>
      <c r="C1949" s="50">
        <f t="shared" si="470"/>
        <v>7785.0000000000027</v>
      </c>
      <c r="D1949" s="50">
        <f t="shared" si="471"/>
        <v>11244354.180000009</v>
      </c>
      <c r="E1949" s="50">
        <f t="shared" si="469"/>
        <v>1444.361487475916</v>
      </c>
      <c r="F1949" s="50">
        <f t="shared" si="472"/>
        <v>217433.10999999996</v>
      </c>
      <c r="G1949" s="50">
        <f t="shared" si="473"/>
        <v>621670.70999999973</v>
      </c>
      <c r="H1949" s="50">
        <f t="shared" si="474"/>
        <v>4766470.0799999991</v>
      </c>
      <c r="I1949" s="50">
        <f t="shared" si="475"/>
        <v>5856213.3899999987</v>
      </c>
      <c r="J1949" s="50">
        <f t="shared" si="476"/>
        <v>4001.5031678082164</v>
      </c>
      <c r="K1949" s="58"/>
      <c r="L1949" s="58"/>
      <c r="M1949" s="58"/>
      <c r="N1949" s="58"/>
      <c r="O1949" s="58"/>
    </row>
    <row r="1950" spans="2:15" ht="15" x14ac:dyDescent="0.2">
      <c r="B1950" s="49" t="s">
        <v>98</v>
      </c>
      <c r="C1950" s="50">
        <f t="shared" si="470"/>
        <v>7657.9999999999891</v>
      </c>
      <c r="D1950" s="50">
        <f t="shared" si="471"/>
        <v>8827184.8300000094</v>
      </c>
      <c r="E1950" s="50">
        <f t="shared" si="469"/>
        <v>1152.6749582136356</v>
      </c>
      <c r="F1950" s="50">
        <f t="shared" si="472"/>
        <v>306485.51999999979</v>
      </c>
      <c r="G1950" s="50">
        <f t="shared" si="473"/>
        <v>481842.21</v>
      </c>
      <c r="H1950" s="50">
        <f t="shared" si="474"/>
        <v>4315812.4199999971</v>
      </c>
      <c r="I1950" s="50">
        <f t="shared" si="475"/>
        <v>4029530.1999999997</v>
      </c>
      <c r="J1950" s="50">
        <f t="shared" si="476"/>
        <v>3233.4267813765182</v>
      </c>
      <c r="K1950" s="58"/>
      <c r="L1950" s="58"/>
      <c r="M1950" s="58"/>
      <c r="N1950" s="58"/>
      <c r="O1950" s="58"/>
    </row>
    <row r="1951" spans="2:15" ht="15" x14ac:dyDescent="0.2">
      <c r="B1951" s="49" t="s">
        <v>97</v>
      </c>
      <c r="C1951" s="50">
        <f t="shared" si="470"/>
        <v>4973.9999999999982</v>
      </c>
      <c r="D1951" s="50">
        <f t="shared" si="471"/>
        <v>6081001.7799999956</v>
      </c>
      <c r="E1951" s="50">
        <f t="shared" si="469"/>
        <v>1222.5576558102127</v>
      </c>
      <c r="F1951" s="50">
        <f t="shared" si="472"/>
        <v>167230.33000000007</v>
      </c>
      <c r="G1951" s="50">
        <f t="shared" si="473"/>
        <v>400849.29999999993</v>
      </c>
      <c r="H1951" s="50">
        <f t="shared" si="474"/>
        <v>2580235.169999999</v>
      </c>
      <c r="I1951" s="50">
        <f t="shared" si="475"/>
        <v>3099917.31</v>
      </c>
      <c r="J1951" s="50">
        <f t="shared" si="476"/>
        <v>3426.9263370786502</v>
      </c>
      <c r="K1951" s="58"/>
      <c r="L1951" s="58"/>
      <c r="M1951" s="58"/>
      <c r="N1951" s="58"/>
      <c r="O1951" s="58"/>
    </row>
    <row r="1952" spans="2:15" ht="15" x14ac:dyDescent="0.2">
      <c r="B1952" s="49" t="s">
        <v>96</v>
      </c>
      <c r="C1952" s="50">
        <f t="shared" si="470"/>
        <v>3491.0000000000055</v>
      </c>
      <c r="D1952" s="50">
        <f t="shared" si="471"/>
        <v>4123573.8300000024</v>
      </c>
      <c r="E1952" s="50">
        <f t="shared" si="469"/>
        <v>1181.2013262675439</v>
      </c>
      <c r="F1952" s="50">
        <f t="shared" si="472"/>
        <v>126530.04999999999</v>
      </c>
      <c r="G1952" s="50">
        <f t="shared" si="473"/>
        <v>236337.51999999984</v>
      </c>
      <c r="H1952" s="50">
        <f t="shared" si="474"/>
        <v>1850502.3100000005</v>
      </c>
      <c r="I1952" s="50">
        <f t="shared" si="475"/>
        <v>2036733.9999999995</v>
      </c>
      <c r="J1952" s="50">
        <f t="shared" si="476"/>
        <v>3422.7128316326502</v>
      </c>
      <c r="K1952" s="58"/>
      <c r="L1952" s="58"/>
      <c r="M1952" s="58"/>
      <c r="N1952" s="58"/>
      <c r="O1952" s="58"/>
    </row>
    <row r="1953" spans="2:15" ht="15" x14ac:dyDescent="0.2">
      <c r="B1953" s="49" t="s">
        <v>101</v>
      </c>
      <c r="C1953" s="50">
        <f t="shared" si="470"/>
        <v>2985.9999999999959</v>
      </c>
      <c r="D1953" s="50">
        <f t="shared" si="471"/>
        <v>3153985.3900000015</v>
      </c>
      <c r="E1953" s="76">
        <f t="shared" si="469"/>
        <v>1056.2576657736122</v>
      </c>
      <c r="F1953" s="50">
        <f t="shared" si="472"/>
        <v>166022.57</v>
      </c>
      <c r="G1953" s="50">
        <f t="shared" si="473"/>
        <v>183113.92999999996</v>
      </c>
      <c r="H1953" s="50">
        <f t="shared" si="474"/>
        <v>1331593.76</v>
      </c>
      <c r="I1953" s="50">
        <f t="shared" si="475"/>
        <v>1639277.6999999983</v>
      </c>
      <c r="J1953" s="50">
        <f t="shared" si="476"/>
        <v>3165.0819308357354</v>
      </c>
      <c r="K1953" s="58"/>
      <c r="L1953" s="58"/>
      <c r="M1953" s="58"/>
      <c r="N1953" s="58"/>
      <c r="O1953" s="58"/>
    </row>
    <row r="1954" spans="2:15" ht="16.5" customHeight="1" thickBot="1" x14ac:dyDescent="0.3">
      <c r="B1954" s="51" t="s">
        <v>0</v>
      </c>
      <c r="C1954" s="52">
        <f>SUM(C1930:C1953)</f>
        <v>2572188.0000000009</v>
      </c>
      <c r="D1954" s="52">
        <f>SUM(D1930:D1953)</f>
        <v>4544242173.2700024</v>
      </c>
      <c r="E1954" s="52">
        <f t="shared" si="469"/>
        <v>1766.683529069415</v>
      </c>
      <c r="F1954" s="52">
        <f>SUM(F1930:F1953)</f>
        <v>103480506.80999967</v>
      </c>
      <c r="G1954" s="52">
        <f>SUM(G1930:G1953)</f>
        <v>284432040.86000037</v>
      </c>
      <c r="H1954" s="52">
        <f>SUM(H1930:H1953)</f>
        <v>2196322643.650003</v>
      </c>
      <c r="I1954" s="52">
        <f>SUM(I1930:I1953)</f>
        <v>2063487488.720001</v>
      </c>
      <c r="J1954" s="52">
        <f>+AVERAGE(J1930:J1953)</f>
        <v>4104.7699817759139</v>
      </c>
      <c r="K1954" s="58"/>
      <c r="L1954" s="58"/>
      <c r="M1954" s="58"/>
      <c r="N1954" s="58"/>
      <c r="O1954" s="58"/>
    </row>
    <row r="1955" spans="2:15" ht="15" x14ac:dyDescent="0.2">
      <c r="B1955" s="49"/>
      <c r="C1955" s="58"/>
      <c r="D1955" s="58"/>
      <c r="E1955" s="58"/>
      <c r="F1955" s="58"/>
      <c r="G1955" s="58"/>
      <c r="H1955" s="58"/>
      <c r="I1955" s="58"/>
      <c r="J1955" s="58"/>
      <c r="K1955" s="58"/>
      <c r="L1955" s="58"/>
      <c r="M1955" s="58"/>
      <c r="N1955" s="58"/>
      <c r="O1955" s="58"/>
    </row>
    <row r="1956" spans="2:15" ht="15" x14ac:dyDescent="0.2">
      <c r="B1956" s="49"/>
      <c r="C1956" s="58"/>
      <c r="D1956" s="58"/>
      <c r="E1956" s="58"/>
      <c r="F1956" s="58"/>
      <c r="G1956" s="58"/>
      <c r="H1956" s="58"/>
      <c r="I1956" s="58"/>
      <c r="J1956" s="58"/>
      <c r="K1956" s="58"/>
      <c r="L1956" s="58"/>
      <c r="M1956" s="58"/>
      <c r="N1956" s="58"/>
      <c r="O1956" s="58"/>
    </row>
    <row r="1957" spans="2:15" ht="15" x14ac:dyDescent="0.2">
      <c r="B1957" s="49"/>
      <c r="C1957" s="58"/>
      <c r="D1957" s="58"/>
      <c r="E1957" s="58"/>
      <c r="F1957" s="58"/>
      <c r="G1957" s="58"/>
      <c r="H1957" s="58"/>
      <c r="I1957" s="58"/>
      <c r="J1957" s="58"/>
      <c r="K1957" s="58"/>
      <c r="L1957" s="58"/>
      <c r="M1957" s="58"/>
      <c r="N1957" s="58"/>
      <c r="O1957" s="58"/>
    </row>
    <row r="1958" spans="2:15" ht="15" x14ac:dyDescent="0.2">
      <c r="B1958" s="49"/>
      <c r="C1958" s="58"/>
      <c r="D1958" s="58"/>
      <c r="E1958" s="58"/>
      <c r="F1958" s="58"/>
      <c r="G1958" s="58"/>
      <c r="H1958" s="58"/>
      <c r="I1958" s="58"/>
      <c r="J1958" s="58"/>
      <c r="K1958" s="58"/>
      <c r="L1958" s="58"/>
      <c r="M1958" s="58"/>
      <c r="N1958" s="58"/>
      <c r="O1958" s="58"/>
    </row>
    <row r="1959" spans="2:15" ht="15" x14ac:dyDescent="0.2">
      <c r="B1959" s="49"/>
      <c r="C1959" s="58"/>
      <c r="D1959" s="58"/>
      <c r="E1959" s="58"/>
      <c r="F1959" s="58"/>
      <c r="G1959" s="58"/>
      <c r="H1959" s="58"/>
      <c r="I1959" s="58"/>
      <c r="J1959" s="58"/>
      <c r="K1959" s="58"/>
      <c r="L1959" s="58"/>
      <c r="M1959" s="58"/>
      <c r="N1959" s="58"/>
      <c r="O1959" s="58"/>
    </row>
    <row r="1960" spans="2:15" ht="15.75" x14ac:dyDescent="0.25">
      <c r="B1960" s="31"/>
      <c r="C1960" s="65"/>
      <c r="D1960" s="65"/>
      <c r="E1960" s="65"/>
      <c r="F1960" s="65"/>
      <c r="G1960" s="65"/>
      <c r="H1960" s="65"/>
      <c r="I1960" s="65"/>
      <c r="J1960" s="65"/>
      <c r="K1960" s="58"/>
      <c r="L1960" s="58"/>
      <c r="M1960" s="58"/>
      <c r="N1960" s="58"/>
      <c r="O1960" s="58"/>
    </row>
    <row r="1961" spans="2:15" ht="15" x14ac:dyDescent="0.2">
      <c r="B1961" s="31"/>
      <c r="C1961" s="58"/>
      <c r="D1961" s="58"/>
      <c r="E1961" s="58"/>
      <c r="F1961" s="58"/>
      <c r="G1961" s="58"/>
      <c r="H1961" s="58"/>
      <c r="I1961" s="58"/>
      <c r="J1961" s="58"/>
      <c r="K1961" s="58"/>
      <c r="L1961" s="58"/>
      <c r="M1961" s="58"/>
      <c r="N1961" s="58"/>
      <c r="O1961" s="58"/>
    </row>
    <row r="1962" spans="2:15" ht="15" x14ac:dyDescent="0.2">
      <c r="B1962" s="31"/>
      <c r="C1962" s="58"/>
      <c r="D1962" s="58"/>
      <c r="E1962" s="58"/>
      <c r="F1962" s="58"/>
      <c r="G1962" s="58"/>
      <c r="H1962" s="58"/>
      <c r="I1962" s="58"/>
      <c r="J1962" s="58"/>
      <c r="K1962" s="58"/>
      <c r="L1962" s="58"/>
      <c r="M1962" s="58"/>
      <c r="N1962" s="58"/>
      <c r="O1962" s="58"/>
    </row>
    <row r="1963" spans="2:15" ht="15" x14ac:dyDescent="0.2">
      <c r="B1963" s="31"/>
      <c r="C1963" s="58"/>
      <c r="D1963" s="58"/>
      <c r="E1963" s="58"/>
      <c r="F1963" s="58"/>
      <c r="G1963" s="58"/>
      <c r="H1963" s="58"/>
      <c r="I1963" s="58"/>
      <c r="J1963" s="58"/>
      <c r="K1963" s="58"/>
      <c r="L1963" s="58"/>
      <c r="M1963" s="58"/>
      <c r="N1963" s="58"/>
      <c r="O1963" s="58"/>
    </row>
    <row r="1964" spans="2:15" ht="15" x14ac:dyDescent="0.2">
      <c r="B1964" s="31"/>
      <c r="C1964" s="58"/>
      <c r="D1964" s="58"/>
      <c r="E1964" s="58"/>
      <c r="F1964" s="58"/>
      <c r="G1964" s="58"/>
      <c r="H1964" s="58"/>
      <c r="I1964" s="58"/>
      <c r="J1964" s="58"/>
      <c r="K1964" s="58"/>
      <c r="L1964" s="58"/>
      <c r="M1964" s="58"/>
      <c r="N1964" s="58"/>
      <c r="O1964" s="58"/>
    </row>
    <row r="1965" spans="2:15" ht="15" x14ac:dyDescent="0.2">
      <c r="B1965" s="31"/>
      <c r="C1965" s="58"/>
      <c r="D1965" s="58"/>
      <c r="E1965" s="58"/>
      <c r="F1965" s="58"/>
      <c r="G1965" s="58"/>
      <c r="H1965" s="58"/>
      <c r="I1965" s="58"/>
      <c r="J1965" s="58"/>
      <c r="K1965" s="58"/>
      <c r="L1965" s="58"/>
      <c r="M1965" s="58"/>
      <c r="N1965" s="58"/>
      <c r="O1965" s="58"/>
    </row>
    <row r="1966" spans="2:15" ht="15" x14ac:dyDescent="0.2">
      <c r="B1966" s="31"/>
      <c r="C1966" s="58"/>
      <c r="D1966" s="58"/>
      <c r="E1966" s="58"/>
      <c r="F1966" s="58"/>
      <c r="G1966" s="58"/>
      <c r="H1966" s="58"/>
      <c r="I1966" s="58"/>
      <c r="J1966" s="58"/>
      <c r="K1966" s="58"/>
      <c r="L1966" s="58"/>
      <c r="M1966" s="58"/>
      <c r="N1966" s="58"/>
      <c r="O1966" s="58"/>
    </row>
    <row r="1967" spans="2:15" ht="15" x14ac:dyDescent="0.2">
      <c r="B1967" s="31"/>
      <c r="C1967" s="58"/>
      <c r="D1967" s="58"/>
      <c r="E1967" s="58"/>
      <c r="F1967" s="58"/>
      <c r="G1967" s="58"/>
      <c r="H1967" s="58"/>
      <c r="I1967" s="58"/>
      <c r="J1967" s="58"/>
      <c r="K1967" s="58"/>
      <c r="L1967" s="58"/>
      <c r="M1967" s="58"/>
      <c r="N1967" s="58"/>
      <c r="O1967" s="58"/>
    </row>
    <row r="1968" spans="2:15" ht="15" x14ac:dyDescent="0.2">
      <c r="B1968" s="31"/>
      <c r="C1968" s="58"/>
      <c r="D1968" s="58"/>
      <c r="E1968" s="58"/>
      <c r="F1968" s="58"/>
      <c r="G1968" s="58"/>
      <c r="H1968" s="58"/>
      <c r="I1968" s="58"/>
      <c r="J1968" s="58"/>
      <c r="K1968" s="58"/>
      <c r="L1968" s="58"/>
      <c r="M1968" s="58"/>
      <c r="N1968" s="58"/>
      <c r="O1968" s="58"/>
    </row>
    <row r="1969" spans="2:15" ht="15" x14ac:dyDescent="0.2">
      <c r="B1969" s="31"/>
      <c r="C1969" s="58"/>
      <c r="D1969" s="58"/>
      <c r="E1969" s="58"/>
      <c r="F1969" s="58"/>
      <c r="G1969" s="58"/>
      <c r="H1969" s="58"/>
      <c r="I1969" s="58"/>
      <c r="J1969" s="58"/>
      <c r="K1969" s="58"/>
      <c r="L1969" s="58"/>
      <c r="M1969" s="58"/>
      <c r="N1969" s="58"/>
      <c r="O1969" s="58"/>
    </row>
    <row r="1970" spans="2:15" ht="15" x14ac:dyDescent="0.2">
      <c r="B1970" s="31"/>
      <c r="C1970" s="58"/>
      <c r="D1970" s="58"/>
      <c r="E1970" s="58"/>
      <c r="F1970" s="58"/>
      <c r="G1970" s="58"/>
      <c r="H1970" s="58"/>
      <c r="I1970" s="58"/>
      <c r="J1970" s="58"/>
      <c r="K1970" s="58"/>
      <c r="L1970" s="58"/>
      <c r="M1970" s="58"/>
      <c r="N1970" s="58"/>
      <c r="O1970" s="58"/>
    </row>
    <row r="1971" spans="2:15" ht="15" x14ac:dyDescent="0.2">
      <c r="B1971" s="31"/>
      <c r="C1971" s="58"/>
      <c r="D1971" s="58"/>
      <c r="E1971" s="58"/>
      <c r="F1971" s="58"/>
      <c r="G1971" s="58"/>
      <c r="H1971" s="58"/>
      <c r="I1971" s="58"/>
      <c r="J1971" s="58"/>
      <c r="K1971" s="58"/>
      <c r="L1971" s="58"/>
      <c r="M1971" s="58"/>
      <c r="N1971" s="58"/>
      <c r="O1971" s="58"/>
    </row>
    <row r="1972" spans="2:15" ht="15" x14ac:dyDescent="0.2">
      <c r="B1972" s="31"/>
      <c r="C1972" s="58"/>
      <c r="D1972" s="58"/>
      <c r="E1972" s="58"/>
      <c r="F1972" s="58"/>
      <c r="G1972" s="58"/>
      <c r="H1972" s="58"/>
      <c r="I1972" s="58"/>
      <c r="J1972" s="58"/>
      <c r="K1972" s="58"/>
      <c r="L1972" s="58"/>
      <c r="M1972" s="58"/>
      <c r="N1972" s="58"/>
      <c r="O1972" s="58"/>
    </row>
    <row r="1973" spans="2:15" ht="15" x14ac:dyDescent="0.2">
      <c r="B1973" s="31"/>
      <c r="C1973" s="58"/>
      <c r="D1973" s="58"/>
      <c r="E1973" s="58"/>
      <c r="F1973" s="58"/>
      <c r="G1973" s="58"/>
      <c r="H1973" s="58"/>
      <c r="I1973" s="58"/>
      <c r="J1973" s="58"/>
      <c r="K1973" s="58"/>
      <c r="L1973" s="58"/>
      <c r="M1973" s="58"/>
      <c r="N1973" s="58"/>
      <c r="O1973" s="58"/>
    </row>
    <row r="1974" spans="2:15" ht="15" x14ac:dyDescent="0.2">
      <c r="B1974" s="31"/>
      <c r="C1974" s="58"/>
      <c r="D1974" s="58"/>
      <c r="E1974" s="58"/>
      <c r="F1974" s="58"/>
      <c r="G1974" s="58"/>
      <c r="H1974" s="58"/>
      <c r="I1974" s="58"/>
      <c r="J1974" s="58"/>
      <c r="K1974" s="58"/>
      <c r="L1974" s="58"/>
      <c r="M1974" s="58"/>
      <c r="N1974" s="58"/>
      <c r="O1974" s="58"/>
    </row>
    <row r="1975" spans="2:15" ht="15" x14ac:dyDescent="0.2">
      <c r="B1975" s="31"/>
      <c r="C1975" s="58"/>
      <c r="D1975" s="58"/>
      <c r="E1975" s="58"/>
      <c r="F1975" s="58"/>
      <c r="G1975" s="58"/>
      <c r="H1975" s="58"/>
      <c r="I1975" s="58"/>
      <c r="J1975" s="58"/>
      <c r="K1975" s="58"/>
      <c r="L1975" s="58"/>
      <c r="M1975" s="58"/>
      <c r="N1975" s="58"/>
      <c r="O1975" s="58"/>
    </row>
    <row r="1976" spans="2:15" ht="15" x14ac:dyDescent="0.2">
      <c r="B1976" s="31"/>
      <c r="C1976" s="58"/>
      <c r="D1976" s="58"/>
      <c r="E1976" s="58"/>
      <c r="F1976" s="58"/>
      <c r="G1976" s="58"/>
      <c r="H1976" s="58"/>
      <c r="I1976" s="58"/>
      <c r="J1976" s="58"/>
      <c r="K1976" s="58"/>
      <c r="L1976" s="58"/>
      <c r="M1976" s="58"/>
      <c r="N1976" s="58"/>
      <c r="O1976" s="58"/>
    </row>
    <row r="1977" spans="2:15" ht="15" x14ac:dyDescent="0.2">
      <c r="B1977" s="31"/>
      <c r="C1977" s="58"/>
      <c r="D1977" s="58"/>
      <c r="E1977" s="58"/>
      <c r="F1977" s="58"/>
      <c r="G1977" s="58"/>
      <c r="H1977" s="58"/>
      <c r="I1977" s="58"/>
      <c r="J1977" s="58"/>
      <c r="K1977" s="58"/>
      <c r="L1977" s="58"/>
      <c r="M1977" s="58"/>
      <c r="N1977" s="58"/>
      <c r="O1977" s="58"/>
    </row>
    <row r="1978" spans="2:15" ht="15" x14ac:dyDescent="0.2">
      <c r="B1978" s="31"/>
      <c r="C1978" s="58"/>
      <c r="D1978" s="58"/>
      <c r="E1978" s="58"/>
      <c r="F1978" s="58"/>
      <c r="G1978" s="58"/>
      <c r="H1978" s="58"/>
      <c r="I1978" s="58"/>
      <c r="J1978" s="58"/>
      <c r="K1978" s="58"/>
      <c r="L1978" s="58"/>
      <c r="M1978" s="58"/>
      <c r="N1978" s="58"/>
      <c r="O1978" s="58"/>
    </row>
    <row r="1979" spans="2:15" ht="15" x14ac:dyDescent="0.2">
      <c r="B1979" s="31"/>
      <c r="C1979" s="58"/>
      <c r="D1979" s="58"/>
      <c r="E1979" s="58"/>
      <c r="F1979" s="58"/>
      <c r="G1979" s="58"/>
      <c r="H1979" s="58"/>
      <c r="I1979" s="58"/>
      <c r="J1979" s="58"/>
      <c r="K1979" s="58"/>
      <c r="L1979" s="58"/>
      <c r="M1979" s="58"/>
      <c r="N1979" s="58"/>
      <c r="O1979" s="58"/>
    </row>
    <row r="1980" spans="2:15" ht="15" x14ac:dyDescent="0.2">
      <c r="B1980" s="31"/>
      <c r="C1980" s="58"/>
      <c r="D1980" s="58"/>
      <c r="E1980" s="58"/>
      <c r="F1980" s="58"/>
      <c r="G1980" s="58"/>
      <c r="H1980" s="58"/>
      <c r="I1980" s="58"/>
      <c r="J1980" s="58"/>
      <c r="K1980" s="58"/>
      <c r="L1980" s="58"/>
      <c r="M1980" s="58"/>
      <c r="N1980" s="58"/>
      <c r="O1980" s="58"/>
    </row>
    <row r="1981" spans="2:15" ht="15" x14ac:dyDescent="0.2">
      <c r="B1981" s="31"/>
      <c r="C1981" s="58"/>
      <c r="D1981" s="58"/>
      <c r="E1981" s="58"/>
      <c r="F1981" s="58"/>
      <c r="G1981" s="58"/>
      <c r="H1981" s="58"/>
      <c r="I1981" s="58"/>
      <c r="J1981" s="58"/>
      <c r="K1981" s="58"/>
      <c r="L1981" s="58"/>
      <c r="M1981" s="58"/>
      <c r="N1981" s="58"/>
      <c r="O1981" s="58"/>
    </row>
    <row r="1982" spans="2:15" ht="15" x14ac:dyDescent="0.2">
      <c r="B1982" s="31"/>
      <c r="C1982" s="58"/>
      <c r="D1982" s="58"/>
      <c r="E1982" s="58"/>
      <c r="F1982" s="58"/>
      <c r="G1982" s="58"/>
      <c r="H1982" s="58"/>
      <c r="I1982" s="58"/>
      <c r="J1982" s="58"/>
      <c r="K1982" s="58"/>
      <c r="L1982" s="58"/>
      <c r="M1982" s="58"/>
      <c r="N1982" s="58"/>
      <c r="O1982" s="58"/>
    </row>
    <row r="1983" spans="2:15" ht="15" x14ac:dyDescent="0.2">
      <c r="B1983" s="31"/>
      <c r="C1983" s="58"/>
      <c r="D1983" s="58"/>
      <c r="E1983" s="58"/>
      <c r="F1983" s="58"/>
      <c r="G1983" s="58"/>
      <c r="H1983" s="58"/>
      <c r="I1983" s="58"/>
      <c r="J1983" s="58"/>
      <c r="K1983" s="58"/>
      <c r="L1983" s="58"/>
      <c r="M1983" s="58"/>
      <c r="N1983" s="58"/>
      <c r="O1983" s="58"/>
    </row>
    <row r="1984" spans="2:15" ht="15" x14ac:dyDescent="0.2">
      <c r="B1984" s="31"/>
      <c r="C1984" s="58"/>
      <c r="D1984" s="58"/>
      <c r="E1984" s="58"/>
      <c r="F1984" s="58"/>
      <c r="G1984" s="58"/>
      <c r="H1984" s="58"/>
      <c r="I1984" s="58"/>
      <c r="J1984" s="58"/>
      <c r="K1984" s="58"/>
      <c r="L1984" s="58"/>
      <c r="M1984" s="58"/>
      <c r="N1984" s="58"/>
      <c r="O1984" s="58"/>
    </row>
    <row r="1985" spans="2:16" ht="15" x14ac:dyDescent="0.2">
      <c r="B1985" s="31"/>
      <c r="C1985" s="58"/>
      <c r="D1985" s="58"/>
      <c r="E1985" s="58"/>
      <c r="F1985" s="58"/>
      <c r="G1985" s="58"/>
      <c r="H1985" s="58"/>
      <c r="I1985" s="58"/>
      <c r="J1985" s="58"/>
      <c r="K1985" s="58"/>
      <c r="L1985" s="58"/>
      <c r="M1985" s="58"/>
      <c r="N1985" s="58"/>
      <c r="O1985" s="58"/>
    </row>
    <row r="1986" spans="2:16" ht="26.25" x14ac:dyDescent="0.2">
      <c r="B1986" s="47" t="s">
        <v>327</v>
      </c>
      <c r="C1986" s="58"/>
      <c r="D1986" s="58"/>
      <c r="E1986" s="58"/>
      <c r="F1986" s="58"/>
      <c r="G1986" s="58"/>
      <c r="H1986" s="58"/>
      <c r="I1986" s="58"/>
      <c r="J1986" s="58"/>
      <c r="K1986" s="58"/>
      <c r="L1986" s="58"/>
      <c r="M1986" s="58"/>
      <c r="N1986" s="58"/>
      <c r="O1986" s="58"/>
    </row>
    <row r="1987" spans="2:16" x14ac:dyDescent="0.2">
      <c r="C1987" s="58"/>
      <c r="D1987" s="58"/>
      <c r="E1987" s="58"/>
      <c r="F1987" s="58"/>
      <c r="G1987" s="58"/>
      <c r="H1987" s="58"/>
      <c r="I1987" s="58"/>
      <c r="J1987" s="58"/>
      <c r="K1987" s="58"/>
      <c r="L1987" s="58"/>
      <c r="M1987" s="58"/>
      <c r="N1987" s="58"/>
      <c r="O1987" s="58"/>
    </row>
    <row r="1988" spans="2:16" ht="23.25" x14ac:dyDescent="0.35">
      <c r="B1988" s="14" t="s">
        <v>356</v>
      </c>
      <c r="C1988" s="58"/>
      <c r="D1988" s="58"/>
      <c r="E1988" s="58"/>
      <c r="F1988" s="58"/>
      <c r="G1988" s="58"/>
      <c r="H1988" s="58"/>
      <c r="I1988" s="58"/>
      <c r="J1988" s="58"/>
      <c r="K1988" s="58"/>
      <c r="L1988" s="58"/>
      <c r="M1988" s="58"/>
      <c r="N1988" s="58"/>
      <c r="O1988" s="58"/>
    </row>
    <row r="1989" spans="2:16" ht="23.25" x14ac:dyDescent="0.35">
      <c r="B1989" s="14" t="s">
        <v>357</v>
      </c>
      <c r="C1989" s="58"/>
      <c r="D1989" s="58"/>
      <c r="E1989" s="58"/>
      <c r="F1989" s="58"/>
      <c r="G1989" s="58"/>
      <c r="H1989" s="58"/>
      <c r="I1989" s="58"/>
      <c r="J1989" s="58"/>
      <c r="K1989" s="58"/>
      <c r="L1989" s="58"/>
      <c r="M1989" s="58"/>
      <c r="N1989" s="58"/>
      <c r="O1989" s="58"/>
    </row>
    <row r="1990" spans="2:16" ht="23.25" x14ac:dyDescent="0.35">
      <c r="B1990" s="14"/>
      <c r="C1990" s="96">
        <v>3</v>
      </c>
      <c r="D1990" s="96">
        <v>4</v>
      </c>
      <c r="E1990" s="96">
        <v>5</v>
      </c>
      <c r="F1990" s="96">
        <v>6</v>
      </c>
      <c r="G1990" s="96">
        <v>7</v>
      </c>
      <c r="H1990" s="96">
        <v>8</v>
      </c>
      <c r="I1990" s="96">
        <v>9</v>
      </c>
      <c r="J1990" s="96">
        <v>10</v>
      </c>
      <c r="K1990" s="96">
        <v>11</v>
      </c>
      <c r="L1990" s="96">
        <v>12</v>
      </c>
      <c r="M1990" s="96">
        <v>13</v>
      </c>
      <c r="N1990" s="96">
        <v>14</v>
      </c>
      <c r="O1990" s="58"/>
    </row>
    <row r="1991" spans="2:16" ht="32.25" thickBot="1" x14ac:dyDescent="0.25">
      <c r="B1991" s="99" t="s">
        <v>332</v>
      </c>
      <c r="C1991" s="35" t="s">
        <v>172</v>
      </c>
      <c r="D1991" s="35" t="s">
        <v>173</v>
      </c>
      <c r="E1991" s="35" t="s">
        <v>174</v>
      </c>
      <c r="F1991" s="35" t="s">
        <v>175</v>
      </c>
      <c r="G1991" s="35" t="s">
        <v>176</v>
      </c>
      <c r="H1991" s="36" t="s">
        <v>177</v>
      </c>
      <c r="I1991" s="36" t="s">
        <v>178</v>
      </c>
      <c r="J1991" s="36" t="s">
        <v>179</v>
      </c>
      <c r="K1991" s="37" t="s">
        <v>180</v>
      </c>
      <c r="L1991" s="36" t="s">
        <v>181</v>
      </c>
      <c r="M1991" s="36" t="s">
        <v>182</v>
      </c>
      <c r="N1991" s="36" t="s">
        <v>183</v>
      </c>
      <c r="O1991" s="34" t="s">
        <v>1</v>
      </c>
      <c r="P1991" s="56" t="s">
        <v>333</v>
      </c>
    </row>
    <row r="1992" spans="2:16" ht="15" x14ac:dyDescent="0.25">
      <c r="B1992" s="132" t="s">
        <v>328</v>
      </c>
      <c r="C1992" s="135">
        <f>+VLOOKUP($B1992,Hoja1!$C$993:$P$998,'Tarjeta de crédito año2016'!C$1990,0)</f>
        <v>49499.999999999847</v>
      </c>
      <c r="D1992" s="135">
        <f>+VLOOKUP($B1992,Hoja1!$C$993:$P$998,'Tarjeta de crédito año2016'!D$1990,0)</f>
        <v>49369.000000000073</v>
      </c>
      <c r="E1992" s="135">
        <f>+VLOOKUP($B1992,Hoja1!$C$993:$P$998,'Tarjeta de crédito año2016'!E$1990,0)</f>
        <v>49622.000000000007</v>
      </c>
      <c r="F1992" s="135">
        <f>+VLOOKUP($B1992,Hoja1!$C$993:$P$998,'Tarjeta de crédito año2016'!F$1990,0)</f>
        <v>50540.000000000044</v>
      </c>
      <c r="G1992" s="135">
        <f>+VLOOKUP($B1992,Hoja1!$C$993:$P$998,'Tarjeta de crédito año2016'!G$1990,0)</f>
        <v>51047.000000000044</v>
      </c>
      <c r="H1992" s="135">
        <f>+VLOOKUP($B1992,Hoja1!$C$993:$P$998,'Tarjeta de crédito año2016'!H$1990,0)</f>
        <v>51961.000000000044</v>
      </c>
      <c r="I1992" s="135">
        <f>+VLOOKUP($B1992,Hoja1!$C$993:$P$998,'Tarjeta de crédito año2016'!I$1990,0)</f>
        <v>53329.999999999935</v>
      </c>
      <c r="J1992" s="135">
        <f>+VLOOKUP($B1992,Hoja1!$C$993:$P$998,'Tarjeta de crédito año2016'!J$1990,0)</f>
        <v>54324.999999999767</v>
      </c>
      <c r="K1992" s="135">
        <f>+VLOOKUP($B1992,Hoja1!$C$993:$P$998,'Tarjeta de crédito año2016'!K$1990,0)</f>
        <v>54631.999999999985</v>
      </c>
      <c r="L1992" s="135">
        <f>+VLOOKUP($B1992,Hoja1!$C$993:$P$998,'Tarjeta de crédito año2016'!L$1990,0)</f>
        <v>55209.999999999942</v>
      </c>
      <c r="M1992" s="135">
        <f>+VLOOKUP($B1992,Hoja1!$C$993:$P$998,'Tarjeta de crédito año2016'!M$1990,0)</f>
        <v>55952.000000000073</v>
      </c>
      <c r="N1992" s="135">
        <f>+VLOOKUP($B1992,Hoja1!$C$993:$P$998,'Tarjeta de crédito año2016'!N$1990,0)</f>
        <v>56336.999999999884</v>
      </c>
      <c r="O1992" s="65">
        <f>+AVERAGE(C1992:N1992)</f>
        <v>52652.083333333307</v>
      </c>
      <c r="P1992" s="134">
        <f t="shared" ref="P1992:P1997" si="477">+O1992/$O$1998</f>
        <v>2.0761611452648033E-2</v>
      </c>
    </row>
    <row r="1993" spans="2:16" ht="15" x14ac:dyDescent="0.25">
      <c r="B1993" s="132" t="s">
        <v>329</v>
      </c>
      <c r="C1993" s="135">
        <f>+VLOOKUP($B1993,Hoja1!$C$993:$P$998,'Tarjeta de crédito año2016'!C$1990,0)</f>
        <v>87277.000000000044</v>
      </c>
      <c r="D1993" s="135">
        <f>+VLOOKUP($B1993,Hoja1!$C$993:$P$998,'Tarjeta de crédito año2016'!D$1990,0)</f>
        <v>86972.000000000015</v>
      </c>
      <c r="E1993" s="135">
        <f>+VLOOKUP($B1993,Hoja1!$C$993:$P$998,'Tarjeta de crédito año2016'!E$1990,0)</f>
        <v>86922.000000000044</v>
      </c>
      <c r="F1993" s="135">
        <f>+VLOOKUP($B1993,Hoja1!$C$993:$P$998,'Tarjeta de crédito año2016'!F$1990,0)</f>
        <v>87383.000000000073</v>
      </c>
      <c r="G1993" s="135">
        <f>+VLOOKUP($B1993,Hoja1!$C$993:$P$998,'Tarjeta de crédito año2016'!G$1990,0)</f>
        <v>87805.000000000044</v>
      </c>
      <c r="H1993" s="135">
        <f>+VLOOKUP($B1993,Hoja1!$C$993:$P$998,'Tarjeta de crédito año2016'!H$1990,0)</f>
        <v>86765.000000000029</v>
      </c>
      <c r="I1993" s="135">
        <f>+VLOOKUP($B1993,Hoja1!$C$993:$P$998,'Tarjeta de crédito año2016'!I$1990,0)</f>
        <v>86859.999999999971</v>
      </c>
      <c r="J1993" s="135">
        <f>+VLOOKUP($B1993,Hoja1!$C$993:$P$998,'Tarjeta de crédito año2016'!J$1990,0)</f>
        <v>87526.999999999869</v>
      </c>
      <c r="K1993" s="135">
        <f>+VLOOKUP($B1993,Hoja1!$C$993:$P$998,'Tarjeta de crédito año2016'!K$1990,0)</f>
        <v>87665.000000000073</v>
      </c>
      <c r="L1993" s="135">
        <f>+VLOOKUP($B1993,Hoja1!$C$993:$P$998,'Tarjeta de crédito año2016'!L$1990,0)</f>
        <v>87669.000000000044</v>
      </c>
      <c r="M1993" s="135">
        <f>+VLOOKUP($B1993,Hoja1!$C$993:$P$998,'Tarjeta de crédito año2016'!M$1990,0)</f>
        <v>87869.999999999971</v>
      </c>
      <c r="N1993" s="135">
        <f>+VLOOKUP($B1993,Hoja1!$C$993:$P$998,'Tarjeta de crédito año2016'!N$1990,0)</f>
        <v>88056.999999999985</v>
      </c>
      <c r="O1993" s="65">
        <f t="shared" ref="O1993:O1997" si="478">+AVERAGE(C1993:N1993)</f>
        <v>87397.666666666686</v>
      </c>
      <c r="P1993" s="134">
        <f t="shared" si="477"/>
        <v>3.4462385575779048E-2</v>
      </c>
    </row>
    <row r="1994" spans="2:16" ht="15" x14ac:dyDescent="0.25">
      <c r="B1994" s="132" t="s">
        <v>330</v>
      </c>
      <c r="C1994" s="135">
        <f>+VLOOKUP($B1994,Hoja1!$C$993:$P$998,'Tarjeta de crédito año2016'!C$1990,0)</f>
        <v>489653.0000000014</v>
      </c>
      <c r="D1994" s="135">
        <f>+VLOOKUP($B1994,Hoja1!$C$993:$P$998,'Tarjeta de crédito año2016'!D$1990,0)</f>
        <v>488686.00000000099</v>
      </c>
      <c r="E1994" s="135">
        <f>+VLOOKUP($B1994,Hoja1!$C$993:$P$998,'Tarjeta de crédito año2016'!E$1990,0)</f>
        <v>488012.00000000198</v>
      </c>
      <c r="F1994" s="135">
        <f>+VLOOKUP($B1994,Hoja1!$C$993:$P$998,'Tarjeta de crédito año2016'!F$1990,0)</f>
        <v>487676.99999999965</v>
      </c>
      <c r="G1994" s="135">
        <f>+VLOOKUP($B1994,Hoja1!$C$993:$P$998,'Tarjeta de crédito año2016'!G$1990,0)</f>
        <v>487290.00000000023</v>
      </c>
      <c r="H1994" s="135">
        <f>+VLOOKUP($B1994,Hoja1!$C$993:$P$998,'Tarjeta de crédito año2016'!H$1990,0)</f>
        <v>484448.00000000111</v>
      </c>
      <c r="I1994" s="135">
        <f>+VLOOKUP($B1994,Hoja1!$C$993:$P$998,'Tarjeta de crédito año2016'!I$1990,0)</f>
        <v>486997.99999999773</v>
      </c>
      <c r="J1994" s="135">
        <f>+VLOOKUP($B1994,Hoja1!$C$993:$P$998,'Tarjeta de crédito año2016'!J$1990,0)</f>
        <v>488385.00000000041</v>
      </c>
      <c r="K1994" s="135">
        <f>+VLOOKUP($B1994,Hoja1!$C$993:$P$998,'Tarjeta de crédito año2016'!K$1990,0)</f>
        <v>491113.99999999977</v>
      </c>
      <c r="L1994" s="135">
        <f>+VLOOKUP($B1994,Hoja1!$C$993:$P$998,'Tarjeta de crédito año2016'!L$1990,0)</f>
        <v>491675.00000000047</v>
      </c>
      <c r="M1994" s="135">
        <f>+VLOOKUP($B1994,Hoja1!$C$993:$P$998,'Tarjeta de crédito año2016'!M$1990,0)</f>
        <v>496024.00000000227</v>
      </c>
      <c r="N1994" s="135">
        <f>+VLOOKUP($B1994,Hoja1!$C$993:$P$998,'Tarjeta de crédito año2016'!N$1990,0)</f>
        <v>497209.00000000134</v>
      </c>
      <c r="O1994" s="65">
        <f t="shared" si="478"/>
        <v>489764.25000000052</v>
      </c>
      <c r="P1994" s="134">
        <f t="shared" si="477"/>
        <v>0.1931223689198292</v>
      </c>
    </row>
    <row r="1995" spans="2:16" ht="15" x14ac:dyDescent="0.25">
      <c r="B1995" s="132" t="s">
        <v>331</v>
      </c>
      <c r="C1995" s="135">
        <f>+VLOOKUP($B1995,Hoja1!$C$993:$P$998,'Tarjeta de crédito año2016'!C$1990,0)</f>
        <v>849242.99999999686</v>
      </c>
      <c r="D1995" s="135">
        <f>+VLOOKUP($B1995,Hoja1!$C$993:$P$998,'Tarjeta de crédito año2016'!D$1990,0)</f>
        <v>846173.99999999872</v>
      </c>
      <c r="E1995" s="135">
        <f>+VLOOKUP($B1995,Hoja1!$C$993:$P$998,'Tarjeta de crédito año2016'!E$1990,0)</f>
        <v>844276.00000000279</v>
      </c>
      <c r="F1995" s="135">
        <f>+VLOOKUP($B1995,Hoja1!$C$993:$P$998,'Tarjeta de crédito año2016'!F$1990,0)</f>
        <v>844911.00000000291</v>
      </c>
      <c r="G1995" s="135">
        <f>+VLOOKUP($B1995,Hoja1!$C$993:$P$998,'Tarjeta de crédito año2016'!G$1990,0)</f>
        <v>842492.99999999267</v>
      </c>
      <c r="H1995" s="135">
        <f>+VLOOKUP($B1995,Hoja1!$C$993:$P$998,'Tarjeta de crédito año2016'!H$1990,0)</f>
        <v>844480.00000000501</v>
      </c>
      <c r="I1995" s="135">
        <f>+VLOOKUP($B1995,Hoja1!$C$993:$P$998,'Tarjeta de crédito año2016'!I$1990,0)</f>
        <v>849649.00000000012</v>
      </c>
      <c r="J1995" s="135">
        <f>+VLOOKUP($B1995,Hoja1!$C$993:$P$998,'Tarjeta de crédito año2016'!J$1990,0)</f>
        <v>853432.99999999278</v>
      </c>
      <c r="K1995" s="135">
        <f>+VLOOKUP($B1995,Hoja1!$C$993:$P$998,'Tarjeta de crédito año2016'!K$1990,0)</f>
        <v>856579.00000000291</v>
      </c>
      <c r="L1995" s="135">
        <f>+VLOOKUP($B1995,Hoja1!$C$993:$P$998,'Tarjeta de crédito año2016'!L$1990,0)</f>
        <v>857536.00000000338</v>
      </c>
      <c r="M1995" s="135">
        <f>+VLOOKUP($B1995,Hoja1!$C$993:$P$998,'Tarjeta de crédito año2016'!M$1990,0)</f>
        <v>858887.99999999965</v>
      </c>
      <c r="N1995" s="135">
        <f>+VLOOKUP($B1995,Hoja1!$C$993:$P$998,'Tarjeta de crédito año2016'!N$1990,0)</f>
        <v>854179.9999999979</v>
      </c>
      <c r="O1995" s="65">
        <f t="shared" si="478"/>
        <v>850153.49999999953</v>
      </c>
      <c r="P1995" s="134">
        <f t="shared" si="477"/>
        <v>0.33522997618851058</v>
      </c>
    </row>
    <row r="1996" spans="2:16" ht="15" x14ac:dyDescent="0.25">
      <c r="B1996" s="132" t="s">
        <v>83</v>
      </c>
      <c r="C1996" s="135">
        <f>+VLOOKUP($B1996,Hoja1!$C$993:$P$998,'Tarjeta de crédito año2016'!C$1990,0)</f>
        <v>816400.0000000007</v>
      </c>
      <c r="D1996" s="135">
        <f>+VLOOKUP($B1996,Hoja1!$C$993:$P$998,'Tarjeta de crédito año2016'!D$1990,0)</f>
        <v>809387.00000000093</v>
      </c>
      <c r="E1996" s="135">
        <f>+VLOOKUP($B1996,Hoja1!$C$993:$P$998,'Tarjeta de crédito año2016'!E$1990,0)</f>
        <v>804663.99999999756</v>
      </c>
      <c r="F1996" s="135">
        <f>+VLOOKUP($B1996,Hoja1!$C$993:$P$998,'Tarjeta de crédito año2016'!F$1990,0)</f>
        <v>800799.00000000035</v>
      </c>
      <c r="G1996" s="135">
        <f>+VLOOKUP($B1996,Hoja1!$C$993:$P$998,'Tarjeta de crédito año2016'!G$1990,0)</f>
        <v>793581.00000000116</v>
      </c>
      <c r="H1996" s="135">
        <f>+VLOOKUP($B1996,Hoja1!$C$993:$P$998,'Tarjeta de crédito año2016'!H$1990,0)</f>
        <v>788408.00000000407</v>
      </c>
      <c r="I1996" s="135">
        <f>+VLOOKUP($B1996,Hoja1!$C$993:$P$998,'Tarjeta de crédito año2016'!I$1990,0)</f>
        <v>789560.00000000081</v>
      </c>
      <c r="J1996" s="135">
        <f>+VLOOKUP($B1996,Hoja1!$C$993:$P$998,'Tarjeta de crédito año2016'!J$1990,0)</f>
        <v>798152.00000000314</v>
      </c>
      <c r="K1996" s="135">
        <f>+VLOOKUP($B1996,Hoja1!$C$993:$P$998,'Tarjeta de crédito año2016'!K$1990,0)</f>
        <v>808158.99999999977</v>
      </c>
      <c r="L1996" s="135">
        <f>+VLOOKUP($B1996,Hoja1!$C$993:$P$998,'Tarjeta de crédito año2016'!L$1990,0)</f>
        <v>810397.00000000221</v>
      </c>
      <c r="M1996" s="135">
        <f>+VLOOKUP($B1996,Hoja1!$C$993:$P$998,'Tarjeta de crédito año2016'!M$1990,0)</f>
        <v>819275.00000000175</v>
      </c>
      <c r="N1996" s="135">
        <f>+VLOOKUP($B1996,Hoja1!$C$993:$P$998,'Tarjeta de crédito año2016'!N$1990,0)</f>
        <v>818178</v>
      </c>
      <c r="O1996" s="65">
        <f t="shared" si="478"/>
        <v>804746.66666666756</v>
      </c>
      <c r="P1996" s="134">
        <f t="shared" si="477"/>
        <v>0.31732528996757686</v>
      </c>
    </row>
    <row r="1997" spans="2:16" ht="15" x14ac:dyDescent="0.25">
      <c r="B1997" s="132" t="s">
        <v>84</v>
      </c>
      <c r="C1997" s="135">
        <f>+VLOOKUP($B1997,Hoja1!$C$993:$P$998,'Tarjeta de crédito año2016'!C$1990,0)</f>
        <v>255376.00000000029</v>
      </c>
      <c r="D1997" s="135">
        <f>+VLOOKUP($B1997,Hoja1!$C$993:$P$998,'Tarjeta de crédito año2016'!D$1990,0)</f>
        <v>252481.00000000076</v>
      </c>
      <c r="E1997" s="135">
        <f>+VLOOKUP($B1997,Hoja1!$C$993:$P$998,'Tarjeta de crédito año2016'!E$1990,0)</f>
        <v>248238.00000000035</v>
      </c>
      <c r="F1997" s="135">
        <f>+VLOOKUP($B1997,Hoja1!$C$993:$P$998,'Tarjeta de crédito año2016'!F$1990,0)</f>
        <v>244691.99999999971</v>
      </c>
      <c r="G1997" s="135">
        <f>+VLOOKUP($B1997,Hoja1!$C$993:$P$998,'Tarjeta de crédito año2016'!G$1990,0)</f>
        <v>243516.99999999991</v>
      </c>
      <c r="H1997" s="135">
        <f>+VLOOKUP($B1997,Hoja1!$C$993:$P$998,'Tarjeta de crédito año2016'!H$1990,0)</f>
        <v>248904.99999999977</v>
      </c>
      <c r="I1997" s="135">
        <f>+VLOOKUP($B1997,Hoja1!$C$993:$P$998,'Tarjeta de crédito año2016'!I$1990,0)</f>
        <v>246398.00000000006</v>
      </c>
      <c r="J1997" s="135">
        <f>+VLOOKUP($B1997,Hoja1!$C$993:$P$998,'Tarjeta de crédito año2016'!J$1990,0)</f>
        <v>259156.99999999971</v>
      </c>
      <c r="K1997" s="135">
        <f>+VLOOKUP($B1997,Hoja1!$C$993:$P$998,'Tarjeta de crédito año2016'!K$1990,0)</f>
        <v>263229</v>
      </c>
      <c r="L1997" s="135">
        <f>+VLOOKUP($B1997,Hoja1!$C$993:$P$998,'Tarjeta de crédito año2016'!L$1990,0)</f>
        <v>262277.99999999953</v>
      </c>
      <c r="M1997" s="135">
        <f>+VLOOKUP($B1997,Hoja1!$C$993:$P$998,'Tarjeta de crédito año2016'!M$1990,0)</f>
        <v>233300.00000000026</v>
      </c>
      <c r="N1997" s="135">
        <f>+VLOOKUP($B1997,Hoja1!$C$993:$P$998,'Tarjeta de crédito año2016'!N$1990,0)</f>
        <v>258227.00000000038</v>
      </c>
      <c r="O1997" s="65">
        <f t="shared" si="478"/>
        <v>251316.50000000012</v>
      </c>
      <c r="P1997" s="134">
        <f t="shared" si="477"/>
        <v>9.9098367895656375E-2</v>
      </c>
    </row>
    <row r="1998" spans="2:16" ht="15.75" x14ac:dyDescent="0.25">
      <c r="B1998" s="122" t="s">
        <v>0</v>
      </c>
      <c r="C1998" s="123">
        <f>SUM(C1992:C1997)</f>
        <v>2547448.9999999995</v>
      </c>
      <c r="D1998" s="123">
        <f t="shared" ref="D1998:J1998" si="479">SUM(D1992:D1997)</f>
        <v>2533069.0000000019</v>
      </c>
      <c r="E1998" s="123">
        <f t="shared" si="479"/>
        <v>2521734.0000000028</v>
      </c>
      <c r="F1998" s="123">
        <f t="shared" si="479"/>
        <v>2516002.0000000028</v>
      </c>
      <c r="G1998" s="123">
        <f t="shared" si="479"/>
        <v>2505732.9999999944</v>
      </c>
      <c r="H1998" s="123">
        <f t="shared" si="479"/>
        <v>2504967.0000000102</v>
      </c>
      <c r="I1998" s="123">
        <f t="shared" si="479"/>
        <v>2512794.9999999986</v>
      </c>
      <c r="J1998" s="123">
        <f t="shared" si="479"/>
        <v>2540978.9999999953</v>
      </c>
      <c r="K1998" s="123">
        <f t="shared" ref="K1998:L1998" si="480">SUM(K1992:K1997)</f>
        <v>2561378.0000000028</v>
      </c>
      <c r="L1998" s="123">
        <f t="shared" si="480"/>
        <v>2564765.0000000056</v>
      </c>
      <c r="M1998" s="123">
        <f t="shared" ref="M1998:N1998" si="481">SUM(M1992:M1997)</f>
        <v>2551309.0000000042</v>
      </c>
      <c r="N1998" s="123">
        <f t="shared" si="481"/>
        <v>2572187.9999999995</v>
      </c>
      <c r="O1998" s="123">
        <f t="shared" ref="O1998" si="482">SUM(O1992:O1997)</f>
        <v>2536030.6666666674</v>
      </c>
      <c r="P1998" s="133">
        <f>SUM(P1992:P1997)</f>
        <v>1</v>
      </c>
    </row>
    <row r="1999" spans="2:16" ht="23.25" x14ac:dyDescent="0.35">
      <c r="B1999" s="14"/>
      <c r="C1999" s="58"/>
      <c r="D1999" s="58"/>
      <c r="E1999" s="58"/>
      <c r="F1999" s="58"/>
      <c r="G1999" s="58"/>
      <c r="H1999" s="58"/>
      <c r="I1999" s="58"/>
      <c r="J1999" s="58"/>
      <c r="K1999" s="58"/>
      <c r="L1999" s="58"/>
      <c r="M1999" s="58"/>
      <c r="N1999" s="58"/>
      <c r="O1999" s="58"/>
    </row>
    <row r="2000" spans="2:16" ht="23.25" x14ac:dyDescent="0.35">
      <c r="B2000" s="14"/>
      <c r="C2000" s="58"/>
      <c r="D2000" s="58"/>
      <c r="E2000" s="58"/>
      <c r="F2000" s="58"/>
      <c r="G2000" s="58"/>
      <c r="H2000" s="58"/>
      <c r="I2000" s="58"/>
      <c r="J2000" s="58"/>
      <c r="K2000" s="58"/>
      <c r="L2000" s="58"/>
      <c r="M2000" s="58"/>
      <c r="N2000" s="58"/>
      <c r="O2000" s="58"/>
    </row>
    <row r="2001" spans="2:15" ht="23.25" x14ac:dyDescent="0.35">
      <c r="B2001" s="14"/>
      <c r="C2001" s="58"/>
      <c r="D2001" s="58"/>
      <c r="E2001" s="58"/>
      <c r="F2001" s="58"/>
      <c r="G2001" s="58"/>
      <c r="H2001" s="58"/>
      <c r="I2001" s="58"/>
      <c r="J2001" s="58"/>
      <c r="K2001" s="58"/>
      <c r="L2001" s="58"/>
      <c r="M2001" s="58"/>
      <c r="N2001" s="58"/>
      <c r="O2001" s="58"/>
    </row>
    <row r="2002" spans="2:15" ht="23.25" x14ac:dyDescent="0.35">
      <c r="B2002" s="14"/>
      <c r="C2002" s="58"/>
      <c r="D2002" s="58"/>
      <c r="E2002" s="58"/>
      <c r="F2002" s="58"/>
      <c r="G2002" s="58"/>
      <c r="H2002" s="58"/>
      <c r="I2002" s="58"/>
      <c r="J2002" s="58"/>
      <c r="K2002" s="58"/>
      <c r="L2002" s="58"/>
      <c r="M2002" s="58"/>
      <c r="N2002" s="58"/>
      <c r="O2002" s="58"/>
    </row>
    <row r="2003" spans="2:15" ht="23.25" x14ac:dyDescent="0.35">
      <c r="B2003" s="14"/>
      <c r="C2003" s="58"/>
      <c r="D2003" s="58"/>
      <c r="E2003" s="58"/>
      <c r="F2003" s="58"/>
      <c r="G2003" s="58"/>
      <c r="H2003" s="58"/>
      <c r="I2003" s="58"/>
      <c r="J2003" s="58"/>
      <c r="K2003" s="58"/>
      <c r="L2003" s="58"/>
      <c r="M2003" s="58"/>
      <c r="N2003" s="58"/>
      <c r="O2003" s="58"/>
    </row>
    <row r="2004" spans="2:15" ht="23.25" x14ac:dyDescent="0.35">
      <c r="B2004" s="14"/>
      <c r="C2004" s="58"/>
      <c r="D2004" s="58"/>
      <c r="E2004" s="58"/>
      <c r="F2004" s="58"/>
      <c r="G2004" s="58"/>
      <c r="H2004" s="58"/>
      <c r="I2004" s="58"/>
      <c r="J2004" s="58"/>
      <c r="K2004" s="58"/>
      <c r="L2004" s="58"/>
      <c r="M2004" s="58"/>
      <c r="N2004" s="58"/>
      <c r="O2004" s="58"/>
    </row>
    <row r="2005" spans="2:15" ht="23.25" x14ac:dyDescent="0.35">
      <c r="B2005" s="14"/>
      <c r="C2005" s="58"/>
      <c r="D2005" s="58"/>
      <c r="E2005" s="58"/>
      <c r="F2005" s="58"/>
      <c r="G2005" s="58"/>
      <c r="H2005" s="58"/>
      <c r="I2005" s="58"/>
      <c r="J2005" s="58"/>
      <c r="K2005" s="58"/>
      <c r="L2005" s="58"/>
      <c r="M2005" s="58"/>
      <c r="N2005" s="58"/>
      <c r="O2005" s="58"/>
    </row>
    <row r="2006" spans="2:15" ht="23.25" x14ac:dyDescent="0.35">
      <c r="B2006" s="14"/>
      <c r="C2006" s="58"/>
      <c r="D2006" s="58"/>
      <c r="E2006" s="58"/>
      <c r="F2006" s="58"/>
      <c r="G2006" s="58"/>
      <c r="H2006" s="58"/>
      <c r="I2006" s="58"/>
      <c r="J2006" s="58"/>
      <c r="K2006" s="58"/>
      <c r="L2006" s="58"/>
      <c r="M2006" s="58"/>
      <c r="N2006" s="58"/>
      <c r="O2006" s="58"/>
    </row>
    <row r="2007" spans="2:15" ht="23.25" x14ac:dyDescent="0.35">
      <c r="B2007" s="14"/>
      <c r="C2007" s="58"/>
      <c r="D2007" s="58"/>
      <c r="E2007" s="58"/>
      <c r="F2007" s="58"/>
      <c r="G2007" s="58"/>
      <c r="H2007" s="58"/>
      <c r="I2007" s="58"/>
      <c r="J2007" s="58"/>
      <c r="K2007" s="58"/>
      <c r="L2007" s="58"/>
      <c r="M2007" s="58"/>
      <c r="N2007" s="58"/>
      <c r="O2007" s="58"/>
    </row>
    <row r="2008" spans="2:15" ht="23.25" x14ac:dyDescent="0.35">
      <c r="B2008" s="14"/>
      <c r="C2008" s="58"/>
      <c r="D2008" s="58"/>
      <c r="E2008" s="58"/>
      <c r="F2008" s="58"/>
      <c r="G2008" s="58"/>
      <c r="H2008" s="58"/>
      <c r="I2008" s="58"/>
      <c r="J2008" s="58"/>
      <c r="K2008" s="58"/>
      <c r="L2008" s="58"/>
      <c r="M2008" s="58"/>
      <c r="N2008" s="58"/>
      <c r="O2008" s="58"/>
    </row>
    <row r="2009" spans="2:15" ht="23.25" x14ac:dyDescent="0.35">
      <c r="B2009" s="14"/>
      <c r="C2009" s="58"/>
      <c r="D2009" s="58"/>
      <c r="E2009" s="58"/>
      <c r="F2009" s="58"/>
      <c r="G2009" s="58"/>
      <c r="H2009" s="58"/>
      <c r="I2009" s="58"/>
      <c r="J2009" s="58"/>
      <c r="K2009" s="58"/>
      <c r="L2009" s="58"/>
      <c r="M2009" s="58"/>
      <c r="N2009" s="58"/>
      <c r="O2009" s="58"/>
    </row>
    <row r="2010" spans="2:15" ht="23.25" x14ac:dyDescent="0.35">
      <c r="B2010" s="14"/>
      <c r="C2010" s="58"/>
      <c r="D2010" s="58"/>
      <c r="E2010" s="58"/>
      <c r="F2010" s="58"/>
      <c r="G2010" s="58"/>
      <c r="H2010" s="58"/>
      <c r="I2010" s="58"/>
      <c r="J2010" s="58"/>
      <c r="K2010" s="58"/>
      <c r="L2010" s="58"/>
      <c r="M2010" s="58"/>
      <c r="N2010" s="58"/>
      <c r="O2010" s="58"/>
    </row>
    <row r="2011" spans="2:15" ht="23.25" x14ac:dyDescent="0.35">
      <c r="B2011" s="14"/>
      <c r="C2011" s="58"/>
      <c r="D2011" s="58"/>
      <c r="E2011" s="58"/>
      <c r="F2011" s="58"/>
      <c r="G2011" s="58"/>
      <c r="H2011" s="58"/>
      <c r="I2011" s="58"/>
      <c r="J2011" s="58"/>
      <c r="K2011" s="58"/>
      <c r="L2011" s="58"/>
      <c r="M2011" s="58"/>
      <c r="N2011" s="58"/>
      <c r="O2011" s="58"/>
    </row>
    <row r="2012" spans="2:15" ht="23.25" x14ac:dyDescent="0.35">
      <c r="B2012" s="14"/>
      <c r="C2012" s="58"/>
      <c r="D2012" s="58"/>
      <c r="E2012" s="58"/>
      <c r="F2012" s="58"/>
      <c r="G2012" s="58"/>
      <c r="H2012" s="58"/>
      <c r="I2012" s="58"/>
      <c r="J2012" s="58"/>
      <c r="K2012" s="58"/>
      <c r="L2012" s="58"/>
      <c r="M2012" s="58"/>
      <c r="N2012" s="58"/>
      <c r="O2012" s="58"/>
    </row>
    <row r="2013" spans="2:15" ht="23.25" x14ac:dyDescent="0.35">
      <c r="B2013" s="14"/>
      <c r="C2013" s="58"/>
      <c r="D2013" s="58"/>
      <c r="E2013" s="58"/>
      <c r="F2013" s="58"/>
      <c r="G2013" s="58"/>
      <c r="H2013" s="58"/>
      <c r="I2013" s="58"/>
      <c r="J2013" s="58"/>
      <c r="K2013" s="58"/>
      <c r="L2013" s="58"/>
      <c r="M2013" s="58"/>
      <c r="N2013" s="58"/>
      <c r="O2013" s="58"/>
    </row>
    <row r="2014" spans="2:15" ht="23.25" x14ac:dyDescent="0.35">
      <c r="B2014" s="14"/>
      <c r="C2014" s="58"/>
      <c r="D2014" s="58"/>
      <c r="E2014" s="58"/>
      <c r="F2014" s="58"/>
      <c r="G2014" s="58"/>
      <c r="H2014" s="58"/>
      <c r="I2014" s="58"/>
      <c r="J2014" s="58"/>
      <c r="K2014" s="58"/>
      <c r="L2014" s="58"/>
      <c r="M2014" s="58"/>
      <c r="N2014" s="58"/>
      <c r="O2014" s="58"/>
    </row>
    <row r="2015" spans="2:15" ht="23.25" x14ac:dyDescent="0.35">
      <c r="B2015" s="14"/>
      <c r="C2015" s="58"/>
      <c r="D2015" s="58"/>
      <c r="E2015" s="58"/>
      <c r="F2015" s="58"/>
      <c r="G2015" s="58"/>
      <c r="H2015" s="58"/>
      <c r="I2015" s="58"/>
      <c r="J2015" s="58"/>
      <c r="K2015" s="58"/>
      <c r="L2015" s="58"/>
      <c r="M2015" s="58"/>
      <c r="N2015" s="58"/>
      <c r="O2015" s="58"/>
    </row>
    <row r="2016" spans="2:15" ht="23.25" x14ac:dyDescent="0.35">
      <c r="B2016" s="14"/>
      <c r="C2016" s="58"/>
      <c r="D2016" s="58"/>
      <c r="E2016" s="58"/>
      <c r="F2016" s="58"/>
      <c r="G2016" s="58"/>
      <c r="H2016" s="58"/>
      <c r="I2016" s="58"/>
      <c r="J2016" s="58"/>
      <c r="K2016" s="58"/>
      <c r="L2016" s="58"/>
      <c r="M2016" s="58"/>
      <c r="N2016" s="58"/>
      <c r="O2016" s="58"/>
    </row>
    <row r="2017" spans="1:18" ht="23.25" x14ac:dyDescent="0.35">
      <c r="B2017" s="14"/>
      <c r="C2017" s="58"/>
      <c r="D2017" s="58"/>
      <c r="E2017" s="58"/>
      <c r="F2017" s="58"/>
      <c r="G2017" s="58"/>
      <c r="H2017" s="58"/>
      <c r="I2017" s="58"/>
      <c r="J2017" s="58"/>
      <c r="K2017" s="58"/>
      <c r="L2017" s="58"/>
      <c r="M2017" s="58"/>
      <c r="N2017" s="58"/>
      <c r="O2017" s="58"/>
    </row>
    <row r="2018" spans="1:18" ht="23.25" x14ac:dyDescent="0.35">
      <c r="B2018" s="14" t="s">
        <v>358</v>
      </c>
      <c r="C2018" s="58"/>
      <c r="D2018" s="58"/>
      <c r="E2018" s="58"/>
      <c r="F2018" s="58"/>
      <c r="G2018" s="58"/>
      <c r="H2018" s="58"/>
      <c r="I2018" s="58"/>
      <c r="J2018" s="58"/>
      <c r="K2018" s="58"/>
      <c r="L2018" s="58"/>
      <c r="M2018" s="58"/>
      <c r="N2018" s="58"/>
      <c r="O2018" s="58"/>
    </row>
    <row r="2019" spans="1:18" ht="23.25" x14ac:dyDescent="0.35">
      <c r="B2019" s="14"/>
      <c r="C2019" s="58"/>
      <c r="D2019" s="96">
        <v>7</v>
      </c>
      <c r="E2019" s="96">
        <v>8</v>
      </c>
      <c r="F2019" s="96">
        <v>9</v>
      </c>
      <c r="G2019" s="96">
        <v>10</v>
      </c>
      <c r="H2019" s="96">
        <v>11</v>
      </c>
      <c r="I2019" s="96">
        <v>12</v>
      </c>
      <c r="J2019" s="96">
        <v>13</v>
      </c>
      <c r="K2019" s="96">
        <v>14</v>
      </c>
      <c r="L2019" s="96">
        <v>15</v>
      </c>
      <c r="M2019" s="96">
        <v>16</v>
      </c>
      <c r="N2019" s="96">
        <v>17</v>
      </c>
      <c r="O2019" s="96">
        <v>18</v>
      </c>
    </row>
    <row r="2020" spans="1:18" ht="63.75" thickBot="1" x14ac:dyDescent="0.25">
      <c r="B2020" s="99" t="s">
        <v>37</v>
      </c>
      <c r="C2020" s="99" t="s">
        <v>332</v>
      </c>
      <c r="D2020" s="35" t="s">
        <v>172</v>
      </c>
      <c r="E2020" s="35" t="s">
        <v>173</v>
      </c>
      <c r="F2020" s="35" t="s">
        <v>174</v>
      </c>
      <c r="G2020" s="35" t="s">
        <v>175</v>
      </c>
      <c r="H2020" s="35" t="s">
        <v>176</v>
      </c>
      <c r="I2020" s="36" t="s">
        <v>177</v>
      </c>
      <c r="J2020" s="36" t="s">
        <v>178</v>
      </c>
      <c r="K2020" s="36" t="s">
        <v>179</v>
      </c>
      <c r="L2020" s="36" t="s">
        <v>180</v>
      </c>
      <c r="M2020" s="36" t="s">
        <v>181</v>
      </c>
      <c r="N2020" s="36" t="s">
        <v>182</v>
      </c>
      <c r="O2020" s="36" t="s">
        <v>183</v>
      </c>
      <c r="P2020" s="36" t="s">
        <v>1</v>
      </c>
      <c r="Q2020" s="56" t="s">
        <v>364</v>
      </c>
      <c r="R2020" s="56" t="s">
        <v>365</v>
      </c>
    </row>
    <row r="2021" spans="1:18" ht="15" x14ac:dyDescent="0.25">
      <c r="A2021" s="216" t="str">
        <f>+$B$2021&amp;C2021</f>
        <v>Banco PacíficoAA</v>
      </c>
      <c r="B2021" s="4" t="s">
        <v>50</v>
      </c>
      <c r="C2021" s="1" t="s">
        <v>328</v>
      </c>
      <c r="D2021" s="144">
        <f>+VLOOKUP($A2021,Hoja1!$A$1007:$R$1132,'Tarjeta de crédito año2016'!D$2019,0)</f>
        <v>11532.000000000005</v>
      </c>
      <c r="E2021" s="144">
        <f>+VLOOKUP($A2021,Hoja1!$A$1007:$R$1132,'Tarjeta de crédito año2016'!E$2019,0)</f>
        <v>11529.999999999995</v>
      </c>
      <c r="F2021" s="144">
        <f>+VLOOKUP($A2021,Hoja1!$A$1007:$R$1132,'Tarjeta de crédito año2016'!F$2019,0)</f>
        <v>11539.000000000005</v>
      </c>
      <c r="G2021" s="144">
        <f>+VLOOKUP($A2021,Hoja1!$A$1007:$R$1132,'Tarjeta de crédito año2016'!G$2019,0)</f>
        <v>11527</v>
      </c>
      <c r="H2021" s="144">
        <f>+VLOOKUP($A2021,Hoja1!$A$1007:$R$1132,'Tarjeta de crédito año2016'!H$2019,0)</f>
        <v>11540.999999999996</v>
      </c>
      <c r="I2021" s="144">
        <f>+VLOOKUP($A2021,Hoja1!$A$1007:$R$1132,'Tarjeta de crédito año2016'!I$2019,0)</f>
        <v>11553</v>
      </c>
      <c r="J2021" s="144">
        <f>+VLOOKUP($A2021,Hoja1!$A$1007:$R$1132,'Tarjeta de crédito año2016'!J$2019,0)</f>
        <v>11565</v>
      </c>
      <c r="K2021" s="144">
        <f>+VLOOKUP($A2021,Hoja1!$A$1007:$R$1132,'Tarjeta de crédito año2016'!K$2019,0)</f>
        <v>11590.999999999993</v>
      </c>
      <c r="L2021" s="144">
        <f>+VLOOKUP($A2021,Hoja1!$A$1007:$R$1132,'Tarjeta de crédito año2016'!L$2019,0)</f>
        <v>11600.000000000002</v>
      </c>
      <c r="M2021" s="144">
        <f>+VLOOKUP($A2021,Hoja1!$A$1007:$R$1132,'Tarjeta de crédito año2016'!M$2019,0)</f>
        <v>11612.999999999996</v>
      </c>
      <c r="N2021" s="144">
        <f>+VLOOKUP($A2021,Hoja1!$A$1007:$R$1132,'Tarjeta de crédito año2016'!N$2019,0)</f>
        <v>12205.000000000002</v>
      </c>
      <c r="O2021" s="144">
        <f>+VLOOKUP($A2021,Hoja1!$A$1007:$R$1132,'Tarjeta de crédito año2016'!O$2019,0)</f>
        <v>12206.000000000002</v>
      </c>
      <c r="P2021" s="176">
        <f>+AVERAGE(D2021:O2021)</f>
        <v>11666.833333333334</v>
      </c>
      <c r="Q2021" s="134">
        <f>+P2021/SUM($P$2021:$P$2025)</f>
        <v>2.3570308636997359E-2</v>
      </c>
      <c r="R2021" s="177">
        <f t="shared" ref="R2021:R2032" si="483">+P2021/$P$2101</f>
        <v>4.5856378563890457E-3</v>
      </c>
    </row>
    <row r="2022" spans="1:18" ht="15" x14ac:dyDescent="0.25">
      <c r="A2022" s="216" t="str">
        <f t="shared" ref="A2022:A2025" si="484">+$B$2021&amp;C2022</f>
        <v>Banco PacíficoB</v>
      </c>
      <c r="B2022" s="4"/>
      <c r="C2022" s="1" t="s">
        <v>330</v>
      </c>
      <c r="D2022" s="144">
        <f>+VLOOKUP($A2022,Hoja1!$A$1007:$R$1132,'Tarjeta de crédito año2016'!D$2019,0)</f>
        <v>42893.999999999993</v>
      </c>
      <c r="E2022" s="144">
        <f>+VLOOKUP($A2022,Hoja1!$A$1007:$R$1132,'Tarjeta de crédito año2016'!E$2019,0)</f>
        <v>42631.999999999942</v>
      </c>
      <c r="F2022" s="144">
        <f>+VLOOKUP($A2022,Hoja1!$A$1007:$R$1132,'Tarjeta de crédito año2016'!F$2019,0)</f>
        <v>42479.000000000036</v>
      </c>
      <c r="G2022" s="144">
        <f>+VLOOKUP($A2022,Hoja1!$A$1007:$R$1132,'Tarjeta de crédito año2016'!G$2019,0)</f>
        <v>42366.000000000015</v>
      </c>
      <c r="H2022" s="144">
        <f>+VLOOKUP($A2022,Hoja1!$A$1007:$R$1132,'Tarjeta de crédito año2016'!H$2019,0)</f>
        <v>42482</v>
      </c>
      <c r="I2022" s="144">
        <f>+VLOOKUP($A2022,Hoja1!$A$1007:$R$1132,'Tarjeta de crédito año2016'!I$2019,0)</f>
        <v>43018.000000000051</v>
      </c>
      <c r="J2022" s="144">
        <f>+VLOOKUP($A2022,Hoja1!$A$1007:$R$1132,'Tarjeta de crédito año2016'!J$2019,0)</f>
        <v>43713.999999999993</v>
      </c>
      <c r="K2022" s="144">
        <f>+VLOOKUP($A2022,Hoja1!$A$1007:$R$1132,'Tarjeta de crédito año2016'!K$2019,0)</f>
        <v>44306.000000000029</v>
      </c>
      <c r="L2022" s="144">
        <f>+VLOOKUP($A2022,Hoja1!$A$1007:$R$1132,'Tarjeta de crédito año2016'!L$2019,0)</f>
        <v>44484.999999999985</v>
      </c>
      <c r="M2022" s="144">
        <f>+VLOOKUP($A2022,Hoja1!$A$1007:$R$1132,'Tarjeta de crédito año2016'!M$2019,0)</f>
        <v>44761.999999999971</v>
      </c>
      <c r="N2022" s="144">
        <f>+VLOOKUP($A2022,Hoja1!$A$1007:$R$1132,'Tarjeta de crédito año2016'!N$2019,0)</f>
        <v>45587.000000000015</v>
      </c>
      <c r="O2022" s="144">
        <f>+VLOOKUP($A2022,Hoja1!$A$1007:$R$1132,'Tarjeta de crédito año2016'!O$2019,0)</f>
        <v>45648.000000000015</v>
      </c>
      <c r="P2022" s="176">
        <f t="shared" ref="P2022:P2086" si="485">+AVERAGE(D2022:O2022)</f>
        <v>43697.750000000007</v>
      </c>
      <c r="Q2022" s="134">
        <f t="shared" ref="Q2022:Q2025" si="486">+P2022/SUM($P$2021:$P$2025)</f>
        <v>8.828183490884571E-2</v>
      </c>
      <c r="R2022" s="177">
        <f t="shared" si="483"/>
        <v>1.717535949249506E-2</v>
      </c>
    </row>
    <row r="2023" spans="1:18" ht="15" x14ac:dyDescent="0.25">
      <c r="A2023" s="216" t="str">
        <f t="shared" si="484"/>
        <v>Banco PacíficoC</v>
      </c>
      <c r="B2023" s="4"/>
      <c r="C2023" s="1" t="s">
        <v>331</v>
      </c>
      <c r="D2023" s="144">
        <f>+VLOOKUP($A2023,Hoja1!$A$1007:$R$1132,'Tarjeta de crédito año2016'!D$2019,0)</f>
        <v>223288.00000000026</v>
      </c>
      <c r="E2023" s="144">
        <f>+VLOOKUP($A2023,Hoja1!$A$1007:$R$1132,'Tarjeta de crédito año2016'!E$2019,0)</f>
        <v>221788.99999999956</v>
      </c>
      <c r="F2023" s="144">
        <f>+VLOOKUP($A2023,Hoja1!$A$1007:$R$1132,'Tarjeta de crédito año2016'!F$2019,0)</f>
        <v>220693.99999999994</v>
      </c>
      <c r="G2023" s="144">
        <f>+VLOOKUP($A2023,Hoja1!$A$1007:$R$1132,'Tarjeta de crédito año2016'!G$2019,0)</f>
        <v>219772.99999999985</v>
      </c>
      <c r="H2023" s="144">
        <f>+VLOOKUP($A2023,Hoja1!$A$1007:$R$1132,'Tarjeta de crédito año2016'!H$2019,0)</f>
        <v>221229.99999999985</v>
      </c>
      <c r="I2023" s="144">
        <f>+VLOOKUP($A2023,Hoja1!$A$1007:$R$1132,'Tarjeta de crédito año2016'!I$2019,0)</f>
        <v>226192.00000000003</v>
      </c>
      <c r="J2023" s="144">
        <f>+VLOOKUP($A2023,Hoja1!$A$1007:$R$1132,'Tarjeta de crédito año2016'!J$2019,0)</f>
        <v>229646</v>
      </c>
      <c r="K2023" s="144">
        <f>+VLOOKUP($A2023,Hoja1!$A$1007:$R$1132,'Tarjeta de crédito año2016'!K$2019,0)</f>
        <v>233836</v>
      </c>
      <c r="L2023" s="144">
        <f>+VLOOKUP($A2023,Hoja1!$A$1007:$R$1132,'Tarjeta de crédito año2016'!L$2019,0)</f>
        <v>236818.99999999985</v>
      </c>
      <c r="M2023" s="144">
        <f>+VLOOKUP($A2023,Hoja1!$A$1007:$R$1132,'Tarjeta de crédito año2016'!M$2019,0)</f>
        <v>238237.99999999991</v>
      </c>
      <c r="N2023" s="144">
        <f>+VLOOKUP($A2023,Hoja1!$A$1007:$R$1132,'Tarjeta de crédito año2016'!N$2019,0)</f>
        <v>240448</v>
      </c>
      <c r="O2023" s="144">
        <f>+VLOOKUP($A2023,Hoja1!$A$1007:$R$1132,'Tarjeta de crédito año2016'!O$2019,0)</f>
        <v>240029.99999999933</v>
      </c>
      <c r="P2023" s="176">
        <f t="shared" si="485"/>
        <v>229331.91666666654</v>
      </c>
      <c r="Q2023" s="134">
        <f t="shared" si="486"/>
        <v>0.4633154431634538</v>
      </c>
      <c r="R2023" s="177">
        <f t="shared" si="483"/>
        <v>9.0138693911080467E-2</v>
      </c>
    </row>
    <row r="2024" spans="1:18" ht="15" x14ac:dyDescent="0.25">
      <c r="A2024" s="216" t="str">
        <f t="shared" si="484"/>
        <v>Banco PacíficoD</v>
      </c>
      <c r="B2024" s="4"/>
      <c r="C2024" s="1" t="s">
        <v>83</v>
      </c>
      <c r="D2024" s="144">
        <f>+VLOOKUP($A2024,Hoja1!$A$1007:$R$1132,'Tarjeta de crédito año2016'!D$2019,0)</f>
        <v>183060.99999999983</v>
      </c>
      <c r="E2024" s="144">
        <f>+VLOOKUP($A2024,Hoja1!$A$1007:$R$1132,'Tarjeta de crédito año2016'!E$2019,0)</f>
        <v>181716.00000000015</v>
      </c>
      <c r="F2024" s="144">
        <f>+VLOOKUP($A2024,Hoja1!$A$1007:$R$1132,'Tarjeta de crédito año2016'!F$2019,0)</f>
        <v>180445.99999999965</v>
      </c>
      <c r="G2024" s="144">
        <f>+VLOOKUP($A2024,Hoja1!$A$1007:$R$1132,'Tarjeta de crédito año2016'!G$2019,0)</f>
        <v>179635.99999999962</v>
      </c>
      <c r="H2024" s="144">
        <f>+VLOOKUP($A2024,Hoja1!$A$1007:$R$1132,'Tarjeta de crédito año2016'!H$2019,0)</f>
        <v>179666.00000000009</v>
      </c>
      <c r="I2024" s="144">
        <f>+VLOOKUP($A2024,Hoja1!$A$1007:$R$1132,'Tarjeta de crédito año2016'!I$2019,0)</f>
        <v>185740.00000000006</v>
      </c>
      <c r="J2024" s="144">
        <f>+VLOOKUP($A2024,Hoja1!$A$1007:$R$1132,'Tarjeta de crédito año2016'!J$2019,0)</f>
        <v>191996.0000000002</v>
      </c>
      <c r="K2024" s="144">
        <f>+VLOOKUP($A2024,Hoja1!$A$1007:$R$1132,'Tarjeta de crédito año2016'!K$2019,0)</f>
        <v>200938.0000000002</v>
      </c>
      <c r="L2024" s="144">
        <f>+VLOOKUP($A2024,Hoja1!$A$1007:$R$1132,'Tarjeta de crédito año2016'!L$2019,0)</f>
        <v>209433.00000000003</v>
      </c>
      <c r="M2024" s="144">
        <f>+VLOOKUP($A2024,Hoja1!$A$1007:$R$1132,'Tarjeta de crédito año2016'!M$2019,0)</f>
        <v>214783.99999999985</v>
      </c>
      <c r="N2024" s="144">
        <f>+VLOOKUP($A2024,Hoja1!$A$1007:$R$1132,'Tarjeta de crédito año2016'!N$2019,0)</f>
        <v>219344.99999999959</v>
      </c>
      <c r="O2024" s="144">
        <f>+VLOOKUP($A2024,Hoja1!$A$1007:$R$1132,'Tarjeta de crédito año2016'!O$2019,0)</f>
        <v>221249.99999999968</v>
      </c>
      <c r="P2024" s="176">
        <f t="shared" si="485"/>
        <v>195667.58333333326</v>
      </c>
      <c r="Q2024" s="134">
        <f t="shared" si="486"/>
        <v>0.39530395246542749</v>
      </c>
      <c r="R2024" s="177">
        <f t="shared" si="483"/>
        <v>7.6906959392136501E-2</v>
      </c>
    </row>
    <row r="2025" spans="1:18" ht="15" x14ac:dyDescent="0.25">
      <c r="A2025" s="216" t="str">
        <f t="shared" si="484"/>
        <v>Banco PacíficoE</v>
      </c>
      <c r="B2025" s="145"/>
      <c r="C2025" s="139" t="s">
        <v>84</v>
      </c>
      <c r="D2025" s="146">
        <f>+VLOOKUP($A2025,Hoja1!$A$1007:$R$1132,'Tarjeta de crédito año2016'!D$2019,0)</f>
        <v>12033.000000000002</v>
      </c>
      <c r="E2025" s="146">
        <f>+VLOOKUP($A2025,Hoja1!$A$1007:$R$1132,'Tarjeta de crédito año2016'!E$2019,0)</f>
        <v>12153.999999999993</v>
      </c>
      <c r="F2025" s="146">
        <f>+VLOOKUP($A2025,Hoja1!$A$1007:$R$1132,'Tarjeta de crédito año2016'!F$2019,0)</f>
        <v>12692.000000000004</v>
      </c>
      <c r="G2025" s="146">
        <f>+VLOOKUP($A2025,Hoja1!$A$1007:$R$1132,'Tarjeta de crédito año2016'!G$2019,0)</f>
        <v>12528.999999999995</v>
      </c>
      <c r="H2025" s="146">
        <f>+VLOOKUP($A2025,Hoja1!$A$1007:$R$1132,'Tarjeta de crédito año2016'!H$2019,0)</f>
        <v>12476.000000000004</v>
      </c>
      <c r="I2025" s="146">
        <f>+VLOOKUP($A2025,Hoja1!$A$1007:$R$1132,'Tarjeta de crédito año2016'!I$2019,0)</f>
        <v>13390.999999999996</v>
      </c>
      <c r="J2025" s="146">
        <f>+VLOOKUP($A2025,Hoja1!$A$1007:$R$1132,'Tarjeta de crédito año2016'!J$2019,0)</f>
        <v>13881.000000000005</v>
      </c>
      <c r="K2025" s="146">
        <f>+VLOOKUP($A2025,Hoja1!$A$1007:$R$1132,'Tarjeta de crédito año2016'!K$2019,0)</f>
        <v>15140.999999999991</v>
      </c>
      <c r="L2025" s="146">
        <f>+VLOOKUP($A2025,Hoja1!$A$1007:$R$1132,'Tarjeta de crédito año2016'!L$2019,0)</f>
        <v>16434.000000000007</v>
      </c>
      <c r="M2025" s="146">
        <f>+VLOOKUP($A2025,Hoja1!$A$1007:$R$1132,'Tarjeta de crédito año2016'!M$2019,0)</f>
        <v>17297.000000000007</v>
      </c>
      <c r="N2025" s="146">
        <f>+VLOOKUP($A2025,Hoja1!$A$1007:$R$1132,'Tarjeta de crédito año2016'!N$2019,0)</f>
        <v>18236.999999999996</v>
      </c>
      <c r="O2025" s="146">
        <f>+VLOOKUP($A2025,Hoja1!$A$1007:$R$1132,'Tarjeta de crédito año2016'!O$2019,0)</f>
        <v>19127.000000000004</v>
      </c>
      <c r="P2025" s="179">
        <f t="shared" si="485"/>
        <v>14616</v>
      </c>
      <c r="Q2025" s="192">
        <f t="shared" si="486"/>
        <v>2.9528460825275642E-2</v>
      </c>
      <c r="R2025" s="180">
        <f t="shared" si="483"/>
        <v>5.7448050378407986E-3</v>
      </c>
    </row>
    <row r="2026" spans="1:18" ht="15" x14ac:dyDescent="0.25">
      <c r="A2026" s="216" t="str">
        <f>+$B$2026&amp;C2026</f>
        <v>Banco PichinchaAA</v>
      </c>
      <c r="B2026" s="4" t="s">
        <v>51</v>
      </c>
      <c r="C2026" s="1" t="s">
        <v>328</v>
      </c>
      <c r="D2026" s="144">
        <f>+VLOOKUP($A2026,Hoja1!$A$1007:$R$1132,'Tarjeta de crédito año2016'!D$2019,0)</f>
        <v>10524.999999999995</v>
      </c>
      <c r="E2026" s="144">
        <f>+VLOOKUP($A2026,Hoja1!$A$1007:$R$1132,'Tarjeta de crédito año2016'!E$2019,0)</f>
        <v>10484.000000000002</v>
      </c>
      <c r="F2026" s="144">
        <f>+VLOOKUP($A2026,Hoja1!$A$1007:$R$1132,'Tarjeta de crédito año2016'!F$2019,0)</f>
        <v>10342.999999999993</v>
      </c>
      <c r="G2026" s="144">
        <f>+VLOOKUP($A2026,Hoja1!$A$1007:$R$1132,'Tarjeta de crédito año2016'!G$2019,0)</f>
        <v>10329.999999999996</v>
      </c>
      <c r="H2026" s="144">
        <f>+VLOOKUP($A2026,Hoja1!$A$1007:$R$1132,'Tarjeta de crédito año2016'!H$2019,0)</f>
        <v>10529.999999999995</v>
      </c>
      <c r="I2026" s="144">
        <f>+VLOOKUP($A2026,Hoja1!$A$1007:$R$1132,'Tarjeta de crédito año2016'!I$2019,0)</f>
        <v>10668.000000000007</v>
      </c>
      <c r="J2026" s="144">
        <f>+VLOOKUP($A2026,Hoja1!$A$1007:$R$1132,'Tarjeta de crédito año2016'!J$2019,0)</f>
        <v>10867.000000000011</v>
      </c>
      <c r="K2026" s="144">
        <f>+VLOOKUP($A2026,Hoja1!$A$1007:$R$1132,'Tarjeta de crédito año2016'!K$2019,0)</f>
        <v>11042.999999999998</v>
      </c>
      <c r="L2026" s="144">
        <f>+VLOOKUP($A2026,Hoja1!$A$1007:$R$1132,'Tarjeta de crédito año2016'!L$2019,0)</f>
        <v>11332.999999999995</v>
      </c>
      <c r="M2026" s="144">
        <f>+VLOOKUP($A2026,Hoja1!$A$1007:$R$1132,'Tarjeta de crédito año2016'!M$2019,0)</f>
        <v>11409.999999999996</v>
      </c>
      <c r="N2026" s="144">
        <f>+VLOOKUP($A2026,Hoja1!$A$1007:$R$1132,'Tarjeta de crédito año2016'!N$2019,0)</f>
        <v>11457.000000000009</v>
      </c>
      <c r="O2026" s="144">
        <f>+VLOOKUP($A2026,Hoja1!$A$1007:$R$1132,'Tarjeta de crédito año2016'!O$2019,0)</f>
        <v>11540.999999999989</v>
      </c>
      <c r="P2026" s="176">
        <f t="shared" si="485"/>
        <v>10877.583333333334</v>
      </c>
      <c r="Q2026" s="134">
        <f t="shared" ref="Q2026" si="487">+P2026/SUM($P$2026:$P$2031)</f>
        <v>2.2523709417557863E-2</v>
      </c>
      <c r="R2026" s="177">
        <f t="shared" si="483"/>
        <v>4.2754238870324601E-3</v>
      </c>
    </row>
    <row r="2027" spans="1:18" ht="15" x14ac:dyDescent="0.25">
      <c r="A2027" s="216" t="str">
        <f t="shared" ref="A2027:A2031" si="488">+$B$2026&amp;C2027</f>
        <v>Banco PichinchaA</v>
      </c>
      <c r="B2027" s="4"/>
      <c r="C2027" s="1" t="s">
        <v>329</v>
      </c>
      <c r="D2027" s="144">
        <f>+VLOOKUP($A2027,Hoja1!$A$1007:$R$1132,'Tarjeta de crédito año2016'!D$2019,0)</f>
        <v>14419.999999999989</v>
      </c>
      <c r="E2027" s="144">
        <f>+VLOOKUP($A2027,Hoja1!$A$1007:$R$1132,'Tarjeta de crédito año2016'!E$2019,0)</f>
        <v>14377.999999999993</v>
      </c>
      <c r="F2027" s="144">
        <f>+VLOOKUP($A2027,Hoja1!$A$1007:$R$1132,'Tarjeta de crédito año2016'!F$2019,0)</f>
        <v>14351.999999999996</v>
      </c>
      <c r="G2027" s="144">
        <f>+VLOOKUP($A2027,Hoja1!$A$1007:$R$1132,'Tarjeta de crédito año2016'!G$2019,0)</f>
        <v>14315.999999999982</v>
      </c>
      <c r="H2027" s="144">
        <f>+VLOOKUP($A2027,Hoja1!$A$1007:$R$1132,'Tarjeta de crédito año2016'!H$2019,0)</f>
        <v>14532.000000000018</v>
      </c>
      <c r="I2027" s="144">
        <f>+VLOOKUP($A2027,Hoja1!$A$1007:$R$1132,'Tarjeta de crédito año2016'!I$2019,0)</f>
        <v>14605.999999999989</v>
      </c>
      <c r="J2027" s="144">
        <f>+VLOOKUP($A2027,Hoja1!$A$1007:$R$1132,'Tarjeta de crédito año2016'!J$2019,0)</f>
        <v>14855.999999999995</v>
      </c>
      <c r="K2027" s="144">
        <f>+VLOOKUP($A2027,Hoja1!$A$1007:$R$1132,'Tarjeta de crédito año2016'!K$2019,0)</f>
        <v>15280.000000000005</v>
      </c>
      <c r="L2027" s="144">
        <f>+VLOOKUP($A2027,Hoja1!$A$1007:$R$1132,'Tarjeta de crédito año2016'!L$2019,0)</f>
        <v>15612.000000000007</v>
      </c>
      <c r="M2027" s="144">
        <f>+VLOOKUP($A2027,Hoja1!$A$1007:$R$1132,'Tarjeta de crédito año2016'!M$2019,0)</f>
        <v>15742.999999999995</v>
      </c>
      <c r="N2027" s="144">
        <f>+VLOOKUP($A2027,Hoja1!$A$1007:$R$1132,'Tarjeta de crédito año2016'!N$2019,0)</f>
        <v>15916.000000000004</v>
      </c>
      <c r="O2027" s="144">
        <f>+VLOOKUP($A2027,Hoja1!$A$1007:$R$1132,'Tarjeta de crédito año2016'!O$2019,0)</f>
        <v>16107.999999999984</v>
      </c>
      <c r="P2027" s="176">
        <f t="shared" si="485"/>
        <v>15009.916666666662</v>
      </c>
      <c r="Q2027" s="134">
        <f>+P2027/SUM($P$2026:$P$2031)</f>
        <v>3.1080341195433295E-2</v>
      </c>
      <c r="R2027" s="177">
        <f t="shared" si="483"/>
        <v>5.8996336127693765E-3</v>
      </c>
    </row>
    <row r="2028" spans="1:18" ht="15" x14ac:dyDescent="0.25">
      <c r="A2028" s="216" t="str">
        <f t="shared" si="488"/>
        <v>Banco PichinchaB</v>
      </c>
      <c r="B2028" s="4"/>
      <c r="C2028" s="1" t="s">
        <v>330</v>
      </c>
      <c r="D2028" s="144">
        <f>+VLOOKUP($A2028,Hoja1!$A$1007:$R$1132,'Tarjeta de crédito año2016'!D$2019,0)</f>
        <v>43989.999999999971</v>
      </c>
      <c r="E2028" s="144">
        <f>+VLOOKUP($A2028,Hoja1!$A$1007:$R$1132,'Tarjeta de crédito año2016'!E$2019,0)</f>
        <v>43777.999999999985</v>
      </c>
      <c r="F2028" s="144">
        <f>+VLOOKUP($A2028,Hoja1!$A$1007:$R$1132,'Tarjeta de crédito año2016'!F$2019,0)</f>
        <v>43549.000000000007</v>
      </c>
      <c r="G2028" s="144">
        <f>+VLOOKUP($A2028,Hoja1!$A$1007:$R$1132,'Tarjeta de crédito año2016'!G$2019,0)</f>
        <v>43268.000000000087</v>
      </c>
      <c r="H2028" s="144">
        <f>+VLOOKUP($A2028,Hoja1!$A$1007:$R$1132,'Tarjeta de crédito año2016'!H$2019,0)</f>
        <v>43370.000000000029</v>
      </c>
      <c r="I2028" s="144">
        <f>+VLOOKUP($A2028,Hoja1!$A$1007:$R$1132,'Tarjeta de crédito año2016'!I$2019,0)</f>
        <v>42924.999999999993</v>
      </c>
      <c r="J2028" s="144">
        <f>+VLOOKUP($A2028,Hoja1!$A$1007:$R$1132,'Tarjeta de crédito año2016'!J$2019,0)</f>
        <v>43454.000000000051</v>
      </c>
      <c r="K2028" s="144">
        <f>+VLOOKUP($A2028,Hoja1!$A$1007:$R$1132,'Tarjeta de crédito año2016'!K$2019,0)</f>
        <v>43699.999999999985</v>
      </c>
      <c r="L2028" s="144">
        <f>+VLOOKUP($A2028,Hoja1!$A$1007:$R$1132,'Tarjeta de crédito año2016'!L$2019,0)</f>
        <v>44385.000000000044</v>
      </c>
      <c r="M2028" s="144">
        <f>+VLOOKUP($A2028,Hoja1!$A$1007:$R$1132,'Tarjeta de crédito año2016'!M$2019,0)</f>
        <v>44396.999999999956</v>
      </c>
      <c r="N2028" s="144">
        <f>+VLOOKUP($A2028,Hoja1!$A$1007:$R$1132,'Tarjeta de crédito año2016'!N$2019,0)</f>
        <v>44581.000000000051</v>
      </c>
      <c r="O2028" s="144">
        <f>+VLOOKUP($A2028,Hoja1!$A$1007:$R$1132,'Tarjeta de crédito año2016'!O$2019,0)</f>
        <v>44696.000000000022</v>
      </c>
      <c r="P2028" s="176">
        <f t="shared" si="485"/>
        <v>43841.08333333335</v>
      </c>
      <c r="Q2028" s="134">
        <f t="shared" ref="Q2028:Q2031" si="489">+P2028/SUM($P$2026:$P$2031)</f>
        <v>9.0779706419251163E-2</v>
      </c>
      <c r="R2028" s="177">
        <f t="shared" si="483"/>
        <v>1.7231696524201676E-2</v>
      </c>
    </row>
    <row r="2029" spans="1:18" ht="15" x14ac:dyDescent="0.25">
      <c r="A2029" s="216" t="str">
        <f t="shared" si="488"/>
        <v>Banco PichinchaC</v>
      </c>
      <c r="B2029" s="4"/>
      <c r="C2029" s="1" t="s">
        <v>331</v>
      </c>
      <c r="D2029" s="144">
        <f>+VLOOKUP($A2029,Hoja1!$A$1007:$R$1132,'Tarjeta de crédito año2016'!D$2019,0)</f>
        <v>73463.000000000175</v>
      </c>
      <c r="E2029" s="144">
        <f>+VLOOKUP($A2029,Hoja1!$A$1007:$R$1132,'Tarjeta de crédito año2016'!E$2019,0)</f>
        <v>73031.999999999898</v>
      </c>
      <c r="F2029" s="144">
        <f>+VLOOKUP($A2029,Hoja1!$A$1007:$R$1132,'Tarjeta de crédito año2016'!F$2019,0)</f>
        <v>73055.999999999971</v>
      </c>
      <c r="G2029" s="144">
        <f>+VLOOKUP($A2029,Hoja1!$A$1007:$R$1132,'Tarjeta de crédito año2016'!G$2019,0)</f>
        <v>72500.999999999985</v>
      </c>
      <c r="H2029" s="144">
        <f>+VLOOKUP($A2029,Hoja1!$A$1007:$R$1132,'Tarjeta de crédito año2016'!H$2019,0)</f>
        <v>72557.000000000116</v>
      </c>
      <c r="I2029" s="144">
        <f>+VLOOKUP($A2029,Hoja1!$A$1007:$R$1132,'Tarjeta de crédito año2016'!I$2019,0)</f>
        <v>71856.000000000029</v>
      </c>
      <c r="J2029" s="144">
        <f>+VLOOKUP($A2029,Hoja1!$A$1007:$R$1132,'Tarjeta de crédito año2016'!J$2019,0)</f>
        <v>72644.000000000116</v>
      </c>
      <c r="K2029" s="144">
        <f>+VLOOKUP($A2029,Hoja1!$A$1007:$R$1132,'Tarjeta de crédito año2016'!K$2019,0)</f>
        <v>73136.000000000044</v>
      </c>
      <c r="L2029" s="144">
        <f>+VLOOKUP($A2029,Hoja1!$A$1007:$R$1132,'Tarjeta de crédito año2016'!L$2019,0)</f>
        <v>74167.000000000087</v>
      </c>
      <c r="M2029" s="144">
        <f>+VLOOKUP($A2029,Hoja1!$A$1007:$R$1132,'Tarjeta de crédito año2016'!M$2019,0)</f>
        <v>74132.999999999956</v>
      </c>
      <c r="N2029" s="144">
        <f>+VLOOKUP($A2029,Hoja1!$A$1007:$R$1132,'Tarjeta de crédito año2016'!N$2019,0)</f>
        <v>75516.999999999971</v>
      </c>
      <c r="O2029" s="144">
        <f>+VLOOKUP($A2029,Hoja1!$A$1007:$R$1132,'Tarjeta de crédito año2016'!O$2019,0)</f>
        <v>76528.000000000087</v>
      </c>
      <c r="P2029" s="176">
        <f t="shared" si="485"/>
        <v>73549.166666666701</v>
      </c>
      <c r="Q2029" s="134">
        <f t="shared" si="489"/>
        <v>0.15229486248356638</v>
      </c>
      <c r="R2029" s="177">
        <f t="shared" si="483"/>
        <v>2.8908430705778556E-2</v>
      </c>
    </row>
    <row r="2030" spans="1:18" ht="15" x14ac:dyDescent="0.25">
      <c r="A2030" s="216" t="str">
        <f t="shared" si="488"/>
        <v>Banco PichinchaD</v>
      </c>
      <c r="B2030" s="4"/>
      <c r="C2030" s="1" t="s">
        <v>83</v>
      </c>
      <c r="D2030" s="144">
        <f>+VLOOKUP($A2030,Hoja1!$A$1007:$R$1132,'Tarjeta de crédito año2016'!D$2019,0)</f>
        <v>133995.99999999988</v>
      </c>
      <c r="E2030" s="144">
        <f>+VLOOKUP($A2030,Hoja1!$A$1007:$R$1132,'Tarjeta de crédito año2016'!E$2019,0)</f>
        <v>133643.99999999983</v>
      </c>
      <c r="F2030" s="144">
        <f>+VLOOKUP($A2030,Hoja1!$A$1007:$R$1132,'Tarjeta de crédito año2016'!F$2019,0)</f>
        <v>133901.00000000023</v>
      </c>
      <c r="G2030" s="144">
        <f>+VLOOKUP($A2030,Hoja1!$A$1007:$R$1132,'Tarjeta de crédito año2016'!G$2019,0)</f>
        <v>133732.00000000009</v>
      </c>
      <c r="H2030" s="144">
        <f>+VLOOKUP($A2030,Hoja1!$A$1007:$R$1132,'Tarjeta de crédito año2016'!H$2019,0)</f>
        <v>134642</v>
      </c>
      <c r="I2030" s="144">
        <f>+VLOOKUP($A2030,Hoja1!$A$1007:$R$1132,'Tarjeta de crédito año2016'!I$2019,0)</f>
        <v>133742.99999999971</v>
      </c>
      <c r="J2030" s="144">
        <f>+VLOOKUP($A2030,Hoja1!$A$1007:$R$1132,'Tarjeta de crédito año2016'!J$2019,0)</f>
        <v>134477.00000000012</v>
      </c>
      <c r="K2030" s="144">
        <f>+VLOOKUP($A2030,Hoja1!$A$1007:$R$1132,'Tarjeta de crédito año2016'!K$2019,0)</f>
        <v>136616.00000000003</v>
      </c>
      <c r="L2030" s="144">
        <f>+VLOOKUP($A2030,Hoja1!$A$1007:$R$1132,'Tarjeta de crédito año2016'!L$2019,0)</f>
        <v>140374.99999999991</v>
      </c>
      <c r="M2030" s="144">
        <f>+VLOOKUP($A2030,Hoja1!$A$1007:$R$1132,'Tarjeta de crédito año2016'!M$2019,0)</f>
        <v>141837.00000000015</v>
      </c>
      <c r="N2030" s="144">
        <f>+VLOOKUP($A2030,Hoja1!$A$1007:$R$1132,'Tarjeta de crédito año2016'!N$2019,0)</f>
        <v>145548.00000000023</v>
      </c>
      <c r="O2030" s="144">
        <f>+VLOOKUP($A2030,Hoja1!$A$1007:$R$1132,'Tarjeta de crédito año2016'!O$2019,0)</f>
        <v>149735.99999999988</v>
      </c>
      <c r="P2030" s="176">
        <f t="shared" si="485"/>
        <v>137687.25000000003</v>
      </c>
      <c r="Q2030" s="134">
        <f t="shared" si="489"/>
        <v>0.28510262936797953</v>
      </c>
      <c r="R2030" s="177">
        <f t="shared" si="483"/>
        <v>5.411784396869497E-2</v>
      </c>
    </row>
    <row r="2031" spans="1:18" ht="15" x14ac:dyDescent="0.25">
      <c r="A2031" s="216" t="str">
        <f t="shared" si="488"/>
        <v>Banco PichinchaE</v>
      </c>
      <c r="B2031" s="145"/>
      <c r="C2031" s="139" t="s">
        <v>84</v>
      </c>
      <c r="D2031" s="146">
        <f>+VLOOKUP($A2031,Hoja1!$A$1007:$R$1132,'Tarjeta de crédito año2016'!D$2019,0)</f>
        <v>213579.99999999997</v>
      </c>
      <c r="E2031" s="146">
        <f>+VLOOKUP($A2031,Hoja1!$A$1007:$R$1132,'Tarjeta de crédito año2016'!E$2019,0)</f>
        <v>211335</v>
      </c>
      <c r="F2031" s="146">
        <f>+VLOOKUP($A2031,Hoja1!$A$1007:$R$1132,'Tarjeta de crédito año2016'!F$2019,0)</f>
        <v>208793.99999999991</v>
      </c>
      <c r="G2031" s="146">
        <f>+VLOOKUP($A2031,Hoja1!$A$1007:$R$1132,'Tarjeta de crédito año2016'!G$2019,0)</f>
        <v>205624</v>
      </c>
      <c r="H2031" s="146">
        <f>+VLOOKUP($A2031,Hoja1!$A$1007:$R$1132,'Tarjeta de crédito año2016'!H$2019,0)</f>
        <v>205075.00000000003</v>
      </c>
      <c r="I2031" s="146">
        <f>+VLOOKUP($A2031,Hoja1!$A$1007:$R$1132,'Tarjeta de crédito año2016'!I$2019,0)</f>
        <v>201590.00000000012</v>
      </c>
      <c r="J2031" s="146">
        <f>+VLOOKUP($A2031,Hoja1!$A$1007:$R$1132,'Tarjeta de crédito año2016'!J$2019,0)</f>
        <v>198950.00000000003</v>
      </c>
      <c r="K2031" s="146">
        <f>+VLOOKUP($A2031,Hoja1!$A$1007:$R$1132,'Tarjeta de crédito año2016'!K$2019,0)</f>
        <v>196267.99999999988</v>
      </c>
      <c r="L2031" s="146">
        <f>+VLOOKUP($A2031,Hoja1!$A$1007:$R$1132,'Tarjeta de crédito año2016'!L$2019,0)</f>
        <v>198946.99999999994</v>
      </c>
      <c r="M2031" s="146">
        <f>+VLOOKUP($A2031,Hoja1!$A$1007:$R$1132,'Tarjeta de crédito año2016'!M$2019,0)</f>
        <v>197892.00000000015</v>
      </c>
      <c r="N2031" s="146">
        <f>+VLOOKUP($A2031,Hoja1!$A$1007:$R$1132,'Tarjeta de crédito año2016'!N$2019,0)</f>
        <v>195146.00000000015</v>
      </c>
      <c r="O2031" s="146">
        <f>+VLOOKUP($A2031,Hoja1!$A$1007:$R$1132,'Tarjeta de crédito año2016'!O$2019,0)</f>
        <v>190489.99999999994</v>
      </c>
      <c r="P2031" s="179">
        <f t="shared" si="485"/>
        <v>201974.25000000003</v>
      </c>
      <c r="Q2031" s="192">
        <f t="shared" si="489"/>
        <v>0.41821875111621176</v>
      </c>
      <c r="R2031" s="180">
        <f t="shared" si="483"/>
        <v>7.938578878722749E-2</v>
      </c>
    </row>
    <row r="2032" spans="1:18" ht="15" x14ac:dyDescent="0.25">
      <c r="A2032" s="216" t="str">
        <f>+$B$2032&amp;C2032</f>
        <v>Diners ClubAA</v>
      </c>
      <c r="B2032" s="4" t="s">
        <v>58</v>
      </c>
      <c r="C2032" s="1" t="s">
        <v>328</v>
      </c>
      <c r="D2032" s="144">
        <f>+VLOOKUP($A2032,Hoja1!$A$1007:$R$1132,'Tarjeta de crédito año2016'!D$2019,0)</f>
        <v>3780.0000000000005</v>
      </c>
      <c r="E2032" s="144">
        <f>+VLOOKUP($A2032,Hoja1!$A$1007:$R$1132,'Tarjeta de crédito año2016'!E$2019,0)</f>
        <v>3759.9999999999991</v>
      </c>
      <c r="F2032" s="144">
        <f>+VLOOKUP($A2032,Hoja1!$A$1007:$R$1132,'Tarjeta de crédito año2016'!F$2019,0)</f>
        <v>3752.9999999999995</v>
      </c>
      <c r="G2032" s="144">
        <f>+VLOOKUP($A2032,Hoja1!$A$1007:$R$1132,'Tarjeta de crédito año2016'!G$2019,0)</f>
        <v>3743.9999999999991</v>
      </c>
      <c r="H2032" s="144">
        <f>+VLOOKUP($A2032,Hoja1!$A$1007:$R$1132,'Tarjeta de crédito año2016'!H$2019,0)</f>
        <v>3734.9999999999991</v>
      </c>
      <c r="I2032" s="144">
        <f>+VLOOKUP($A2032,Hoja1!$A$1007:$R$1132,'Tarjeta de crédito año2016'!I$2019,0)</f>
        <v>3725.9999999999982</v>
      </c>
      <c r="J2032" s="144">
        <f>+VLOOKUP($A2032,Hoja1!$A$1007:$R$1132,'Tarjeta de crédito año2016'!J$2019,0)</f>
        <v>3721.9999999999995</v>
      </c>
      <c r="K2032" s="144">
        <f>+VLOOKUP($A2032,Hoja1!$A$1007:$R$1132,'Tarjeta de crédito año2016'!K$2019,0)</f>
        <v>3721.9999999999995</v>
      </c>
      <c r="L2032" s="144">
        <f>+VLOOKUP($A2032,Hoja1!$A$1007:$R$1132,'Tarjeta de crédito año2016'!L$2019,0)</f>
        <v>3726.0000000000009</v>
      </c>
      <c r="M2032" s="144">
        <f>+VLOOKUP($A2032,Hoja1!$A$1007:$R$1132,'Tarjeta de crédito año2016'!M$2019,0)</f>
        <v>4869.9999999999955</v>
      </c>
      <c r="N2032" s="144">
        <f>+VLOOKUP($A2032,Hoja1!$A$1007:$R$1132,'Tarjeta de crédito año2016'!N$2019,0)</f>
        <v>4862.9999999999945</v>
      </c>
      <c r="O2032" s="144">
        <f>+VLOOKUP($A2032,Hoja1!$A$1007:$R$1132,'Tarjeta de crédito año2016'!O$2019,0)</f>
        <v>4859.9999999999991</v>
      </c>
      <c r="P2032" s="176">
        <f t="shared" si="485"/>
        <v>4021.7499999999986</v>
      </c>
      <c r="Q2032" s="134">
        <f t="shared" ref="Q2032" si="490">+P2032/SUM($P$2032:$P$2037)</f>
        <v>1.0695212052673604E-2</v>
      </c>
      <c r="R2032" s="177">
        <f t="shared" si="483"/>
        <v>1.5807450506935019E-3</v>
      </c>
    </row>
    <row r="2033" spans="1:18" ht="15" x14ac:dyDescent="0.25">
      <c r="A2033" s="216" t="str">
        <f t="shared" ref="A2033:A2034" si="491">+$B$2032&amp;C2033</f>
        <v>Diners ClubA</v>
      </c>
      <c r="B2033" s="4"/>
      <c r="C2033" s="1" t="s">
        <v>329</v>
      </c>
      <c r="D2033" s="144"/>
      <c r="E2033" s="144"/>
      <c r="F2033" s="144"/>
      <c r="G2033" s="144"/>
      <c r="H2033" s="144"/>
      <c r="I2033" s="144"/>
      <c r="J2033" s="144"/>
      <c r="K2033" s="144"/>
      <c r="L2033" s="144"/>
      <c r="M2033" s="144">
        <f>+VLOOKUP($A2033,Hoja1!$A$1007:$R$1132,'Tarjeta de crédito año2016'!M$2019,0)</f>
        <v>10765.999999999995</v>
      </c>
      <c r="N2033" s="144">
        <f>+VLOOKUP($A2033,Hoja1!$A$1007:$R$1132,'Tarjeta de crédito año2016'!N$2019,0)</f>
        <v>10873.999999999996</v>
      </c>
      <c r="O2033" s="144">
        <f>+VLOOKUP($A2033,Hoja1!$A$1007:$R$1132,'Tarjeta de crédito año2016'!O$2019,0)</f>
        <v>11083.999999999998</v>
      </c>
      <c r="P2033" s="176">
        <f t="shared" ref="P2033" si="492">+AVERAGE(D2033:O2033)</f>
        <v>10907.999999999998</v>
      </c>
      <c r="Q2033" s="134">
        <f>+P2033/SUM($P$2032:$P$2037)</f>
        <v>2.9008111660487026E-2</v>
      </c>
      <c r="R2033" s="177">
        <f t="shared" ref="R2033:R2065" si="493">+P2033/$P$2101</f>
        <v>4.2873791292260136E-3</v>
      </c>
    </row>
    <row r="2034" spans="1:18" ht="15" x14ac:dyDescent="0.25">
      <c r="A2034" s="216" t="str">
        <f t="shared" si="491"/>
        <v>Diners ClubB</v>
      </c>
      <c r="B2034" s="4"/>
      <c r="C2034" s="1" t="s">
        <v>330</v>
      </c>
      <c r="D2034" s="144">
        <f>+VLOOKUP($A2034,Hoja1!$A$1007:$R$1132,'Tarjeta de crédito año2016'!D$2019,0)</f>
        <v>122541.00000000038</v>
      </c>
      <c r="E2034" s="144">
        <f>+VLOOKUP($A2034,Hoja1!$A$1007:$R$1132,'Tarjeta de crédito año2016'!E$2019,0)</f>
        <v>122017.99999999965</v>
      </c>
      <c r="F2034" s="144">
        <f>+VLOOKUP($A2034,Hoja1!$A$1007:$R$1132,'Tarjeta de crédito año2016'!F$2019,0)</f>
        <v>121886.99999999967</v>
      </c>
      <c r="G2034" s="144">
        <f>+VLOOKUP($A2034,Hoja1!$A$1007:$R$1132,'Tarjeta de crédito año2016'!G$2019,0)</f>
        <v>122083.99999999981</v>
      </c>
      <c r="H2034" s="144">
        <f>+VLOOKUP($A2034,Hoja1!$A$1007:$R$1132,'Tarjeta de crédito año2016'!H$2019,0)</f>
        <v>122347.00000000026</v>
      </c>
      <c r="I2034" s="144">
        <f>+VLOOKUP($A2034,Hoja1!$A$1007:$R$1132,'Tarjeta de crédito año2016'!I$2019,0)</f>
        <v>122474.0000000001</v>
      </c>
      <c r="J2034" s="144">
        <f>+VLOOKUP($A2034,Hoja1!$A$1007:$R$1132,'Tarjeta de crédito año2016'!J$2019,0)</f>
        <v>122774.99999999994</v>
      </c>
      <c r="K2034" s="144">
        <f>+VLOOKUP($A2034,Hoja1!$A$1007:$R$1132,'Tarjeta de crédito año2016'!K$2019,0)</f>
        <v>122774.99999999994</v>
      </c>
      <c r="L2034" s="144">
        <f>+VLOOKUP($A2034,Hoja1!$A$1007:$R$1132,'Tarjeta de crédito año2016'!L$2019,0)</f>
        <v>124180.00000000012</v>
      </c>
      <c r="M2034" s="144">
        <f>+VLOOKUP($A2034,Hoja1!$A$1007:$R$1132,'Tarjeta de crédito año2016'!M$2019,0)</f>
        <v>172889.99999999988</v>
      </c>
      <c r="N2034" s="144">
        <f>+VLOOKUP($A2034,Hoja1!$A$1007:$R$1132,'Tarjeta de crédito año2016'!N$2019,0)</f>
        <v>175422</v>
      </c>
      <c r="O2034" s="144">
        <f>+VLOOKUP($A2034,Hoja1!$A$1007:$R$1132,'Tarjeta de crédito año2016'!O$2019,0)</f>
        <v>176598.00000000029</v>
      </c>
      <c r="P2034" s="176">
        <f t="shared" si="485"/>
        <v>135665.91666666669</v>
      </c>
      <c r="Q2034" s="134">
        <f>+P2034/SUM($P$2032:$P$2037)</f>
        <v>0.36078218364402237</v>
      </c>
      <c r="R2034" s="177">
        <f t="shared" si="493"/>
        <v>5.332336080527892E-2</v>
      </c>
    </row>
    <row r="2035" spans="1:18" ht="15" x14ac:dyDescent="0.25">
      <c r="A2035" s="216" t="str">
        <f t="shared" ref="A2035:A2037" si="494">+$B$2032&amp;C2035</f>
        <v>Diners ClubC</v>
      </c>
      <c r="B2035" s="4"/>
      <c r="C2035" s="1" t="s">
        <v>331</v>
      </c>
      <c r="D2035" s="144">
        <f>+VLOOKUP($A2035,Hoja1!$A$1007:$R$1132,'Tarjeta de crédito año2016'!D$2019,0)</f>
        <v>217648.99999999936</v>
      </c>
      <c r="E2035" s="144">
        <f>+VLOOKUP($A2035,Hoja1!$A$1007:$R$1132,'Tarjeta de crédito año2016'!E$2019,0)</f>
        <v>216262.00000000055</v>
      </c>
      <c r="F2035" s="144">
        <f>+VLOOKUP($A2035,Hoja1!$A$1007:$R$1132,'Tarjeta de crédito año2016'!F$2019,0)</f>
        <v>215704.00000000026</v>
      </c>
      <c r="G2035" s="144">
        <f>+VLOOKUP($A2035,Hoja1!$A$1007:$R$1132,'Tarjeta de crédito año2016'!G$2019,0)</f>
        <v>214799.00000000035</v>
      </c>
      <c r="H2035" s="144">
        <f>+VLOOKUP($A2035,Hoja1!$A$1007:$R$1132,'Tarjeta de crédito año2016'!H$2019,0)</f>
        <v>215140.99999999965</v>
      </c>
      <c r="I2035" s="144">
        <f>+VLOOKUP($A2035,Hoja1!$A$1007:$R$1132,'Tarjeta de crédito año2016'!I$2019,0)</f>
        <v>215366.9999999993</v>
      </c>
      <c r="J2035" s="144">
        <f>+VLOOKUP($A2035,Hoja1!$A$1007:$R$1132,'Tarjeta de crédito año2016'!J$2019,0)</f>
        <v>215164.00000000035</v>
      </c>
      <c r="K2035" s="144">
        <f>+VLOOKUP($A2035,Hoja1!$A$1007:$R$1132,'Tarjeta de crédito año2016'!K$2019,0)</f>
        <v>215214.00000000058</v>
      </c>
      <c r="L2035" s="144">
        <f>+VLOOKUP($A2035,Hoja1!$A$1007:$R$1132,'Tarjeta de crédito año2016'!L$2019,0)</f>
        <v>214147.99999999927</v>
      </c>
      <c r="M2035" s="144">
        <f>+VLOOKUP($A2035,Hoja1!$A$1007:$R$1132,'Tarjeta de crédito año2016'!M$2019,0)</f>
        <v>241765.99999999927</v>
      </c>
      <c r="N2035" s="144">
        <f>+VLOOKUP($A2035,Hoja1!$A$1007:$R$1132,'Tarjeta de crédito año2016'!N$2019,0)</f>
        <v>241023.99999999913</v>
      </c>
      <c r="O2035" s="144">
        <f>+VLOOKUP($A2035,Hoja1!$A$1007:$R$1132,'Tarjeta de crédito año2016'!O$2019,0)</f>
        <v>239009</v>
      </c>
      <c r="P2035" s="176">
        <f t="shared" si="485"/>
        <v>221770.58333333314</v>
      </c>
      <c r="Q2035" s="134">
        <f>+P2035/SUM($P$2032:$P$2037)</f>
        <v>0.58976401213280827</v>
      </c>
      <c r="R2035" s="177">
        <f t="shared" si="493"/>
        <v>8.7166718964027418E-2</v>
      </c>
    </row>
    <row r="2036" spans="1:18" ht="15" x14ac:dyDescent="0.25">
      <c r="A2036" s="216" t="str">
        <f t="shared" si="494"/>
        <v>Diners ClubD</v>
      </c>
      <c r="B2036" s="4"/>
      <c r="C2036" s="1" t="s">
        <v>83</v>
      </c>
      <c r="D2036" s="144">
        <f>+VLOOKUP($A2036,Hoja1!$A$1007:$R$1132,'Tarjeta de crédito año2016'!D$2019,0)</f>
        <v>0</v>
      </c>
      <c r="E2036" s="144">
        <f>+VLOOKUP($A2036,Hoja1!$A$1007:$R$1132,'Tarjeta de crédito año2016'!E$2019,0)</f>
        <v>0</v>
      </c>
      <c r="F2036" s="144">
        <f>+VLOOKUP($A2036,Hoja1!$A$1007:$R$1132,'Tarjeta de crédito año2016'!F$2019,0)</f>
        <v>2298.0000000000018</v>
      </c>
      <c r="G2036" s="144">
        <f>+VLOOKUP($A2036,Hoja1!$A$1007:$R$1132,'Tarjeta de crédito año2016'!G$2019,0)</f>
        <v>2314.9999999999991</v>
      </c>
      <c r="H2036" s="144">
        <f>+VLOOKUP($A2036,Hoja1!$A$1007:$R$1132,'Tarjeta de crédito año2016'!H$2019,0)</f>
        <v>2307.0000000000023</v>
      </c>
      <c r="I2036" s="144">
        <f>+VLOOKUP($A2036,Hoja1!$A$1007:$R$1132,'Tarjeta de crédito año2016'!I$2019,0)</f>
        <v>2310.0000000000009</v>
      </c>
      <c r="J2036" s="144">
        <f>+VLOOKUP($A2036,Hoja1!$A$1007:$R$1132,'Tarjeta de crédito año2016'!J$2019,0)</f>
        <v>2295.9999999999991</v>
      </c>
      <c r="K2036" s="144">
        <f>+VLOOKUP($A2036,Hoja1!$A$1007:$R$1132,'Tarjeta de crédito año2016'!K$2019,0)</f>
        <v>2295.9999999999991</v>
      </c>
      <c r="L2036" s="144">
        <f>+VLOOKUP($A2036,Hoja1!$A$1007:$R$1132,'Tarjeta de crédito año2016'!L$2019,0)</f>
        <v>2260.9999999999995</v>
      </c>
      <c r="M2036" s="144">
        <f>+VLOOKUP($A2036,Hoja1!$A$1007:$R$1132,'Tarjeta de crédito año2016'!M$2019,0)</f>
        <v>2254.0000000000018</v>
      </c>
      <c r="N2036" s="144">
        <f>+VLOOKUP($A2036,Hoja1!$A$1007:$R$1132,'Tarjeta de crédito año2016'!N$2019,0)</f>
        <v>2275.9999999999995</v>
      </c>
      <c r="O2036" s="144">
        <f>+VLOOKUP($A2036,Hoja1!$A$1007:$R$1132,'Tarjeta de crédito año2016'!O$2019,0)</f>
        <v>2306.9999999999991</v>
      </c>
      <c r="P2036" s="176">
        <f t="shared" si="485"/>
        <v>1910.0000000000007</v>
      </c>
      <c r="Q2036" s="134">
        <f>+P2036/SUM($P$2032:$P$2037)</f>
        <v>5.0793448177053769E-3</v>
      </c>
      <c r="R2036" s="177">
        <f t="shared" si="493"/>
        <v>7.5072370157881286E-4</v>
      </c>
    </row>
    <row r="2037" spans="1:18" ht="15" x14ac:dyDescent="0.25">
      <c r="A2037" s="216" t="str">
        <f t="shared" si="494"/>
        <v>Diners ClubE</v>
      </c>
      <c r="B2037" s="145"/>
      <c r="C2037" s="139" t="s">
        <v>84</v>
      </c>
      <c r="D2037" s="146">
        <f>+VLOOKUP($A2037,Hoja1!$A$1007:$R$1132,'Tarjeta de crédito año2016'!D$2019,0)</f>
        <v>2585.9999999999991</v>
      </c>
      <c r="E2037" s="146">
        <f>+VLOOKUP($A2037,Hoja1!$A$1007:$R$1132,'Tarjeta de crédito año2016'!E$2019,0)</f>
        <v>2161.9999999999986</v>
      </c>
      <c r="F2037" s="146">
        <f>+VLOOKUP($A2037,Hoja1!$A$1007:$R$1132,'Tarjeta de crédito año2016'!F$2019,0)</f>
        <v>1835.9999999999986</v>
      </c>
      <c r="G2037" s="146">
        <f>+VLOOKUP($A2037,Hoja1!$A$1007:$R$1132,'Tarjeta de crédito año2016'!G$2019,0)</f>
        <v>1788.000000000002</v>
      </c>
      <c r="H2037" s="146">
        <f>+VLOOKUP($A2037,Hoja1!$A$1007:$R$1132,'Tarjeta de crédito año2016'!H$2019,0)</f>
        <v>1732.9999999999986</v>
      </c>
      <c r="I2037" s="146">
        <f>+VLOOKUP($A2037,Hoja1!$A$1007:$R$1132,'Tarjeta de crédito año2016'!I$2019,0)</f>
        <v>1713</v>
      </c>
      <c r="J2037" s="146">
        <f>+VLOOKUP($A2037,Hoja1!$A$1007:$R$1132,'Tarjeta de crédito año2016'!J$2019,0)</f>
        <v>1681.9999999999989</v>
      </c>
      <c r="K2037" s="146">
        <f>+VLOOKUP($A2037,Hoja1!$A$1007:$R$1132,'Tarjeta de crédito año2016'!K$2019,0)</f>
        <v>1681.9999999999993</v>
      </c>
      <c r="L2037" s="146">
        <f>+VLOOKUP($A2037,Hoja1!$A$1007:$R$1132,'Tarjeta de crédito año2016'!L$2019,0)</f>
        <v>1638.0000000000002</v>
      </c>
      <c r="M2037" s="146">
        <f>+VLOOKUP($A2037,Hoja1!$A$1007:$R$1132,'Tarjeta de crédito año2016'!M$2019,0)</f>
        <v>1617</v>
      </c>
      <c r="N2037" s="146">
        <f>+VLOOKUP($A2037,Hoja1!$A$1007:$R$1132,'Tarjeta de crédito año2016'!N$2019,0)</f>
        <v>1355</v>
      </c>
      <c r="O2037" s="146">
        <f>+VLOOKUP($A2037,Hoja1!$A$1007:$R$1132,'Tarjeta de crédito año2016'!O$2019,0)</f>
        <v>1286</v>
      </c>
      <c r="P2037" s="179">
        <f t="shared" si="485"/>
        <v>1756.4999999999998</v>
      </c>
      <c r="Q2037" s="192">
        <f>+P2037/SUM($P$2032:$P$2037)</f>
        <v>4.6711356923033976E-3</v>
      </c>
      <c r="R2037" s="180">
        <f t="shared" si="493"/>
        <v>6.9039067111161478E-4</v>
      </c>
    </row>
    <row r="2038" spans="1:18" ht="15" x14ac:dyDescent="0.25">
      <c r="A2038" s="216" t="str">
        <f>+$B$2038&amp;C2038</f>
        <v>Banco GuayaquilAA</v>
      </c>
      <c r="B2038" s="4" t="s">
        <v>43</v>
      </c>
      <c r="C2038" s="1" t="s">
        <v>328</v>
      </c>
      <c r="D2038" s="144">
        <f>+VLOOKUP($A2038,Hoja1!$A$1007:$R$1132,'Tarjeta de crédito año2016'!D$2019,0)</f>
        <v>1945.0000000000002</v>
      </c>
      <c r="E2038" s="144">
        <f>+VLOOKUP($A2038,Hoja1!$A$1007:$R$1132,'Tarjeta de crédito año2016'!E$2019,0)</f>
        <v>1941.0000000000002</v>
      </c>
      <c r="F2038" s="144">
        <f>+VLOOKUP($A2038,Hoja1!$A$1007:$R$1132,'Tarjeta de crédito año2016'!F$2019,0)</f>
        <v>1893.9999999999998</v>
      </c>
      <c r="G2038" s="144">
        <f>+VLOOKUP($A2038,Hoja1!$A$1007:$R$1132,'Tarjeta de crédito año2016'!G$2019,0)</f>
        <v>1892.9999999999995</v>
      </c>
      <c r="H2038" s="144">
        <f>+VLOOKUP($A2038,Hoja1!$A$1007:$R$1132,'Tarjeta de crédito año2016'!H$2019,0)</f>
        <v>1874.9999999999995</v>
      </c>
      <c r="I2038" s="144">
        <f>+VLOOKUP($A2038,Hoja1!$A$1007:$R$1132,'Tarjeta de crédito año2016'!I$2019,0)</f>
        <v>1856.0000000000002</v>
      </c>
      <c r="J2038" s="144">
        <f>+VLOOKUP($A2038,Hoja1!$A$1007:$R$1132,'Tarjeta de crédito año2016'!J$2019,0)</f>
        <v>1852.9999999999993</v>
      </c>
      <c r="K2038" s="144">
        <f>+VLOOKUP($A2038,Hoja1!$A$1007:$R$1132,'Tarjeta de crédito año2016'!K$2019,0)</f>
        <v>1849.0000000000005</v>
      </c>
      <c r="L2038" s="144">
        <f>+VLOOKUP($A2038,Hoja1!$A$1007:$R$1132,'Tarjeta de crédito año2016'!L$2019,0)</f>
        <v>1822.0000000000002</v>
      </c>
      <c r="M2038" s="144">
        <f>+VLOOKUP($A2038,Hoja1!$A$1007:$R$1132,'Tarjeta de crédito año2016'!M$2019,0)</f>
        <v>1809.9999999999998</v>
      </c>
      <c r="N2038" s="144">
        <f>+VLOOKUP($A2038,Hoja1!$A$1007:$R$1132,'Tarjeta de crédito año2016'!N$2019,0)</f>
        <v>1761.0000000000002</v>
      </c>
      <c r="O2038" s="144">
        <f>+VLOOKUP($A2038,Hoja1!$A$1007:$R$1132,'Tarjeta de crédito año2016'!O$2019,0)</f>
        <v>1737.9999999999993</v>
      </c>
      <c r="P2038" s="176">
        <f t="shared" si="485"/>
        <v>1853.0833333333333</v>
      </c>
      <c r="Q2038" s="134">
        <f t="shared" ref="Q2038" si="495">+P2038/SUM($P$2038:$P$2042)</f>
        <v>6.5123809038494735E-3</v>
      </c>
      <c r="R2038" s="177">
        <f t="shared" si="493"/>
        <v>7.2835265933717517E-4</v>
      </c>
    </row>
    <row r="2039" spans="1:18" ht="15" x14ac:dyDescent="0.25">
      <c r="A2039" s="216" t="str">
        <f t="shared" ref="A2039:A2042" si="496">+$B$2038&amp;C2039</f>
        <v>Banco GuayaquilA</v>
      </c>
      <c r="B2039" s="4"/>
      <c r="C2039" s="1" t="s">
        <v>329</v>
      </c>
      <c r="D2039" s="144">
        <f>+VLOOKUP($A2039,Hoja1!$A$1007:$R$1132,'Tarjeta de crédito año2016'!D$2019,0)</f>
        <v>5154.0000000000027</v>
      </c>
      <c r="E2039" s="144">
        <f>+VLOOKUP($A2039,Hoja1!$A$1007:$R$1132,'Tarjeta de crédito año2016'!E$2019,0)</f>
        <v>5275.9999999999982</v>
      </c>
      <c r="F2039" s="144">
        <f>+VLOOKUP($A2039,Hoja1!$A$1007:$R$1132,'Tarjeta de crédito año2016'!F$2019,0)</f>
        <v>5327.0000000000009</v>
      </c>
      <c r="G2039" s="144">
        <f>+VLOOKUP($A2039,Hoja1!$A$1007:$R$1132,'Tarjeta de crédito año2016'!G$2019,0)</f>
        <v>5342.0000000000018</v>
      </c>
      <c r="H2039" s="144">
        <f>+VLOOKUP($A2039,Hoja1!$A$1007:$R$1132,'Tarjeta de crédito año2016'!H$2019,0)</f>
        <v>5376.9999999999991</v>
      </c>
      <c r="I2039" s="144">
        <f>+VLOOKUP($A2039,Hoja1!$A$1007:$R$1132,'Tarjeta de crédito año2016'!I$2019,0)</f>
        <v>5391.0000000000018</v>
      </c>
      <c r="J2039" s="144">
        <f>+VLOOKUP($A2039,Hoja1!$A$1007:$R$1132,'Tarjeta de crédito año2016'!J$2019,0)</f>
        <v>5369</v>
      </c>
      <c r="K2039" s="144">
        <f>+VLOOKUP($A2039,Hoja1!$A$1007:$R$1132,'Tarjeta de crédito año2016'!K$2019,0)</f>
        <v>5396.0000000000009</v>
      </c>
      <c r="L2039" s="144">
        <f>+VLOOKUP($A2039,Hoja1!$A$1007:$R$1132,'Tarjeta de crédito año2016'!L$2019,0)</f>
        <v>5448.9999999999982</v>
      </c>
      <c r="M2039" s="144">
        <f>+VLOOKUP($A2039,Hoja1!$A$1007:$R$1132,'Tarjeta de crédito año2016'!M$2019,0)</f>
        <v>5486</v>
      </c>
      <c r="N2039" s="144">
        <f>+VLOOKUP($A2039,Hoja1!$A$1007:$R$1132,'Tarjeta de crédito año2016'!N$2019,0)</f>
        <v>5534</v>
      </c>
      <c r="O2039" s="144">
        <f>+VLOOKUP($A2039,Hoja1!$A$1007:$R$1132,'Tarjeta de crédito año2016'!O$2019,0)</f>
        <v>5594.0000000000009</v>
      </c>
      <c r="P2039" s="176">
        <f t="shared" si="485"/>
        <v>5391.25</v>
      </c>
      <c r="Q2039" s="134">
        <f>+P2039/SUM($P$2038:$P$2042)</f>
        <v>1.8946732138981955E-2</v>
      </c>
      <c r="R2039" s="177">
        <f t="shared" si="493"/>
        <v>2.1190257361972634E-3</v>
      </c>
    </row>
    <row r="2040" spans="1:18" ht="15" x14ac:dyDescent="0.25">
      <c r="A2040" s="216" t="str">
        <f t="shared" si="496"/>
        <v>Banco GuayaquilB</v>
      </c>
      <c r="B2040" s="4"/>
      <c r="C2040" s="1" t="s">
        <v>330</v>
      </c>
      <c r="D2040" s="144">
        <f>+VLOOKUP($A2040,Hoja1!$A$1007:$R$1132,'Tarjeta de crédito año2016'!D$2019,0)</f>
        <v>58433.999999999949</v>
      </c>
      <c r="E2040" s="144">
        <f>+VLOOKUP($A2040,Hoja1!$A$1007:$R$1132,'Tarjeta de crédito año2016'!E$2019,0)</f>
        <v>58833.999999999985</v>
      </c>
      <c r="F2040" s="144">
        <f>+VLOOKUP($A2040,Hoja1!$A$1007:$R$1132,'Tarjeta de crédito año2016'!F$2019,0)</f>
        <v>58335.000000000036</v>
      </c>
      <c r="G2040" s="144">
        <f>+VLOOKUP($A2040,Hoja1!$A$1007:$R$1132,'Tarjeta de crédito año2016'!G$2019,0)</f>
        <v>58670.999999999971</v>
      </c>
      <c r="H2040" s="144">
        <f>+VLOOKUP($A2040,Hoja1!$A$1007:$R$1132,'Tarjeta de crédito año2016'!H$2019,0)</f>
        <v>58509.999999999949</v>
      </c>
      <c r="I2040" s="144">
        <f>+VLOOKUP($A2040,Hoja1!$A$1007:$R$1132,'Tarjeta de crédito año2016'!I$2019,0)</f>
        <v>58102.999999999942</v>
      </c>
      <c r="J2040" s="144">
        <f>+VLOOKUP($A2040,Hoja1!$A$1007:$R$1132,'Tarjeta de crédito año2016'!J$2019,0)</f>
        <v>57663.999999999978</v>
      </c>
      <c r="K2040" s="144">
        <f>+VLOOKUP($A2040,Hoja1!$A$1007:$R$1132,'Tarjeta de crédito año2016'!K$2019,0)</f>
        <v>57560.000000000007</v>
      </c>
      <c r="L2040" s="144">
        <f>+VLOOKUP($A2040,Hoja1!$A$1007:$R$1132,'Tarjeta de crédito año2016'!L$2019,0)</f>
        <v>57392.999999999964</v>
      </c>
      <c r="M2040" s="144">
        <f>+VLOOKUP($A2040,Hoja1!$A$1007:$R$1132,'Tarjeta de crédito año2016'!M$2019,0)</f>
        <v>56736.000000000015</v>
      </c>
      <c r="N2040" s="144">
        <f>+VLOOKUP($A2040,Hoja1!$A$1007:$R$1132,'Tarjeta de crédito año2016'!N$2019,0)</f>
        <v>56763.000000000015</v>
      </c>
      <c r="O2040" s="144">
        <f>+VLOOKUP($A2040,Hoja1!$A$1007:$R$1132,'Tarjeta de crédito año2016'!O$2019,0)</f>
        <v>56417.000000000007</v>
      </c>
      <c r="P2040" s="176">
        <f t="shared" si="485"/>
        <v>57784.999999999978</v>
      </c>
      <c r="Q2040" s="134">
        <f t="shared" ref="Q2040:Q2042" si="497">+P2040/SUM($P$2038:$P$2042)</f>
        <v>0.20307663652234115</v>
      </c>
      <c r="R2040" s="177">
        <f t="shared" si="493"/>
        <v>2.2712339840697208E-2</v>
      </c>
    </row>
    <row r="2041" spans="1:18" ht="15" x14ac:dyDescent="0.25">
      <c r="A2041" s="216" t="str">
        <f t="shared" si="496"/>
        <v>Banco GuayaquilC</v>
      </c>
      <c r="B2041" s="4"/>
      <c r="C2041" s="1" t="s">
        <v>331</v>
      </c>
      <c r="D2041" s="144">
        <f>+VLOOKUP($A2041,Hoja1!$A$1007:$R$1132,'Tarjeta de crédito año2016'!D$2019,0)</f>
        <v>43468.000000000022</v>
      </c>
      <c r="E2041" s="144">
        <f>+VLOOKUP($A2041,Hoja1!$A$1007:$R$1132,'Tarjeta de crédito año2016'!E$2019,0)</f>
        <v>43678.999999999993</v>
      </c>
      <c r="F2041" s="144">
        <f>+VLOOKUP($A2041,Hoja1!$A$1007:$R$1132,'Tarjeta de crédito año2016'!F$2019,0)</f>
        <v>42900.000000000044</v>
      </c>
      <c r="G2041" s="144">
        <f>+VLOOKUP($A2041,Hoja1!$A$1007:$R$1132,'Tarjeta de crédito año2016'!G$2019,0)</f>
        <v>42816.999999999993</v>
      </c>
      <c r="H2041" s="144">
        <f>+VLOOKUP($A2041,Hoja1!$A$1007:$R$1132,'Tarjeta de crédito año2016'!H$2019,0)</f>
        <v>42437.999999999971</v>
      </c>
      <c r="I2041" s="144">
        <f>+VLOOKUP($A2041,Hoja1!$A$1007:$R$1132,'Tarjeta de crédito año2016'!I$2019,0)</f>
        <v>41911.999999999978</v>
      </c>
      <c r="J2041" s="144">
        <f>+VLOOKUP($A2041,Hoja1!$A$1007:$R$1132,'Tarjeta de crédito año2016'!J$2019,0)</f>
        <v>41520.999999999964</v>
      </c>
      <c r="K2041" s="144">
        <f>+VLOOKUP($A2041,Hoja1!$A$1007:$R$1132,'Tarjeta de crédito año2016'!K$2019,0)</f>
        <v>41123.999999999993</v>
      </c>
      <c r="L2041" s="144">
        <f>+VLOOKUP($A2041,Hoja1!$A$1007:$R$1132,'Tarjeta de crédito año2016'!L$2019,0)</f>
        <v>40915.000000000095</v>
      </c>
      <c r="M2041" s="144">
        <f>+VLOOKUP($A2041,Hoja1!$A$1007:$R$1132,'Tarjeta de crédito año2016'!M$2019,0)</f>
        <v>40244.999999999978</v>
      </c>
      <c r="N2041" s="144">
        <f>+VLOOKUP($A2041,Hoja1!$A$1007:$R$1132,'Tarjeta de crédito año2016'!N$2019,0)</f>
        <v>39998.000000000036</v>
      </c>
      <c r="O2041" s="144">
        <f>+VLOOKUP($A2041,Hoja1!$A$1007:$R$1132,'Tarjeta de crédito año2016'!O$2019,0)</f>
        <v>39436.999999999985</v>
      </c>
      <c r="P2041" s="176">
        <f t="shared" si="485"/>
        <v>41704.500000000007</v>
      </c>
      <c r="Q2041" s="134">
        <f t="shared" si="497"/>
        <v>0.14656415311665624</v>
      </c>
      <c r="R2041" s="177">
        <f t="shared" si="493"/>
        <v>1.6391914456802929E-2</v>
      </c>
    </row>
    <row r="2042" spans="1:18" ht="15" x14ac:dyDescent="0.25">
      <c r="A2042" s="216" t="str">
        <f t="shared" si="496"/>
        <v>Banco GuayaquilD</v>
      </c>
      <c r="B2042" s="145"/>
      <c r="C2042" s="139" t="s">
        <v>83</v>
      </c>
      <c r="D2042" s="146">
        <f>+VLOOKUP($A2042,Hoja1!$A$1007:$R$1132,'Tarjeta de crédito año2016'!D$2019,0)</f>
        <v>183612.99999999953</v>
      </c>
      <c r="E2042" s="146">
        <f>+VLOOKUP($A2042,Hoja1!$A$1007:$R$1132,'Tarjeta de crédito año2016'!E$2019,0)</f>
        <v>183010</v>
      </c>
      <c r="F2042" s="146">
        <f>+VLOOKUP($A2042,Hoja1!$A$1007:$R$1132,'Tarjeta de crédito año2016'!F$2019,0)</f>
        <v>179269.99999999988</v>
      </c>
      <c r="G2042" s="146">
        <f>+VLOOKUP($A2042,Hoja1!$A$1007:$R$1132,'Tarjeta de crédito año2016'!G$2019,0)</f>
        <v>178855.00000000003</v>
      </c>
      <c r="H2042" s="146">
        <f>+VLOOKUP($A2042,Hoja1!$A$1007:$R$1132,'Tarjeta de crédito año2016'!H$2019,0)</f>
        <v>178283.99999999962</v>
      </c>
      <c r="I2042" s="146">
        <f>+VLOOKUP($A2042,Hoja1!$A$1007:$R$1132,'Tarjeta de crédito año2016'!I$2019,0)</f>
        <v>177149.00000000012</v>
      </c>
      <c r="J2042" s="146">
        <f>+VLOOKUP($A2042,Hoja1!$A$1007:$R$1132,'Tarjeta de crédito año2016'!J$2019,0)</f>
        <v>175753.99999999951</v>
      </c>
      <c r="K2042" s="146">
        <f>+VLOOKUP($A2042,Hoja1!$A$1007:$R$1132,'Tarjeta de crédito año2016'!K$2019,0)</f>
        <v>176077.99999999988</v>
      </c>
      <c r="L2042" s="146">
        <f>+VLOOKUP($A2042,Hoja1!$A$1007:$R$1132,'Tarjeta de crédito año2016'!L$2019,0)</f>
        <v>176339.00000000017</v>
      </c>
      <c r="M2042" s="146">
        <f>+VLOOKUP($A2042,Hoja1!$A$1007:$R$1132,'Tarjeta de crédito año2016'!M$2019,0)</f>
        <v>175465.00000000012</v>
      </c>
      <c r="N2042" s="146">
        <f>+VLOOKUP($A2042,Hoja1!$A$1007:$R$1132,'Tarjeta de crédito año2016'!N$2019,0)</f>
        <v>175243.99999999983</v>
      </c>
      <c r="O2042" s="146">
        <f>+VLOOKUP($A2042,Hoja1!$A$1007:$R$1132,'Tarjeta de crédito año2016'!O$2019,0)</f>
        <v>174705.99999999991</v>
      </c>
      <c r="P2042" s="179">
        <f t="shared" si="485"/>
        <v>177813.91666666654</v>
      </c>
      <c r="Q2042" s="192">
        <f t="shared" si="497"/>
        <v>0.62490009731817109</v>
      </c>
      <c r="R2042" s="180">
        <f t="shared" si="493"/>
        <v>6.9889592519490271E-2</v>
      </c>
    </row>
    <row r="2043" spans="1:18" ht="15" x14ac:dyDescent="0.25">
      <c r="A2043" s="216" t="str">
        <f>+$B$2043&amp;C2043</f>
        <v>Banco del AustroAA</v>
      </c>
      <c r="B2043" s="4" t="s">
        <v>42</v>
      </c>
      <c r="C2043" s="1" t="s">
        <v>328</v>
      </c>
      <c r="D2043" s="144">
        <f>+VLOOKUP($A2043,Hoja1!$A$1007:$R$1132,'Tarjeta de crédito año2016'!D$2019,0)</f>
        <v>2771.0000000000014</v>
      </c>
      <c r="E2043" s="144">
        <f>+VLOOKUP($A2043,Hoja1!$A$1007:$R$1132,'Tarjeta de crédito año2016'!E$2019,0)</f>
        <v>2765.9999999999995</v>
      </c>
      <c r="F2043" s="144">
        <f>+VLOOKUP($A2043,Hoja1!$A$1007:$R$1132,'Tarjeta de crédito año2016'!F$2019,0)</f>
        <v>2831.0000000000023</v>
      </c>
      <c r="G2043" s="144">
        <f>+VLOOKUP($A2043,Hoja1!$A$1007:$R$1132,'Tarjeta de crédito año2016'!G$2019,0)</f>
        <v>2816.9999999999986</v>
      </c>
      <c r="H2043" s="144">
        <f>+VLOOKUP($A2043,Hoja1!$A$1007:$R$1132,'Tarjeta de crédito año2016'!H$2019,0)</f>
        <v>2693.9999999999995</v>
      </c>
      <c r="I2043" s="144">
        <f>+VLOOKUP($A2043,Hoja1!$A$1007:$R$1132,'Tarjeta de crédito año2016'!I$2019,0)</f>
        <v>2731.9999999999991</v>
      </c>
      <c r="J2043" s="144">
        <f>+VLOOKUP($A2043,Hoja1!$A$1007:$R$1132,'Tarjeta de crédito año2016'!J$2019,0)</f>
        <v>2810.9999999999982</v>
      </c>
      <c r="K2043" s="144">
        <f>+VLOOKUP($A2043,Hoja1!$A$1007:$R$1132,'Tarjeta de crédito año2016'!K$2019,0)</f>
        <v>2867.0000000000005</v>
      </c>
      <c r="L2043" s="144">
        <f>+VLOOKUP($A2043,Hoja1!$A$1007:$R$1132,'Tarjeta de crédito año2016'!L$2019,0)</f>
        <v>2906.9999999999995</v>
      </c>
      <c r="M2043" s="144">
        <f>+VLOOKUP($A2043,Hoja1!$A$1007:$R$1132,'Tarjeta de crédito año2016'!M$2019,0)</f>
        <v>2910.9999999999991</v>
      </c>
      <c r="N2043" s="144">
        <f>+VLOOKUP($A2043,Hoja1!$A$1007:$R$1132,'Tarjeta de crédito año2016'!N$2019,0)</f>
        <v>2920</v>
      </c>
      <c r="O2043" s="144">
        <f>+VLOOKUP($A2043,Hoja1!$A$1007:$R$1132,'Tarjeta de crédito año2016'!O$2019,0)</f>
        <v>2965.0000000000005</v>
      </c>
      <c r="P2043" s="176">
        <f t="shared" si="485"/>
        <v>2832.6666666666665</v>
      </c>
      <c r="Q2043" s="134">
        <f t="shared" ref="Q2043" si="498">+P2043/SUM($P$2043:$P$2048)</f>
        <v>1.3412707901510196E-2</v>
      </c>
      <c r="R2043" s="177">
        <f t="shared" si="493"/>
        <v>1.1133769661460296E-3</v>
      </c>
    </row>
    <row r="2044" spans="1:18" ht="15" x14ac:dyDescent="0.25">
      <c r="A2044" s="216" t="str">
        <f t="shared" ref="A2044:A2048" si="499">+$B$2043&amp;C2044</f>
        <v>Banco del AustroA</v>
      </c>
      <c r="B2044" s="4"/>
      <c r="C2044" s="1" t="s">
        <v>329</v>
      </c>
      <c r="D2044" s="144">
        <f>+VLOOKUP($A2044,Hoja1!$A$1007:$R$1132,'Tarjeta de crédito año2016'!D$2019,0)</f>
        <v>2663.9999999999991</v>
      </c>
      <c r="E2044" s="144">
        <f>+VLOOKUP($A2044,Hoja1!$A$1007:$R$1132,'Tarjeta de crédito año2016'!E$2019,0)</f>
        <v>2651.0000000000018</v>
      </c>
      <c r="F2044" s="144">
        <f>+VLOOKUP($A2044,Hoja1!$A$1007:$R$1132,'Tarjeta de crédito año2016'!F$2019,0)</f>
        <v>2677.9999999999968</v>
      </c>
      <c r="G2044" s="144">
        <f>+VLOOKUP($A2044,Hoja1!$A$1007:$R$1132,'Tarjeta de crédito año2016'!G$2019,0)</f>
        <v>2678.0000000000005</v>
      </c>
      <c r="H2044" s="144">
        <f>+VLOOKUP($A2044,Hoja1!$A$1007:$R$1132,'Tarjeta de crédito año2016'!H$2019,0)</f>
        <v>2725.0000000000009</v>
      </c>
      <c r="I2044" s="144">
        <f>+VLOOKUP($A2044,Hoja1!$A$1007:$R$1132,'Tarjeta de crédito año2016'!I$2019,0)</f>
        <v>2763.0000000000009</v>
      </c>
      <c r="J2044" s="144">
        <f>+VLOOKUP($A2044,Hoja1!$A$1007:$R$1132,'Tarjeta de crédito año2016'!J$2019,0)</f>
        <v>2837.9999999999986</v>
      </c>
      <c r="K2044" s="144">
        <f>+VLOOKUP($A2044,Hoja1!$A$1007:$R$1132,'Tarjeta de crédito año2016'!K$2019,0)</f>
        <v>2941</v>
      </c>
      <c r="L2044" s="144">
        <f>+VLOOKUP($A2044,Hoja1!$A$1007:$R$1132,'Tarjeta de crédito año2016'!L$2019,0)</f>
        <v>3012.0000000000005</v>
      </c>
      <c r="M2044" s="144">
        <f>+VLOOKUP($A2044,Hoja1!$A$1007:$R$1132,'Tarjeta de crédito año2016'!M$2019,0)</f>
        <v>3040.0000000000014</v>
      </c>
      <c r="N2044" s="144">
        <f>+VLOOKUP($A2044,Hoja1!$A$1007:$R$1132,'Tarjeta de crédito año2016'!N$2019,0)</f>
        <v>3090.0000000000009</v>
      </c>
      <c r="O2044" s="144">
        <f>+VLOOKUP($A2044,Hoja1!$A$1007:$R$1132,'Tarjeta de crédito año2016'!O$2019,0)</f>
        <v>3223.0000000000014</v>
      </c>
      <c r="P2044" s="176">
        <f t="shared" si="485"/>
        <v>2858.5833333333335</v>
      </c>
      <c r="Q2044" s="134">
        <f>+P2044/SUM($P$2043:$P$2048)</f>
        <v>1.3535423603951055E-2</v>
      </c>
      <c r="R2044" s="177">
        <f t="shared" si="493"/>
        <v>1.1235634875767021E-3</v>
      </c>
    </row>
    <row r="2045" spans="1:18" ht="15" x14ac:dyDescent="0.25">
      <c r="A2045" s="216" t="str">
        <f t="shared" si="499"/>
        <v>Banco del AustroB</v>
      </c>
      <c r="B2045" s="4"/>
      <c r="C2045" s="1" t="s">
        <v>330</v>
      </c>
      <c r="D2045" s="144">
        <f>+VLOOKUP($A2045,Hoja1!$A$1007:$R$1132,'Tarjeta de crédito año2016'!D$2019,0)</f>
        <v>25424.999999999993</v>
      </c>
      <c r="E2045" s="144">
        <f>+VLOOKUP($A2045,Hoja1!$A$1007:$R$1132,'Tarjeta de crédito año2016'!E$2019,0)</f>
        <v>25429.999999999985</v>
      </c>
      <c r="F2045" s="144">
        <f>+VLOOKUP($A2045,Hoja1!$A$1007:$R$1132,'Tarjeta de crédito año2016'!F$2019,0)</f>
        <v>25795.000000000011</v>
      </c>
      <c r="G2045" s="144">
        <f>+VLOOKUP($A2045,Hoja1!$A$1007:$R$1132,'Tarjeta de crédito año2016'!G$2019,0)</f>
        <v>25808.999999999996</v>
      </c>
      <c r="H2045" s="144">
        <f>+VLOOKUP($A2045,Hoja1!$A$1007:$R$1132,'Tarjeta de crédito año2016'!H$2019,0)</f>
        <v>23925.000000000018</v>
      </c>
      <c r="I2045" s="144">
        <f>+VLOOKUP($A2045,Hoja1!$A$1007:$R$1132,'Tarjeta de crédito año2016'!I$2019,0)</f>
        <v>23790.000000000004</v>
      </c>
      <c r="J2045" s="144">
        <f>+VLOOKUP($A2045,Hoja1!$A$1007:$R$1132,'Tarjeta de crédito año2016'!J$2019,0)</f>
        <v>23956.000000000011</v>
      </c>
      <c r="K2045" s="144">
        <f>+VLOOKUP($A2045,Hoja1!$A$1007:$R$1132,'Tarjeta de crédito año2016'!K$2019,0)</f>
        <v>24037.999999999989</v>
      </c>
      <c r="L2045" s="144">
        <f>+VLOOKUP($A2045,Hoja1!$A$1007:$R$1132,'Tarjeta de crédito año2016'!L$2019,0)</f>
        <v>24117.000000000025</v>
      </c>
      <c r="M2045" s="144">
        <f>+VLOOKUP($A2045,Hoja1!$A$1007:$R$1132,'Tarjeta de crédito año2016'!M$2019,0)</f>
        <v>24173.999999999985</v>
      </c>
      <c r="N2045" s="144">
        <f>+VLOOKUP($A2045,Hoja1!$A$1007:$R$1132,'Tarjeta de crédito año2016'!N$2019,0)</f>
        <v>24195.000000000036</v>
      </c>
      <c r="O2045" s="144">
        <f>+VLOOKUP($A2045,Hoja1!$A$1007:$R$1132,'Tarjeta de crédito año2016'!O$2019,0)</f>
        <v>24264</v>
      </c>
      <c r="P2045" s="176">
        <f t="shared" si="485"/>
        <v>24576.500000000004</v>
      </c>
      <c r="Q2045" s="134">
        <f t="shared" ref="Q2045:Q2048" si="500">+P2045/SUM($P$2043:$P$2048)</f>
        <v>0.11636999849663404</v>
      </c>
      <c r="R2045" s="177">
        <f t="shared" si="493"/>
        <v>9.6597701842155454E-3</v>
      </c>
    </row>
    <row r="2046" spans="1:18" ht="15" x14ac:dyDescent="0.25">
      <c r="A2046" s="216" t="str">
        <f t="shared" si="499"/>
        <v>Banco del AustroC</v>
      </c>
      <c r="B2046" s="4"/>
      <c r="C2046" s="1" t="s">
        <v>331</v>
      </c>
      <c r="D2046" s="144">
        <f>+VLOOKUP($A2046,Hoja1!$A$1007:$R$1132,'Tarjeta de crédito año2016'!D$2019,0)</f>
        <v>95353.999999999782</v>
      </c>
      <c r="E2046" s="144">
        <f>+VLOOKUP($A2046,Hoja1!$A$1007:$R$1132,'Tarjeta de crédito año2016'!E$2019,0)</f>
        <v>95301</v>
      </c>
      <c r="F2046" s="144">
        <f>+VLOOKUP($A2046,Hoja1!$A$1007:$R$1132,'Tarjeta de crédito año2016'!F$2019,0)</f>
        <v>95014.999999999927</v>
      </c>
      <c r="G2046" s="144">
        <f>+VLOOKUP($A2046,Hoja1!$A$1007:$R$1132,'Tarjeta de crédito año2016'!G$2019,0)</f>
        <v>94789</v>
      </c>
      <c r="H2046" s="144">
        <f>+VLOOKUP($A2046,Hoja1!$A$1007:$R$1132,'Tarjeta de crédito año2016'!H$2019,0)</f>
        <v>89918.999999999913</v>
      </c>
      <c r="I2046" s="144">
        <f>+VLOOKUP($A2046,Hoja1!$A$1007:$R$1132,'Tarjeta de crédito año2016'!I$2019,0)</f>
        <v>89294.000000000058</v>
      </c>
      <c r="J2046" s="144">
        <f>+VLOOKUP($A2046,Hoja1!$A$1007:$R$1132,'Tarjeta de crédito año2016'!J$2019,0)</f>
        <v>89505.99999999984</v>
      </c>
      <c r="K2046" s="144">
        <f>+VLOOKUP($A2046,Hoja1!$A$1007:$R$1132,'Tarjeta de crédito año2016'!K$2019,0)</f>
        <v>89423</v>
      </c>
      <c r="L2046" s="144">
        <f>+VLOOKUP($A2046,Hoja1!$A$1007:$R$1132,'Tarjeta de crédito año2016'!L$2019,0)</f>
        <v>89445</v>
      </c>
      <c r="M2046" s="144">
        <f>+VLOOKUP($A2046,Hoja1!$A$1007:$R$1132,'Tarjeta de crédito año2016'!M$2019,0)</f>
        <v>89391.999999999913</v>
      </c>
      <c r="N2046" s="144">
        <f>+VLOOKUP($A2046,Hoja1!$A$1007:$R$1132,'Tarjeta de crédito año2016'!N$2019,0)</f>
        <v>89294.000000000116</v>
      </c>
      <c r="O2046" s="144">
        <f>+VLOOKUP($A2046,Hoja1!$A$1007:$R$1132,'Tarjeta de crédito año2016'!O$2019,0)</f>
        <v>88976.999999999971</v>
      </c>
      <c r="P2046" s="176">
        <f t="shared" si="485"/>
        <v>91309.083333333299</v>
      </c>
      <c r="Q2046" s="134">
        <f t="shared" si="500"/>
        <v>0.43234951641726965</v>
      </c>
      <c r="R2046" s="177">
        <f t="shared" si="493"/>
        <v>3.5888949229198032E-2</v>
      </c>
    </row>
    <row r="2047" spans="1:18" ht="15" x14ac:dyDescent="0.25">
      <c r="A2047" s="216" t="str">
        <f t="shared" si="499"/>
        <v>Banco del AustroD</v>
      </c>
      <c r="B2047" s="4"/>
      <c r="C2047" s="1" t="s">
        <v>83</v>
      </c>
      <c r="D2047" s="144">
        <f>+VLOOKUP($A2047,Hoja1!$A$1007:$R$1132,'Tarjeta de crédito año2016'!D$2019,0)</f>
        <v>80431.999999999985</v>
      </c>
      <c r="E2047" s="144">
        <f>+VLOOKUP($A2047,Hoja1!$A$1007:$R$1132,'Tarjeta de crédito año2016'!E$2019,0)</f>
        <v>80922.999999999898</v>
      </c>
      <c r="F2047" s="144">
        <f>+VLOOKUP($A2047,Hoja1!$A$1007:$R$1132,'Tarjeta de crédito año2016'!F$2019,0)</f>
        <v>82576.999999999927</v>
      </c>
      <c r="G2047" s="144">
        <f>+VLOOKUP($A2047,Hoja1!$A$1007:$R$1132,'Tarjeta de crédito año2016'!G$2019,0)</f>
        <v>83220.999999999927</v>
      </c>
      <c r="H2047" s="144">
        <f>+VLOOKUP($A2047,Hoja1!$A$1007:$R$1132,'Tarjeta de crédito año2016'!H$2019,0)</f>
        <v>80150.999999999985</v>
      </c>
      <c r="I2047" s="144">
        <f>+VLOOKUP($A2047,Hoja1!$A$1007:$R$1132,'Tarjeta de crédito año2016'!I$2019,0)</f>
        <v>80011.000000000015</v>
      </c>
      <c r="J2047" s="144">
        <f>+VLOOKUP($A2047,Hoja1!$A$1007:$R$1132,'Tarjeta de crédito año2016'!J$2019,0)</f>
        <v>80954.999999999811</v>
      </c>
      <c r="K2047" s="144">
        <f>+VLOOKUP($A2047,Hoja1!$A$1007:$R$1132,'Tarjeta de crédito año2016'!K$2019,0)</f>
        <v>81326.999999999971</v>
      </c>
      <c r="L2047" s="144">
        <f>+VLOOKUP($A2047,Hoja1!$A$1007:$R$1132,'Tarjeta de crédito año2016'!L$2019,0)</f>
        <v>82231.000000000029</v>
      </c>
      <c r="M2047" s="144">
        <f>+VLOOKUP($A2047,Hoja1!$A$1007:$R$1132,'Tarjeta de crédito año2016'!M$2019,0)</f>
        <v>83094.999999999985</v>
      </c>
      <c r="N2047" s="144">
        <f>+VLOOKUP($A2047,Hoja1!$A$1007:$R$1132,'Tarjeta de crédito año2016'!N$2019,0)</f>
        <v>83688.000000000102</v>
      </c>
      <c r="O2047" s="144">
        <f>+VLOOKUP($A2047,Hoja1!$A$1007:$R$1132,'Tarjeta de crédito año2016'!O$2019,0)</f>
        <v>83894.000000000189</v>
      </c>
      <c r="P2047" s="176">
        <f t="shared" si="485"/>
        <v>81875.416666666657</v>
      </c>
      <c r="Q2047" s="134">
        <f t="shared" si="500"/>
        <v>0.38768100072879719</v>
      </c>
      <c r="R2047" s="177">
        <f t="shared" si="493"/>
        <v>3.2181055428433296E-2</v>
      </c>
    </row>
    <row r="2048" spans="1:18" ht="15" x14ac:dyDescent="0.25">
      <c r="A2048" s="216" t="str">
        <f t="shared" si="499"/>
        <v>Banco del AustroE</v>
      </c>
      <c r="B2048" s="145"/>
      <c r="C2048" s="139" t="s">
        <v>84</v>
      </c>
      <c r="D2048" s="146">
        <f>+VLOOKUP($A2048,Hoja1!$A$1007:$R$1132,'Tarjeta de crédito año2016'!D$2019,0)</f>
        <v>8338.9999999999964</v>
      </c>
      <c r="E2048" s="146">
        <f>+VLOOKUP($A2048,Hoja1!$A$1007:$R$1132,'Tarjeta de crédito año2016'!E$2019,0)</f>
        <v>8225.0000000000018</v>
      </c>
      <c r="F2048" s="146">
        <f>+VLOOKUP($A2048,Hoja1!$A$1007:$R$1132,'Tarjeta de crédito año2016'!F$2019,0)</f>
        <v>8145.0000000000009</v>
      </c>
      <c r="G2048" s="146">
        <f>+VLOOKUP($A2048,Hoja1!$A$1007:$R$1132,'Tarjeta de crédito año2016'!G$2019,0)</f>
        <v>8043.0000000000009</v>
      </c>
      <c r="H2048" s="146">
        <f>+VLOOKUP($A2048,Hoja1!$A$1007:$R$1132,'Tarjeta de crédito año2016'!H$2019,0)</f>
        <v>7849.9999999999991</v>
      </c>
      <c r="I2048" s="146">
        <f>+VLOOKUP($A2048,Hoja1!$A$1007:$R$1132,'Tarjeta de crédito año2016'!I$2019,0)</f>
        <v>7702.9999999999945</v>
      </c>
      <c r="J2048" s="146">
        <f>+VLOOKUP($A2048,Hoja1!$A$1007:$R$1132,'Tarjeta de crédito año2016'!J$2019,0)</f>
        <v>7621.0000000000009</v>
      </c>
      <c r="K2048" s="146">
        <f>+VLOOKUP($A2048,Hoja1!$A$1007:$R$1132,'Tarjeta de crédito año2016'!K$2019,0)</f>
        <v>7533.0000000000009</v>
      </c>
      <c r="L2048" s="146">
        <f>+VLOOKUP($A2048,Hoja1!$A$1007:$R$1132,'Tarjeta de crédito año2016'!L$2019,0)</f>
        <v>7460.9999999999973</v>
      </c>
      <c r="M2048" s="146">
        <f>+VLOOKUP($A2048,Hoja1!$A$1007:$R$1132,'Tarjeta de crédito año2016'!M$2019,0)</f>
        <v>7397.9999999999955</v>
      </c>
      <c r="N2048" s="146">
        <f>+VLOOKUP($A2048,Hoja1!$A$1007:$R$1132,'Tarjeta de crédito año2016'!N$2019,0)</f>
        <v>7336.9999999999982</v>
      </c>
      <c r="O2048" s="146">
        <f>+VLOOKUP($A2048,Hoja1!$A$1007:$R$1132,'Tarjeta de crédito año2016'!O$2019,0)</f>
        <v>7230.9999999999973</v>
      </c>
      <c r="P2048" s="179">
        <f t="shared" si="485"/>
        <v>7740.4999999999991</v>
      </c>
      <c r="Q2048" s="192">
        <f t="shared" si="500"/>
        <v>3.6651352851837959E-2</v>
      </c>
      <c r="R2048" s="180">
        <f t="shared" si="493"/>
        <v>3.0423962366862818E-3</v>
      </c>
    </row>
    <row r="2049" spans="1:18" ht="15" x14ac:dyDescent="0.25">
      <c r="A2049" s="216" t="str">
        <f>+$B$2049&amp;C2049</f>
        <v>Banco SolidarioA</v>
      </c>
      <c r="B2049" s="4" t="s">
        <v>53</v>
      </c>
      <c r="C2049" s="1" t="s">
        <v>329</v>
      </c>
      <c r="D2049" s="144">
        <f>+VLOOKUP($A2049,Hoja1!$A$1007:$R$1132,'Tarjeta de crédito año2016'!D$2019,0)</f>
        <v>28120.000000000007</v>
      </c>
      <c r="E2049" s="144">
        <f>+VLOOKUP($A2049,Hoja1!$A$1007:$R$1132,'Tarjeta de crédito año2016'!E$2019,0)</f>
        <v>28054</v>
      </c>
      <c r="F2049" s="144">
        <f>+VLOOKUP($A2049,Hoja1!$A$1007:$R$1132,'Tarjeta de crédito año2016'!F$2019,0)</f>
        <v>27915.000000000004</v>
      </c>
      <c r="G2049" s="144">
        <f>+VLOOKUP($A2049,Hoja1!$A$1007:$R$1132,'Tarjeta de crédito año2016'!G$2019,0)</f>
        <v>27716.999999999989</v>
      </c>
      <c r="H2049" s="144">
        <f>+VLOOKUP($A2049,Hoja1!$A$1007:$R$1132,'Tarjeta de crédito año2016'!H$2019,0)</f>
        <v>27532.000000000007</v>
      </c>
      <c r="I2049" s="144">
        <f>+VLOOKUP($A2049,Hoja1!$A$1007:$R$1132,'Tarjeta de crédito año2016'!I$2019,0)</f>
        <v>27244.000000000004</v>
      </c>
      <c r="J2049" s="144">
        <f>+VLOOKUP($A2049,Hoja1!$A$1007:$R$1132,'Tarjeta de crédito año2016'!J$2019,0)</f>
        <v>26976</v>
      </c>
      <c r="K2049" s="144">
        <f>+VLOOKUP($A2049,Hoja1!$A$1007:$R$1132,'Tarjeta de crédito año2016'!K$2019,0)</f>
        <v>26697.000000000025</v>
      </c>
      <c r="L2049" s="144">
        <f>+VLOOKUP($A2049,Hoja1!$A$1007:$R$1132,'Tarjeta de crédito año2016'!L$2019,0)</f>
        <v>26454.999999999989</v>
      </c>
      <c r="M2049" s="144">
        <f>+VLOOKUP($A2049,Hoja1!$A$1007:$R$1132,'Tarjeta de crédito año2016'!M$2019,0)</f>
        <v>26200.999999999996</v>
      </c>
      <c r="N2049" s="144">
        <f>+VLOOKUP($A2049,Hoja1!$A$1007:$R$1132,'Tarjeta de crédito año2016'!N$2019,0)</f>
        <v>25944.000000000029</v>
      </c>
      <c r="O2049" s="144">
        <f>+VLOOKUP($A2049,Hoja1!$A$1007:$R$1132,'Tarjeta de crédito año2016'!O$2019,0)</f>
        <v>25677</v>
      </c>
      <c r="P2049" s="176">
        <f t="shared" si="485"/>
        <v>27044.333333333332</v>
      </c>
      <c r="Q2049" s="178">
        <f>+P2049/+SUM($P$2049:$P$2052)</f>
        <v>0.18419569472957115</v>
      </c>
      <c r="R2049" s="177">
        <f t="shared" si="493"/>
        <v>1.0629749752215322E-2</v>
      </c>
    </row>
    <row r="2050" spans="1:18" ht="15" x14ac:dyDescent="0.25">
      <c r="A2050" s="216" t="str">
        <f t="shared" ref="A2050:A2052" si="501">+$B$2049&amp;C2050</f>
        <v>Banco SolidarioB</v>
      </c>
      <c r="B2050" s="4"/>
      <c r="C2050" s="1" t="s">
        <v>330</v>
      </c>
      <c r="D2050" s="144">
        <f>+VLOOKUP($A2050,Hoja1!$A$1007:$R$1132,'Tarjeta de crédito año2016'!D$2019,0)</f>
        <v>61086.000000000007</v>
      </c>
      <c r="E2050" s="144">
        <f>+VLOOKUP($A2050,Hoja1!$A$1007:$R$1132,'Tarjeta de crédito año2016'!E$2019,0)</f>
        <v>61364.999999999985</v>
      </c>
      <c r="F2050" s="144">
        <f>+VLOOKUP($A2050,Hoja1!$A$1007:$R$1132,'Tarjeta de crédito año2016'!F$2019,0)</f>
        <v>62143.000000000073</v>
      </c>
      <c r="G2050" s="144">
        <f>+VLOOKUP($A2050,Hoja1!$A$1007:$R$1132,'Tarjeta de crédito año2016'!G$2019,0)</f>
        <v>62611</v>
      </c>
      <c r="H2050" s="144">
        <f>+VLOOKUP($A2050,Hoja1!$A$1007:$R$1132,'Tarjeta de crédito año2016'!H$2019,0)</f>
        <v>63042.000000000051</v>
      </c>
      <c r="I2050" s="144">
        <f>+VLOOKUP($A2050,Hoja1!$A$1007:$R$1132,'Tarjeta de crédito año2016'!I$2019,0)</f>
        <v>63304.999999999949</v>
      </c>
      <c r="J2050" s="144">
        <f>+VLOOKUP($A2050,Hoja1!$A$1007:$R$1132,'Tarjeta de crédito año2016'!J$2019,0)</f>
        <v>64052.000000000029</v>
      </c>
      <c r="K2050" s="144">
        <f>+VLOOKUP($A2050,Hoja1!$A$1007:$R$1132,'Tarjeta de crédito año2016'!K$2019,0)</f>
        <v>64458.000000000015</v>
      </c>
      <c r="L2050" s="144">
        <f>+VLOOKUP($A2050,Hoja1!$A$1007:$R$1132,'Tarjeta de crédito año2016'!L$2019,0)</f>
        <v>64763</v>
      </c>
      <c r="M2050" s="144">
        <f>+VLOOKUP($A2050,Hoja1!$A$1007:$R$1132,'Tarjeta de crédito año2016'!M$2019,0)</f>
        <v>65601.000000000058</v>
      </c>
      <c r="N2050" s="144">
        <f>+VLOOKUP($A2050,Hoja1!$A$1007:$R$1132,'Tarjeta de crédito año2016'!N$2019,0)</f>
        <v>66021.999999999985</v>
      </c>
      <c r="O2050" s="144">
        <f>+VLOOKUP($A2050,Hoja1!$A$1007:$R$1132,'Tarjeta de crédito año2016'!O$2019,0)</f>
        <v>66280.000000000015</v>
      </c>
      <c r="P2050" s="176">
        <f t="shared" si="485"/>
        <v>63727.33333333335</v>
      </c>
      <c r="Q2050" s="178">
        <f t="shared" ref="Q2050:Q2052" si="502">+P2050/+SUM($P$2049:$P$2052)</f>
        <v>0.4340391863950413</v>
      </c>
      <c r="R2050" s="177">
        <f t="shared" si="493"/>
        <v>2.5047968362171134E-2</v>
      </c>
    </row>
    <row r="2051" spans="1:18" ht="15" x14ac:dyDescent="0.25">
      <c r="A2051" s="216" t="str">
        <f t="shared" si="501"/>
        <v>Banco SolidarioC</v>
      </c>
      <c r="B2051" s="4"/>
      <c r="C2051" s="1" t="s">
        <v>331</v>
      </c>
      <c r="D2051" s="144">
        <f>+VLOOKUP($A2051,Hoja1!$A$1007:$R$1132,'Tarjeta de crédito año2016'!D$2019,0)</f>
        <v>36414</v>
      </c>
      <c r="E2051" s="144">
        <f>+VLOOKUP($A2051,Hoja1!$A$1007:$R$1132,'Tarjeta de crédito año2016'!E$2019,0)</f>
        <v>36511.999999999971</v>
      </c>
      <c r="F2051" s="144">
        <f>+VLOOKUP($A2051,Hoja1!$A$1007:$R$1132,'Tarjeta de crédito año2016'!F$2019,0)</f>
        <v>36452.000000000022</v>
      </c>
      <c r="G2051" s="144">
        <f>+VLOOKUP($A2051,Hoja1!$A$1007:$R$1132,'Tarjeta de crédito año2016'!G$2019,0)</f>
        <v>36092.000000000022</v>
      </c>
      <c r="H2051" s="144">
        <f>+VLOOKUP($A2051,Hoja1!$A$1007:$R$1132,'Tarjeta de crédito año2016'!H$2019,0)</f>
        <v>35970.999999999978</v>
      </c>
      <c r="I2051" s="144">
        <f>+VLOOKUP($A2051,Hoja1!$A$1007:$R$1132,'Tarjeta de crédito año2016'!I$2019,0)</f>
        <v>35723.000000000007</v>
      </c>
      <c r="J2051" s="144">
        <f>+VLOOKUP($A2051,Hoja1!$A$1007:$R$1132,'Tarjeta de crédito año2016'!J$2019,0)</f>
        <v>35306.999999999978</v>
      </c>
      <c r="K2051" s="144">
        <f>+VLOOKUP($A2051,Hoja1!$A$1007:$R$1132,'Tarjeta de crédito año2016'!K$2019,0)</f>
        <v>34732.000000000015</v>
      </c>
      <c r="L2051" s="144">
        <f>+VLOOKUP($A2051,Hoja1!$A$1007:$R$1132,'Tarjeta de crédito año2016'!L$2019,0)</f>
        <v>34351.000000000007</v>
      </c>
      <c r="M2051" s="144">
        <f>+VLOOKUP($A2051,Hoja1!$A$1007:$R$1132,'Tarjeta de crédito año2016'!M$2019,0)</f>
        <v>33550.000000000007</v>
      </c>
      <c r="N2051" s="144">
        <f>+VLOOKUP($A2051,Hoja1!$A$1007:$R$1132,'Tarjeta de crédito año2016'!N$2019,0)</f>
        <v>32752.999999999985</v>
      </c>
      <c r="O2051" s="144">
        <f>+VLOOKUP($A2051,Hoja1!$A$1007:$R$1132,'Tarjeta de crédito año2016'!O$2019,0)</f>
        <v>32065</v>
      </c>
      <c r="P2051" s="176">
        <f t="shared" si="485"/>
        <v>34993.5</v>
      </c>
      <c r="Q2051" s="178">
        <f t="shared" si="502"/>
        <v>0.23833651079779802</v>
      </c>
      <c r="R2051" s="177">
        <f t="shared" si="493"/>
        <v>1.3754162225758209E-2</v>
      </c>
    </row>
    <row r="2052" spans="1:18" ht="15" x14ac:dyDescent="0.25">
      <c r="A2052" s="216" t="str">
        <f t="shared" si="501"/>
        <v>Banco SolidarioD</v>
      </c>
      <c r="B2052" s="145"/>
      <c r="C2052" s="139" t="s">
        <v>83</v>
      </c>
      <c r="D2052" s="146">
        <f>+VLOOKUP($A2052,Hoja1!$A$1007:$R$1132,'Tarjeta de crédito año2016'!D$2019,0)</f>
        <v>33765.999999999964</v>
      </c>
      <c r="E2052" s="146">
        <f>+VLOOKUP($A2052,Hoja1!$A$1007:$R$1132,'Tarjeta de crédito año2016'!E$2019,0)</f>
        <v>31040.00000000004</v>
      </c>
      <c r="F2052" s="146">
        <f>+VLOOKUP($A2052,Hoja1!$A$1007:$R$1132,'Tarjeta de crédito año2016'!F$2019,0)</f>
        <v>28053.000000000007</v>
      </c>
      <c r="G2052" s="146">
        <f>+VLOOKUP($A2052,Hoja1!$A$1007:$R$1132,'Tarjeta de crédito año2016'!G$2019,0)</f>
        <v>25328.999999999996</v>
      </c>
      <c r="H2052" s="146">
        <f>+VLOOKUP($A2052,Hoja1!$A$1007:$R$1132,'Tarjeta de crédito año2016'!H$2019,0)</f>
        <v>23370.000000000011</v>
      </c>
      <c r="I2052" s="146">
        <f>+VLOOKUP($A2052,Hoja1!$A$1007:$R$1132,'Tarjeta de crédito año2016'!I$2019,0)</f>
        <v>21459.999999999993</v>
      </c>
      <c r="J2052" s="146">
        <f>+VLOOKUP($A2052,Hoja1!$A$1007:$R$1132,'Tarjeta de crédito año2016'!J$2019,0)</f>
        <v>19078.000000000007</v>
      </c>
      <c r="K2052" s="146">
        <f>+VLOOKUP($A2052,Hoja1!$A$1007:$R$1132,'Tarjeta de crédito año2016'!K$2019,0)</f>
        <v>16951.999999999982</v>
      </c>
      <c r="L2052" s="146">
        <f>+VLOOKUP($A2052,Hoja1!$A$1007:$R$1132,'Tarjeta de crédito año2016'!L$2019,0)</f>
        <v>15409.000000000002</v>
      </c>
      <c r="M2052" s="146">
        <f>+VLOOKUP($A2052,Hoja1!$A$1007:$R$1132,'Tarjeta de crédito año2016'!M$2019,0)</f>
        <v>13832.999999999998</v>
      </c>
      <c r="N2052" s="146">
        <f>+VLOOKUP($A2052,Hoja1!$A$1007:$R$1132,'Tarjeta de crédito año2016'!N$2019,0)</f>
        <v>12683</v>
      </c>
      <c r="O2052" s="146">
        <f>+VLOOKUP($A2052,Hoja1!$A$1007:$R$1132,'Tarjeta de crédito año2016'!O$2019,0)</f>
        <v>11731.999999999995</v>
      </c>
      <c r="P2052" s="179">
        <f t="shared" si="485"/>
        <v>21058.749999999996</v>
      </c>
      <c r="Q2052" s="181">
        <f t="shared" si="502"/>
        <v>0.1434286080775895</v>
      </c>
      <c r="R2052" s="180">
        <f t="shared" si="493"/>
        <v>8.2771218589648265E-3</v>
      </c>
    </row>
    <row r="2053" spans="1:18" ht="15" x14ac:dyDescent="0.25">
      <c r="A2053" s="216" t="str">
        <f>+$B$2053&amp;C2053</f>
        <v>Produbanco Grupo PromericaAA</v>
      </c>
      <c r="B2053" s="4" t="s">
        <v>52</v>
      </c>
      <c r="C2053" s="1" t="s">
        <v>328</v>
      </c>
      <c r="D2053" s="144">
        <f>+VLOOKUP($A2053,Hoja1!$A$1007:$R$1132,'Tarjeta de crédito año2016'!D$2019,0)</f>
        <v>8667</v>
      </c>
      <c r="E2053" s="144">
        <f>+VLOOKUP($A2053,Hoja1!$A$1007:$R$1132,'Tarjeta de crédito año2016'!E$2019,0)</f>
        <v>8656.0000000000036</v>
      </c>
      <c r="F2053" s="144">
        <f>+VLOOKUP($A2053,Hoja1!$A$1007:$R$1132,'Tarjeta de crédito año2016'!F$2019,0)</f>
        <v>9014.9999999999945</v>
      </c>
      <c r="G2053" s="144">
        <f>+VLOOKUP($A2053,Hoja1!$A$1007:$R$1132,'Tarjeta de crédito año2016'!G$2019,0)</f>
        <v>10020</v>
      </c>
      <c r="H2053" s="144">
        <f>+VLOOKUP($A2053,Hoja1!$A$1007:$R$1132,'Tarjeta de crédito año2016'!H$2019,0)</f>
        <v>10496</v>
      </c>
      <c r="I2053" s="144">
        <f>+VLOOKUP($A2053,Hoja1!$A$1007:$R$1132,'Tarjeta de crédito año2016'!I$2019,0)</f>
        <v>11421.000000000002</v>
      </c>
      <c r="J2053" s="144">
        <f>+VLOOKUP($A2053,Hoja1!$A$1007:$R$1132,'Tarjeta de crédito año2016'!J$2019,0)</f>
        <v>11540.000000000004</v>
      </c>
      <c r="K2053" s="144">
        <f>+VLOOKUP($A2053,Hoja1!$A$1007:$R$1132,'Tarjeta de crédito año2016'!K$2019,0)</f>
        <v>12291.999999999996</v>
      </c>
      <c r="L2053" s="144">
        <f>+VLOOKUP($A2053,Hoja1!$A$1007:$R$1132,'Tarjeta de crédito año2016'!L$2019,0)</f>
        <v>12717.999999999991</v>
      </c>
      <c r="M2053" s="144">
        <f>+VLOOKUP($A2053,Hoja1!$A$1007:$R$1132,'Tarjeta de crédito año2016'!M$2019,0)</f>
        <v>13342.999999999995</v>
      </c>
      <c r="N2053" s="144">
        <f>+VLOOKUP($A2053,Hoja1!$A$1007:$R$1132,'Tarjeta de crédito año2016'!N$2019,0)</f>
        <v>13572.000000000013</v>
      </c>
      <c r="O2053" s="144">
        <f>+VLOOKUP($A2053,Hoja1!$A$1007:$R$1132,'Tarjeta de crédito año2016'!O$2019,0)</f>
        <v>13518.000000000004</v>
      </c>
      <c r="P2053" s="176">
        <f t="shared" si="485"/>
        <v>11271.5</v>
      </c>
      <c r="Q2053" s="134">
        <f>+P2053/SUM($P$2053:$P$2058)</f>
        <v>8.2991925869430896E-2</v>
      </c>
      <c r="R2053" s="177">
        <f t="shared" si="493"/>
        <v>4.4302524619610397E-3</v>
      </c>
    </row>
    <row r="2054" spans="1:18" ht="15" x14ac:dyDescent="0.25">
      <c r="A2054" s="216" t="str">
        <f t="shared" ref="A2054:A2058" si="503">+$B$2053&amp;C2054</f>
        <v>Produbanco Grupo PromericaA</v>
      </c>
      <c r="B2054" s="4"/>
      <c r="C2054" s="1" t="s">
        <v>329</v>
      </c>
      <c r="D2054" s="144">
        <f>+VLOOKUP($A2054,Hoja1!$A$1007:$R$1132,'Tarjeta de crédito año2016'!D$2019,0)</f>
        <v>2049.0000000000005</v>
      </c>
      <c r="E2054" s="144">
        <f>+VLOOKUP($A2054,Hoja1!$A$1007:$R$1132,'Tarjeta de crédito año2016'!E$2019,0)</f>
        <v>2065</v>
      </c>
      <c r="F2054" s="144">
        <f>+VLOOKUP($A2054,Hoja1!$A$1007:$R$1132,'Tarjeta de crédito año2016'!F$2019,0)</f>
        <v>2103</v>
      </c>
      <c r="G2054" s="144">
        <f>+VLOOKUP($A2054,Hoja1!$A$1007:$R$1132,'Tarjeta de crédito año2016'!G$2019,0)</f>
        <v>2110.9999999999991</v>
      </c>
      <c r="H2054" s="144">
        <f>+VLOOKUP($A2054,Hoja1!$A$1007:$R$1132,'Tarjeta de crédito año2016'!H$2019,0)</f>
        <v>2474.9999999999995</v>
      </c>
      <c r="I2054" s="144">
        <f>+VLOOKUP($A2054,Hoja1!$A$1007:$R$1132,'Tarjeta de crédito año2016'!I$2019,0)</f>
        <v>2555</v>
      </c>
      <c r="J2054" s="144">
        <f>+VLOOKUP($A2054,Hoja1!$A$1007:$R$1132,'Tarjeta de crédito año2016'!J$2019,0)</f>
        <v>2553.9999999999991</v>
      </c>
      <c r="K2054" s="144">
        <f>+VLOOKUP($A2054,Hoja1!$A$1007:$R$1132,'Tarjeta de crédito año2016'!K$2019,0)</f>
        <v>2971.9999999999995</v>
      </c>
      <c r="L2054" s="144">
        <f>+VLOOKUP($A2054,Hoja1!$A$1007:$R$1132,'Tarjeta de crédito año2016'!L$2019,0)</f>
        <v>3047</v>
      </c>
      <c r="M2054" s="144">
        <f>+VLOOKUP($A2054,Hoja1!$A$1007:$R$1132,'Tarjeta de crédito año2016'!M$2019,0)</f>
        <v>3117.9999999999986</v>
      </c>
      <c r="N2054" s="144">
        <f>+VLOOKUP($A2054,Hoja1!$A$1007:$R$1132,'Tarjeta de crédito año2016'!N$2019,0)</f>
        <v>3162.0000000000009</v>
      </c>
      <c r="O2054" s="144">
        <f>+VLOOKUP($A2054,Hoja1!$A$1007:$R$1132,'Tarjeta de crédito año2016'!O$2019,0)</f>
        <v>3140.0000000000018</v>
      </c>
      <c r="P2054" s="176">
        <f t="shared" si="485"/>
        <v>2612.5833333333335</v>
      </c>
      <c r="Q2054" s="134">
        <f t="shared" ref="Q2054:Q2058" si="504">+P2054/SUM($P$2053:$P$2058)</f>
        <v>1.9236421268483406E-2</v>
      </c>
      <c r="R2054" s="177">
        <f t="shared" si="493"/>
        <v>1.0268734192058183E-3</v>
      </c>
    </row>
    <row r="2055" spans="1:18" ht="15" x14ac:dyDescent="0.25">
      <c r="A2055" s="216" t="str">
        <f t="shared" si="503"/>
        <v>Produbanco Grupo PromericaB</v>
      </c>
      <c r="B2055" s="4"/>
      <c r="C2055" s="1" t="s">
        <v>330</v>
      </c>
      <c r="D2055" s="144">
        <f>+VLOOKUP($A2055,Hoja1!$A$1007:$R$1132,'Tarjeta de crédito año2016'!D$2019,0)</f>
        <v>14203.000000000005</v>
      </c>
      <c r="E2055" s="144">
        <f>+VLOOKUP($A2055,Hoja1!$A$1007:$R$1132,'Tarjeta de crédito año2016'!E$2019,0)</f>
        <v>14375.000000000007</v>
      </c>
      <c r="F2055" s="144">
        <f>+VLOOKUP($A2055,Hoja1!$A$1007:$R$1132,'Tarjeta de crédito año2016'!F$2019,0)</f>
        <v>14638.000000000005</v>
      </c>
      <c r="G2055" s="144">
        <f>+VLOOKUP($A2055,Hoja1!$A$1007:$R$1132,'Tarjeta de crédito año2016'!G$2019,0)</f>
        <v>14625.999999999987</v>
      </c>
      <c r="H2055" s="144">
        <f>+VLOOKUP($A2055,Hoja1!$A$1007:$R$1132,'Tarjeta de crédito año2016'!H$2019,0)</f>
        <v>14869.999999999993</v>
      </c>
      <c r="I2055" s="144">
        <f>+VLOOKUP($A2055,Hoja1!$A$1007:$R$1132,'Tarjeta de crédito año2016'!I$2019,0)</f>
        <v>15132.000000000005</v>
      </c>
      <c r="J2055" s="144">
        <f>+VLOOKUP($A2055,Hoja1!$A$1007:$R$1132,'Tarjeta de crédito año2016'!J$2019,0)</f>
        <v>15912.000000000004</v>
      </c>
      <c r="K2055" s="144">
        <f>+VLOOKUP($A2055,Hoja1!$A$1007:$R$1132,'Tarjeta de crédito año2016'!K$2019,0)</f>
        <v>15886.000000000018</v>
      </c>
      <c r="L2055" s="144">
        <f>+VLOOKUP($A2055,Hoja1!$A$1007:$R$1132,'Tarjeta de crédito año2016'!L$2019,0)</f>
        <v>16000</v>
      </c>
      <c r="M2055" s="144">
        <f>+VLOOKUP($A2055,Hoja1!$A$1007:$R$1132,'Tarjeta de crédito año2016'!M$2019,0)</f>
        <v>15924.000000000011</v>
      </c>
      <c r="N2055" s="144">
        <f>+VLOOKUP($A2055,Hoja1!$A$1007:$R$1132,'Tarjeta de crédito año2016'!N$2019,0)</f>
        <v>16505</v>
      </c>
      <c r="O2055" s="144">
        <f>+VLOOKUP($A2055,Hoja1!$A$1007:$R$1132,'Tarjeta de crédito año2016'!O$2019,0)</f>
        <v>16532.999999999993</v>
      </c>
      <c r="P2055" s="176">
        <f t="shared" si="485"/>
        <v>15383.666666666666</v>
      </c>
      <c r="Q2055" s="134">
        <f t="shared" si="504"/>
        <v>0.11326976210797456</v>
      </c>
      <c r="R2055" s="177">
        <f t="shared" si="493"/>
        <v>6.04653569835319E-3</v>
      </c>
    </row>
    <row r="2056" spans="1:18" ht="15" x14ac:dyDescent="0.25">
      <c r="A2056" s="216" t="str">
        <f t="shared" si="503"/>
        <v>Produbanco Grupo PromericaC</v>
      </c>
      <c r="B2056" s="4"/>
      <c r="C2056" s="1" t="s">
        <v>331</v>
      </c>
      <c r="D2056" s="144">
        <f>+VLOOKUP($A2056,Hoja1!$A$1007:$R$1132,'Tarjeta de crédito año2016'!D$2019,0)</f>
        <v>37044.999999999942</v>
      </c>
      <c r="E2056" s="144">
        <f>+VLOOKUP($A2056,Hoja1!$A$1007:$R$1132,'Tarjeta de crédito año2016'!E$2019,0)</f>
        <v>37461.999999999978</v>
      </c>
      <c r="F2056" s="144">
        <f>+VLOOKUP($A2056,Hoja1!$A$1007:$R$1132,'Tarjeta de crédito año2016'!F$2019,0)</f>
        <v>38216.000000000073</v>
      </c>
      <c r="G2056" s="144">
        <f>+VLOOKUP($A2056,Hoja1!$A$1007:$R$1132,'Tarjeta de crédito año2016'!G$2019,0)</f>
        <v>39678.999999999978</v>
      </c>
      <c r="H2056" s="144">
        <f>+VLOOKUP($A2056,Hoja1!$A$1007:$R$1132,'Tarjeta de crédito año2016'!H$2019,0)</f>
        <v>39446.999999999985</v>
      </c>
      <c r="I2056" s="144">
        <f>+VLOOKUP($A2056,Hoja1!$A$1007:$R$1132,'Tarjeta de crédito año2016'!I$2019,0)</f>
        <v>42199.000000000029</v>
      </c>
      <c r="J2056" s="144">
        <f>+VLOOKUP($A2056,Hoja1!$A$1007:$R$1132,'Tarjeta de crédito año2016'!J$2019,0)</f>
        <v>43302</v>
      </c>
      <c r="K2056" s="144">
        <f>+VLOOKUP($A2056,Hoja1!$A$1007:$R$1132,'Tarjeta de crédito año2016'!K$2019,0)</f>
        <v>42391.999999999949</v>
      </c>
      <c r="L2056" s="144">
        <f>+VLOOKUP($A2056,Hoja1!$A$1007:$R$1132,'Tarjeta de crédito año2016'!L$2019,0)</f>
        <v>42730.000000000065</v>
      </c>
      <c r="M2056" s="144">
        <f>+VLOOKUP($A2056,Hoja1!$A$1007:$R$1132,'Tarjeta de crédito año2016'!M$2019,0)</f>
        <v>42897.999999999971</v>
      </c>
      <c r="N2056" s="144">
        <f>+VLOOKUP($A2056,Hoja1!$A$1007:$R$1132,'Tarjeta de crédito año2016'!N$2019,0)</f>
        <v>42136.999999999942</v>
      </c>
      <c r="O2056" s="144">
        <f>+VLOOKUP($A2056,Hoja1!$A$1007:$R$1132,'Tarjeta de crédito año2016'!O$2019,0)</f>
        <v>39770.999999999971</v>
      </c>
      <c r="P2056" s="176">
        <f t="shared" si="485"/>
        <v>40606.499999999993</v>
      </c>
      <c r="Q2056" s="134">
        <f t="shared" si="504"/>
        <v>0.29898519609786145</v>
      </c>
      <c r="R2056" s="177">
        <f t="shared" si="493"/>
        <v>1.5960346590659712E-2</v>
      </c>
    </row>
    <row r="2057" spans="1:18" ht="15" x14ac:dyDescent="0.25">
      <c r="A2057" s="216" t="str">
        <f t="shared" si="503"/>
        <v>Produbanco Grupo PromericaD</v>
      </c>
      <c r="B2057" s="4"/>
      <c r="C2057" s="1" t="s">
        <v>83</v>
      </c>
      <c r="D2057" s="144">
        <f>+VLOOKUP($A2057,Hoja1!$A$1007:$R$1132,'Tarjeta de crédito año2016'!D$2019,0)</f>
        <v>72809.000000000087</v>
      </c>
      <c r="E2057" s="144">
        <f>+VLOOKUP($A2057,Hoja1!$A$1007:$R$1132,'Tarjeta de crédito año2016'!E$2019,0)</f>
        <v>71686.999999999927</v>
      </c>
      <c r="F2057" s="144">
        <f>+VLOOKUP($A2057,Hoja1!$A$1007:$R$1132,'Tarjeta de crédito año2016'!F$2019,0)</f>
        <v>70656.999999999971</v>
      </c>
      <c r="G2057" s="144">
        <f>+VLOOKUP($A2057,Hoja1!$A$1007:$R$1132,'Tarjeta de crédito año2016'!G$2019,0)</f>
        <v>69451.000000000044</v>
      </c>
      <c r="H2057" s="144">
        <f>+VLOOKUP($A2057,Hoja1!$A$1007:$R$1132,'Tarjeta de crédito año2016'!H$2019,0)</f>
        <v>68152.000000000015</v>
      </c>
      <c r="I2057" s="144">
        <f>+VLOOKUP($A2057,Hoja1!$A$1007:$R$1132,'Tarjeta de crédito año2016'!I$2019,0)</f>
        <v>64849</v>
      </c>
      <c r="J2057" s="144">
        <f>+VLOOKUP($A2057,Hoja1!$A$1007:$R$1132,'Tarjeta de crédito año2016'!J$2019,0)</f>
        <v>62401.999999999964</v>
      </c>
      <c r="K2057" s="144">
        <f>+VLOOKUP($A2057,Hoja1!$A$1007:$R$1132,'Tarjeta de crédito año2016'!K$2019,0)</f>
        <v>61025.999999999891</v>
      </c>
      <c r="L2057" s="144">
        <f>+VLOOKUP($A2057,Hoja1!$A$1007:$R$1132,'Tarjeta de crédito año2016'!L$2019,0)</f>
        <v>60087.000000000036</v>
      </c>
      <c r="M2057" s="144">
        <f>+VLOOKUP($A2057,Hoja1!$A$1007:$R$1132,'Tarjeta de crédito año2016'!M$2019,0)</f>
        <v>56775.000000000022</v>
      </c>
      <c r="N2057" s="144">
        <f>+VLOOKUP($A2057,Hoja1!$A$1007:$R$1132,'Tarjeta de crédito año2016'!N$2019,0)</f>
        <v>57579.000000000029</v>
      </c>
      <c r="O2057" s="144">
        <f>+VLOOKUP($A2057,Hoja1!$A$1007:$R$1132,'Tarjeta de crédito año2016'!O$2019,0)</f>
        <v>51433.000000000007</v>
      </c>
      <c r="P2057" s="176">
        <f t="shared" si="485"/>
        <v>63908.916666666657</v>
      </c>
      <c r="Q2057" s="134">
        <f t="shared" si="504"/>
        <v>0.47056062408691268</v>
      </c>
      <c r="R2057" s="177">
        <f t="shared" si="493"/>
        <v>2.5119339520362233E-2</v>
      </c>
    </row>
    <row r="2058" spans="1:18" ht="15" x14ac:dyDescent="0.25">
      <c r="A2058" s="216" t="str">
        <f t="shared" si="503"/>
        <v>Produbanco Grupo PromericaE</v>
      </c>
      <c r="B2058" s="145"/>
      <c r="C2058" s="139" t="s">
        <v>84</v>
      </c>
      <c r="D2058" s="146">
        <f>+VLOOKUP($A2058,Hoja1!$A$1007:$R$1132,'Tarjeta de crédito año2016'!D$2019,0)</f>
        <v>2754.9999999999991</v>
      </c>
      <c r="E2058" s="146">
        <f>+VLOOKUP($A2058,Hoja1!$A$1007:$R$1132,'Tarjeta de crédito año2016'!E$2019,0)</f>
        <v>2704.9999999999986</v>
      </c>
      <c r="F2058" s="146">
        <f>+VLOOKUP($A2058,Hoja1!$A$1007:$R$1132,'Tarjeta de crédito año2016'!F$2019,0)</f>
        <v>2646.9999999999995</v>
      </c>
      <c r="G2058" s="146">
        <f>+VLOOKUP($A2058,Hoja1!$A$1007:$R$1132,'Tarjeta de crédito año2016'!G$2019,0)</f>
        <v>2572.0000000000005</v>
      </c>
      <c r="H2058" s="146">
        <f>+VLOOKUP($A2058,Hoja1!$A$1007:$R$1132,'Tarjeta de crédito año2016'!H$2019,0)</f>
        <v>2503.0000000000005</v>
      </c>
      <c r="I2058" s="146">
        <f>+VLOOKUP($A2058,Hoja1!$A$1007:$R$1132,'Tarjeta de crédito año2016'!I$2019,0)</f>
        <v>2417.9999999999991</v>
      </c>
      <c r="J2058" s="146">
        <f>+VLOOKUP($A2058,Hoja1!$A$1007:$R$1132,'Tarjeta de crédito año2016'!J$2019,0)</f>
        <v>2352.9999999999995</v>
      </c>
      <c r="K2058" s="146">
        <f>+VLOOKUP($A2058,Hoja1!$A$1007:$R$1132,'Tarjeta de crédito año2016'!K$2019,0)</f>
        <v>2251</v>
      </c>
      <c r="L2058" s="146">
        <f>+VLOOKUP($A2058,Hoja1!$A$1007:$R$1132,'Tarjeta de crédito año2016'!L$2019,0)</f>
        <v>2185.9999999999995</v>
      </c>
      <c r="M2058" s="146">
        <f>+VLOOKUP($A2058,Hoja1!$A$1007:$R$1132,'Tarjeta de crédito año2016'!M$2019,0)</f>
        <v>1984.9999999999995</v>
      </c>
      <c r="N2058" s="146">
        <f>+VLOOKUP($A2058,Hoja1!$A$1007:$R$1132,'Tarjeta de crédito año2016'!N$2019,0)</f>
        <v>0</v>
      </c>
      <c r="O2058" s="146">
        <f>+VLOOKUP($A2058,Hoja1!$A$1007:$R$1132,'Tarjeta de crédito año2016'!O$2019,0)</f>
        <v>0</v>
      </c>
      <c r="P2058" s="179">
        <f t="shared" si="485"/>
        <v>2031.2499999999998</v>
      </c>
      <c r="Q2058" s="192">
        <f t="shared" si="504"/>
        <v>1.4956070569336956E-2</v>
      </c>
      <c r="R2058" s="180">
        <f t="shared" si="493"/>
        <v>7.9838089991202251E-4</v>
      </c>
    </row>
    <row r="2059" spans="1:18" ht="15" x14ac:dyDescent="0.25">
      <c r="A2059" s="216" t="str">
        <f>+$B$2059&amp;C2059</f>
        <v>Banco BolivarianoAA</v>
      </c>
      <c r="B2059" s="4" t="s">
        <v>44</v>
      </c>
      <c r="C2059" s="1" t="s">
        <v>328</v>
      </c>
      <c r="D2059" s="144">
        <f>+VLOOKUP($A2059,Hoja1!$A$1007:$R$1132,'Tarjeta de crédito año2016'!D$2019,0)</f>
        <v>2203.9999999999995</v>
      </c>
      <c r="E2059" s="144">
        <f>+VLOOKUP($A2059,Hoja1!$A$1007:$R$1132,'Tarjeta de crédito año2016'!E$2019,0)</f>
        <v>2179</v>
      </c>
      <c r="F2059" s="144">
        <f>+VLOOKUP($A2059,Hoja1!$A$1007:$R$1132,'Tarjeta de crédito año2016'!F$2019,0)</f>
        <v>2163.9999999999986</v>
      </c>
      <c r="G2059" s="144">
        <f>+VLOOKUP($A2059,Hoja1!$A$1007:$R$1132,'Tarjeta de crédito año2016'!G$2019,0)</f>
        <v>2177.9999999999991</v>
      </c>
      <c r="H2059" s="144">
        <f>+VLOOKUP($A2059,Hoja1!$A$1007:$R$1132,'Tarjeta de crédito año2016'!H$2019,0)</f>
        <v>2176</v>
      </c>
      <c r="I2059" s="144">
        <f>+VLOOKUP($A2059,Hoja1!$A$1007:$R$1132,'Tarjeta de crédito año2016'!I$2019,0)</f>
        <v>2156.0000000000005</v>
      </c>
      <c r="J2059" s="144">
        <f>+VLOOKUP($A2059,Hoja1!$A$1007:$R$1132,'Tarjeta de crédito año2016'!J$2019,0)</f>
        <v>3187.0000000000014</v>
      </c>
      <c r="K2059" s="144">
        <f>+VLOOKUP($A2059,Hoja1!$A$1007:$R$1132,'Tarjeta de crédito año2016'!K$2019,0)</f>
        <v>3161.9999999999991</v>
      </c>
      <c r="L2059" s="144">
        <f>+VLOOKUP($A2059,Hoja1!$A$1007:$R$1132,'Tarjeta de crédito año2016'!L$2019,0)</f>
        <v>2776.9999999999991</v>
      </c>
      <c r="M2059" s="144">
        <f>+VLOOKUP($A2059,Hoja1!$A$1007:$R$1132,'Tarjeta de crédito año2016'!M$2019,0)</f>
        <v>2666.9999999999991</v>
      </c>
      <c r="N2059" s="144">
        <f>+VLOOKUP($A2059,Hoja1!$A$1007:$R$1132,'Tarjeta de crédito año2016'!N$2019,0)</f>
        <v>2636.0000000000005</v>
      </c>
      <c r="O2059" s="144">
        <f>+VLOOKUP($A2059,Hoja1!$A$1007:$R$1132,'Tarjeta de crédito año2016'!O$2019,0)</f>
        <v>3004.0000000000005</v>
      </c>
      <c r="P2059" s="176">
        <f t="shared" si="485"/>
        <v>2540.833333333333</v>
      </c>
      <c r="Q2059" s="134">
        <f>+P2059/SUM($P$2059:$P$2064)</f>
        <v>1.9641391607733902E-2</v>
      </c>
      <c r="R2059" s="177">
        <f t="shared" si="493"/>
        <v>9.9867214926431047E-4</v>
      </c>
    </row>
    <row r="2060" spans="1:18" ht="15" x14ac:dyDescent="0.25">
      <c r="A2060" s="216" t="str">
        <f t="shared" ref="A2060:A2064" si="505">+$B$2059&amp;C2060</f>
        <v>Banco BolivarianoA</v>
      </c>
      <c r="B2060" s="4"/>
      <c r="C2060" s="1" t="s">
        <v>329</v>
      </c>
      <c r="D2060" s="144">
        <f>+VLOOKUP($A2060,Hoja1!$A$1007:$R$1132,'Tarjeta de crédito año2016'!D$2019,0)</f>
        <v>13432.000000000002</v>
      </c>
      <c r="E2060" s="144">
        <f>+VLOOKUP($A2060,Hoja1!$A$1007:$R$1132,'Tarjeta de crédito año2016'!E$2019,0)</f>
        <v>13248.999999999996</v>
      </c>
      <c r="F2060" s="144">
        <f>+VLOOKUP($A2060,Hoja1!$A$1007:$R$1132,'Tarjeta de crédito año2016'!F$2019,0)</f>
        <v>13431</v>
      </c>
      <c r="G2060" s="144">
        <f>+VLOOKUP($A2060,Hoja1!$A$1007:$R$1132,'Tarjeta de crédito año2016'!G$2019,0)</f>
        <v>14221.000000000004</v>
      </c>
      <c r="H2060" s="144">
        <f>+VLOOKUP($A2060,Hoja1!$A$1007:$R$1132,'Tarjeta de crédito año2016'!H$2019,0)</f>
        <v>14225.000000000009</v>
      </c>
      <c r="I2060" s="144">
        <f>+VLOOKUP($A2060,Hoja1!$A$1007:$R$1132,'Tarjeta de crédito año2016'!I$2019,0)</f>
        <v>13925.000000000007</v>
      </c>
      <c r="J2060" s="144">
        <f>+VLOOKUP($A2060,Hoja1!$A$1007:$R$1132,'Tarjeta de crédito año2016'!J$2019,0)</f>
        <v>13973.000000000002</v>
      </c>
      <c r="K2060" s="144">
        <f>+VLOOKUP($A2060,Hoja1!$A$1007:$R$1132,'Tarjeta de crédito año2016'!K$2019,0)</f>
        <v>13855</v>
      </c>
      <c r="L2060" s="144">
        <f>+VLOOKUP($A2060,Hoja1!$A$1007:$R$1132,'Tarjeta de crédito año2016'!L$2019,0)</f>
        <v>13745.999999999995</v>
      </c>
      <c r="M2060" s="144">
        <f>+VLOOKUP($A2060,Hoja1!$A$1007:$R$1132,'Tarjeta de crédito año2016'!M$2019,0)</f>
        <v>13773.999999999998</v>
      </c>
      <c r="N2060" s="144">
        <f>+VLOOKUP($A2060,Hoja1!$A$1007:$R$1132,'Tarjeta de crédito año2016'!N$2019,0)</f>
        <v>13841.000000000005</v>
      </c>
      <c r="O2060" s="144">
        <f>+VLOOKUP($A2060,Hoja1!$A$1007:$R$1132,'Tarjeta de crédito año2016'!O$2019,0)</f>
        <v>13716.000000000004</v>
      </c>
      <c r="P2060" s="176">
        <f t="shared" si="485"/>
        <v>13782.333333333336</v>
      </c>
      <c r="Q2060" s="134">
        <f t="shared" ref="Q2060:Q2064" si="506">+P2060/SUM($P$2059:$P$2064)</f>
        <v>0.10654150459888145</v>
      </c>
      <c r="R2060" s="177">
        <f t="shared" si="493"/>
        <v>5.4171331394728042E-3</v>
      </c>
    </row>
    <row r="2061" spans="1:18" ht="15" x14ac:dyDescent="0.25">
      <c r="A2061" s="216" t="str">
        <f t="shared" si="505"/>
        <v>Banco BolivarianoB</v>
      </c>
      <c r="B2061" s="4"/>
      <c r="C2061" s="1" t="s">
        <v>330</v>
      </c>
      <c r="D2061" s="144">
        <f>+VLOOKUP($A2061,Hoja1!$A$1007:$R$1132,'Tarjeta de crédito año2016'!D$2019,0)</f>
        <v>28407.000000000007</v>
      </c>
      <c r="E2061" s="144">
        <f>+VLOOKUP($A2061,Hoja1!$A$1007:$R$1132,'Tarjeta de crédito año2016'!E$2019,0)</f>
        <v>28613.999999999971</v>
      </c>
      <c r="F2061" s="144">
        <f>+VLOOKUP($A2061,Hoja1!$A$1007:$R$1132,'Tarjeta de crédito año2016'!F$2019,0)</f>
        <v>28644.999999999985</v>
      </c>
      <c r="G2061" s="144">
        <f>+VLOOKUP($A2061,Hoja1!$A$1007:$R$1132,'Tarjeta de crédito año2016'!G$2019,0)</f>
        <v>28901.999999999982</v>
      </c>
      <c r="H2061" s="144">
        <f>+VLOOKUP($A2061,Hoja1!$A$1007:$R$1132,'Tarjeta de crédito año2016'!H$2019,0)</f>
        <v>29800.000000000011</v>
      </c>
      <c r="I2061" s="144">
        <f>+VLOOKUP($A2061,Hoja1!$A$1007:$R$1132,'Tarjeta de crédito año2016'!I$2019,0)</f>
        <v>30030.000000000015</v>
      </c>
      <c r="J2061" s="144">
        <f>+VLOOKUP($A2061,Hoja1!$A$1007:$R$1132,'Tarjeta de crédito año2016'!J$2019,0)</f>
        <v>30380.000000000004</v>
      </c>
      <c r="K2061" s="144">
        <f>+VLOOKUP($A2061,Hoja1!$A$1007:$R$1132,'Tarjeta de crédito año2016'!K$2019,0)</f>
        <v>30121.999999999993</v>
      </c>
      <c r="L2061" s="144">
        <f>+VLOOKUP($A2061,Hoja1!$A$1007:$R$1132,'Tarjeta de crédito año2016'!L$2019,0)</f>
        <v>30787.000000000007</v>
      </c>
      <c r="M2061" s="144">
        <f>+VLOOKUP($A2061,Hoja1!$A$1007:$R$1132,'Tarjeta de crédito año2016'!M$2019,0)</f>
        <v>30725.000000000007</v>
      </c>
      <c r="N2061" s="144">
        <f>+VLOOKUP($A2061,Hoja1!$A$1007:$R$1132,'Tarjeta de crédito año2016'!N$2019,0)</f>
        <v>30489</v>
      </c>
      <c r="O2061" s="144">
        <f>+VLOOKUP($A2061,Hoja1!$A$1007:$R$1132,'Tarjeta de crédito año2016'!O$2019,0)</f>
        <v>30100.000000000004</v>
      </c>
      <c r="P2061" s="176">
        <f t="shared" si="485"/>
        <v>29750.083333333332</v>
      </c>
      <c r="Q2061" s="134">
        <f t="shared" si="506"/>
        <v>0.22997692506896067</v>
      </c>
      <c r="R2061" s="177">
        <f t="shared" si="493"/>
        <v>1.1693242242030439E-2</v>
      </c>
    </row>
    <row r="2062" spans="1:18" ht="15" x14ac:dyDescent="0.25">
      <c r="A2062" s="216" t="str">
        <f t="shared" si="505"/>
        <v>Banco BolivarianoC</v>
      </c>
      <c r="B2062" s="4"/>
      <c r="C2062" s="1" t="s">
        <v>331</v>
      </c>
      <c r="D2062" s="144">
        <f>+VLOOKUP($A2062,Hoja1!$A$1007:$R$1132,'Tarjeta de crédito año2016'!D$2019,0)</f>
        <v>29932.000000000015</v>
      </c>
      <c r="E2062" s="144">
        <f>+VLOOKUP($A2062,Hoja1!$A$1007:$R$1132,'Tarjeta de crédito año2016'!E$2019,0)</f>
        <v>29546.000000000029</v>
      </c>
      <c r="F2062" s="144">
        <f>+VLOOKUP($A2062,Hoja1!$A$1007:$R$1132,'Tarjeta de crédito año2016'!F$2019,0)</f>
        <v>29540.99999999996</v>
      </c>
      <c r="G2062" s="144">
        <f>+VLOOKUP($A2062,Hoja1!$A$1007:$R$1132,'Tarjeta de crédito año2016'!G$2019,0)</f>
        <v>31133.000000000007</v>
      </c>
      <c r="H2062" s="144">
        <f>+VLOOKUP($A2062,Hoja1!$A$1007:$R$1132,'Tarjeta de crédito año2016'!H$2019,0)</f>
        <v>30955.999999999978</v>
      </c>
      <c r="I2062" s="144">
        <f>+VLOOKUP($A2062,Hoja1!$A$1007:$R$1132,'Tarjeta de crédito año2016'!I$2019,0)</f>
        <v>29487.000000000007</v>
      </c>
      <c r="J2062" s="144">
        <f>+VLOOKUP($A2062,Hoja1!$A$1007:$R$1132,'Tarjeta de crédito año2016'!J$2019,0)</f>
        <v>29530.999999999978</v>
      </c>
      <c r="K2062" s="144">
        <f>+VLOOKUP($A2062,Hoja1!$A$1007:$R$1132,'Tarjeta de crédito año2016'!K$2019,0)</f>
        <v>29405</v>
      </c>
      <c r="L2062" s="144">
        <f>+VLOOKUP($A2062,Hoja1!$A$1007:$R$1132,'Tarjeta de crédito año2016'!L$2019,0)</f>
        <v>29137</v>
      </c>
      <c r="M2062" s="144">
        <f>+VLOOKUP($A2062,Hoja1!$A$1007:$R$1132,'Tarjeta de crédito año2016'!M$2019,0)</f>
        <v>29065</v>
      </c>
      <c r="N2062" s="144">
        <f>+VLOOKUP($A2062,Hoja1!$A$1007:$R$1132,'Tarjeta de crédito año2016'!N$2019,0)</f>
        <v>29418.999999999996</v>
      </c>
      <c r="O2062" s="144">
        <f>+VLOOKUP($A2062,Hoja1!$A$1007:$R$1132,'Tarjeta de crédito año2016'!O$2019,0)</f>
        <v>29484.999999999949</v>
      </c>
      <c r="P2062" s="176">
        <f t="shared" si="485"/>
        <v>29719.749999999989</v>
      </c>
      <c r="Q2062" s="134">
        <f t="shared" si="506"/>
        <v>0.22974243944924216</v>
      </c>
      <c r="R2062" s="177">
        <f t="shared" si="493"/>
        <v>1.1681319753925083E-2</v>
      </c>
    </row>
    <row r="2063" spans="1:18" ht="15" x14ac:dyDescent="0.25">
      <c r="A2063" s="216" t="str">
        <f t="shared" si="505"/>
        <v>Banco BolivarianoD</v>
      </c>
      <c r="B2063" s="4"/>
      <c r="C2063" s="1" t="s">
        <v>83</v>
      </c>
      <c r="D2063" s="144">
        <f>+VLOOKUP($A2063,Hoja1!$A$1007:$R$1132,'Tarjeta de crédito año2016'!D$2019,0)</f>
        <v>51231.999999999985</v>
      </c>
      <c r="E2063" s="144">
        <f>+VLOOKUP($A2063,Hoja1!$A$1007:$R$1132,'Tarjeta de crédito año2016'!E$2019,0)</f>
        <v>50724.999999999949</v>
      </c>
      <c r="F2063" s="144">
        <f>+VLOOKUP($A2063,Hoja1!$A$1007:$R$1132,'Tarjeta de crédito año2016'!F$2019,0)</f>
        <v>51395.000000000029</v>
      </c>
      <c r="G2063" s="144">
        <f>+VLOOKUP($A2063,Hoja1!$A$1007:$R$1132,'Tarjeta de crédito año2016'!G$2019,0)</f>
        <v>52730.999999999884</v>
      </c>
      <c r="H2063" s="144">
        <f>+VLOOKUP($A2063,Hoja1!$A$1007:$R$1132,'Tarjeta de crédito año2016'!H$2019,0)</f>
        <v>52286.000000000095</v>
      </c>
      <c r="I2063" s="144">
        <f>+VLOOKUP($A2063,Hoja1!$A$1007:$R$1132,'Tarjeta de crédito año2016'!I$2019,0)</f>
        <v>50228.000000000022</v>
      </c>
      <c r="J2063" s="144">
        <f>+VLOOKUP($A2063,Hoja1!$A$1007:$R$1132,'Tarjeta de crédito año2016'!J$2019,0)</f>
        <v>49765</v>
      </c>
      <c r="K2063" s="144">
        <f>+VLOOKUP($A2063,Hoja1!$A$1007:$R$1132,'Tarjeta de crédito año2016'!K$2019,0)</f>
        <v>49566.000000000036</v>
      </c>
      <c r="L2063" s="144">
        <f>+VLOOKUP($A2063,Hoja1!$A$1007:$R$1132,'Tarjeta de crédito año2016'!L$2019,0)</f>
        <v>49333.000000000022</v>
      </c>
      <c r="M2063" s="144">
        <f>+VLOOKUP($A2063,Hoja1!$A$1007:$R$1132,'Tarjeta de crédito año2016'!M$2019,0)</f>
        <v>49132</v>
      </c>
      <c r="N2063" s="144">
        <f>+VLOOKUP($A2063,Hoja1!$A$1007:$R$1132,'Tarjeta de crédito año2016'!N$2019,0)</f>
        <v>49802.99999999992</v>
      </c>
      <c r="O2063" s="144">
        <f>+VLOOKUP($A2063,Hoja1!$A$1007:$R$1132,'Tarjeta de crédito año2016'!O$2019,0)</f>
        <v>49422.000000000065</v>
      </c>
      <c r="P2063" s="176">
        <f t="shared" si="485"/>
        <v>50468.166666666664</v>
      </c>
      <c r="Q2063" s="134">
        <f t="shared" si="506"/>
        <v>0.39013382429296789</v>
      </c>
      <c r="R2063" s="177">
        <f t="shared" si="493"/>
        <v>1.9836465388427458E-2</v>
      </c>
    </row>
    <row r="2064" spans="1:18" ht="15" x14ac:dyDescent="0.25">
      <c r="A2064" s="216" t="str">
        <f t="shared" si="505"/>
        <v>Banco BolivarianoE</v>
      </c>
      <c r="B2064" s="145"/>
      <c r="C2064" s="139" t="s">
        <v>84</v>
      </c>
      <c r="D2064" s="146">
        <f>+VLOOKUP($A2064,Hoja1!$A$1007:$R$1132,'Tarjeta de crédito año2016'!D$2019,0)</f>
        <v>4516.9999999999973</v>
      </c>
      <c r="E2064" s="146">
        <f>+VLOOKUP($A2064,Hoja1!$A$1007:$R$1132,'Tarjeta de crédito año2016'!E$2019,0)</f>
        <v>4466.9999999999982</v>
      </c>
      <c r="F2064" s="146">
        <f>+VLOOKUP($A2064,Hoja1!$A$1007:$R$1132,'Tarjeta de crédito año2016'!F$2019,0)</f>
        <v>3118.0000000000009</v>
      </c>
      <c r="G2064" s="146">
        <f>+VLOOKUP($A2064,Hoja1!$A$1007:$R$1132,'Tarjeta de crédito año2016'!G$2019,0)</f>
        <v>3222.9999999999995</v>
      </c>
      <c r="H2064" s="146">
        <f>+VLOOKUP($A2064,Hoja1!$A$1007:$R$1132,'Tarjeta de crédito año2016'!H$2019,0)</f>
        <v>3196.0000000000005</v>
      </c>
      <c r="I2064" s="146">
        <f>+VLOOKUP($A2064,Hoja1!$A$1007:$R$1132,'Tarjeta de crédito año2016'!I$2019,0)</f>
        <v>3021.9999999999991</v>
      </c>
      <c r="J2064" s="146">
        <f>+VLOOKUP($A2064,Hoja1!$A$1007:$R$1132,'Tarjeta de crédito año2016'!J$2019,0)</f>
        <v>2981.0000000000005</v>
      </c>
      <c r="K2064" s="146">
        <f>+VLOOKUP($A2064,Hoja1!$A$1007:$R$1132,'Tarjeta de crédito año2016'!K$2019,0)</f>
        <v>2964</v>
      </c>
      <c r="L2064" s="146">
        <f>+VLOOKUP($A2064,Hoja1!$A$1007:$R$1132,'Tarjeta de crédito año2016'!L$2019,0)</f>
        <v>2938.0000000000005</v>
      </c>
      <c r="M2064" s="146">
        <f>+VLOOKUP($A2064,Hoja1!$A$1007:$R$1132,'Tarjeta de crédito año2016'!M$2019,0)</f>
        <v>2917</v>
      </c>
      <c r="N2064" s="146">
        <f>+VLOOKUP($A2064,Hoja1!$A$1007:$R$1132,'Tarjeta de crédito año2016'!N$2019,0)</f>
        <v>1939.9999999999993</v>
      </c>
      <c r="O2064" s="146">
        <f>+VLOOKUP($A2064,Hoja1!$A$1007:$R$1132,'Tarjeta de crédito año2016'!O$2019,0)</f>
        <v>1917</v>
      </c>
      <c r="P2064" s="179">
        <f t="shared" si="485"/>
        <v>3100</v>
      </c>
      <c r="Q2064" s="192">
        <f t="shared" si="506"/>
        <v>2.3963914982213882E-2</v>
      </c>
      <c r="R2064" s="180">
        <f t="shared" si="493"/>
        <v>1.2184520810965022E-3</v>
      </c>
    </row>
    <row r="2065" spans="1:18" ht="15" x14ac:dyDescent="0.25">
      <c r="A2065" s="216" t="str">
        <f>+$B$2065&amp;C2065</f>
        <v>Banco InternacionalAA</v>
      </c>
      <c r="B2065" s="4" t="s">
        <v>47</v>
      </c>
      <c r="C2065" s="1" t="s">
        <v>328</v>
      </c>
      <c r="D2065" s="144">
        <f>+VLOOKUP($A2065,Hoja1!$A$1007:$R$1132,'Tarjeta de crédito año2016'!D$2019,0)</f>
        <v>4447.9999999999964</v>
      </c>
      <c r="E2065" s="144">
        <f>+VLOOKUP($A2065,Hoja1!$A$1007:$R$1132,'Tarjeta de crédito año2016'!E$2019,0)</f>
        <v>4417.9999999999982</v>
      </c>
      <c r="F2065" s="144">
        <f>+VLOOKUP($A2065,Hoja1!$A$1007:$R$1132,'Tarjeta de crédito año2016'!F$2019,0)</f>
        <v>4374.9999999999982</v>
      </c>
      <c r="G2065" s="144">
        <f>+VLOOKUP($A2065,Hoja1!$A$1007:$R$1132,'Tarjeta de crédito año2016'!G$2019,0)</f>
        <v>4339.9999999999991</v>
      </c>
      <c r="H2065" s="144">
        <f>+VLOOKUP($A2065,Hoja1!$A$1007:$R$1132,'Tarjeta de crédito año2016'!H$2019,0)</f>
        <v>4303.0000000000018</v>
      </c>
      <c r="I2065" s="144">
        <f>+VLOOKUP($A2065,Hoja1!$A$1007:$R$1132,'Tarjeta de crédito año2016'!I$2019,0)</f>
        <v>4111</v>
      </c>
      <c r="J2065" s="144">
        <f>+VLOOKUP($A2065,Hoja1!$A$1007:$R$1132,'Tarjeta de crédito año2016'!J$2019,0)</f>
        <v>4075.0000000000023</v>
      </c>
      <c r="K2065" s="144">
        <f>+VLOOKUP($A2065,Hoja1!$A$1007:$R$1132,'Tarjeta de crédito año2016'!K$2019,0)</f>
        <v>4048.9999999999973</v>
      </c>
      <c r="L2065" s="144">
        <f>+VLOOKUP($A2065,Hoja1!$A$1007:$R$1132,'Tarjeta de crédito año2016'!L$2019,0)</f>
        <v>4020.0000000000018</v>
      </c>
      <c r="M2065" s="144">
        <f>+VLOOKUP($A2065,Hoja1!$A$1007:$R$1132,'Tarjeta de crédito año2016'!M$2019,0)</f>
        <v>4002.0000000000023</v>
      </c>
      <c r="N2065" s="144">
        <f>+VLOOKUP($A2065,Hoja1!$A$1007:$R$1132,'Tarjeta de crédito año2016'!N$2019,0)</f>
        <v>3984.9999999999986</v>
      </c>
      <c r="O2065" s="144">
        <f>+VLOOKUP($A2065,Hoja1!$A$1007:$R$1132,'Tarjeta de crédito año2016'!O$2019,0)</f>
        <v>3979.9999999999968</v>
      </c>
      <c r="P2065" s="176">
        <f t="shared" si="485"/>
        <v>4175.4999999999991</v>
      </c>
      <c r="Q2065" s="134">
        <f t="shared" ref="Q2065" si="507">+P2065/+SUM($P$2065:$P$2070)</f>
        <v>3.334642184494771E-2</v>
      </c>
      <c r="R2065" s="177">
        <f t="shared" si="493"/>
        <v>1.6411763434253043E-3</v>
      </c>
    </row>
    <row r="2066" spans="1:18" ht="15" x14ac:dyDescent="0.25">
      <c r="A2066" s="216" t="str">
        <f t="shared" ref="A2066:A2070" si="508">+$B$2065&amp;C2066</f>
        <v>Banco InternacionalA</v>
      </c>
      <c r="B2066" s="4"/>
      <c r="C2066" s="1" t="s">
        <v>329</v>
      </c>
      <c r="D2066" s="144">
        <f>+VLOOKUP($A2066,Hoja1!$A$1007:$R$1132,'Tarjeta de crédito año2016'!D$2019,0)</f>
        <v>10418.999999999998</v>
      </c>
      <c r="E2066" s="144">
        <f>+VLOOKUP($A2066,Hoja1!$A$1007:$R$1132,'Tarjeta de crédito año2016'!E$2019,0)</f>
        <v>10362.000000000002</v>
      </c>
      <c r="F2066" s="144">
        <f>+VLOOKUP($A2066,Hoja1!$A$1007:$R$1132,'Tarjeta de crédito año2016'!F$2019,0)</f>
        <v>10284.999999999993</v>
      </c>
      <c r="G2066" s="144">
        <f>+VLOOKUP($A2066,Hoja1!$A$1007:$R$1132,'Tarjeta de crédito año2016'!G$2019,0)</f>
        <v>10189.999999999987</v>
      </c>
      <c r="H2066" s="144">
        <f>+VLOOKUP($A2066,Hoja1!$A$1007:$R$1132,'Tarjeta de crédito año2016'!H$2019,0)</f>
        <v>10145.000000000002</v>
      </c>
      <c r="I2066" s="144">
        <f>+VLOOKUP($A2066,Hoja1!$A$1007:$R$1132,'Tarjeta de crédito año2016'!I$2019,0)</f>
        <v>9477</v>
      </c>
      <c r="J2066" s="144">
        <f>+VLOOKUP($A2066,Hoja1!$A$1007:$R$1132,'Tarjeta de crédito año2016'!J$2019,0)</f>
        <v>9456.9999999999964</v>
      </c>
      <c r="K2066" s="144">
        <f>+VLOOKUP($A2066,Hoja1!$A$1007:$R$1132,'Tarjeta de crédito año2016'!K$2019,0)</f>
        <v>9549.0000000000055</v>
      </c>
      <c r="L2066" s="144">
        <f>+VLOOKUP($A2066,Hoja1!$A$1007:$R$1132,'Tarjeta de crédito año2016'!L$2019,0)</f>
        <v>9598.0000000000073</v>
      </c>
      <c r="M2066" s="144">
        <f>+VLOOKUP($A2066,Hoja1!$A$1007:$R$1132,'Tarjeta de crédito año2016'!M$2019,0)</f>
        <v>9541.0000000000055</v>
      </c>
      <c r="N2066" s="144">
        <f>+VLOOKUP($A2066,Hoja1!$A$1007:$R$1132,'Tarjeta de crédito año2016'!N$2019,0)</f>
        <v>9508.9999999999982</v>
      </c>
      <c r="O2066" s="144">
        <f>+VLOOKUP($A2066,Hoja1!$A$1007:$R$1132,'Tarjeta de crédito año2016'!O$2019,0)</f>
        <v>9515</v>
      </c>
      <c r="P2066" s="176">
        <f t="shared" si="485"/>
        <v>9837.2499999999982</v>
      </c>
      <c r="Q2066" s="134">
        <f>+P2066/+SUM($P$2065:$P$2070)</f>
        <v>7.8562349010708146E-2</v>
      </c>
      <c r="R2066" s="177">
        <f t="shared" ref="R2066:R2086" si="509">+P2066/$P$2101</f>
        <v>3.8665218499246978E-3</v>
      </c>
    </row>
    <row r="2067" spans="1:18" ht="15" x14ac:dyDescent="0.25">
      <c r="A2067" s="216" t="str">
        <f t="shared" si="508"/>
        <v>Banco InternacionalB</v>
      </c>
      <c r="B2067" s="4"/>
      <c r="C2067" s="1" t="s">
        <v>330</v>
      </c>
      <c r="D2067" s="144">
        <f>+VLOOKUP($A2067,Hoja1!$A$1007:$R$1132,'Tarjeta de crédito año2016'!D$2019,0)</f>
        <v>40453.000000000022</v>
      </c>
      <c r="E2067" s="144">
        <f>+VLOOKUP($A2067,Hoja1!$A$1007:$R$1132,'Tarjeta de crédito año2016'!E$2019,0)</f>
        <v>40194.000000000058</v>
      </c>
      <c r="F2067" s="144">
        <f>+VLOOKUP($A2067,Hoja1!$A$1007:$R$1132,'Tarjeta de crédito año2016'!F$2019,0)</f>
        <v>39835.000000000015</v>
      </c>
      <c r="G2067" s="144">
        <f>+VLOOKUP($A2067,Hoja1!$A$1007:$R$1132,'Tarjeta de crédito año2016'!G$2019,0)</f>
        <v>39353.999999999993</v>
      </c>
      <c r="H2067" s="144">
        <f>+VLOOKUP($A2067,Hoja1!$A$1007:$R$1132,'Tarjeta de crédito año2016'!H$2019,0)</f>
        <v>39241.000000000036</v>
      </c>
      <c r="I2067" s="144">
        <f>+VLOOKUP($A2067,Hoja1!$A$1007:$R$1132,'Tarjeta de crédito año2016'!I$2019,0)</f>
        <v>36550.000000000022</v>
      </c>
      <c r="J2067" s="144">
        <f>+VLOOKUP($A2067,Hoja1!$A$1007:$R$1132,'Tarjeta de crédito año2016'!J$2019,0)</f>
        <v>36140.999999999942</v>
      </c>
      <c r="K2067" s="144">
        <f>+VLOOKUP($A2067,Hoja1!$A$1007:$R$1132,'Tarjeta de crédito año2016'!K$2019,0)</f>
        <v>36579.999999999956</v>
      </c>
      <c r="L2067" s="144">
        <f>+VLOOKUP($A2067,Hoja1!$A$1007:$R$1132,'Tarjeta de crédito año2016'!L$2019,0)</f>
        <v>36531.999999999993</v>
      </c>
      <c r="M2067" s="144">
        <f>+VLOOKUP($A2067,Hoja1!$A$1007:$R$1132,'Tarjeta de crédito año2016'!M$2019,0)</f>
        <v>36118.000000000036</v>
      </c>
      <c r="N2067" s="144">
        <f>+VLOOKUP($A2067,Hoja1!$A$1007:$R$1132,'Tarjeta de crédito año2016'!N$2019,0)</f>
        <v>36102.999999999956</v>
      </c>
      <c r="O2067" s="144">
        <f>+VLOOKUP($A2067,Hoja1!$A$1007:$R$1132,'Tarjeta de crédito año2016'!O$2019,0)</f>
        <v>36329.000000000044</v>
      </c>
      <c r="P2067" s="176">
        <f t="shared" si="485"/>
        <v>37785.833333333343</v>
      </c>
      <c r="Q2067" s="134">
        <f t="shared" ref="Q2067:Q2070" si="510">+P2067/+SUM($P$2065:$P$2070)</f>
        <v>0.30176561803286328</v>
      </c>
      <c r="R2067" s="177">
        <f t="shared" si="509"/>
        <v>1.4851686213214707E-2</v>
      </c>
    </row>
    <row r="2068" spans="1:18" ht="15" x14ac:dyDescent="0.25">
      <c r="A2068" s="216" t="str">
        <f t="shared" si="508"/>
        <v>Banco InternacionalC</v>
      </c>
      <c r="B2068" s="4"/>
      <c r="C2068" s="1" t="s">
        <v>331</v>
      </c>
      <c r="D2068" s="144">
        <f>+VLOOKUP($A2068,Hoja1!$A$1007:$R$1132,'Tarjeta de crédito año2016'!D$2019,0)</f>
        <v>51528.000000000044</v>
      </c>
      <c r="E2068" s="144">
        <f>+VLOOKUP($A2068,Hoja1!$A$1007:$R$1132,'Tarjeta de crédito año2016'!E$2019,0)</f>
        <v>51343.999999999993</v>
      </c>
      <c r="F2068" s="144">
        <f>+VLOOKUP($A2068,Hoja1!$A$1007:$R$1132,'Tarjeta de crédito año2016'!F$2019,0)</f>
        <v>50628</v>
      </c>
      <c r="G2068" s="144">
        <f>+VLOOKUP($A2068,Hoja1!$A$1007:$R$1132,'Tarjeta de crédito año2016'!G$2019,0)</f>
        <v>50675.000000000015</v>
      </c>
      <c r="H2068" s="144">
        <f>+VLOOKUP($A2068,Hoja1!$A$1007:$R$1132,'Tarjeta de crédito año2016'!H$2019,0)</f>
        <v>50901.000000000058</v>
      </c>
      <c r="I2068" s="144">
        <f>+VLOOKUP($A2068,Hoja1!$A$1007:$R$1132,'Tarjeta de crédito año2016'!I$2019,0)</f>
        <v>47827.000000000138</v>
      </c>
      <c r="J2068" s="144">
        <f>+VLOOKUP($A2068,Hoja1!$A$1007:$R$1132,'Tarjeta de crédito año2016'!J$2019,0)</f>
        <v>47732.000000000022</v>
      </c>
      <c r="K2068" s="144">
        <f>+VLOOKUP($A2068,Hoja1!$A$1007:$R$1132,'Tarjeta de crédito año2016'!K$2019,0)</f>
        <v>48564.99999999992</v>
      </c>
      <c r="L2068" s="144">
        <f>+VLOOKUP($A2068,Hoja1!$A$1007:$R$1132,'Tarjeta de crédito año2016'!L$2019,0)</f>
        <v>49054.000000000044</v>
      </c>
      <c r="M2068" s="144">
        <f>+VLOOKUP($A2068,Hoja1!$A$1007:$R$1132,'Tarjeta de crédito año2016'!M$2019,0)</f>
        <v>48911</v>
      </c>
      <c r="N2068" s="144">
        <f>+VLOOKUP($A2068,Hoja1!$A$1007:$R$1132,'Tarjeta de crédito año2016'!N$2019,0)</f>
        <v>49246.000000000022</v>
      </c>
      <c r="O2068" s="144">
        <f>+VLOOKUP($A2068,Hoja1!$A$1007:$R$1132,'Tarjeta de crédito año2016'!O$2019,0)</f>
        <v>49746.999999999964</v>
      </c>
      <c r="P2068" s="176">
        <f t="shared" si="485"/>
        <v>49679.83333333335</v>
      </c>
      <c r="Q2068" s="134">
        <f t="shared" si="510"/>
        <v>0.39675360544127147</v>
      </c>
      <c r="R2068" s="177">
        <f t="shared" si="509"/>
        <v>1.9526611714041096E-2</v>
      </c>
    </row>
    <row r="2069" spans="1:18" ht="15" x14ac:dyDescent="0.25">
      <c r="A2069" s="216" t="str">
        <f t="shared" si="508"/>
        <v>Banco InternacionalD</v>
      </c>
      <c r="B2069" s="4"/>
      <c r="C2069" s="1" t="s">
        <v>83</v>
      </c>
      <c r="D2069" s="144">
        <f>+VLOOKUP($A2069,Hoja1!$A$1007:$R$1132,'Tarjeta de crédito año2016'!D$2019,0)</f>
        <v>14833.999999999995</v>
      </c>
      <c r="E2069" s="144">
        <f>+VLOOKUP($A2069,Hoja1!$A$1007:$R$1132,'Tarjeta de crédito año2016'!E$2019,0)</f>
        <v>14738.000000000002</v>
      </c>
      <c r="F2069" s="144">
        <f>+VLOOKUP($A2069,Hoja1!$A$1007:$R$1132,'Tarjeta de crédito año2016'!F$2019,0)</f>
        <v>14592.000000000015</v>
      </c>
      <c r="G2069" s="144">
        <f>+VLOOKUP($A2069,Hoja1!$A$1007:$R$1132,'Tarjeta de crédito año2016'!G$2019,0)</f>
        <v>14448.999999999998</v>
      </c>
      <c r="H2069" s="144">
        <f>+VLOOKUP($A2069,Hoja1!$A$1007:$R$1132,'Tarjeta de crédito año2016'!H$2019,0)</f>
        <v>14352.000000000005</v>
      </c>
      <c r="I2069" s="144">
        <f>+VLOOKUP($A2069,Hoja1!$A$1007:$R$1132,'Tarjeta de crédito año2016'!I$2019,0)</f>
        <v>13223.999999999993</v>
      </c>
      <c r="J2069" s="144">
        <f>+VLOOKUP($A2069,Hoja1!$A$1007:$R$1132,'Tarjeta de crédito año2016'!J$2019,0)</f>
        <v>13106.000000000005</v>
      </c>
      <c r="K2069" s="144">
        <f>+VLOOKUP($A2069,Hoja1!$A$1007:$R$1132,'Tarjeta de crédito año2016'!K$2019,0)</f>
        <v>13045.000000000004</v>
      </c>
      <c r="L2069" s="144">
        <f>+VLOOKUP($A2069,Hoja1!$A$1007:$R$1132,'Tarjeta de crédito año2016'!L$2019,0)</f>
        <v>13018.999999999996</v>
      </c>
      <c r="M2069" s="144">
        <f>+VLOOKUP($A2069,Hoja1!$A$1007:$R$1132,'Tarjeta de crédito año2016'!M$2019,0)</f>
        <v>12948.999999999998</v>
      </c>
      <c r="N2069" s="144">
        <f>+VLOOKUP($A2069,Hoja1!$A$1007:$R$1132,'Tarjeta de crédito año2016'!N$2019,0)</f>
        <v>12902</v>
      </c>
      <c r="O2069" s="144">
        <f>+VLOOKUP($A2069,Hoja1!$A$1007:$R$1132,'Tarjeta de crédito año2016'!O$2019,0)</f>
        <v>12861.999999999989</v>
      </c>
      <c r="P2069" s="176">
        <f t="shared" si="485"/>
        <v>13672.666666666666</v>
      </c>
      <c r="Q2069" s="134">
        <f t="shared" si="510"/>
        <v>0.10919279377607995</v>
      </c>
      <c r="R2069" s="177">
        <f t="shared" si="509"/>
        <v>5.3740287593996043E-3</v>
      </c>
    </row>
    <row r="2070" spans="1:18" ht="15" x14ac:dyDescent="0.25">
      <c r="A2070" s="216" t="str">
        <f t="shared" si="508"/>
        <v>Banco InternacionalE</v>
      </c>
      <c r="B2070" s="145"/>
      <c r="C2070" s="139" t="s">
        <v>84</v>
      </c>
      <c r="D2070" s="146">
        <f>+VLOOKUP($A2070,Hoja1!$A$1007:$R$1132,'Tarjeta de crédito año2016'!D$2019,0)</f>
        <v>277</v>
      </c>
      <c r="E2070" s="146">
        <f>+VLOOKUP($A2070,Hoja1!$A$1007:$R$1132,'Tarjeta de crédito año2016'!E$2019,0)</f>
        <v>276</v>
      </c>
      <c r="F2070" s="146">
        <f>+VLOOKUP($A2070,Hoja1!$A$1007:$R$1132,'Tarjeta de crédito año2016'!F$2019,0)</f>
        <v>276</v>
      </c>
      <c r="G2070" s="146">
        <f>+VLOOKUP($A2070,Hoja1!$A$1007:$R$1132,'Tarjeta de crédito año2016'!G$2019,0)</f>
        <v>277</v>
      </c>
      <c r="H2070" s="146">
        <f>+VLOOKUP($A2070,Hoja1!$A$1007:$R$1132,'Tarjeta de crédito año2016'!H$2019,0)</f>
        <v>294</v>
      </c>
      <c r="I2070" s="146">
        <f>+VLOOKUP($A2070,Hoja1!$A$1007:$R$1132,'Tarjeta de crédito año2016'!I$2019,0)</f>
        <v>8733.9999999999945</v>
      </c>
      <c r="J2070" s="146">
        <f>+VLOOKUP($A2070,Hoja1!$A$1007:$R$1132,'Tarjeta de crédito año2016'!J$2019,0)</f>
        <v>8682.9999999999945</v>
      </c>
      <c r="K2070" s="146">
        <f>+VLOOKUP($A2070,Hoja1!$A$1007:$R$1132,'Tarjeta de crédito año2016'!K$2019,0)</f>
        <v>23402.000000000004</v>
      </c>
      <c r="L2070" s="146">
        <f>+VLOOKUP($A2070,Hoja1!$A$1007:$R$1132,'Tarjeta de crédito año2016'!L$2019,0)</f>
        <v>24345.000000000015</v>
      </c>
      <c r="M2070" s="146">
        <f>+VLOOKUP($A2070,Hoja1!$A$1007:$R$1132,'Tarjeta de crédito año2016'!M$2019,0)</f>
        <v>24330</v>
      </c>
      <c r="N2070" s="146">
        <f>+VLOOKUP($A2070,Hoja1!$A$1007:$R$1132,'Tarjeta de crédito año2016'!N$2019,0)</f>
        <v>455</v>
      </c>
      <c r="O2070" s="146">
        <f>+VLOOKUP($A2070,Hoja1!$A$1007:$R$1132,'Tarjeta de crédito año2016'!O$2019,0)</f>
        <v>29428.000000000044</v>
      </c>
      <c r="P2070" s="179">
        <f t="shared" si="485"/>
        <v>10064.750000000004</v>
      </c>
      <c r="Q2070" s="192">
        <f t="shared" si="510"/>
        <v>8.0379211894129485E-2</v>
      </c>
      <c r="R2070" s="180">
        <f t="shared" si="509"/>
        <v>3.955940510714847E-3</v>
      </c>
    </row>
    <row r="2071" spans="1:18" ht="15" x14ac:dyDescent="0.25">
      <c r="A2071" s="216" t="str">
        <f>+$B$2071&amp;C2071</f>
        <v>InterdinAA</v>
      </c>
      <c r="B2071" s="4" t="s">
        <v>361</v>
      </c>
      <c r="C2071" s="1" t="s">
        <v>328</v>
      </c>
      <c r="D2071" s="144">
        <f>+VLOOKUP($A2071,Hoja1!$A$1007:$R$1132,'Tarjeta de crédito año2016'!D$2019,0)</f>
        <v>1188.0000000000002</v>
      </c>
      <c r="E2071" s="144">
        <f>+VLOOKUP($A2071,Hoja1!$A$1007:$R$1132,'Tarjeta de crédito año2016'!E$2019,0)</f>
        <v>1173.0000000000005</v>
      </c>
      <c r="F2071" s="144">
        <f>+VLOOKUP($A2071,Hoja1!$A$1007:$R$1132,'Tarjeta de crédito año2016'!F$2019,0)</f>
        <v>1164.9999999999998</v>
      </c>
      <c r="G2071" s="144">
        <f>+VLOOKUP($A2071,Hoja1!$A$1007:$R$1132,'Tarjeta de crédito año2016'!G$2019,0)</f>
        <v>1158</v>
      </c>
      <c r="H2071" s="144">
        <f>+VLOOKUP($A2071,Hoja1!$A$1007:$R$1132,'Tarjeta de crédito año2016'!H$2019,0)</f>
        <v>1158</v>
      </c>
      <c r="I2071" s="144">
        <f>+VLOOKUP($A2071,Hoja1!$A$1007:$R$1132,'Tarjeta de crédito año2016'!I$2019,0)</f>
        <v>1156</v>
      </c>
      <c r="J2071" s="144">
        <f>+VLOOKUP($A2071,Hoja1!$A$1007:$R$1132,'Tarjeta de crédito año2016'!J$2019,0)</f>
        <v>1144.9999999999998</v>
      </c>
      <c r="K2071" s="144">
        <f>+VLOOKUP($A2071,Hoja1!$A$1007:$R$1132,'Tarjeta de crédito año2016'!K$2019,0)</f>
        <v>1144.9999999999998</v>
      </c>
      <c r="L2071" s="144">
        <f>+VLOOKUP($A2071,Hoja1!$A$1007:$R$1132,'Tarjeta de crédito año2016'!L$2019,0)</f>
        <v>1154</v>
      </c>
      <c r="M2071" s="144">
        <f>+VLOOKUP($A2071,Hoja1!$A$1007:$R$1132,'Tarjeta de crédito año2016'!M$2019,0)</f>
        <v>0</v>
      </c>
      <c r="N2071" s="144">
        <f>+VLOOKUP($A2071,Hoja1!$A$1007:$R$1132,'Tarjeta de crédito año2016'!N$2019,0)</f>
        <v>0</v>
      </c>
      <c r="O2071" s="144">
        <f>+VLOOKUP($A2071,Hoja1!$A$1007:$R$1132,'Tarjeta de crédito año2016'!O$2019,0)</f>
        <v>0</v>
      </c>
      <c r="P2071" s="176">
        <f t="shared" si="485"/>
        <v>870.16666666666663</v>
      </c>
      <c r="Q2071" s="134">
        <f t="shared" ref="Q2071" si="511">+P2071/SUM($P$2071:$P$2074)</f>
        <v>1.3545734040759145E-2</v>
      </c>
      <c r="R2071" s="177">
        <f t="shared" si="509"/>
        <v>3.4201818900026008E-4</v>
      </c>
    </row>
    <row r="2072" spans="1:18" ht="15" x14ac:dyDescent="0.25">
      <c r="A2072" s="216" t="str">
        <f t="shared" ref="A2072:A2074" si="512">+$B$2071&amp;C2072</f>
        <v>InterdinA</v>
      </c>
      <c r="B2072" s="4"/>
      <c r="C2072" s="1" t="s">
        <v>329</v>
      </c>
      <c r="D2072" s="144">
        <f>+VLOOKUP($A2072,Hoja1!$A$1007:$R$1132,'Tarjeta de crédito año2016'!D$2019,0)</f>
        <v>11018.999999999998</v>
      </c>
      <c r="E2072" s="144">
        <f>+VLOOKUP($A2072,Hoja1!$A$1007:$R$1132,'Tarjeta de crédito año2016'!E$2019,0)</f>
        <v>10936.999999999985</v>
      </c>
      <c r="F2072" s="144">
        <f>+VLOOKUP($A2072,Hoja1!$A$1007:$R$1132,'Tarjeta de crédito año2016'!F$2019,0)</f>
        <v>10831.000000000002</v>
      </c>
      <c r="G2072" s="144">
        <f>+VLOOKUP($A2072,Hoja1!$A$1007:$R$1132,'Tarjeta de crédito año2016'!G$2019,0)</f>
        <v>10808.000000000004</v>
      </c>
      <c r="H2072" s="144">
        <f>+VLOOKUP($A2072,Hoja1!$A$1007:$R$1132,'Tarjeta de crédito año2016'!H$2019,0)</f>
        <v>10793.999999999995</v>
      </c>
      <c r="I2072" s="144">
        <f>+VLOOKUP($A2072,Hoja1!$A$1007:$R$1132,'Tarjeta de crédito año2016'!I$2019,0)</f>
        <v>10804</v>
      </c>
      <c r="J2072" s="144">
        <f>+VLOOKUP($A2072,Hoja1!$A$1007:$R$1132,'Tarjeta de crédito año2016'!J$2019,0)</f>
        <v>10837</v>
      </c>
      <c r="K2072" s="144">
        <f>+VLOOKUP($A2072,Hoja1!$A$1007:$R$1132,'Tarjeta de crédito año2016'!K$2019,0)</f>
        <v>10837</v>
      </c>
      <c r="L2072" s="144">
        <f>+VLOOKUP($A2072,Hoja1!$A$1007:$R$1132,'Tarjeta de crédito año2016'!L$2019,0)</f>
        <v>10745.999999999995</v>
      </c>
      <c r="M2072" s="144">
        <f>+VLOOKUP($A2072,Hoja1!$A$1007:$R$1132,'Tarjeta de crédito año2016'!M$2019,0)</f>
        <v>0</v>
      </c>
      <c r="N2072" s="144">
        <f>+VLOOKUP($A2072,Hoja1!$A$1007:$R$1132,'Tarjeta de crédito año2016'!N$2019,0)</f>
        <v>0</v>
      </c>
      <c r="O2072" s="144">
        <f>+VLOOKUP($A2072,Hoja1!$A$1007:$R$1132,'Tarjeta de crédito año2016'!O$2019,0)</f>
        <v>0</v>
      </c>
      <c r="P2072" s="176">
        <f t="shared" si="485"/>
        <v>8134.4166666666642</v>
      </c>
      <c r="Q2072" s="134">
        <f>+P2072/SUM($P$2071:$P$2074)</f>
        <v>0.12662705773995614</v>
      </c>
      <c r="R2072" s="177">
        <f t="shared" si="509"/>
        <v>3.1972248116148611E-3</v>
      </c>
    </row>
    <row r="2073" spans="1:18" ht="15" x14ac:dyDescent="0.25">
      <c r="A2073" s="216" t="str">
        <f t="shared" si="512"/>
        <v>InterdinB</v>
      </c>
      <c r="B2073" s="4"/>
      <c r="C2073" s="1" t="s">
        <v>330</v>
      </c>
      <c r="D2073" s="144">
        <f>+VLOOKUP($A2073,Hoja1!$A$1007:$R$1132,'Tarjeta de crédito año2016'!D$2019,0)</f>
        <v>51687.00000000008</v>
      </c>
      <c r="E2073" s="144">
        <f>+VLOOKUP($A2073,Hoja1!$A$1007:$R$1132,'Tarjeta de crédito año2016'!E$2019,0)</f>
        <v>51022.999999999913</v>
      </c>
      <c r="F2073" s="144">
        <f>+VLOOKUP($A2073,Hoja1!$A$1007:$R$1132,'Tarjeta de crédito año2016'!F$2019,0)</f>
        <v>50408.999999999985</v>
      </c>
      <c r="G2073" s="144">
        <f>+VLOOKUP($A2073,Hoja1!$A$1007:$R$1132,'Tarjeta de crédito año2016'!G$2019,0)</f>
        <v>49684.999999999971</v>
      </c>
      <c r="H2073" s="144">
        <f>+VLOOKUP($A2073,Hoja1!$A$1007:$R$1132,'Tarjeta de crédito año2016'!H$2019,0)</f>
        <v>49393.999999999964</v>
      </c>
      <c r="I2073" s="144">
        <f>+VLOOKUP($A2073,Hoja1!$A$1007:$R$1132,'Tarjeta de crédito año2016'!I$2019,0)</f>
        <v>48806.000000000029</v>
      </c>
      <c r="J2073" s="144">
        <f>+VLOOKUP($A2073,Hoja1!$A$1007:$R$1132,'Tarjeta de crédito año2016'!J$2019,0)</f>
        <v>48628.000000000029</v>
      </c>
      <c r="K2073" s="144">
        <f>+VLOOKUP($A2073,Hoja1!$A$1007:$R$1132,'Tarjeta de crédito año2016'!K$2019,0)</f>
        <v>48628.000000000029</v>
      </c>
      <c r="L2073" s="144">
        <f>+VLOOKUP($A2073,Hoja1!$A$1007:$R$1132,'Tarjeta de crédito año2016'!L$2019,0)</f>
        <v>48133.999999999913</v>
      </c>
      <c r="M2073" s="144">
        <f>+VLOOKUP($A2073,Hoja1!$A$1007:$R$1132,'Tarjeta de crédito año2016'!M$2019,0)</f>
        <v>0</v>
      </c>
      <c r="N2073" s="144">
        <f>+VLOOKUP($A2073,Hoja1!$A$1007:$R$1132,'Tarjeta de crédito año2016'!N$2019,0)</f>
        <v>0</v>
      </c>
      <c r="O2073" s="144">
        <f>+VLOOKUP($A2073,Hoja1!$A$1007:$R$1132,'Tarjeta de crédito año2016'!O$2019,0)</f>
        <v>0</v>
      </c>
      <c r="P2073" s="176">
        <f t="shared" si="485"/>
        <v>37199.499999999993</v>
      </c>
      <c r="Q2073" s="134">
        <f t="shared" ref="Q2073:Q2074" si="513">+P2073/SUM($P$2071:$P$2074)</f>
        <v>0.57907818438906689</v>
      </c>
      <c r="R2073" s="177">
        <f t="shared" si="509"/>
        <v>1.4621228448628813E-2</v>
      </c>
    </row>
    <row r="2074" spans="1:18" ht="15" x14ac:dyDescent="0.25">
      <c r="A2074" s="216" t="str">
        <f t="shared" si="512"/>
        <v>InterdinC</v>
      </c>
      <c r="B2074" s="145"/>
      <c r="C2074" s="139" t="s">
        <v>331</v>
      </c>
      <c r="D2074" s="146">
        <f>+VLOOKUP($A2074,Hoja1!$A$1007:$R$1132,'Tarjeta de crédito año2016'!D$2019,0)</f>
        <v>21269.999999999978</v>
      </c>
      <c r="E2074" s="146">
        <f>+VLOOKUP($A2074,Hoja1!$A$1007:$R$1132,'Tarjeta de crédito año2016'!E$2019,0)</f>
        <v>21598.999999999982</v>
      </c>
      <c r="F2074" s="146">
        <f>+VLOOKUP($A2074,Hoja1!$A$1007:$R$1132,'Tarjeta de crédito año2016'!F$2019,0)</f>
        <v>22407.999999999996</v>
      </c>
      <c r="G2074" s="146">
        <f>+VLOOKUP($A2074,Hoja1!$A$1007:$R$1132,'Tarjeta de crédito año2016'!G$2019,0)</f>
        <v>23306.000000000033</v>
      </c>
      <c r="H2074" s="146">
        <f>+VLOOKUP($A2074,Hoja1!$A$1007:$R$1132,'Tarjeta de crédito año2016'!H$2019,0)</f>
        <v>24343.999999999996</v>
      </c>
      <c r="I2074" s="146">
        <f>+VLOOKUP($A2074,Hoja1!$A$1007:$R$1132,'Tarjeta de crédito año2016'!I$2019,0)</f>
        <v>25117.999999999996</v>
      </c>
      <c r="J2074" s="146">
        <f>+VLOOKUP($A2074,Hoja1!$A$1007:$R$1132,'Tarjeta de crédito año2016'!J$2019,0)</f>
        <v>25884.999999999996</v>
      </c>
      <c r="K2074" s="146">
        <f>+VLOOKUP($A2074,Hoja1!$A$1007:$R$1132,'Tarjeta de crédito año2016'!K$2019,0)</f>
        <v>25884.999999999996</v>
      </c>
      <c r="L2074" s="146">
        <f>+VLOOKUP($A2074,Hoja1!$A$1007:$R$1132,'Tarjeta de crédito año2016'!L$2019,0)</f>
        <v>26606.000000000011</v>
      </c>
      <c r="M2074" s="146">
        <f>+VLOOKUP($A2074,Hoja1!$A$1007:$R$1132,'Tarjeta de crédito año2016'!M$2019,0)</f>
        <v>0</v>
      </c>
      <c r="N2074" s="146">
        <f>+VLOOKUP($A2074,Hoja1!$A$1007:$R$1132,'Tarjeta de crédito año2016'!N$2019,0)</f>
        <v>0</v>
      </c>
      <c r="O2074" s="146">
        <f>+VLOOKUP($A2074,Hoja1!$A$1007:$R$1132,'Tarjeta de crédito año2016'!O$2019,0)</f>
        <v>0</v>
      </c>
      <c r="P2074" s="179">
        <f t="shared" si="485"/>
        <v>18035.083333333332</v>
      </c>
      <c r="Q2074" s="192">
        <f t="shared" si="513"/>
        <v>0.28074902383021783</v>
      </c>
      <c r="R2074" s="180">
        <f t="shared" si="509"/>
        <v>7.0886725226609161E-3</v>
      </c>
    </row>
    <row r="2075" spans="1:18" ht="15" x14ac:dyDescent="0.25">
      <c r="A2075" s="216" t="str">
        <f>+$B$2075&amp;C2075</f>
        <v>Banco General RumiñahuiC</v>
      </c>
      <c r="B2075" s="4" t="s">
        <v>46</v>
      </c>
      <c r="C2075" s="1" t="s">
        <v>331</v>
      </c>
      <c r="D2075" s="144">
        <f>+VLOOKUP($A2075,Hoja1!$A$1007:$R$1132,'Tarjeta de crédito año2016'!D$2019,0)</f>
        <v>1901</v>
      </c>
      <c r="E2075" s="144">
        <f>+VLOOKUP($A2075,Hoja1!$A$1007:$R$1132,'Tarjeta de crédito año2016'!E$2019,0)</f>
        <v>1888.9999999999993</v>
      </c>
      <c r="F2075" s="144">
        <f>+VLOOKUP($A2075,Hoja1!$A$1007:$R$1132,'Tarjeta de crédito año2016'!F$2019,0)</f>
        <v>1896.9999999999995</v>
      </c>
      <c r="G2075" s="144">
        <f>+VLOOKUP($A2075,Hoja1!$A$1007:$R$1132,'Tarjeta de crédito año2016'!G$2019,0)</f>
        <v>1890</v>
      </c>
      <c r="H2075" s="144">
        <f>+VLOOKUP($A2075,Hoja1!$A$1007:$R$1132,'Tarjeta de crédito año2016'!H$2019,0)</f>
        <v>1873.9999999999998</v>
      </c>
      <c r="I2075" s="144">
        <f>+VLOOKUP($A2075,Hoja1!$A$1007:$R$1132,'Tarjeta de crédito año2016'!I$2019,0)</f>
        <v>1857.0000000000002</v>
      </c>
      <c r="J2075" s="144">
        <f>+VLOOKUP($A2075,Hoja1!$A$1007:$R$1132,'Tarjeta de crédito año2016'!J$2019,0)</f>
        <v>1849.9999999999991</v>
      </c>
      <c r="K2075" s="144">
        <f>+VLOOKUP($A2075,Hoja1!$A$1007:$R$1132,'Tarjeta de crédito año2016'!K$2019,0)</f>
        <v>1846.9999999999995</v>
      </c>
      <c r="L2075" s="144">
        <f>+VLOOKUP($A2075,Hoja1!$A$1007:$R$1132,'Tarjeta de crédito año2016'!L$2019,0)</f>
        <v>1816.0000000000007</v>
      </c>
      <c r="M2075" s="144">
        <f>+VLOOKUP($A2075,Hoja1!$A$1007:$R$1132,'Tarjeta de crédito año2016'!M$2019,0)</f>
        <v>1827.9999999999998</v>
      </c>
      <c r="N2075" s="144">
        <f>+VLOOKUP($A2075,Hoja1!$A$1007:$R$1132,'Tarjeta de crédito año2016'!N$2019,0)</f>
        <v>1818</v>
      </c>
      <c r="O2075" s="144">
        <f>+VLOOKUP($A2075,Hoja1!$A$1007:$R$1132,'Tarjeta de crédito año2016'!O$2019,0)</f>
        <v>1814.0000000000002</v>
      </c>
      <c r="P2075" s="176">
        <f t="shared" si="485"/>
        <v>1856.7499999999998</v>
      </c>
      <c r="Q2075" s="134">
        <f t="shared" ref="Q2075" si="514">+P2075/+SUM($P$2075:$P$2077)</f>
        <v>4.9485621385357524E-2</v>
      </c>
      <c r="R2075" s="177">
        <f t="shared" si="509"/>
        <v>7.2979383921804191E-4</v>
      </c>
    </row>
    <row r="2076" spans="1:18" ht="15" x14ac:dyDescent="0.25">
      <c r="A2076" s="216" t="str">
        <f t="shared" ref="A2076:A2077" si="515">+$B$2075&amp;C2076</f>
        <v>Banco General RumiñahuiD</v>
      </c>
      <c r="B2076" s="4"/>
      <c r="C2076" s="1" t="s">
        <v>83</v>
      </c>
      <c r="D2076" s="144">
        <f>+VLOOKUP($A2076,Hoja1!$A$1007:$R$1132,'Tarjeta de crédito año2016'!D$2019,0)</f>
        <v>27042.000000000011</v>
      </c>
      <c r="E2076" s="144">
        <f>+VLOOKUP($A2076,Hoja1!$A$1007:$R$1132,'Tarjeta de crédito año2016'!E$2019,0)</f>
        <v>26846.999999999985</v>
      </c>
      <c r="F2076" s="144">
        <f>+VLOOKUP($A2076,Hoja1!$A$1007:$R$1132,'Tarjeta de crédito año2016'!F$2019,0)</f>
        <v>26887.999999999996</v>
      </c>
      <c r="G2076" s="144">
        <f>+VLOOKUP($A2076,Hoja1!$A$1007:$R$1132,'Tarjeta de crédito año2016'!G$2019,0)</f>
        <v>26800.999999999978</v>
      </c>
      <c r="H2076" s="144">
        <f>+VLOOKUP($A2076,Hoja1!$A$1007:$R$1132,'Tarjeta de crédito año2016'!H$2019,0)</f>
        <v>26931.000000000015</v>
      </c>
      <c r="I2076" s="144">
        <f>+VLOOKUP($A2076,Hoja1!$A$1007:$R$1132,'Tarjeta de crédito año2016'!I$2019,0)</f>
        <v>26955.000000000007</v>
      </c>
      <c r="J2076" s="144">
        <f>+VLOOKUP($A2076,Hoja1!$A$1007:$R$1132,'Tarjeta de crédito año2016'!J$2019,0)</f>
        <v>27120.000000000004</v>
      </c>
      <c r="K2076" s="144">
        <f>+VLOOKUP($A2076,Hoja1!$A$1007:$R$1132,'Tarjeta de crédito año2016'!K$2019,0)</f>
        <v>27268.999999999996</v>
      </c>
      <c r="L2076" s="144">
        <f>+VLOOKUP($A2076,Hoja1!$A$1007:$R$1132,'Tarjeta de crédito año2016'!L$2019,0)</f>
        <v>27448.999999999985</v>
      </c>
      <c r="M2076" s="144">
        <f>+VLOOKUP($A2076,Hoja1!$A$1007:$R$1132,'Tarjeta de crédito año2016'!M$2019,0)</f>
        <v>27812.000000000004</v>
      </c>
      <c r="N2076" s="144">
        <f>+VLOOKUP($A2076,Hoja1!$A$1007:$R$1132,'Tarjeta de crédito año2016'!N$2019,0)</f>
        <v>28013.000000000018</v>
      </c>
      <c r="O2076" s="144">
        <f>+VLOOKUP($A2076,Hoja1!$A$1007:$R$1132,'Tarjeta de crédito año2016'!O$2019,0)</f>
        <v>28310.999999999982</v>
      </c>
      <c r="P2076" s="176">
        <f t="shared" si="485"/>
        <v>27286.5</v>
      </c>
      <c r="Q2076" s="134">
        <f>+P2076/+SUM($P$2075:$P$2077)</f>
        <v>0.72723274966019025</v>
      </c>
      <c r="R2076" s="177">
        <f t="shared" si="509"/>
        <v>1.0724933132528936E-2</v>
      </c>
    </row>
    <row r="2077" spans="1:18" ht="15" x14ac:dyDescent="0.25">
      <c r="A2077" s="216" t="str">
        <f t="shared" si="515"/>
        <v>Banco General RumiñahuiE</v>
      </c>
      <c r="B2077" s="145"/>
      <c r="C2077" s="139" t="s">
        <v>84</v>
      </c>
      <c r="D2077" s="146">
        <f>+VLOOKUP($A2077,Hoja1!$A$1007:$R$1132,'Tarjeta de crédito año2016'!D$2019,0)</f>
        <v>9055.0000000000036</v>
      </c>
      <c r="E2077" s="146">
        <f>+VLOOKUP($A2077,Hoja1!$A$1007:$R$1132,'Tarjeta de crédito año2016'!E$2019,0)</f>
        <v>9004</v>
      </c>
      <c r="F2077" s="146">
        <f>+VLOOKUP($A2077,Hoja1!$A$1007:$R$1132,'Tarjeta de crédito año2016'!F$2019,0)</f>
        <v>8871.0000000000036</v>
      </c>
      <c r="G2077" s="146">
        <f>+VLOOKUP($A2077,Hoja1!$A$1007:$R$1132,'Tarjeta de crédito año2016'!G$2019,0)</f>
        <v>8796.0000000000036</v>
      </c>
      <c r="H2077" s="146">
        <f>+VLOOKUP($A2077,Hoja1!$A$1007:$R$1132,'Tarjeta de crédito año2016'!H$2019,0)</f>
        <v>8701.0000000000018</v>
      </c>
      <c r="I2077" s="146">
        <f>+VLOOKUP($A2077,Hoja1!$A$1007:$R$1132,'Tarjeta de crédito año2016'!I$2019,0)</f>
        <v>8658.0000000000055</v>
      </c>
      <c r="J2077" s="146">
        <f>+VLOOKUP($A2077,Hoja1!$A$1007:$R$1132,'Tarjeta de crédito año2016'!J$2019,0)</f>
        <v>8615.9999999999964</v>
      </c>
      <c r="K2077" s="146">
        <f>+VLOOKUP($A2077,Hoja1!$A$1007:$R$1132,'Tarjeta de crédito año2016'!K$2019,0)</f>
        <v>8438.0000000000036</v>
      </c>
      <c r="L2077" s="146">
        <f>+VLOOKUP($A2077,Hoja1!$A$1007:$R$1132,'Tarjeta de crédito año2016'!L$2019,0)</f>
        <v>7928.0000000000018</v>
      </c>
      <c r="M2077" s="146">
        <f>+VLOOKUP($A2077,Hoja1!$A$1007:$R$1132,'Tarjeta de crédito año2016'!M$2019,0)</f>
        <v>7624.0000000000036</v>
      </c>
      <c r="N2077" s="146">
        <f>+VLOOKUP($A2077,Hoja1!$A$1007:$R$1132,'Tarjeta de crédito año2016'!N$2019,0)</f>
        <v>7458.9999999999991</v>
      </c>
      <c r="O2077" s="146">
        <f>+VLOOKUP($A2077,Hoja1!$A$1007:$R$1132,'Tarjeta de crédito año2016'!O$2019,0)</f>
        <v>7383.0000000000018</v>
      </c>
      <c r="P2077" s="179">
        <f t="shared" si="485"/>
        <v>8377.7500000000018</v>
      </c>
      <c r="Q2077" s="192">
        <f>+P2077/+SUM($P$2075:$P$2077)</f>
        <v>0.22328162895445222</v>
      </c>
      <c r="R2077" s="180">
        <f t="shared" si="509"/>
        <v>3.2928667491632976E-3</v>
      </c>
    </row>
    <row r="2078" spans="1:18" ht="15" x14ac:dyDescent="0.25">
      <c r="A2078" s="216" t="str">
        <f>+$B$2078&amp;C2078</f>
        <v>Banco de MachalaAA</v>
      </c>
      <c r="B2078" s="4" t="s">
        <v>49</v>
      </c>
      <c r="C2078" s="1" t="s">
        <v>328</v>
      </c>
      <c r="D2078" s="144">
        <f>+VLOOKUP($A2078,Hoja1!$A$1007:$R$1132,'Tarjeta de crédito año2016'!D$2019,0)</f>
        <v>2252.0000000000009</v>
      </c>
      <c r="E2078" s="144">
        <f>+VLOOKUP($A2078,Hoja1!$A$1007:$R$1132,'Tarjeta de crédito año2016'!E$2019,0)</f>
        <v>2277.9999999999995</v>
      </c>
      <c r="F2078" s="144">
        <f>+VLOOKUP($A2078,Hoja1!$A$1007:$R$1132,'Tarjeta de crédito año2016'!F$2019,0)</f>
        <v>2360.0000000000005</v>
      </c>
      <c r="G2078" s="144">
        <f>+VLOOKUP($A2078,Hoja1!$A$1007:$R$1132,'Tarjeta de crédito año2016'!G$2019,0)</f>
        <v>2354</v>
      </c>
      <c r="H2078" s="144">
        <f>+VLOOKUP($A2078,Hoja1!$A$1007:$R$1132,'Tarjeta de crédito año2016'!H$2019,0)</f>
        <v>2360.0000000000009</v>
      </c>
      <c r="I2078" s="144">
        <f>+VLOOKUP($A2078,Hoja1!$A$1007:$R$1132,'Tarjeta de crédito año2016'!I$2019,0)</f>
        <v>2339.0000000000014</v>
      </c>
      <c r="J2078" s="144">
        <f>+VLOOKUP($A2078,Hoja1!$A$1007:$R$1132,'Tarjeta de crédito año2016'!J$2019,0)</f>
        <v>2323</v>
      </c>
      <c r="K2078" s="144">
        <f>+VLOOKUP($A2078,Hoja1!$A$1007:$R$1132,'Tarjeta de crédito año2016'!K$2019,0)</f>
        <v>2361.9999999999986</v>
      </c>
      <c r="L2078" s="144">
        <f>+VLOOKUP($A2078,Hoja1!$A$1007:$R$1132,'Tarjeta de crédito año2016'!L$2019,0)</f>
        <v>2331.0000000000014</v>
      </c>
      <c r="M2078" s="144">
        <f>+VLOOKUP($A2078,Hoja1!$A$1007:$R$1132,'Tarjeta de crédito año2016'!M$2019,0)</f>
        <v>2340.0000000000009</v>
      </c>
      <c r="N2078" s="144">
        <f>+VLOOKUP($A2078,Hoja1!$A$1007:$R$1132,'Tarjeta de crédito año2016'!N$2019,0)</f>
        <v>2311</v>
      </c>
      <c r="O2078" s="144">
        <f>+VLOOKUP($A2078,Hoja1!$A$1007:$R$1132,'Tarjeta de crédito año2016'!O$2019,0)</f>
        <v>2261.0000000000005</v>
      </c>
      <c r="P2078" s="176">
        <f t="shared" si="485"/>
        <v>2322.5833333333335</v>
      </c>
      <c r="Q2078" s="134">
        <f t="shared" ref="Q2078" si="516">+P2078/SUM($P$2078:$P$2082)</f>
        <v>9.0559649601642839E-2</v>
      </c>
      <c r="R2078" s="177">
        <f t="shared" si="509"/>
        <v>9.1288919226453259E-4</v>
      </c>
    </row>
    <row r="2079" spans="1:18" ht="15" x14ac:dyDescent="0.25">
      <c r="A2079" s="216" t="str">
        <f t="shared" ref="A2079:A2082" si="517">+$B$2078&amp;C2079</f>
        <v>Banco de MachalaB</v>
      </c>
      <c r="B2079" s="4"/>
      <c r="C2079" s="1" t="s">
        <v>330</v>
      </c>
      <c r="D2079" s="144">
        <f>+VLOOKUP($A2079,Hoja1!$A$1007:$R$1132,'Tarjeta de crédito año2016'!D$2019,0)</f>
        <v>486</v>
      </c>
      <c r="E2079" s="144">
        <f>+VLOOKUP($A2079,Hoja1!$A$1007:$R$1132,'Tarjeta de crédito año2016'!E$2019,0)</f>
        <v>376</v>
      </c>
      <c r="F2079" s="144">
        <f>+VLOOKUP($A2079,Hoja1!$A$1007:$R$1132,'Tarjeta de crédito año2016'!F$2019,0)</f>
        <v>250</v>
      </c>
      <c r="G2079" s="144">
        <f>+VLOOKUP($A2079,Hoja1!$A$1007:$R$1132,'Tarjeta de crédito año2016'!G$2019,0)</f>
        <v>252.99999999999991</v>
      </c>
      <c r="H2079" s="144">
        <f>+VLOOKUP($A2079,Hoja1!$A$1007:$R$1132,'Tarjeta de crédito año2016'!H$2019,0)</f>
        <v>260.00000000000006</v>
      </c>
      <c r="I2079" s="144">
        <f>+VLOOKUP($A2079,Hoja1!$A$1007:$R$1132,'Tarjeta de crédito año2016'!I$2019,0)</f>
        <v>265.00000000000006</v>
      </c>
      <c r="J2079" s="144">
        <f>+VLOOKUP($A2079,Hoja1!$A$1007:$R$1132,'Tarjeta de crédito año2016'!J$2019,0)</f>
        <v>275</v>
      </c>
      <c r="K2079" s="144">
        <f>+VLOOKUP($A2079,Hoja1!$A$1007:$R$1132,'Tarjeta de crédito año2016'!K$2019,0)</f>
        <v>286</v>
      </c>
      <c r="L2079" s="144">
        <f>+VLOOKUP($A2079,Hoja1!$A$1007:$R$1132,'Tarjeta de crédito año2016'!L$2019,0)</f>
        <v>292.00000000000006</v>
      </c>
      <c r="M2079" s="144">
        <f>+VLOOKUP($A2079,Hoja1!$A$1007:$R$1132,'Tarjeta de crédito año2016'!M$2019,0)</f>
        <v>301.99999999999989</v>
      </c>
      <c r="N2079" s="144">
        <f>+VLOOKUP($A2079,Hoja1!$A$1007:$R$1132,'Tarjeta de crédito año2016'!N$2019,0)</f>
        <v>312</v>
      </c>
      <c r="O2079" s="144">
        <f>+VLOOKUP($A2079,Hoja1!$A$1007:$R$1132,'Tarjeta de crédito año2016'!O$2019,0)</f>
        <v>301.00000000000011</v>
      </c>
      <c r="P2079" s="176">
        <f t="shared" si="485"/>
        <v>304.83333333333331</v>
      </c>
      <c r="Q2079" s="134">
        <f>+P2079/SUM($P$2078:$P$2082)</f>
        <v>1.188573062476443E-2</v>
      </c>
      <c r="R2079" s="177">
        <f t="shared" si="509"/>
        <v>1.1981445464115604E-4</v>
      </c>
    </row>
    <row r="2080" spans="1:18" ht="15" x14ac:dyDescent="0.25">
      <c r="A2080" s="216" t="str">
        <f t="shared" si="517"/>
        <v>Banco de MachalaC</v>
      </c>
      <c r="B2080" s="4"/>
      <c r="C2080" s="1" t="s">
        <v>331</v>
      </c>
      <c r="D2080" s="144">
        <f>+VLOOKUP($A2080,Hoja1!$A$1007:$R$1132,'Tarjeta de crédito año2016'!D$2019,0)</f>
        <v>10768.999999999996</v>
      </c>
      <c r="E2080" s="144">
        <f>+VLOOKUP($A2080,Hoja1!$A$1007:$R$1132,'Tarjeta de crédito año2016'!E$2019,0)</f>
        <v>10673.000000000002</v>
      </c>
      <c r="F2080" s="144">
        <f>+VLOOKUP($A2080,Hoja1!$A$1007:$R$1132,'Tarjeta de crédito año2016'!F$2019,0)</f>
        <v>10696.999999999998</v>
      </c>
      <c r="G2080" s="144">
        <f>+VLOOKUP($A2080,Hoja1!$A$1007:$R$1132,'Tarjeta de crédito año2016'!G$2019,0)</f>
        <v>10607.999999999995</v>
      </c>
      <c r="H2080" s="144">
        <f>+VLOOKUP($A2080,Hoja1!$A$1007:$R$1132,'Tarjeta de crédito año2016'!H$2019,0)</f>
        <v>10495.000000000002</v>
      </c>
      <c r="I2080" s="144">
        <f>+VLOOKUP($A2080,Hoja1!$A$1007:$R$1132,'Tarjeta de crédito año2016'!I$2019,0)</f>
        <v>10295.999999999993</v>
      </c>
      <c r="J2080" s="144">
        <f>+VLOOKUP($A2080,Hoja1!$A$1007:$R$1132,'Tarjeta de crédito año2016'!J$2019,0)</f>
        <v>10341.999999999998</v>
      </c>
      <c r="K2080" s="144">
        <f>+VLOOKUP($A2080,Hoja1!$A$1007:$R$1132,'Tarjeta de crédito año2016'!K$2019,0)</f>
        <v>10601.000000000004</v>
      </c>
      <c r="L2080" s="144">
        <f>+VLOOKUP($A2080,Hoja1!$A$1007:$R$1132,'Tarjeta de crédito año2016'!L$2019,0)</f>
        <v>10138.000000000004</v>
      </c>
      <c r="M2080" s="144">
        <f>+VLOOKUP($A2080,Hoja1!$A$1007:$R$1132,'Tarjeta de crédito año2016'!M$2019,0)</f>
        <v>10243.000000000002</v>
      </c>
      <c r="N2080" s="144">
        <f>+VLOOKUP($A2080,Hoja1!$A$1007:$R$1132,'Tarjeta de crédito año2016'!N$2019,0)</f>
        <v>10027.999999999998</v>
      </c>
      <c r="O2080" s="144">
        <f>+VLOOKUP($A2080,Hoja1!$A$1007:$R$1132,'Tarjeta de crédito año2016'!O$2019,0)</f>
        <v>10150.000000000005</v>
      </c>
      <c r="P2080" s="176">
        <f t="shared" si="485"/>
        <v>10419.999999999998</v>
      </c>
      <c r="Q2080" s="134">
        <f t="shared" ref="Q2080:Q2082" si="518">+P2080/SUM($P$2078:$P$2082)</f>
        <v>0.40628533551682455</v>
      </c>
      <c r="R2080" s="177">
        <f t="shared" si="509"/>
        <v>4.095571188717919E-3</v>
      </c>
    </row>
    <row r="2081" spans="1:18" ht="15" x14ac:dyDescent="0.25">
      <c r="A2081" s="216" t="str">
        <f t="shared" si="517"/>
        <v>Banco de MachalaD</v>
      </c>
      <c r="B2081" s="4"/>
      <c r="C2081" s="1" t="s">
        <v>83</v>
      </c>
      <c r="D2081" s="144">
        <f>+VLOOKUP($A2081,Hoja1!$A$1007:$R$1132,'Tarjeta de crédito año2016'!D$2019,0)</f>
        <v>13136.000000000002</v>
      </c>
      <c r="E2081" s="144">
        <f>+VLOOKUP($A2081,Hoja1!$A$1007:$R$1132,'Tarjeta de crédito año2016'!E$2019,0)</f>
        <v>12870</v>
      </c>
      <c r="F2081" s="144">
        <f>+VLOOKUP($A2081,Hoja1!$A$1007:$R$1132,'Tarjeta de crédito año2016'!F$2019,0)</f>
        <v>12814.999999999996</v>
      </c>
      <c r="G2081" s="144">
        <f>+VLOOKUP($A2081,Hoja1!$A$1007:$R$1132,'Tarjeta de crédito año2016'!G$2019,0)</f>
        <v>12743.000000000007</v>
      </c>
      <c r="H2081" s="144">
        <f>+VLOOKUP($A2081,Hoja1!$A$1007:$R$1132,'Tarjeta de crédito año2016'!H$2019,0)</f>
        <v>12457.999999999998</v>
      </c>
      <c r="I2081" s="144">
        <f>+VLOOKUP($A2081,Hoja1!$A$1007:$R$1132,'Tarjeta de crédito año2016'!I$2019,0)</f>
        <v>12256.000000000005</v>
      </c>
      <c r="J2081" s="144">
        <f>+VLOOKUP($A2081,Hoja1!$A$1007:$R$1132,'Tarjeta de crédito año2016'!J$2019,0)</f>
        <v>12283.000000000002</v>
      </c>
      <c r="K2081" s="144">
        <f>+VLOOKUP($A2081,Hoja1!$A$1007:$R$1132,'Tarjeta de crédito año2016'!K$2019,0)</f>
        <v>12777.000000000004</v>
      </c>
      <c r="L2081" s="144">
        <f>+VLOOKUP($A2081,Hoja1!$A$1007:$R$1132,'Tarjeta de crédito año2016'!L$2019,0)</f>
        <v>12171.999999999998</v>
      </c>
      <c r="M2081" s="144">
        <f>+VLOOKUP($A2081,Hoja1!$A$1007:$R$1132,'Tarjeta de crédito año2016'!M$2019,0)</f>
        <v>12403.000000000002</v>
      </c>
      <c r="N2081" s="144">
        <f>+VLOOKUP($A2081,Hoja1!$A$1007:$R$1132,'Tarjeta de crédito año2016'!N$2019,0)</f>
        <v>12191.999999999995</v>
      </c>
      <c r="O2081" s="144">
        <f>+VLOOKUP($A2081,Hoja1!$A$1007:$R$1132,'Tarjeta de crédito año2016'!O$2019,0)</f>
        <v>12519.000000000007</v>
      </c>
      <c r="P2081" s="176">
        <f t="shared" si="485"/>
        <v>12552</v>
      </c>
      <c r="Q2081" s="134">
        <f t="shared" si="518"/>
        <v>0.48941396654579489</v>
      </c>
      <c r="R2081" s="177">
        <f t="shared" si="509"/>
        <v>4.9335517812655787E-3</v>
      </c>
    </row>
    <row r="2082" spans="1:18" ht="15" x14ac:dyDescent="0.25">
      <c r="A2082" s="216" t="str">
        <f t="shared" si="517"/>
        <v>Banco de MachalaE</v>
      </c>
      <c r="B2082" s="145"/>
      <c r="C2082" s="139" t="s">
        <v>84</v>
      </c>
      <c r="D2082" s="146">
        <f>+VLOOKUP($A2082,Hoja1!$A$1007:$R$1132,'Tarjeta de crédito año2016'!D$2019,0)</f>
        <v>121</v>
      </c>
      <c r="E2082" s="146">
        <f>+VLOOKUP($A2082,Hoja1!$A$1007:$R$1132,'Tarjeta de crédito año2016'!E$2019,0)</f>
        <v>64</v>
      </c>
      <c r="F2082" s="146">
        <f>+VLOOKUP($A2082,Hoja1!$A$1007:$R$1132,'Tarjeta de crédito año2016'!F$2019,0)</f>
        <v>63.000000000000014</v>
      </c>
      <c r="G2082" s="146">
        <f>+VLOOKUP($A2082,Hoja1!$A$1007:$R$1132,'Tarjeta de crédito año2016'!G$2019,0)</f>
        <v>62.000000000000014</v>
      </c>
      <c r="H2082" s="146">
        <f>+VLOOKUP($A2082,Hoja1!$A$1007:$R$1132,'Tarjeta de crédito año2016'!H$2019,0)</f>
        <v>39</v>
      </c>
      <c r="I2082" s="146">
        <f>+VLOOKUP($A2082,Hoja1!$A$1007:$R$1132,'Tarjeta de crédito año2016'!I$2019,0)</f>
        <v>36</v>
      </c>
      <c r="J2082" s="146">
        <f>+VLOOKUP($A2082,Hoja1!$A$1007:$R$1132,'Tarjeta de crédito año2016'!J$2019,0)</f>
        <v>35</v>
      </c>
      <c r="K2082" s="146">
        <f>+VLOOKUP($A2082,Hoja1!$A$1007:$R$1132,'Tarjeta de crédito año2016'!K$2019,0)</f>
        <v>34</v>
      </c>
      <c r="L2082" s="146">
        <f>+VLOOKUP($A2082,Hoja1!$A$1007:$R$1132,'Tarjeta de crédito año2016'!L$2019,0)</f>
        <v>33</v>
      </c>
      <c r="M2082" s="146">
        <f>+VLOOKUP($A2082,Hoja1!$A$1007:$R$1132,'Tarjeta de crédito año2016'!M$2019,0)</f>
        <v>28</v>
      </c>
      <c r="N2082" s="146">
        <f>+VLOOKUP($A2082,Hoja1!$A$1007:$R$1132,'Tarjeta de crédito año2016'!N$2019,0)</f>
        <v>28</v>
      </c>
      <c r="O2082" s="146">
        <f>+VLOOKUP($A2082,Hoja1!$A$1007:$R$1132,'Tarjeta de crédito año2016'!O$2019,0)</f>
        <v>28</v>
      </c>
      <c r="P2082" s="179">
        <f t="shared" si="485"/>
        <v>47.583333333333336</v>
      </c>
      <c r="Q2082" s="192">
        <f t="shared" si="518"/>
        <v>1.8553177109733436E-3</v>
      </c>
      <c r="R2082" s="180">
        <f t="shared" si="509"/>
        <v>1.8702584363067279E-5</v>
      </c>
    </row>
    <row r="2083" spans="1:18" ht="15" x14ac:dyDescent="0.25">
      <c r="A2083" s="216" t="str">
        <f>+$B$2083&amp;C2083</f>
        <v>Mutualista PichinchaAA</v>
      </c>
      <c r="B2083" s="4" t="s">
        <v>56</v>
      </c>
      <c r="C2083" s="1" t="s">
        <v>328</v>
      </c>
      <c r="D2083" s="144">
        <f>+VLOOKUP($A2083,Hoja1!$A$1007:$R$1132,'Tarjeta de crédito año2016'!D$2019,0)</f>
        <v>188.00000000000006</v>
      </c>
      <c r="E2083" s="144">
        <f>+VLOOKUP($A2083,Hoja1!$A$1007:$R$1132,'Tarjeta de crédito año2016'!E$2019,0)</f>
        <v>184.00000000000003</v>
      </c>
      <c r="F2083" s="144">
        <f>+VLOOKUP($A2083,Hoja1!$A$1007:$R$1132,'Tarjeta de crédito año2016'!F$2019,0)</f>
        <v>183</v>
      </c>
      <c r="G2083" s="144">
        <f>+VLOOKUP($A2083,Hoja1!$A$1007:$R$1132,'Tarjeta de crédito año2016'!G$2019,0)</f>
        <v>179</v>
      </c>
      <c r="H2083" s="144">
        <f>+VLOOKUP($A2083,Hoja1!$A$1007:$R$1132,'Tarjeta de crédito año2016'!H$2019,0)</f>
        <v>179.00000000000003</v>
      </c>
      <c r="I2083" s="144">
        <f>+VLOOKUP($A2083,Hoja1!$A$1007:$R$1132,'Tarjeta de crédito año2016'!I$2019,0)</f>
        <v>243</v>
      </c>
      <c r="J2083" s="144">
        <f>+VLOOKUP($A2083,Hoja1!$A$1007:$R$1132,'Tarjeta de crédito año2016'!J$2019,0)</f>
        <v>242</v>
      </c>
      <c r="K2083" s="144">
        <f>+VLOOKUP($A2083,Hoja1!$A$1007:$R$1132,'Tarjeta de crédito año2016'!K$2019,0)</f>
        <v>243</v>
      </c>
      <c r="L2083" s="144">
        <f>+VLOOKUP($A2083,Hoja1!$A$1007:$R$1132,'Tarjeta de crédito año2016'!L$2019,0)</f>
        <v>244.00000000000006</v>
      </c>
      <c r="M2083" s="144">
        <f>+VLOOKUP($A2083,Hoja1!$A$1007:$R$1132,'Tarjeta de crédito año2016'!M$2019,0)</f>
        <v>244</v>
      </c>
      <c r="N2083" s="144">
        <f>+VLOOKUP($A2083,Hoja1!$A$1007:$R$1132,'Tarjeta de crédito año2016'!N$2019,0)</f>
        <v>242</v>
      </c>
      <c r="O2083" s="144">
        <f>+VLOOKUP($A2083,Hoja1!$A$1007:$R$1132,'Tarjeta de crédito año2016'!O$2019,0)</f>
        <v>264.00000000000011</v>
      </c>
      <c r="P2083" s="176">
        <f t="shared" si="485"/>
        <v>219.58333333333334</v>
      </c>
      <c r="Q2083" s="134">
        <f t="shared" ref="Q2083" si="519">+P2083/SUM($P$2083:$P$2085)</f>
        <v>1.5610744457741391E-2</v>
      </c>
      <c r="R2083" s="177">
        <f t="shared" si="509"/>
        <v>8.6307022411002238E-5</v>
      </c>
    </row>
    <row r="2084" spans="1:18" ht="15" x14ac:dyDescent="0.25">
      <c r="A2084" s="216" t="str">
        <f t="shared" ref="A2084:A2085" si="520">+$B$2083&amp;C2084</f>
        <v>Mutualista PichinchaC</v>
      </c>
      <c r="B2084" s="4"/>
      <c r="C2084" s="1" t="s">
        <v>331</v>
      </c>
      <c r="D2084" s="144">
        <f>+VLOOKUP($A2084,Hoja1!$A$1007:$R$1132,'Tarjeta de crédito año2016'!D$2019,0)</f>
        <v>2945.0000000000005</v>
      </c>
      <c r="E2084" s="144">
        <f>+VLOOKUP($A2084,Hoja1!$A$1007:$R$1132,'Tarjeta de crédito año2016'!E$2019,0)</f>
        <v>2901.9999999999991</v>
      </c>
      <c r="F2084" s="144">
        <f>+VLOOKUP($A2084,Hoja1!$A$1007:$R$1132,'Tarjeta de crédito año2016'!F$2019,0)</f>
        <v>2905.9999999999991</v>
      </c>
      <c r="G2084" s="144">
        <f>+VLOOKUP($A2084,Hoja1!$A$1007:$R$1132,'Tarjeta de crédito año2016'!G$2019,0)</f>
        <v>2867.9999999999995</v>
      </c>
      <c r="H2084" s="144">
        <f>+VLOOKUP($A2084,Hoja1!$A$1007:$R$1132,'Tarjeta de crédito año2016'!H$2019,0)</f>
        <v>3188.9999999999986</v>
      </c>
      <c r="I2084" s="144">
        <f>+VLOOKUP($A2084,Hoja1!$A$1007:$R$1132,'Tarjeta de crédito año2016'!I$2019,0)</f>
        <v>3334.0000000000009</v>
      </c>
      <c r="J2084" s="144">
        <f>+VLOOKUP($A2084,Hoja1!$A$1007:$R$1132,'Tarjeta de crédito año2016'!J$2019,0)</f>
        <v>3290.9999999999986</v>
      </c>
      <c r="K2084" s="144">
        <f>+VLOOKUP($A2084,Hoja1!$A$1007:$R$1132,'Tarjeta de crédito año2016'!K$2019,0)</f>
        <v>3262.0000000000014</v>
      </c>
      <c r="L2084" s="144">
        <f>+VLOOKUP($A2084,Hoja1!$A$1007:$R$1132,'Tarjeta de crédito año2016'!L$2019,0)</f>
        <v>3265</v>
      </c>
      <c r="M2084" s="144">
        <f>+VLOOKUP($A2084,Hoja1!$A$1007:$R$1132,'Tarjeta de crédito año2016'!M$2019,0)</f>
        <v>3250.0000000000009</v>
      </c>
      <c r="N2084" s="144">
        <f>+VLOOKUP($A2084,Hoja1!$A$1007:$R$1132,'Tarjeta de crédito año2016'!N$2019,0)</f>
        <v>3232.9999999999995</v>
      </c>
      <c r="O2084" s="144">
        <f>+VLOOKUP($A2084,Hoja1!$A$1007:$R$1132,'Tarjeta de crédito año2016'!O$2019,0)</f>
        <v>3302.9999999999982</v>
      </c>
      <c r="P2084" s="176">
        <f t="shared" si="485"/>
        <v>3145.6666666666665</v>
      </c>
      <c r="Q2084" s="134">
        <f>+P2084/SUM($P$2083:$P$2085)</f>
        <v>0.22363354147659276</v>
      </c>
      <c r="R2084" s="177">
        <f t="shared" si="509"/>
        <v>1.2364013214309344E-3</v>
      </c>
    </row>
    <row r="2085" spans="1:18" ht="15" x14ac:dyDescent="0.25">
      <c r="A2085" s="216" t="str">
        <f t="shared" si="520"/>
        <v>Mutualista PichinchaD</v>
      </c>
      <c r="B2085" s="145"/>
      <c r="C2085" s="139" t="s">
        <v>83</v>
      </c>
      <c r="D2085" s="146">
        <f>+VLOOKUP($A2085,Hoja1!$A$1007:$R$1132,'Tarjeta de crédito año2016'!D$2019,0)</f>
        <v>12226.000000000004</v>
      </c>
      <c r="E2085" s="146">
        <f>+VLOOKUP($A2085,Hoja1!$A$1007:$R$1132,'Tarjeta de crédito año2016'!E$2019,0)</f>
        <v>11818.999999999998</v>
      </c>
      <c r="F2085" s="146">
        <f>+VLOOKUP($A2085,Hoja1!$A$1007:$R$1132,'Tarjeta de crédito año2016'!F$2019,0)</f>
        <v>11470.999999999998</v>
      </c>
      <c r="G2085" s="146">
        <f>+VLOOKUP($A2085,Hoja1!$A$1007:$R$1132,'Tarjeta de crédito año2016'!G$2019,0)</f>
        <v>11262.999999999998</v>
      </c>
      <c r="H2085" s="146">
        <f>+VLOOKUP($A2085,Hoja1!$A$1007:$R$1132,'Tarjeta de crédito año2016'!H$2019,0)</f>
        <v>10677.000000000004</v>
      </c>
      <c r="I2085" s="146">
        <f>+VLOOKUP($A2085,Hoja1!$A$1007:$R$1132,'Tarjeta de crédito año2016'!I$2019,0)</f>
        <v>10337.999999999995</v>
      </c>
      <c r="J2085" s="146">
        <f>+VLOOKUP($A2085,Hoja1!$A$1007:$R$1132,'Tarjeta de crédito año2016'!J$2019,0)</f>
        <v>10273.000000000002</v>
      </c>
      <c r="K2085" s="146">
        <f>+VLOOKUP($A2085,Hoja1!$A$1007:$R$1132,'Tarjeta de crédito año2016'!K$2019,0)</f>
        <v>10167.999999999995</v>
      </c>
      <c r="L2085" s="146">
        <f>+VLOOKUP($A2085,Hoja1!$A$1007:$R$1132,'Tarjeta de crédito año2016'!L$2019,0)</f>
        <v>10069</v>
      </c>
      <c r="M2085" s="146">
        <f>+VLOOKUP($A2085,Hoja1!$A$1007:$R$1132,'Tarjeta de crédito año2016'!M$2019,0)</f>
        <v>10053.999999999996</v>
      </c>
      <c r="N2085" s="146">
        <f>+VLOOKUP($A2085,Hoja1!$A$1007:$R$1132,'Tarjeta de crédito año2016'!N$2019,0)</f>
        <v>9945.9999999999964</v>
      </c>
      <c r="O2085" s="146">
        <f>+VLOOKUP($A2085,Hoja1!$A$1007:$R$1132,'Tarjeta de crédito año2016'!O$2019,0)</f>
        <v>10106.999999999991</v>
      </c>
      <c r="P2085" s="179">
        <f t="shared" si="485"/>
        <v>10700.916666666666</v>
      </c>
      <c r="Q2085" s="192">
        <f t="shared" ref="Q2085" si="521">+P2085/SUM($P$2083:$P$2085)</f>
        <v>0.76075571406566578</v>
      </c>
      <c r="R2085" s="180">
        <f t="shared" si="509"/>
        <v>4.2059852200452396E-3</v>
      </c>
    </row>
    <row r="2086" spans="1:18" ht="15" x14ac:dyDescent="0.25">
      <c r="A2086" s="216" t="str">
        <f>+$B$2086&amp;C2086</f>
        <v>Banco de LojaC</v>
      </c>
      <c r="B2086" s="4" t="s">
        <v>48</v>
      </c>
      <c r="C2086" s="1" t="s">
        <v>331</v>
      </c>
      <c r="D2086" s="144">
        <f>+VLOOKUP($A2086,Hoja1!$A$1007:$R$1132,'Tarjeta de crédito año2016'!D$2019,0)</f>
        <v>754.99999999999977</v>
      </c>
      <c r="E2086" s="144">
        <f>+VLOOKUP($A2086,Hoja1!$A$1007:$R$1132,'Tarjeta de crédito año2016'!E$2019,0)</f>
        <v>736</v>
      </c>
      <c r="F2086" s="144">
        <f>+VLOOKUP($A2086,Hoja1!$A$1007:$R$1132,'Tarjeta de crédito año2016'!F$2019,0)</f>
        <v>734.00000000000011</v>
      </c>
      <c r="G2086" s="144">
        <f>+VLOOKUP($A2086,Hoja1!$A$1007:$R$1132,'Tarjeta de crédito año2016'!G$2019,0)</f>
        <v>723</v>
      </c>
      <c r="H2086" s="144">
        <f>+VLOOKUP($A2086,Hoja1!$A$1007:$R$1132,'Tarjeta de crédito año2016'!H$2019,0)</f>
        <v>723</v>
      </c>
      <c r="I2086" s="144">
        <f>+VLOOKUP($A2086,Hoja1!$A$1007:$R$1132,'Tarjeta de crédito año2016'!I$2019,0)</f>
        <v>718</v>
      </c>
      <c r="J2086" s="144">
        <f>+VLOOKUP($A2086,Hoja1!$A$1007:$R$1132,'Tarjeta de crédito año2016'!J$2019,0)</f>
        <v>711.00000000000011</v>
      </c>
      <c r="K2086" s="144">
        <f>+VLOOKUP($A2086,Hoja1!$A$1007:$R$1132,'Tarjeta de crédito año2016'!K$2019,0)</f>
        <v>712</v>
      </c>
      <c r="L2086" s="144">
        <f>+VLOOKUP($A2086,Hoja1!$A$1007:$R$1132,'Tarjeta de crédito año2016'!L$2019,0)</f>
        <v>718.00000000000011</v>
      </c>
      <c r="M2086" s="144">
        <f>+VLOOKUP($A2086,Hoja1!$A$1007:$R$1132,'Tarjeta de crédito año2016'!M$2019,0)</f>
        <v>721.00000000000023</v>
      </c>
      <c r="N2086" s="144">
        <f>+VLOOKUP($A2086,Hoja1!$A$1007:$R$1132,'Tarjeta de crédito año2016'!N$2019,0)</f>
        <v>705.00000000000023</v>
      </c>
      <c r="O2086" s="144">
        <f>+VLOOKUP($A2086,Hoja1!$A$1007:$R$1132,'Tarjeta de crédito año2016'!O$2019,0)</f>
        <v>713</v>
      </c>
      <c r="P2086" s="176">
        <f t="shared" si="485"/>
        <v>722.41666666666663</v>
      </c>
      <c r="Q2086" s="195">
        <f>+P2086/+SUM($P$2086:$P$2087)</f>
        <v>0.11943897163169426</v>
      </c>
      <c r="R2086" s="214">
        <f t="shared" si="509"/>
        <v>2.8394519061896708E-4</v>
      </c>
    </row>
    <row r="2087" spans="1:18" ht="15" x14ac:dyDescent="0.25">
      <c r="A2087" s="216" t="str">
        <f t="shared" ref="A2087" si="522">+$B$2086&amp;C2087</f>
        <v>Banco de LojaD</v>
      </c>
      <c r="B2087" s="145"/>
      <c r="C2087" s="139" t="s">
        <v>83</v>
      </c>
      <c r="D2087" s="146">
        <f>+VLOOKUP($A2087,Hoja1!$A$1007:$R$1132,'Tarjeta de crédito año2016'!D$2019,0)</f>
        <v>5356</v>
      </c>
      <c r="E2087" s="146">
        <f>+VLOOKUP($A2087,Hoja1!$A$1007:$R$1132,'Tarjeta de crédito año2016'!E$2019,0)</f>
        <v>5447.9999999999973</v>
      </c>
      <c r="F2087" s="146">
        <f>+VLOOKUP($A2087,Hoja1!$A$1007:$R$1132,'Tarjeta de crédito año2016'!F$2019,0)</f>
        <v>5402.9999999999973</v>
      </c>
      <c r="G2087" s="146">
        <f>+VLOOKUP($A2087,Hoja1!$A$1007:$R$1132,'Tarjeta de crédito año2016'!G$2019,0)</f>
        <v>5395.0000000000018</v>
      </c>
      <c r="H2087" s="146">
        <f>+VLOOKUP($A2087,Hoja1!$A$1007:$R$1132,'Tarjeta de crédito año2016'!H$2019,0)</f>
        <v>5395.0000000000018</v>
      </c>
      <c r="I2087" s="146">
        <f>+VLOOKUP($A2087,Hoja1!$A$1007:$R$1132,'Tarjeta de crédito año2016'!I$2019,0)</f>
        <v>5281</v>
      </c>
      <c r="J2087" s="146">
        <f>+VLOOKUP($A2087,Hoja1!$A$1007:$R$1132,'Tarjeta de crédito año2016'!J$2019,0)</f>
        <v>5261.9999999999991</v>
      </c>
      <c r="K2087" s="146">
        <f>+VLOOKUP($A2087,Hoja1!$A$1007:$R$1132,'Tarjeta de crédito año2016'!K$2019,0)</f>
        <v>5253.0000000000009</v>
      </c>
      <c r="L2087" s="146">
        <f>+VLOOKUP($A2087,Hoja1!$A$1007:$R$1132,'Tarjeta de crédito año2016'!L$2019,0)</f>
        <v>5244</v>
      </c>
      <c r="M2087" s="146">
        <f>+VLOOKUP($A2087,Hoja1!$A$1007:$R$1132,'Tarjeta de crédito año2016'!M$2019,0)</f>
        <v>5258.9999999999982</v>
      </c>
      <c r="N2087" s="146">
        <f>+VLOOKUP($A2087,Hoja1!$A$1007:$R$1132,'Tarjeta de crédito año2016'!N$2019,0)</f>
        <v>5276</v>
      </c>
      <c r="O2087" s="146">
        <f>+VLOOKUP($A2087,Hoja1!$A$1007:$R$1132,'Tarjeta de crédito año2016'!O$2019,0)</f>
        <v>5340.0000000000009</v>
      </c>
      <c r="P2087" s="179">
        <f t="shared" ref="P2087:P2100" si="523">+AVERAGE(D2087:O2087)</f>
        <v>5325.9999999999991</v>
      </c>
      <c r="Q2087" s="192">
        <f>+P2087/+SUM($P$2086:$P$2087)</f>
        <v>0.88056102836830574</v>
      </c>
      <c r="R2087" s="180">
        <f t="shared" ref="R2087:R2100" si="524">+P2087/$P$2101</f>
        <v>2.0933792851354741E-3</v>
      </c>
    </row>
    <row r="2088" spans="1:18" ht="15" x14ac:dyDescent="0.25">
      <c r="A2088" s="216" t="str">
        <f>+$B$2088&amp;C2088</f>
        <v>Banco AmazonasB</v>
      </c>
      <c r="B2088" s="4" t="s">
        <v>41</v>
      </c>
      <c r="C2088" s="1" t="s">
        <v>330</v>
      </c>
      <c r="D2088" s="144">
        <f>+VLOOKUP($A2088,Hoja1!$A$1007:$R$1132,'Tarjeta de crédito año2016'!D$2019,0)</f>
        <v>47</v>
      </c>
      <c r="E2088" s="144">
        <f>+VLOOKUP($A2088,Hoja1!$A$1007:$R$1132,'Tarjeta de crédito año2016'!E$2019,0)</f>
        <v>47</v>
      </c>
      <c r="F2088" s="144">
        <f>+VLOOKUP($A2088,Hoja1!$A$1007:$R$1132,'Tarjeta de crédito año2016'!F$2019,0)</f>
        <v>47</v>
      </c>
      <c r="G2088" s="144">
        <f>+VLOOKUP($A2088,Hoja1!$A$1007:$R$1132,'Tarjeta de crédito año2016'!G$2019,0)</f>
        <v>48</v>
      </c>
      <c r="H2088" s="144">
        <f>+VLOOKUP($A2088,Hoja1!$A$1007:$R$1132,'Tarjeta de crédito año2016'!H$2019,0)</f>
        <v>49</v>
      </c>
      <c r="I2088" s="144">
        <f>+VLOOKUP($A2088,Hoja1!$A$1007:$R$1132,'Tarjeta de crédito año2016'!I$2019,0)</f>
        <v>50</v>
      </c>
      <c r="J2088" s="144">
        <f>+VLOOKUP($A2088,Hoja1!$A$1007:$R$1132,'Tarjeta de crédito año2016'!J$2019,0)</f>
        <v>47</v>
      </c>
      <c r="K2088" s="144">
        <f>+VLOOKUP($A2088,Hoja1!$A$1007:$R$1132,'Tarjeta de crédito año2016'!K$2019,0)</f>
        <v>46</v>
      </c>
      <c r="L2088" s="144">
        <f>+VLOOKUP($A2088,Hoja1!$A$1007:$R$1132,'Tarjeta de crédito año2016'!L$2019,0)</f>
        <v>46</v>
      </c>
      <c r="M2088" s="144">
        <f>+VLOOKUP($A2088,Hoja1!$A$1007:$R$1132,'Tarjeta de crédito año2016'!M$2019,0)</f>
        <v>46</v>
      </c>
      <c r="N2088" s="144">
        <f>+VLOOKUP($A2088,Hoja1!$A$1007:$R$1132,'Tarjeta de crédito año2016'!N$2019,0)</f>
        <v>45</v>
      </c>
      <c r="O2088" s="144">
        <f>+VLOOKUP($A2088,Hoja1!$A$1007:$R$1132,'Tarjeta de crédito año2016'!O$2019,0)</f>
        <v>43</v>
      </c>
      <c r="P2088" s="176">
        <f t="shared" si="523"/>
        <v>46.75</v>
      </c>
      <c r="Q2088" s="134">
        <f t="shared" ref="Q2088:Q2089" si="525">+P2088/SUM($P$2088:$P$2091)</f>
        <v>1.3621794871794872E-2</v>
      </c>
      <c r="R2088" s="177">
        <f t="shared" si="524"/>
        <v>1.8375043481052088E-5</v>
      </c>
    </row>
    <row r="2089" spans="1:18" ht="15" x14ac:dyDescent="0.25">
      <c r="A2089" s="216" t="str">
        <f t="shared" ref="A2089:A2091" si="526">+$B$2088&amp;C2089</f>
        <v>Banco AmazonasC</v>
      </c>
      <c r="B2089" s="4"/>
      <c r="C2089" s="1" t="s">
        <v>331</v>
      </c>
      <c r="D2089" s="144">
        <f>+VLOOKUP($A2089,Hoja1!$A$1007:$R$1132,'Tarjeta de crédito año2016'!D$2019,0)</f>
        <v>1542.9999999999998</v>
      </c>
      <c r="E2089" s="144">
        <f>+VLOOKUP($A2089,Hoja1!$A$1007:$R$1132,'Tarjeta de crédito año2016'!E$2019,0)</f>
        <v>1535.0000000000002</v>
      </c>
      <c r="F2089" s="144">
        <f>+VLOOKUP($A2089,Hoja1!$A$1007:$R$1132,'Tarjeta de crédito año2016'!F$2019,0)</f>
        <v>1534.0000000000002</v>
      </c>
      <c r="G2089" s="144">
        <f>+VLOOKUP($A2089,Hoja1!$A$1007:$R$1132,'Tarjeta de crédito año2016'!G$2019,0)</f>
        <v>1525</v>
      </c>
      <c r="H2089" s="144">
        <f>+VLOOKUP($A2089,Hoja1!$A$1007:$R$1132,'Tarjeta de crédito año2016'!H$2019,0)</f>
        <v>1558.0000000000002</v>
      </c>
      <c r="I2089" s="144">
        <f>+VLOOKUP($A2089,Hoja1!$A$1007:$R$1132,'Tarjeta de crédito año2016'!I$2019,0)</f>
        <v>1544.9999999999995</v>
      </c>
      <c r="J2089" s="144">
        <f>+VLOOKUP($A2089,Hoja1!$A$1007:$R$1132,'Tarjeta de crédito año2016'!J$2019,0)</f>
        <v>1508.9999999999998</v>
      </c>
      <c r="K2089" s="144">
        <f>+VLOOKUP($A2089,Hoja1!$A$1007:$R$1132,'Tarjeta de crédito año2016'!K$2019,0)</f>
        <v>1553</v>
      </c>
      <c r="L2089" s="144">
        <f>+VLOOKUP($A2089,Hoja1!$A$1007:$R$1132,'Tarjeta de crédito año2016'!L$2019,0)</f>
        <v>1540</v>
      </c>
      <c r="M2089" s="144">
        <f>+VLOOKUP($A2089,Hoja1!$A$1007:$R$1132,'Tarjeta de crédito año2016'!M$2019,0)</f>
        <v>1538.9999999999995</v>
      </c>
      <c r="N2089" s="144">
        <f>+VLOOKUP($A2089,Hoja1!$A$1007:$R$1132,'Tarjeta de crédito año2016'!N$2019,0)</f>
        <v>1519</v>
      </c>
      <c r="O2089" s="144">
        <f>+VLOOKUP($A2089,Hoja1!$A$1007:$R$1132,'Tarjeta de crédito año2016'!O$2019,0)</f>
        <v>1473</v>
      </c>
      <c r="P2089" s="176">
        <f t="shared" si="523"/>
        <v>1531.0833333333333</v>
      </c>
      <c r="Q2089" s="134">
        <f t="shared" si="525"/>
        <v>0.44611985236985235</v>
      </c>
      <c r="R2089" s="177">
        <f t="shared" si="524"/>
        <v>6.0179086252650621E-4</v>
      </c>
    </row>
    <row r="2090" spans="1:18" ht="15" x14ac:dyDescent="0.25">
      <c r="A2090" s="216" t="str">
        <f t="shared" si="526"/>
        <v>Banco AmazonasD</v>
      </c>
      <c r="B2090" s="4"/>
      <c r="C2090" s="1" t="s">
        <v>83</v>
      </c>
      <c r="D2090" s="144">
        <f>+VLOOKUP($A2090,Hoja1!$A$1007:$R$1132,'Tarjeta de crédito año2016'!D$2019,0)</f>
        <v>1648.0000000000002</v>
      </c>
      <c r="E2090" s="144">
        <f>+VLOOKUP($A2090,Hoja1!$A$1007:$R$1132,'Tarjeta de crédito año2016'!E$2019,0)</f>
        <v>1658</v>
      </c>
      <c r="F2090" s="144">
        <f>+VLOOKUP($A2090,Hoja1!$A$1007:$R$1132,'Tarjeta de crédito año2016'!F$2019,0)</f>
        <v>1666.0000000000005</v>
      </c>
      <c r="G2090" s="144">
        <f>+VLOOKUP($A2090,Hoja1!$A$1007:$R$1132,'Tarjeta de crédito año2016'!G$2019,0)</f>
        <v>1628.9999999999998</v>
      </c>
      <c r="H2090" s="144">
        <f>+VLOOKUP($A2090,Hoja1!$A$1007:$R$1132,'Tarjeta de crédito año2016'!H$2019,0)</f>
        <v>1644</v>
      </c>
      <c r="I2090" s="144">
        <f>+VLOOKUP($A2090,Hoja1!$A$1007:$R$1132,'Tarjeta de crédito año2016'!I$2019,0)</f>
        <v>1610.0000000000002</v>
      </c>
      <c r="J2090" s="144">
        <f>+VLOOKUP($A2090,Hoja1!$A$1007:$R$1132,'Tarjeta de crédito año2016'!J$2019,0)</f>
        <v>1590</v>
      </c>
      <c r="K2090" s="144">
        <f>+VLOOKUP($A2090,Hoja1!$A$1007:$R$1132,'Tarjeta de crédito año2016'!K$2019,0)</f>
        <v>1566</v>
      </c>
      <c r="L2090" s="144">
        <f>+VLOOKUP($A2090,Hoja1!$A$1007:$R$1132,'Tarjeta de crédito año2016'!L$2019,0)</f>
        <v>1568.0000000000005</v>
      </c>
      <c r="M2090" s="144">
        <f>+VLOOKUP($A2090,Hoja1!$A$1007:$R$1132,'Tarjeta de crédito año2016'!M$2019,0)</f>
        <v>1568.9999999999995</v>
      </c>
      <c r="N2090" s="144">
        <f>+VLOOKUP($A2090,Hoja1!$A$1007:$R$1132,'Tarjeta de crédito año2016'!N$2019,0)</f>
        <v>1552.9999999999995</v>
      </c>
      <c r="O2090" s="144">
        <f>+VLOOKUP($A2090,Hoja1!$A$1007:$R$1132,'Tarjeta de crédito año2016'!O$2019,0)</f>
        <v>1467</v>
      </c>
      <c r="P2090" s="176">
        <f t="shared" si="523"/>
        <v>1597.3333333333333</v>
      </c>
      <c r="Q2090" s="134">
        <f>+P2090/SUM($P$2088:$P$2091)</f>
        <v>0.46542346542346541</v>
      </c>
      <c r="R2090" s="177">
        <f t="shared" si="524"/>
        <v>6.2783036264671378E-4</v>
      </c>
    </row>
    <row r="2091" spans="1:18" ht="15" x14ac:dyDescent="0.25">
      <c r="A2091" s="216" t="str">
        <f t="shared" si="526"/>
        <v>Banco AmazonasE</v>
      </c>
      <c r="B2091" s="145"/>
      <c r="C2091" s="139" t="s">
        <v>84</v>
      </c>
      <c r="D2091" s="146">
        <f>+VLOOKUP($A2091,Hoja1!$A$1007:$R$1132,'Tarjeta de crédito año2016'!D$2019,0)</f>
        <v>170</v>
      </c>
      <c r="E2091" s="146">
        <f>+VLOOKUP($A2091,Hoja1!$A$1007:$R$1132,'Tarjeta de crédito año2016'!E$2019,0)</f>
        <v>167</v>
      </c>
      <c r="F2091" s="146">
        <f>+VLOOKUP($A2091,Hoja1!$A$1007:$R$1132,'Tarjeta de crédito año2016'!F$2019,0)</f>
        <v>166.00000000000003</v>
      </c>
      <c r="G2091" s="146">
        <f>+VLOOKUP($A2091,Hoja1!$A$1007:$R$1132,'Tarjeta de crédito año2016'!G$2019,0)</f>
        <v>162.00000000000006</v>
      </c>
      <c r="H2091" s="146">
        <f>+VLOOKUP($A2091,Hoja1!$A$1007:$R$1132,'Tarjeta de crédito año2016'!H$2019,0)</f>
        <v>161</v>
      </c>
      <c r="I2091" s="146">
        <f>+VLOOKUP($A2091,Hoja1!$A$1007:$R$1132,'Tarjeta de crédito año2016'!I$2019,0)</f>
        <v>262</v>
      </c>
      <c r="J2091" s="146">
        <f>+VLOOKUP($A2091,Hoja1!$A$1007:$R$1132,'Tarjeta de crédito año2016'!J$2019,0)</f>
        <v>253</v>
      </c>
      <c r="K2091" s="146">
        <f>+VLOOKUP($A2091,Hoja1!$A$1007:$R$1132,'Tarjeta de crédito año2016'!K$2019,0)</f>
        <v>250</v>
      </c>
      <c r="L2091" s="146">
        <f>+VLOOKUP($A2091,Hoja1!$A$1007:$R$1132,'Tarjeta de crédito año2016'!L$2019,0)</f>
        <v>247</v>
      </c>
      <c r="M2091" s="146">
        <f>+VLOOKUP($A2091,Hoja1!$A$1007:$R$1132,'Tarjeta de crédito año2016'!M$2019,0)</f>
        <v>250</v>
      </c>
      <c r="N2091" s="146">
        <f>+VLOOKUP($A2091,Hoja1!$A$1007:$R$1132,'Tarjeta de crédito año2016'!N$2019,0)</f>
        <v>448</v>
      </c>
      <c r="O2091" s="146">
        <f>+VLOOKUP($A2091,Hoja1!$A$1007:$R$1132,'Tarjeta de crédito año2016'!O$2019,0)</f>
        <v>545.99999999999989</v>
      </c>
      <c r="P2091" s="179">
        <f t="shared" si="523"/>
        <v>256.83333333333331</v>
      </c>
      <c r="Q2091" s="192">
        <f t="shared" ref="Q2091" si="527">+P2091/SUM($P$2088:$P$2091)</f>
        <v>7.4834887334887329E-2</v>
      </c>
      <c r="R2091" s="180">
        <f t="shared" si="524"/>
        <v>1.0094809983708116E-4</v>
      </c>
    </row>
    <row r="2092" spans="1:18" ht="15" x14ac:dyDescent="0.25">
      <c r="A2092" s="216" t="str">
        <f>+$B$2092&amp;C2092</f>
        <v>Mutualista AzuayC</v>
      </c>
      <c r="B2092" s="4" t="s">
        <v>54</v>
      </c>
      <c r="C2092" s="1" t="s">
        <v>331</v>
      </c>
      <c r="D2092" s="144">
        <f>+VLOOKUP($A2092,Hoja1!$A$1007:$R$1132,'Tarjeta de crédito año2016'!D$2019,0)</f>
        <v>1294</v>
      </c>
      <c r="E2092" s="144">
        <f>+VLOOKUP($A2092,Hoja1!$A$1007:$R$1132,'Tarjeta de crédito año2016'!E$2019,0)</f>
        <v>1299.0000000000002</v>
      </c>
      <c r="F2092" s="144">
        <f>+VLOOKUP($A2092,Hoja1!$A$1007:$R$1132,'Tarjeta de crédito año2016'!F$2019,0)</f>
        <v>1282.9999999999995</v>
      </c>
      <c r="G2092" s="144">
        <f>+VLOOKUP($A2092,Hoja1!$A$1007:$R$1132,'Tarjeta de crédito año2016'!G$2019,0)</f>
        <v>1278</v>
      </c>
      <c r="H2092" s="144">
        <f>+VLOOKUP($A2092,Hoja1!$A$1007:$R$1132,'Tarjeta de crédito año2016'!H$2019,0)</f>
        <v>1294</v>
      </c>
      <c r="I2092" s="144">
        <f>+VLOOKUP($A2092,Hoja1!$A$1007:$R$1132,'Tarjeta de crédito año2016'!I$2019,0)</f>
        <v>1289.0000000000002</v>
      </c>
      <c r="J2092" s="144">
        <f>+VLOOKUP($A2092,Hoja1!$A$1007:$R$1132,'Tarjeta de crédito año2016'!J$2019,0)</f>
        <v>1272.9999999999998</v>
      </c>
      <c r="K2092" s="144">
        <f>+VLOOKUP($A2092,Hoja1!$A$1007:$R$1132,'Tarjeta de crédito año2016'!K$2019,0)</f>
        <v>1301</v>
      </c>
      <c r="L2092" s="144">
        <f>+VLOOKUP($A2092,Hoja1!$A$1007:$R$1132,'Tarjeta de crédito año2016'!L$2019,0)</f>
        <v>1306</v>
      </c>
      <c r="M2092" s="144">
        <f>+VLOOKUP($A2092,Hoja1!$A$1007:$R$1132,'Tarjeta de crédito año2016'!M$2019,0)</f>
        <v>1323.0000000000005</v>
      </c>
      <c r="N2092" s="144">
        <f>+VLOOKUP($A2092,Hoja1!$A$1007:$R$1132,'Tarjeta de crédito año2016'!N$2019,0)</f>
        <v>1313.0000000000005</v>
      </c>
      <c r="O2092" s="144">
        <f>+VLOOKUP($A2092,Hoja1!$A$1007:$R$1132,'Tarjeta de crédito año2016'!O$2019,0)</f>
        <v>1287</v>
      </c>
      <c r="P2092" s="176">
        <f t="shared" si="523"/>
        <v>1295</v>
      </c>
      <c r="Q2092" s="134">
        <f>+P2092/SUM($P$2092:$P$2093)</f>
        <v>0.49309852451213709</v>
      </c>
      <c r="R2092" s="177">
        <f t="shared" si="524"/>
        <v>5.0899853065160326E-4</v>
      </c>
    </row>
    <row r="2093" spans="1:18" ht="15" x14ac:dyDescent="0.25">
      <c r="A2093" s="216" t="str">
        <f t="shared" ref="A2093" si="528">+$B$2092&amp;C2093</f>
        <v>Mutualista AzuayD</v>
      </c>
      <c r="B2093" s="145"/>
      <c r="C2093" s="139" t="s">
        <v>83</v>
      </c>
      <c r="D2093" s="146">
        <f>+VLOOKUP($A2093,Hoja1!$A$1007:$R$1132,'Tarjeta de crédito año2016'!D$2019,0)</f>
        <v>1310</v>
      </c>
      <c r="E2093" s="146">
        <f>+VLOOKUP($A2093,Hoja1!$A$1007:$R$1132,'Tarjeta de crédito año2016'!E$2019,0)</f>
        <v>1330.9999999999995</v>
      </c>
      <c r="F2093" s="146">
        <f>+VLOOKUP($A2093,Hoja1!$A$1007:$R$1132,'Tarjeta de crédito año2016'!F$2019,0)</f>
        <v>1317.9999999999998</v>
      </c>
      <c r="G2093" s="146">
        <f>+VLOOKUP($A2093,Hoja1!$A$1007:$R$1132,'Tarjeta de crédito año2016'!G$2019,0)</f>
        <v>1319</v>
      </c>
      <c r="H2093" s="146">
        <f>+VLOOKUP($A2093,Hoja1!$A$1007:$R$1132,'Tarjeta de crédito año2016'!H$2019,0)</f>
        <v>1318.0000000000002</v>
      </c>
      <c r="I2093" s="146">
        <f>+VLOOKUP($A2093,Hoja1!$A$1007:$R$1132,'Tarjeta de crédito año2016'!I$2019,0)</f>
        <v>1341.0000000000002</v>
      </c>
      <c r="J2093" s="146">
        <f>+VLOOKUP($A2093,Hoja1!$A$1007:$R$1132,'Tarjeta de crédito año2016'!J$2019,0)</f>
        <v>1301</v>
      </c>
      <c r="K2093" s="146">
        <f>+VLOOKUP($A2093,Hoja1!$A$1007:$R$1132,'Tarjeta de crédito año2016'!K$2019,0)</f>
        <v>1358.0000000000002</v>
      </c>
      <c r="L2093" s="146">
        <f>+VLOOKUP($A2093,Hoja1!$A$1007:$R$1132,'Tarjeta de crédito año2016'!L$2019,0)</f>
        <v>1337.9999999999998</v>
      </c>
      <c r="M2093" s="146">
        <f>+VLOOKUP($A2093,Hoja1!$A$1007:$R$1132,'Tarjeta de crédito año2016'!M$2019,0)</f>
        <v>1333</v>
      </c>
      <c r="N2093" s="146">
        <f>+VLOOKUP($A2093,Hoja1!$A$1007:$R$1132,'Tarjeta de crédito año2016'!N$2019,0)</f>
        <v>1357.9999999999998</v>
      </c>
      <c r="O2093" s="146">
        <f>+VLOOKUP($A2093,Hoja1!$A$1007:$R$1132,'Tarjeta de crédito año2016'!O$2019,0)</f>
        <v>1349.9999999999998</v>
      </c>
      <c r="P2093" s="179">
        <f t="shared" si="523"/>
        <v>1331.25</v>
      </c>
      <c r="Q2093" s="192">
        <f t="shared" ref="Q2093" si="529">+P2093/SUM($P$2092:$P$2093)</f>
        <v>0.50690147548786291</v>
      </c>
      <c r="R2093" s="180">
        <f t="shared" si="524"/>
        <v>5.2324655901926404E-4</v>
      </c>
    </row>
    <row r="2094" spans="1:18" ht="15" x14ac:dyDescent="0.25">
      <c r="A2094" s="216" t="str">
        <f>+$B$2094&amp;C2094</f>
        <v>Banco Comercial de ManabíC</v>
      </c>
      <c r="B2094" s="4" t="s">
        <v>45</v>
      </c>
      <c r="C2094" s="1" t="s">
        <v>331</v>
      </c>
      <c r="D2094" s="144">
        <f>+VLOOKUP($A2094,Hoja1!$A$1007:$R$1132,'Tarjeta de crédito año2016'!D$2019,0)</f>
        <v>348.00000000000006</v>
      </c>
      <c r="E2094" s="144">
        <f>+VLOOKUP($A2094,Hoja1!$A$1007:$R$1132,'Tarjeta de crédito año2016'!E$2019,0)</f>
        <v>336.00000000000006</v>
      </c>
      <c r="F2094" s="144">
        <f>+VLOOKUP($A2094,Hoja1!$A$1007:$R$1132,'Tarjeta de crédito año2016'!F$2019,0)</f>
        <v>330</v>
      </c>
      <c r="G2094" s="144">
        <f>+VLOOKUP($A2094,Hoja1!$A$1007:$R$1132,'Tarjeta de crédito año2016'!G$2019,0)</f>
        <v>348</v>
      </c>
      <c r="H2094" s="144">
        <f>+VLOOKUP($A2094,Hoja1!$A$1007:$R$1132,'Tarjeta de crédito año2016'!H$2019,0)</f>
        <v>349</v>
      </c>
      <c r="I2094" s="144">
        <f>+VLOOKUP($A2094,Hoja1!$A$1007:$R$1132,'Tarjeta de crédito año2016'!I$2019,0)</f>
        <v>361</v>
      </c>
      <c r="J2094" s="144">
        <f>+VLOOKUP($A2094,Hoja1!$A$1007:$R$1132,'Tarjeta de crédito año2016'!J$2019,0)</f>
        <v>334</v>
      </c>
      <c r="K2094" s="144">
        <f>+VLOOKUP($A2094,Hoja1!$A$1007:$R$1132,'Tarjeta de crédito año2016'!K$2019,0)</f>
        <v>337</v>
      </c>
      <c r="L2094" s="144">
        <f>+VLOOKUP($A2094,Hoja1!$A$1007:$R$1132,'Tarjeta de crédito año2016'!L$2019,0)</f>
        <v>317</v>
      </c>
      <c r="M2094" s="144">
        <f>+VLOOKUP($A2094,Hoja1!$A$1007:$R$1132,'Tarjeta de crédito año2016'!M$2019,0)</f>
        <v>324</v>
      </c>
      <c r="N2094" s="144">
        <f>+VLOOKUP($A2094,Hoja1!$A$1007:$R$1132,'Tarjeta de crédito año2016'!N$2019,0)</f>
        <v>325.99999999999989</v>
      </c>
      <c r="O2094" s="144">
        <f>+VLOOKUP($A2094,Hoja1!$A$1007:$R$1132,'Tarjeta de crédito año2016'!O$2019,0)</f>
        <v>282</v>
      </c>
      <c r="P2094" s="176">
        <f t="shared" si="523"/>
        <v>332.66666666666669</v>
      </c>
      <c r="Q2094" s="134">
        <f t="shared" ref="Q2094" si="530">+P2094/+SUM($P$2094:$P$2096)</f>
        <v>0.14421444311982951</v>
      </c>
      <c r="R2094" s="177">
        <f t="shared" si="524"/>
        <v>1.3075432010046335E-4</v>
      </c>
    </row>
    <row r="2095" spans="1:18" ht="15" x14ac:dyDescent="0.25">
      <c r="A2095" s="216" t="str">
        <f t="shared" ref="A2095:A2096" si="531">+$B$2094&amp;C2095</f>
        <v>Banco Comercial de ManabíD</v>
      </c>
      <c r="B2095" s="4"/>
      <c r="C2095" s="1" t="s">
        <v>83</v>
      </c>
      <c r="D2095" s="144">
        <f>+VLOOKUP($A2095,Hoja1!$A$1007:$R$1132,'Tarjeta de crédito año2016'!D$2019,0)</f>
        <v>1505</v>
      </c>
      <c r="E2095" s="144">
        <f>+VLOOKUP($A2095,Hoja1!$A$1007:$R$1132,'Tarjeta de crédito año2016'!E$2019,0)</f>
        <v>1482.9999999999998</v>
      </c>
      <c r="F2095" s="144">
        <f>+VLOOKUP($A2095,Hoja1!$A$1007:$R$1132,'Tarjeta de crédito año2016'!F$2019,0)</f>
        <v>1477</v>
      </c>
      <c r="G2095" s="144">
        <f>+VLOOKUP($A2095,Hoja1!$A$1007:$R$1132,'Tarjeta de crédito año2016'!G$2019,0)</f>
        <v>1536.0000000000002</v>
      </c>
      <c r="H2095" s="144">
        <f>+VLOOKUP($A2095,Hoja1!$A$1007:$R$1132,'Tarjeta de crédito año2016'!H$2019,0)</f>
        <v>1567</v>
      </c>
      <c r="I2095" s="144">
        <f>+VLOOKUP($A2095,Hoja1!$A$1007:$R$1132,'Tarjeta de crédito año2016'!I$2019,0)</f>
        <v>1572</v>
      </c>
      <c r="J2095" s="144">
        <f>+VLOOKUP($A2095,Hoja1!$A$1007:$R$1132,'Tarjeta de crédito año2016'!J$2019,0)</f>
        <v>1564</v>
      </c>
      <c r="K2095" s="144">
        <f>+VLOOKUP($A2095,Hoja1!$A$1007:$R$1132,'Tarjeta de crédito año2016'!K$2019,0)</f>
        <v>1529</v>
      </c>
      <c r="L2095" s="144">
        <f>+VLOOKUP($A2095,Hoja1!$A$1007:$R$1132,'Tarjeta de crédito año2016'!L$2019,0)</f>
        <v>1451.0000000000002</v>
      </c>
      <c r="M2095" s="144">
        <f>+VLOOKUP($A2095,Hoja1!$A$1007:$R$1132,'Tarjeta de crédito año2016'!M$2019,0)</f>
        <v>1476</v>
      </c>
      <c r="N2095" s="144">
        <f>+VLOOKUP($A2095,Hoja1!$A$1007:$R$1132,'Tarjeta de crédito año2016'!N$2019,0)</f>
        <v>1460.0000000000002</v>
      </c>
      <c r="O2095" s="144">
        <f>+VLOOKUP($A2095,Hoja1!$A$1007:$R$1132,'Tarjeta de crédito año2016'!O$2019,0)</f>
        <v>1340</v>
      </c>
      <c r="P2095" s="176">
        <f t="shared" si="523"/>
        <v>1496.6666666666667</v>
      </c>
      <c r="Q2095" s="134">
        <f>+P2095/+SUM($P$2094:$P$2096)</f>
        <v>0.64882049058921287</v>
      </c>
      <c r="R2095" s="177">
        <f t="shared" si="524"/>
        <v>5.8826342409927903E-4</v>
      </c>
    </row>
    <row r="2096" spans="1:18" ht="15" x14ac:dyDescent="0.25">
      <c r="A2096" s="216" t="str">
        <f t="shared" si="531"/>
        <v>Banco Comercial de ManabíE</v>
      </c>
      <c r="B2096" s="145"/>
      <c r="C2096" s="139" t="s">
        <v>84</v>
      </c>
      <c r="D2096" s="146">
        <f>+VLOOKUP($A2096,Hoja1!$A$1007:$R$1132,'Tarjeta de crédito año2016'!D$2019,0)</f>
        <v>510.00000000000006</v>
      </c>
      <c r="E2096" s="146">
        <f>+VLOOKUP($A2096,Hoja1!$A$1007:$R$1132,'Tarjeta de crédito año2016'!E$2019,0)</f>
        <v>489</v>
      </c>
      <c r="F2096" s="146">
        <f>+VLOOKUP($A2096,Hoja1!$A$1007:$R$1132,'Tarjeta de crédito año2016'!F$2019,0)</f>
        <v>493.00000000000011</v>
      </c>
      <c r="G2096" s="146">
        <f>+VLOOKUP($A2096,Hoja1!$A$1007:$R$1132,'Tarjeta de crédito año2016'!G$2019,0)</f>
        <v>514</v>
      </c>
      <c r="H2096" s="146">
        <f>+VLOOKUP($A2096,Hoja1!$A$1007:$R$1132,'Tarjeta de crédito año2016'!H$2019,0)</f>
        <v>503</v>
      </c>
      <c r="I2096" s="146">
        <f>+VLOOKUP($A2096,Hoja1!$A$1007:$R$1132,'Tarjeta de crédito año2016'!I$2019,0)</f>
        <v>505</v>
      </c>
      <c r="J2096" s="146">
        <f>+VLOOKUP($A2096,Hoja1!$A$1007:$R$1132,'Tarjeta de crédito año2016'!J$2019,0)</f>
        <v>508</v>
      </c>
      <c r="K2096" s="146">
        <f>+VLOOKUP($A2096,Hoja1!$A$1007:$R$1132,'Tarjeta de crédito año2016'!K$2019,0)</f>
        <v>493</v>
      </c>
      <c r="L2096" s="146">
        <f>+VLOOKUP($A2096,Hoja1!$A$1007:$R$1132,'Tarjeta de crédito año2016'!L$2019,0)</f>
        <v>450</v>
      </c>
      <c r="M2096" s="146">
        <f>+VLOOKUP($A2096,Hoja1!$A$1007:$R$1132,'Tarjeta de crédito año2016'!M$2019,0)</f>
        <v>451</v>
      </c>
      <c r="N2096" s="146">
        <f>+VLOOKUP($A2096,Hoja1!$A$1007:$R$1132,'Tarjeta de crédito año2016'!N$2019,0)</f>
        <v>435</v>
      </c>
      <c r="O2096" s="146">
        <f>+VLOOKUP($A2096,Hoja1!$A$1007:$R$1132,'Tarjeta de crédito año2016'!O$2019,0)</f>
        <v>378.00000000000006</v>
      </c>
      <c r="P2096" s="179">
        <f t="shared" si="523"/>
        <v>477.41666666666669</v>
      </c>
      <c r="Q2096" s="134">
        <f t="shared" ref="Q2096" si="532">+P2096/+SUM($P$2094:$P$2096)</f>
        <v>0.20696506629095771</v>
      </c>
      <c r="R2096" s="180">
        <f t="shared" si="524"/>
        <v>1.8764817130650165E-4</v>
      </c>
    </row>
    <row r="2097" spans="1:18" ht="15" x14ac:dyDescent="0.25">
      <c r="A2097" s="216" t="str">
        <f>+$B$2097&amp;C2097</f>
        <v>FiresaE</v>
      </c>
      <c r="B2097" s="147" t="s">
        <v>59</v>
      </c>
      <c r="C2097" s="143" t="s">
        <v>84</v>
      </c>
      <c r="D2097" s="148">
        <f>+VLOOKUP($A2097,Hoja1!$A$1007:$R$1132,'Tarjeta de crédito año2016'!D$2019,0)</f>
        <v>1433</v>
      </c>
      <c r="E2097" s="148">
        <f>+VLOOKUP($A2097,Hoja1!$A$1007:$R$1132,'Tarjeta de crédito año2016'!E$2019,0)</f>
        <v>1433</v>
      </c>
      <c r="F2097" s="148">
        <f>+VLOOKUP($A2097,Hoja1!$A$1007:$R$1132,'Tarjeta de crédito año2016'!F$2019,0)</f>
        <v>1137</v>
      </c>
      <c r="G2097" s="148">
        <f>+VLOOKUP($A2097,Hoja1!$A$1007:$R$1132,'Tarjeta de crédito año2016'!G$2019,0)</f>
        <v>1102</v>
      </c>
      <c r="H2097" s="148">
        <f>+VLOOKUP($A2097,Hoja1!$A$1007:$R$1132,'Tarjeta de crédito año2016'!H$2019,0)</f>
        <v>986</v>
      </c>
      <c r="I2097" s="148">
        <f>+VLOOKUP($A2097,Hoja1!$A$1007:$R$1132,'Tarjeta de crédito año2016'!I$2019,0)</f>
        <v>873</v>
      </c>
      <c r="J2097" s="148">
        <f>+VLOOKUP($A2097,Hoja1!$A$1007:$R$1132,'Tarjeta de crédito año2016'!J$2019,0)</f>
        <v>835</v>
      </c>
      <c r="K2097" s="148">
        <f>+VLOOKUP($A2097,Hoja1!$A$1007:$R$1132,'Tarjeta de crédito año2016'!K$2019,0)</f>
        <v>701</v>
      </c>
      <c r="L2097" s="148">
        <f>+VLOOKUP($A2097,Hoja1!$A$1007:$R$1132,'Tarjeta de crédito año2016'!L$2019,0)</f>
        <v>622</v>
      </c>
      <c r="M2097" s="148">
        <f>+VLOOKUP($A2097,Hoja1!$A$1007:$R$1132,'Tarjeta de crédito año2016'!M$2019,0)</f>
        <v>489</v>
      </c>
      <c r="N2097" s="148">
        <f>+VLOOKUP($A2097,Hoja1!$A$1007:$R$1132,'Tarjeta de crédito año2016'!N$2019,0)</f>
        <v>460</v>
      </c>
      <c r="O2097" s="148">
        <f>+VLOOKUP($A2097,Hoja1!$A$1007:$R$1132,'Tarjeta de crédito año2016'!O$2019,0)</f>
        <v>413</v>
      </c>
      <c r="P2097" s="179">
        <f t="shared" si="523"/>
        <v>873.66666666666663</v>
      </c>
      <c r="Q2097" s="133">
        <f>+P2097/P2097</f>
        <v>1</v>
      </c>
      <c r="R2097" s="183">
        <f t="shared" si="524"/>
        <v>3.4339386070472385E-4</v>
      </c>
    </row>
    <row r="2098" spans="1:18" ht="15" x14ac:dyDescent="0.25">
      <c r="A2098" s="216" t="str">
        <f>+$B$2098&amp;C2098</f>
        <v>Mutualista ImbaburaC</v>
      </c>
      <c r="B2098" s="4" t="s">
        <v>55</v>
      </c>
      <c r="C2098" s="1" t="s">
        <v>331</v>
      </c>
      <c r="D2098" s="144">
        <f>+VLOOKUP($A2098,Hoja1!$A$1007:$R$1132,'Tarjeta de crédito año2016'!D$2019,0)</f>
        <v>277</v>
      </c>
      <c r="E2098" s="144">
        <f>+VLOOKUP($A2098,Hoja1!$A$1007:$R$1132,'Tarjeta de crédito año2016'!E$2019,0)</f>
        <v>278</v>
      </c>
      <c r="F2098" s="144">
        <f>+VLOOKUP($A2098,Hoja1!$A$1007:$R$1132,'Tarjeta de crédito año2016'!F$2019,0)</f>
        <v>281</v>
      </c>
      <c r="G2098" s="144">
        <f>+VLOOKUP($A2098,Hoja1!$A$1007:$R$1132,'Tarjeta de crédito año2016'!G$2019,0)</f>
        <v>107</v>
      </c>
      <c r="H2098" s="144">
        <f>+VLOOKUP($A2098,Hoja1!$A$1007:$R$1132,'Tarjeta de crédito año2016'!H$2019,0)</f>
        <v>107</v>
      </c>
      <c r="I2098" s="144">
        <f>+VLOOKUP($A2098,Hoja1!$A$1007:$R$1132,'Tarjeta de crédito año2016'!I$2019,0)</f>
        <v>105</v>
      </c>
      <c r="J2098" s="144">
        <f>+VLOOKUP($A2098,Hoja1!$A$1007:$R$1132,'Tarjeta de crédito año2016'!J$2019,0)</f>
        <v>101</v>
      </c>
      <c r="K2098" s="144">
        <f>+VLOOKUP($A2098,Hoja1!$A$1007:$R$1132,'Tarjeta de crédito año2016'!K$2019,0)</f>
        <v>108</v>
      </c>
      <c r="L2098" s="144">
        <f>+VLOOKUP($A2098,Hoja1!$A$1007:$R$1132,'Tarjeta de crédito año2016'!L$2019,0)</f>
        <v>107</v>
      </c>
      <c r="M2098" s="144">
        <f>+VLOOKUP($A2098,Hoja1!$A$1007:$R$1132,'Tarjeta de crédito año2016'!M$2019,0)</f>
        <v>110</v>
      </c>
      <c r="N2098" s="144">
        <f>+VLOOKUP($A2098,Hoja1!$A$1007:$R$1132,'Tarjeta de crédito año2016'!N$2019,0)</f>
        <v>110.00000000000001</v>
      </c>
      <c r="O2098" s="144">
        <f>+VLOOKUP($A2098,Hoja1!$A$1007:$R$1132,'Tarjeta de crédito año2016'!O$2019,0)</f>
        <v>109</v>
      </c>
      <c r="P2098" s="176">
        <f t="shared" si="523"/>
        <v>150</v>
      </c>
      <c r="Q2098" s="134">
        <f>+P2098/SUM($P$2098:$P$2099)</f>
        <v>0.28098657508585706</v>
      </c>
      <c r="R2098" s="177">
        <f t="shared" si="524"/>
        <v>5.8957358762733976E-5</v>
      </c>
    </row>
    <row r="2099" spans="1:18" ht="15" x14ac:dyDescent="0.25">
      <c r="A2099" s="216" t="str">
        <f t="shared" ref="A2099" si="533">+$B$2098&amp;C2099</f>
        <v>Mutualista ImbaburaD</v>
      </c>
      <c r="B2099" s="145"/>
      <c r="C2099" s="139" t="s">
        <v>83</v>
      </c>
      <c r="D2099" s="146">
        <f>+VLOOKUP($A2099,Hoja1!$A$1007:$R$1132,'Tarjeta de crédito año2016'!D$2019,0)</f>
        <v>418</v>
      </c>
      <c r="E2099" s="146">
        <f>+VLOOKUP($A2099,Hoja1!$A$1007:$R$1132,'Tarjeta de crédito año2016'!E$2019,0)</f>
        <v>432.00000000000006</v>
      </c>
      <c r="F2099" s="146">
        <f>+VLOOKUP($A2099,Hoja1!$A$1007:$R$1132,'Tarjeta de crédito año2016'!F$2019,0)</f>
        <v>421</v>
      </c>
      <c r="G2099" s="146">
        <f>+VLOOKUP($A2099,Hoja1!$A$1007:$R$1132,'Tarjeta de crédito año2016'!G$2019,0)</f>
        <v>378</v>
      </c>
      <c r="H2099" s="146">
        <f>+VLOOKUP($A2099,Hoja1!$A$1007:$R$1132,'Tarjeta de crédito año2016'!H$2019,0)</f>
        <v>365</v>
      </c>
      <c r="I2099" s="146">
        <f>+VLOOKUP($A2099,Hoja1!$A$1007:$R$1132,'Tarjeta de crédito año2016'!I$2019,0)</f>
        <v>333.99999999999989</v>
      </c>
      <c r="J2099" s="146">
        <f>+VLOOKUP($A2099,Hoja1!$A$1007:$R$1132,'Tarjeta de crédito año2016'!J$2019,0)</f>
        <v>333</v>
      </c>
      <c r="K2099" s="146">
        <f>+VLOOKUP($A2099,Hoja1!$A$1007:$R$1132,'Tarjeta de crédito año2016'!K$2019,0)</f>
        <v>383</v>
      </c>
      <c r="L2099" s="146">
        <f>+VLOOKUP($A2099,Hoja1!$A$1007:$R$1132,'Tarjeta de crédito año2016'!L$2019,0)</f>
        <v>376</v>
      </c>
      <c r="M2099" s="146">
        <f>+VLOOKUP($A2099,Hoja1!$A$1007:$R$1132,'Tarjeta de crédito año2016'!M$2019,0)</f>
        <v>363</v>
      </c>
      <c r="N2099" s="146">
        <f>+VLOOKUP($A2099,Hoja1!$A$1007:$R$1132,'Tarjeta de crédito año2016'!N$2019,0)</f>
        <v>405</v>
      </c>
      <c r="O2099" s="146">
        <f>+VLOOKUP($A2099,Hoja1!$A$1007:$R$1132,'Tarjeta de crédito año2016'!O$2019,0)</f>
        <v>398</v>
      </c>
      <c r="P2099" s="179">
        <f t="shared" si="523"/>
        <v>383.83333333333331</v>
      </c>
      <c r="Q2099" s="192">
        <f>+P2099/SUM($P$2098:$P$2099)</f>
        <v>0.71901342491414311</v>
      </c>
      <c r="R2099" s="180">
        <f t="shared" si="524"/>
        <v>1.5086533025619593E-4</v>
      </c>
    </row>
    <row r="2100" spans="1:18" ht="15" x14ac:dyDescent="0.25">
      <c r="A2100" s="216" t="str">
        <f>+$B$2100&amp;C2100</f>
        <v>Banco ProcreditD</v>
      </c>
      <c r="B2100" s="145" t="s">
        <v>57</v>
      </c>
      <c r="C2100" s="139" t="s">
        <v>83</v>
      </c>
      <c r="D2100" s="146">
        <f>+VLOOKUP($A2100,Hoja1!$A$1007:$R$1132,'Tarjeta de crédito año2016'!D$2019,0)</f>
        <v>16</v>
      </c>
      <c r="E2100" s="146">
        <f>+VLOOKUP($A2100,Hoja1!$A$1007:$R$1132,'Tarjeta de crédito año2016'!E$2019,0)</f>
        <v>16</v>
      </c>
      <c r="F2100" s="146">
        <f>+VLOOKUP($A2100,Hoja1!$A$1007:$R$1132,'Tarjeta de crédito año2016'!F$2019,0)</f>
        <v>16</v>
      </c>
      <c r="G2100" s="146">
        <f>+VLOOKUP($A2100,Hoja1!$A$1007:$R$1132,'Tarjeta de crédito año2016'!G$2019,0)</f>
        <v>16</v>
      </c>
      <c r="H2100" s="146">
        <f>+VLOOKUP($A2100,Hoja1!$A$1007:$R$1132,'Tarjeta de crédito año2016'!H$2019,0)</f>
        <v>16</v>
      </c>
      <c r="I2100" s="146">
        <f>+VLOOKUP($A2100,Hoja1!$A$1007:$R$1132,'Tarjeta de crédito año2016'!I$2019,0)</f>
        <v>7</v>
      </c>
      <c r="J2100" s="146">
        <f>+VLOOKUP($A2100,Hoja1!$A$1007:$R$1132,'Tarjeta de crédito año2016'!J$2019,0)</f>
        <v>5</v>
      </c>
      <c r="K2100" s="146">
        <f>+VLOOKUP($A2100,Hoja1!$A$1007:$R$1132,'Tarjeta de crédito año2016'!K$2019,0)</f>
        <v>5</v>
      </c>
      <c r="L2100" s="146">
        <f>+VLOOKUP($A2100,Hoja1!$A$1007:$R$1132,'Tarjeta de crédito año2016'!L$2019,0)</f>
        <v>5</v>
      </c>
      <c r="M2100" s="146">
        <f>+VLOOKUP($A2100,Hoja1!$A$1007:$R$1132,'Tarjeta de crédito año2016'!M$2019,0)</f>
        <v>4</v>
      </c>
      <c r="N2100" s="146">
        <f>+VLOOKUP($A2100,Hoja1!$A$1007:$R$1132,'Tarjeta de crédito año2016'!N$2019,0)</f>
        <v>4</v>
      </c>
      <c r="O2100" s="146">
        <f>+VLOOKUP($A2100,Hoja1!$A$1007:$R$1132,'Tarjeta de crédito año2016'!O$2019,0)</f>
        <v>4</v>
      </c>
      <c r="P2100" s="182">
        <f t="shared" si="523"/>
        <v>9.5</v>
      </c>
      <c r="Q2100" s="192">
        <f>+P2100/P2100</f>
        <v>1</v>
      </c>
      <c r="R2100" s="183">
        <f t="shared" si="524"/>
        <v>3.7339660549731516E-6</v>
      </c>
    </row>
    <row r="2101" spans="1:18" ht="15.75" x14ac:dyDescent="0.25">
      <c r="B2101" s="62" t="s">
        <v>0</v>
      </c>
      <c r="C2101" s="58"/>
      <c r="D2101" s="65">
        <f t="shared" ref="D2101:K2101" si="534">+SUM(D2021:D2100)</f>
        <v>2547448.9999999991</v>
      </c>
      <c r="E2101" s="65">
        <f t="shared" si="534"/>
        <v>2533068.9999999995</v>
      </c>
      <c r="F2101" s="65">
        <f t="shared" si="534"/>
        <v>2521733.9999999995</v>
      </c>
      <c r="G2101" s="65">
        <f t="shared" si="534"/>
        <v>2516002</v>
      </c>
      <c r="H2101" s="65">
        <f t="shared" si="534"/>
        <v>2505732.9999999995</v>
      </c>
      <c r="I2101" s="65">
        <f t="shared" si="534"/>
        <v>2504966.9999999995</v>
      </c>
      <c r="J2101" s="65">
        <f t="shared" si="534"/>
        <v>2512795</v>
      </c>
      <c r="K2101" s="65">
        <f t="shared" si="534"/>
        <v>2540979.0000000005</v>
      </c>
      <c r="L2101" s="65">
        <f t="shared" ref="L2101:M2101" si="535">+SUM(L2021:L2100)</f>
        <v>2561377.9999999995</v>
      </c>
      <c r="M2101" s="65">
        <f t="shared" si="535"/>
        <v>2564764.9999999995</v>
      </c>
      <c r="N2101" s="65">
        <f t="shared" ref="N2101:O2101" si="536">+SUM(N2021:N2100)</f>
        <v>2551308.9999999991</v>
      </c>
      <c r="O2101" s="65">
        <f t="shared" si="536"/>
        <v>2572187.9999999995</v>
      </c>
      <c r="P2101" s="65">
        <f>+SUM(P2021:P2100)</f>
        <v>2544211.6666666665</v>
      </c>
      <c r="Q2101" s="65"/>
      <c r="R2101" s="175">
        <f>SUM(R2021:R2100)</f>
        <v>0.99999999999999911</v>
      </c>
    </row>
    <row r="2102" spans="1:18" ht="23.25" x14ac:dyDescent="0.35">
      <c r="B2102" s="14"/>
      <c r="C2102" s="58"/>
      <c r="D2102" s="58"/>
      <c r="E2102" s="58"/>
      <c r="F2102" s="58"/>
      <c r="G2102" s="58"/>
      <c r="H2102" s="58"/>
      <c r="I2102" s="58"/>
      <c r="J2102" s="58"/>
      <c r="K2102" s="58"/>
      <c r="L2102" s="58"/>
      <c r="M2102" s="58"/>
      <c r="N2102" s="58"/>
      <c r="O2102" s="58"/>
    </row>
    <row r="2103" spans="1:18" ht="23.25" x14ac:dyDescent="0.35">
      <c r="B2103" s="14"/>
      <c r="C2103" s="58"/>
      <c r="D2103" s="58"/>
      <c r="E2103" s="58"/>
      <c r="F2103" s="58"/>
      <c r="G2103" s="58"/>
      <c r="H2103" s="58"/>
      <c r="I2103" s="58"/>
      <c r="J2103" s="58"/>
      <c r="K2103" s="58"/>
      <c r="L2103" s="58"/>
      <c r="M2103" s="58"/>
      <c r="N2103" s="58"/>
      <c r="O2103" s="58"/>
    </row>
    <row r="2104" spans="1:18" ht="23.25" x14ac:dyDescent="0.35">
      <c r="B2104" s="14" t="s">
        <v>366</v>
      </c>
      <c r="C2104" s="58"/>
      <c r="D2104" s="58"/>
      <c r="E2104" s="58"/>
      <c r="F2104" s="58"/>
      <c r="G2104" s="58"/>
      <c r="H2104" s="58"/>
      <c r="I2104" s="58"/>
      <c r="J2104" s="58"/>
      <c r="K2104" s="58"/>
      <c r="L2104" s="58"/>
      <c r="M2104" s="58"/>
      <c r="N2104" s="58"/>
      <c r="O2104" s="58"/>
    </row>
    <row r="2105" spans="1:18" ht="23.25" x14ac:dyDescent="0.35">
      <c r="B2105" s="14"/>
      <c r="C2105" s="58"/>
      <c r="D2105" s="96">
        <v>7</v>
      </c>
      <c r="E2105" s="96">
        <v>8</v>
      </c>
      <c r="F2105" s="96">
        <v>9</v>
      </c>
      <c r="G2105" s="96">
        <v>10</v>
      </c>
      <c r="H2105" s="96">
        <v>11</v>
      </c>
      <c r="I2105" s="96">
        <v>12</v>
      </c>
      <c r="J2105" s="96">
        <v>13</v>
      </c>
      <c r="K2105" s="96">
        <v>14</v>
      </c>
      <c r="L2105" s="96">
        <v>15</v>
      </c>
      <c r="M2105" s="96">
        <v>16</v>
      </c>
      <c r="N2105" s="96">
        <v>17</v>
      </c>
      <c r="O2105" s="96">
        <v>18</v>
      </c>
      <c r="P2105" s="96">
        <v>19</v>
      </c>
    </row>
    <row r="2106" spans="1:18" ht="63.75" thickBot="1" x14ac:dyDescent="0.25">
      <c r="B2106" s="60" t="s">
        <v>369</v>
      </c>
      <c r="C2106" s="99" t="s">
        <v>332</v>
      </c>
      <c r="D2106" s="35" t="s">
        <v>172</v>
      </c>
      <c r="E2106" s="35" t="s">
        <v>173</v>
      </c>
      <c r="F2106" s="35" t="s">
        <v>174</v>
      </c>
      <c r="G2106" s="35" t="s">
        <v>175</v>
      </c>
      <c r="H2106" s="35" t="s">
        <v>176</v>
      </c>
      <c r="I2106" s="36" t="s">
        <v>177</v>
      </c>
      <c r="J2106" s="36" t="s">
        <v>178</v>
      </c>
      <c r="K2106" s="36" t="s">
        <v>179</v>
      </c>
      <c r="L2106" s="36" t="s">
        <v>180</v>
      </c>
      <c r="M2106" s="36" t="s">
        <v>181</v>
      </c>
      <c r="N2106" s="36" t="s">
        <v>182</v>
      </c>
      <c r="O2106" s="36" t="s">
        <v>183</v>
      </c>
      <c r="P2106" s="36" t="s">
        <v>1</v>
      </c>
      <c r="Q2106" s="56" t="s">
        <v>370</v>
      </c>
      <c r="R2106" s="56" t="s">
        <v>365</v>
      </c>
    </row>
    <row r="2107" spans="1:18" ht="15" x14ac:dyDescent="0.25">
      <c r="A2107" s="216" t="str">
        <f>+$B$2107&amp;C2107</f>
        <v>VisaAA</v>
      </c>
      <c r="B2107" s="132" t="s">
        <v>68</v>
      </c>
      <c r="C2107" t="s">
        <v>328</v>
      </c>
      <c r="D2107" s="131">
        <f>+VLOOKUP($A2107,Hoja1!$A$1141:$R$1200,'Tarjeta de crédito año2016'!D$2105,0)</f>
        <v>11948.000000000005</v>
      </c>
      <c r="E2107" s="131">
        <f>+VLOOKUP($A2107,Hoja1!$A$1141:$R$1200,'Tarjeta de crédito año2016'!E$2105,0)</f>
        <v>11812</v>
      </c>
      <c r="F2107" s="131">
        <f>+VLOOKUP($A2107,Hoja1!$A$1141:$R$1200,'Tarjeta de crédito año2016'!F$2105,0)</f>
        <v>11846.999999999998</v>
      </c>
      <c r="G2107" s="131">
        <f>+VLOOKUP($A2107,Hoja1!$A$1141:$R$1200,'Tarjeta de crédito año2016'!G$2105,0)</f>
        <v>11852.000000000007</v>
      </c>
      <c r="H2107" s="131">
        <f>+VLOOKUP($A2107,Hoja1!$A$1141:$R$1200,'Tarjeta de crédito año2016'!H$2105,0)</f>
        <v>12004.000000000018</v>
      </c>
      <c r="I2107" s="131">
        <f>+VLOOKUP($A2107,Hoja1!$A$1141:$R$1200,'Tarjeta de crédito año2016'!I$2105,0)</f>
        <v>12218.000000000002</v>
      </c>
      <c r="J2107" s="131">
        <f>+VLOOKUP($A2107,Hoja1!$A$1141:$R$1200,'Tarjeta de crédito año2016'!J$2105,0)</f>
        <v>12228.000000000005</v>
      </c>
      <c r="K2107" s="131">
        <f>+VLOOKUP($A2107,Hoja1!$A$1141:$R$1200,'Tarjeta de crédito año2016'!K$2105,0)</f>
        <v>11909.000000000004</v>
      </c>
      <c r="L2107" s="131">
        <f>+VLOOKUP($A2107,Hoja1!$A$1141:$R$1200,'Tarjeta de crédito año2016'!L$2105,0)</f>
        <v>12063.999999999998</v>
      </c>
      <c r="M2107" s="131">
        <f>+VLOOKUP($A2107,Hoja1!$A$1141:$R$1200,'Tarjeta de crédito año2016'!M$2105,0)</f>
        <v>12209.000000000004</v>
      </c>
      <c r="N2107" s="131">
        <f>+VLOOKUP($A2107,Hoja1!$A$1141:$R$1200,'Tarjeta de crédito año2016'!N$2105,0)</f>
        <v>12410.999999999998</v>
      </c>
      <c r="O2107" s="131">
        <f>+VLOOKUP($A2107,Hoja1!$A$1141:$R$1200,'Tarjeta de crédito año2016'!O$2105,0)</f>
        <v>12351.000000000005</v>
      </c>
      <c r="P2107" s="196">
        <f>+AVERAGE(D2107:O2107)</f>
        <v>12071.083333333336</v>
      </c>
      <c r="Q2107" s="197">
        <f>+P2107/SUM($P$2107:$P$2112)</f>
        <v>1.0613220421069065E-2</v>
      </c>
      <c r="R2107" s="197">
        <f>+P2107/$P$2135</f>
        <v>4.7601321018566345E-3</v>
      </c>
    </row>
    <row r="2108" spans="1:18" ht="15" x14ac:dyDescent="0.25">
      <c r="A2108" s="216" t="str">
        <f t="shared" ref="A2108:A2112" si="537">+$B$2107&amp;C2108</f>
        <v>VisaA</v>
      </c>
      <c r="B2108" s="132"/>
      <c r="C2108" t="s">
        <v>329</v>
      </c>
      <c r="D2108" s="131">
        <f>+VLOOKUP($A2108,Hoja1!$A$1141:$R$1200,'Tarjeta de crédito año2016'!D$2105,0)</f>
        <v>58907.000000000015</v>
      </c>
      <c r="E2108" s="131">
        <f>+VLOOKUP($A2108,Hoja1!$A$1141:$R$1200,'Tarjeta de crédito año2016'!E$2105,0)</f>
        <v>58672.000000000058</v>
      </c>
      <c r="F2108" s="131">
        <f>+VLOOKUP($A2108,Hoja1!$A$1141:$R$1200,'Tarjeta de crédito año2016'!F$2105,0)</f>
        <v>58759.999999999993</v>
      </c>
      <c r="G2108" s="131">
        <f>+VLOOKUP($A2108,Hoja1!$A$1141:$R$1200,'Tarjeta de crédito año2016'!G$2105,0)</f>
        <v>59415.999999999905</v>
      </c>
      <c r="H2108" s="131">
        <f>+VLOOKUP($A2108,Hoja1!$A$1141:$R$1200,'Tarjeta de crédito año2016'!H$2105,0)</f>
        <v>60014.000000000029</v>
      </c>
      <c r="I2108" s="131">
        <f>+VLOOKUP($A2108,Hoja1!$A$1141:$R$1200,'Tarjeta de crédito año2016'!I$2105,0)</f>
        <v>59262.000000000051</v>
      </c>
      <c r="J2108" s="131">
        <f>+VLOOKUP($A2108,Hoja1!$A$1141:$R$1200,'Tarjeta de crédito año2016'!J$2105,0)</f>
        <v>59626.999999999905</v>
      </c>
      <c r="K2108" s="131">
        <f>+VLOOKUP($A2108,Hoja1!$A$1141:$R$1200,'Tarjeta de crédito año2016'!K$2105,0)</f>
        <v>60570.999999999884</v>
      </c>
      <c r="L2108" s="131">
        <f>+VLOOKUP($A2108,Hoja1!$A$1141:$R$1200,'Tarjeta de crédito año2016'!L$2105,0)</f>
        <v>60951.999999999985</v>
      </c>
      <c r="M2108" s="131">
        <f>+VLOOKUP($A2108,Hoja1!$A$1141:$R$1200,'Tarjeta de crédito año2016'!M$2105,0)</f>
        <v>61203.999999999978</v>
      </c>
      <c r="N2108" s="131">
        <f>+VLOOKUP($A2108,Hoja1!$A$1141:$R$1200,'Tarjeta de crédito año2016'!N$2105,0)</f>
        <v>61663.000000000029</v>
      </c>
      <c r="O2108" s="131">
        <f>+VLOOKUP($A2108,Hoja1!$A$1141:$R$1200,'Tarjeta de crédito año2016'!O$2105,0)</f>
        <v>62123.000000000036</v>
      </c>
      <c r="P2108" s="196">
        <f t="shared" ref="P2108:P2134" si="538">+AVERAGE(D2108:O2108)</f>
        <v>60097.583333333314</v>
      </c>
      <c r="Q2108" s="197">
        <f t="shared" ref="Q2108:Q2112" si="539">+P2108/SUM($P$2107:$P$2112)</f>
        <v>5.2839408119146961E-2</v>
      </c>
      <c r="R2108" s="197">
        <f t="shared" ref="R2108:R2134" si="540">+P2108/$P$2135</f>
        <v>2.3698986061925185E-2</v>
      </c>
    </row>
    <row r="2109" spans="1:18" ht="15" x14ac:dyDescent="0.25">
      <c r="A2109" s="216" t="str">
        <f t="shared" si="537"/>
        <v>VisaB</v>
      </c>
      <c r="B2109" s="132"/>
      <c r="C2109" t="s">
        <v>330</v>
      </c>
      <c r="D2109" s="131">
        <f>+VLOOKUP($A2109,Hoja1!$A$1141:$R$1200,'Tarjeta de crédito año2016'!D$2105,0)</f>
        <v>193773.00000000009</v>
      </c>
      <c r="E2109" s="131">
        <f>+VLOOKUP($A2109,Hoja1!$A$1141:$R$1200,'Tarjeta de crédito año2016'!E$2105,0)</f>
        <v>193189.00000000026</v>
      </c>
      <c r="F2109" s="131">
        <f>+VLOOKUP($A2109,Hoja1!$A$1141:$R$1200,'Tarjeta de crédito año2016'!F$2105,0)</f>
        <v>193334.00000000026</v>
      </c>
      <c r="G2109" s="131">
        <f>+VLOOKUP($A2109,Hoja1!$A$1141:$R$1200,'Tarjeta de crédito año2016'!G$2105,0)</f>
        <v>192665.00000000044</v>
      </c>
      <c r="H2109" s="131">
        <f>+VLOOKUP($A2109,Hoja1!$A$1141:$R$1200,'Tarjeta de crédito año2016'!H$2105,0)</f>
        <v>192433.99999999988</v>
      </c>
      <c r="I2109" s="131">
        <f>+VLOOKUP($A2109,Hoja1!$A$1141:$R$1200,'Tarjeta de crédito año2016'!I$2105,0)</f>
        <v>190170.0000000002</v>
      </c>
      <c r="J2109" s="131">
        <f>+VLOOKUP($A2109,Hoja1!$A$1141:$R$1200,'Tarjeta de crédito año2016'!J$2105,0)</f>
        <v>191214.99999999956</v>
      </c>
      <c r="K2109" s="131">
        <f>+VLOOKUP($A2109,Hoja1!$A$1141:$R$1200,'Tarjeta de crédito año2016'!K$2105,0)</f>
        <v>192091.00000000006</v>
      </c>
      <c r="L2109" s="131">
        <f>+VLOOKUP($A2109,Hoja1!$A$1141:$R$1200,'Tarjeta de crédito año2016'!L$2105,0)</f>
        <v>192998.0000000002</v>
      </c>
      <c r="M2109" s="131">
        <f>+VLOOKUP($A2109,Hoja1!$A$1141:$R$1200,'Tarjeta de crédito año2016'!M$2105,0)</f>
        <v>192305.99999999968</v>
      </c>
      <c r="N2109" s="131">
        <f>+VLOOKUP($A2109,Hoja1!$A$1141:$R$1200,'Tarjeta de crédito año2016'!N$2105,0)</f>
        <v>192755.00000000061</v>
      </c>
      <c r="O2109" s="131">
        <f>+VLOOKUP($A2109,Hoja1!$A$1141:$R$1200,'Tarjeta de crédito año2016'!O$2105,0)</f>
        <v>192484.99999999977</v>
      </c>
      <c r="P2109" s="196">
        <f t="shared" si="538"/>
        <v>192451.25000000009</v>
      </c>
      <c r="Q2109" s="197">
        <f t="shared" si="539"/>
        <v>0.16920830385786431</v>
      </c>
      <c r="R2109" s="197">
        <f t="shared" si="540"/>
        <v>7.5891562328769452E-2</v>
      </c>
    </row>
    <row r="2110" spans="1:18" ht="15" x14ac:dyDescent="0.25">
      <c r="A2110" s="216" t="str">
        <f t="shared" si="537"/>
        <v>VisaC</v>
      </c>
      <c r="B2110" s="132"/>
      <c r="C2110" t="s">
        <v>331</v>
      </c>
      <c r="D2110" s="131">
        <f>+VLOOKUP($A2110,Hoja1!$A$1141:$R$1200,'Tarjeta de crédito año2016'!D$2105,0)</f>
        <v>300887.00000000035</v>
      </c>
      <c r="E2110" s="131">
        <f>+VLOOKUP($A2110,Hoja1!$A$1141:$R$1200,'Tarjeta de crédito año2016'!E$2105,0)</f>
        <v>300337.0000000007</v>
      </c>
      <c r="F2110" s="131">
        <f>+VLOOKUP($A2110,Hoja1!$A$1141:$R$1200,'Tarjeta de crédito año2016'!F$2105,0)</f>
        <v>301713.00000000116</v>
      </c>
      <c r="G2110" s="131">
        <f>+VLOOKUP($A2110,Hoja1!$A$1141:$R$1200,'Tarjeta de crédito año2016'!G$2105,0)</f>
        <v>305258.99999999901</v>
      </c>
      <c r="H2110" s="131">
        <f>+VLOOKUP($A2110,Hoja1!$A$1141:$R$1200,'Tarjeta de crédito año2016'!H$2105,0)</f>
        <v>305452.00000000035</v>
      </c>
      <c r="I2110" s="131">
        <f>+VLOOKUP($A2110,Hoja1!$A$1141:$R$1200,'Tarjeta de crédito año2016'!I$2105,0)</f>
        <v>307510.99999999924</v>
      </c>
      <c r="J2110" s="131">
        <f>+VLOOKUP($A2110,Hoja1!$A$1141:$R$1200,'Tarjeta de crédito año2016'!J$2105,0)</f>
        <v>311906.99999999948</v>
      </c>
      <c r="K2110" s="131">
        <f>+VLOOKUP($A2110,Hoja1!$A$1141:$R$1200,'Tarjeta de crédito año2016'!K$2105,0)</f>
        <v>315068.99999999948</v>
      </c>
      <c r="L2110" s="131">
        <f>+VLOOKUP($A2110,Hoja1!$A$1141:$R$1200,'Tarjeta de crédito año2016'!L$2105,0)</f>
        <v>315931.99999999971</v>
      </c>
      <c r="M2110" s="131">
        <f>+VLOOKUP($A2110,Hoja1!$A$1141:$R$1200,'Tarjeta de crédito año2016'!M$2105,0)</f>
        <v>315402.99999999924</v>
      </c>
      <c r="N2110" s="131">
        <f>+VLOOKUP($A2110,Hoja1!$A$1141:$R$1200,'Tarjeta de crédito año2016'!N$2105,0)</f>
        <v>317118.99999999965</v>
      </c>
      <c r="O2110" s="131">
        <f>+VLOOKUP($A2110,Hoja1!$A$1141:$R$1200,'Tarjeta de crédito año2016'!O$2105,0)</f>
        <v>316603.99999999948</v>
      </c>
      <c r="P2110" s="196">
        <f t="shared" si="538"/>
        <v>309432.74999999977</v>
      </c>
      <c r="Q2110" s="197">
        <f t="shared" si="539"/>
        <v>0.27206157811692316</v>
      </c>
      <c r="R2110" s="197">
        <f t="shared" si="540"/>
        <v>0.12202225152181401</v>
      </c>
    </row>
    <row r="2111" spans="1:18" ht="15" x14ac:dyDescent="0.25">
      <c r="A2111" s="216" t="str">
        <f t="shared" si="537"/>
        <v>VisaD</v>
      </c>
      <c r="B2111" s="132"/>
      <c r="C2111" t="s">
        <v>83</v>
      </c>
      <c r="D2111" s="131">
        <f>+VLOOKUP($A2111,Hoja1!$A$1141:$R$1200,'Tarjeta de crédito año2016'!D$2105,0)</f>
        <v>417808.99999999808</v>
      </c>
      <c r="E2111" s="131">
        <f>+VLOOKUP($A2111,Hoja1!$A$1141:$R$1200,'Tarjeta de crédito año2016'!E$2105,0)</f>
        <v>416563</v>
      </c>
      <c r="F2111" s="131">
        <f>+VLOOKUP($A2111,Hoja1!$A$1141:$R$1200,'Tarjeta de crédito año2016'!F$2105,0)</f>
        <v>418229.00000000012</v>
      </c>
      <c r="G2111" s="131">
        <f>+VLOOKUP($A2111,Hoja1!$A$1141:$R$1200,'Tarjeta de crédito año2016'!G$2105,0)</f>
        <v>419194.00000000047</v>
      </c>
      <c r="H2111" s="131">
        <f>+VLOOKUP($A2111,Hoja1!$A$1141:$R$1200,'Tarjeta de crédito año2016'!H$2105,0)</f>
        <v>415932.99999999965</v>
      </c>
      <c r="I2111" s="131">
        <f>+VLOOKUP($A2111,Hoja1!$A$1141:$R$1200,'Tarjeta de crédito año2016'!I$2105,0)</f>
        <v>412338.99999999866</v>
      </c>
      <c r="J2111" s="131">
        <f>+VLOOKUP($A2111,Hoja1!$A$1141:$R$1200,'Tarjeta de crédito año2016'!J$2105,0)</f>
        <v>414236.99999999994</v>
      </c>
      <c r="K2111" s="131">
        <f>+VLOOKUP($A2111,Hoja1!$A$1141:$R$1200,'Tarjeta de crédito año2016'!K$2105,0)</f>
        <v>422695.99999999965</v>
      </c>
      <c r="L2111" s="131">
        <f>+VLOOKUP($A2111,Hoja1!$A$1141:$R$1200,'Tarjeta de crédito año2016'!L$2105,0)</f>
        <v>426584.99999999983</v>
      </c>
      <c r="M2111" s="131">
        <f>+VLOOKUP($A2111,Hoja1!$A$1141:$R$1200,'Tarjeta de crédito año2016'!M$2105,0)</f>
        <v>426884.99999999889</v>
      </c>
      <c r="N2111" s="131">
        <f>+VLOOKUP($A2111,Hoja1!$A$1141:$R$1200,'Tarjeta de crédito año2016'!N$2105,0)</f>
        <v>434497.00000000035</v>
      </c>
      <c r="O2111" s="131">
        <f>+VLOOKUP($A2111,Hoja1!$A$1141:$R$1200,'Tarjeta de crédito año2016'!O$2105,0)</f>
        <v>434801.0000000007</v>
      </c>
      <c r="P2111" s="196">
        <f t="shared" si="538"/>
        <v>421647.33333333302</v>
      </c>
      <c r="Q2111" s="197">
        <f t="shared" si="539"/>
        <v>0.37072365131182461</v>
      </c>
      <c r="R2111" s="197">
        <f t="shared" si="540"/>
        <v>0.16627314646398014</v>
      </c>
    </row>
    <row r="2112" spans="1:18" ht="15" x14ac:dyDescent="0.25">
      <c r="A2112" s="216" t="str">
        <f t="shared" si="537"/>
        <v>VisaE</v>
      </c>
      <c r="B2112" s="136"/>
      <c r="C2112" s="137" t="s">
        <v>84</v>
      </c>
      <c r="D2112" s="138">
        <f>+VLOOKUP($A2112,Hoja1!$A$1141:$R$1200,'Tarjeta de crédito año2016'!D$2105,0)</f>
        <v>151346.99999999988</v>
      </c>
      <c r="E2112" s="138">
        <f>+VLOOKUP($A2112,Hoja1!$A$1141:$R$1200,'Tarjeta de crédito año2016'!E$2105,0)</f>
        <v>149759.99999999988</v>
      </c>
      <c r="F2112" s="138">
        <f>+VLOOKUP($A2112,Hoja1!$A$1141:$R$1200,'Tarjeta de crédito año2016'!F$2105,0)</f>
        <v>146357.00000000009</v>
      </c>
      <c r="G2112" s="138">
        <f>+VLOOKUP($A2112,Hoja1!$A$1141:$R$1200,'Tarjeta de crédito año2016'!G$2105,0)</f>
        <v>144832.00000000012</v>
      </c>
      <c r="H2112" s="138">
        <f>+VLOOKUP($A2112,Hoja1!$A$1141:$R$1200,'Tarjeta de crédito año2016'!H$2105,0)</f>
        <v>144228.00000000012</v>
      </c>
      <c r="I2112" s="138">
        <f>+VLOOKUP($A2112,Hoja1!$A$1141:$R$1200,'Tarjeta de crédito año2016'!I$2105,0)</f>
        <v>141218.99999999997</v>
      </c>
      <c r="J2112" s="138">
        <f>+VLOOKUP($A2112,Hoja1!$A$1141:$R$1200,'Tarjeta de crédito año2016'!J$2105,0)</f>
        <v>139839.99999999997</v>
      </c>
      <c r="K2112" s="138">
        <f>+VLOOKUP($A2112,Hoja1!$A$1141:$R$1200,'Tarjeta de crédito año2016'!K$2105,0)</f>
        <v>138606.00000000012</v>
      </c>
      <c r="L2112" s="138">
        <f>+VLOOKUP($A2112,Hoja1!$A$1141:$R$1200,'Tarjeta de crédito año2016'!L$2105,0)</f>
        <v>139840.99999999991</v>
      </c>
      <c r="M2112" s="138">
        <f>+VLOOKUP($A2112,Hoja1!$A$1141:$R$1200,'Tarjeta de crédito año2016'!M$2105,0)</f>
        <v>138435</v>
      </c>
      <c r="N2112" s="138">
        <f>+VLOOKUP($A2112,Hoja1!$A$1141:$R$1200,'Tarjeta de crédito año2016'!N$2105,0)</f>
        <v>134626.00000000003</v>
      </c>
      <c r="O2112" s="138">
        <f>+VLOOKUP($A2112,Hoja1!$A$1141:$R$1200,'Tarjeta de crédito año2016'!O$2105,0)</f>
        <v>130864.00000000022</v>
      </c>
      <c r="P2112" s="199">
        <f t="shared" si="538"/>
        <v>141662.91666666672</v>
      </c>
      <c r="Q2112" s="200">
        <f t="shared" si="539"/>
        <v>0.12455383817317187</v>
      </c>
      <c r="R2112" s="200">
        <f t="shared" si="540"/>
        <v>5.586360218436412E-2</v>
      </c>
    </row>
    <row r="2113" spans="1:18" ht="15" x14ac:dyDescent="0.25">
      <c r="A2113" s="216" t="str">
        <f>+$B$2113&amp;C2113</f>
        <v>MastercardAA</v>
      </c>
      <c r="B2113" s="132" t="s">
        <v>69</v>
      </c>
      <c r="C2113" t="s">
        <v>328</v>
      </c>
      <c r="D2113" s="131">
        <f>+VLOOKUP($A2113,Hoja1!$A$1141:$R$1200,'Tarjeta de crédito año2016'!D$2105,0)</f>
        <v>31827.000000000004</v>
      </c>
      <c r="E2113" s="131">
        <f>+VLOOKUP($A2113,Hoja1!$A$1141:$R$1200,'Tarjeta de crédito año2016'!E$2105,0)</f>
        <v>31855.999999999971</v>
      </c>
      <c r="F2113" s="131">
        <f>+VLOOKUP($A2113,Hoja1!$A$1141:$R$1200,'Tarjeta de crédito año2016'!F$2105,0)</f>
        <v>32127.999999999964</v>
      </c>
      <c r="G2113" s="131">
        <f>+VLOOKUP($A2113,Hoja1!$A$1141:$R$1200,'Tarjeta de crédito año2016'!G$2105,0)</f>
        <v>33050.999999999985</v>
      </c>
      <c r="H2113" s="131">
        <f>+VLOOKUP($A2113,Hoja1!$A$1141:$R$1200,'Tarjeta de crédito año2016'!H$2105,0)</f>
        <v>33432.999999999985</v>
      </c>
      <c r="I2113" s="131">
        <f>+VLOOKUP($A2113,Hoja1!$A$1141:$R$1200,'Tarjeta de crédito año2016'!I$2105,0)</f>
        <v>34161</v>
      </c>
      <c r="J2113" s="131">
        <f>+VLOOKUP($A2113,Hoja1!$A$1141:$R$1200,'Tarjeta de crédito año2016'!J$2105,0)</f>
        <v>35526.999999999978</v>
      </c>
      <c r="K2113" s="131">
        <f>+VLOOKUP($A2113,Hoja1!$A$1141:$R$1200,'Tarjeta de crédito año2016'!K$2105,0)</f>
        <v>36844.999999999993</v>
      </c>
      <c r="L2113" s="131">
        <f>+VLOOKUP($A2113,Hoja1!$A$1141:$R$1200,'Tarjeta de crédito año2016'!L$2105,0)</f>
        <v>37020.000000000044</v>
      </c>
      <c r="M2113" s="131">
        <f>+VLOOKUP($A2113,Hoja1!$A$1141:$R$1200,'Tarjeta de crédito año2016'!M$2105,0)</f>
        <v>37470.999999999978</v>
      </c>
      <c r="N2113" s="131">
        <f>+VLOOKUP($A2113,Hoja1!$A$1141:$R$1200,'Tarjeta de crédito año2016'!N$2105,0)</f>
        <v>38060</v>
      </c>
      <c r="O2113" s="131">
        <f>+VLOOKUP($A2113,Hoja1!$A$1141:$R$1200,'Tarjeta de crédito año2016'!O$2105,0)</f>
        <v>38532</v>
      </c>
      <c r="P2113" s="196">
        <f t="shared" si="538"/>
        <v>34992.583333333328</v>
      </c>
      <c r="Q2113" s="197">
        <f t="shared" ref="Q2113" si="541">+P2113/SUM($P$2113:$P$2118)</f>
        <v>5.0224545320693675E-2</v>
      </c>
      <c r="R2113" s="197">
        <f t="shared" si="540"/>
        <v>1.3799036478517672E-2</v>
      </c>
    </row>
    <row r="2114" spans="1:18" ht="15" x14ac:dyDescent="0.25">
      <c r="A2114" s="216" t="str">
        <f t="shared" ref="A2114:A2118" si="542">+$B$2113&amp;C2114</f>
        <v>MastercardA</v>
      </c>
      <c r="B2114" s="132"/>
      <c r="C2114" t="s">
        <v>329</v>
      </c>
      <c r="D2114" s="131">
        <f>+VLOOKUP($A2114,Hoja1!$A$1141:$R$1200,'Tarjeta de crédito año2016'!D$2105,0)</f>
        <v>250</v>
      </c>
      <c r="E2114" s="131">
        <f>+VLOOKUP($A2114,Hoja1!$A$1141:$R$1200,'Tarjeta de crédito año2016'!E$2105,0)</f>
        <v>246.00000000000003</v>
      </c>
      <c r="F2114" s="131">
        <f>+VLOOKUP($A2114,Hoja1!$A$1141:$R$1200,'Tarjeta de crédito año2016'!F$2105,0)</f>
        <v>247</v>
      </c>
      <c r="G2114" s="131">
        <f>+VLOOKUP($A2114,Hoja1!$A$1141:$R$1200,'Tarjeta de crédito año2016'!G$2105,0)</f>
        <v>250</v>
      </c>
      <c r="H2114" s="131">
        <f>+VLOOKUP($A2114,Hoja1!$A$1141:$R$1200,'Tarjeta de crédito año2016'!H$2105,0)</f>
        <v>259.00000000000011</v>
      </c>
      <c r="I2114" s="131">
        <f>+VLOOKUP($A2114,Hoja1!$A$1141:$R$1200,'Tarjeta de crédito año2016'!I$2105,0)</f>
        <v>259.00000000000006</v>
      </c>
      <c r="J2114" s="131">
        <f>+VLOOKUP($A2114,Hoja1!$A$1141:$R$1200,'Tarjeta de crédito año2016'!J$2105,0)</f>
        <v>257</v>
      </c>
      <c r="K2114" s="131">
        <f>+VLOOKUP($A2114,Hoja1!$A$1141:$R$1200,'Tarjeta de crédito año2016'!K$2105,0)</f>
        <v>259.00000000000006</v>
      </c>
      <c r="L2114" s="131">
        <f>+VLOOKUP($A2114,Hoja1!$A$1141:$R$1200,'Tarjeta de crédito año2016'!L$2105,0)</f>
        <v>258.00000000000006</v>
      </c>
      <c r="M2114" s="131">
        <f>+VLOOKUP($A2114,Hoja1!$A$1141:$R$1200,'Tarjeta de crédito año2016'!M$2105,0)</f>
        <v>264</v>
      </c>
      <c r="N2114" s="131">
        <f>+VLOOKUP($A2114,Hoja1!$A$1141:$R$1200,'Tarjeta de crédito año2016'!N$2105,0)</f>
        <v>263</v>
      </c>
      <c r="O2114" s="131">
        <f>+VLOOKUP($A2114,Hoja1!$A$1141:$R$1200,'Tarjeta de crédito año2016'!O$2105,0)</f>
        <v>257</v>
      </c>
      <c r="P2114" s="196">
        <f t="shared" si="538"/>
        <v>255.75</v>
      </c>
      <c r="Q2114" s="197">
        <f>+P2114/SUM($P$2113:$P$2118)</f>
        <v>3.6707571268485207E-4</v>
      </c>
      <c r="R2114" s="197">
        <f t="shared" si="540"/>
        <v>1.0085290204965039E-4</v>
      </c>
    </row>
    <row r="2115" spans="1:18" ht="15" x14ac:dyDescent="0.25">
      <c r="A2115" s="216" t="str">
        <f t="shared" si="542"/>
        <v>MastercardB</v>
      </c>
      <c r="B2115" s="132"/>
      <c r="C2115" t="s">
        <v>330</v>
      </c>
      <c r="D2115" s="131">
        <f>+VLOOKUP($A2115,Hoja1!$A$1141:$R$1200,'Tarjeta de crédito año2016'!D$2105,0)</f>
        <v>67372.999999999942</v>
      </c>
      <c r="E2115" s="131">
        <f>+VLOOKUP($A2115,Hoja1!$A$1141:$R$1200,'Tarjeta de crédito año2016'!E$2105,0)</f>
        <v>67116.000000000102</v>
      </c>
      <c r="F2115" s="131">
        <f>+VLOOKUP($A2115,Hoja1!$A$1141:$R$1200,'Tarjeta de crédito año2016'!F$2105,0)</f>
        <v>66632.999999999956</v>
      </c>
      <c r="G2115" s="131">
        <f>+VLOOKUP($A2115,Hoja1!$A$1141:$R$1200,'Tarjeta de crédito año2016'!G$2105,0)</f>
        <v>66249.999999999927</v>
      </c>
      <c r="H2115" s="131">
        <f>+VLOOKUP($A2115,Hoja1!$A$1141:$R$1200,'Tarjeta de crédito año2016'!H$2105,0)</f>
        <v>65580.999999999927</v>
      </c>
      <c r="I2115" s="131">
        <f>+VLOOKUP($A2115,Hoja1!$A$1141:$R$1200,'Tarjeta de crédito año2016'!I$2105,0)</f>
        <v>65130.000000000058</v>
      </c>
      <c r="J2115" s="131">
        <f>+VLOOKUP($A2115,Hoja1!$A$1141:$R$1200,'Tarjeta de crédito año2016'!J$2105,0)</f>
        <v>66044.999999999971</v>
      </c>
      <c r="K2115" s="131">
        <f>+VLOOKUP($A2115,Hoja1!$A$1141:$R$1200,'Tarjeta de crédito año2016'!K$2105,0)</f>
        <v>66357.999999999898</v>
      </c>
      <c r="L2115" s="131">
        <f>+VLOOKUP($A2115,Hoja1!$A$1141:$R$1200,'Tarjeta de crédito año2016'!L$2105,0)</f>
        <v>66679.000000000015</v>
      </c>
      <c r="M2115" s="131">
        <f>+VLOOKUP($A2115,Hoja1!$A$1141:$R$1200,'Tarjeta de crédito año2016'!M$2105,0)</f>
        <v>66811.000000000146</v>
      </c>
      <c r="N2115" s="131">
        <f>+VLOOKUP($A2115,Hoja1!$A$1141:$R$1200,'Tarjeta de crédito año2016'!N$2105,0)</f>
        <v>68150.999999999971</v>
      </c>
      <c r="O2115" s="131">
        <f>+VLOOKUP($A2115,Hoja1!$A$1141:$R$1200,'Tarjeta de crédito año2016'!O$2105,0)</f>
        <v>68231.999999999956</v>
      </c>
      <c r="P2115" s="196">
        <f t="shared" si="538"/>
        <v>66696.583333333328</v>
      </c>
      <c r="Q2115" s="197">
        <f t="shared" ref="Q2115:Q2118" si="543">+P2115/SUM($P$2113:$P$2118)</f>
        <v>9.5729016073227591E-2</v>
      </c>
      <c r="R2115" s="197">
        <f t="shared" si="540"/>
        <v>2.6301247256942367E-2</v>
      </c>
    </row>
    <row r="2116" spans="1:18" ht="15" x14ac:dyDescent="0.25">
      <c r="A2116" s="216" t="str">
        <f t="shared" si="542"/>
        <v>MastercardC</v>
      </c>
      <c r="B2116" s="132"/>
      <c r="C2116" t="s">
        <v>331</v>
      </c>
      <c r="D2116" s="131">
        <f>+VLOOKUP($A2116,Hoja1!$A$1141:$R$1200,'Tarjeta de crédito año2016'!D$2105,0)</f>
        <v>246215.99999999988</v>
      </c>
      <c r="E2116" s="131">
        <f>+VLOOKUP($A2116,Hoja1!$A$1141:$R$1200,'Tarjeta de crédito año2016'!E$2105,0)</f>
        <v>244861.00000000052</v>
      </c>
      <c r="F2116" s="131">
        <f>+VLOOKUP($A2116,Hoja1!$A$1141:$R$1200,'Tarjeta de crédito año2016'!F$2105,0)</f>
        <v>242847.00000000055</v>
      </c>
      <c r="G2116" s="131">
        <f>+VLOOKUP($A2116,Hoja1!$A$1141:$R$1200,'Tarjeta de crédito año2016'!G$2105,0)</f>
        <v>241478.00000000023</v>
      </c>
      <c r="H2116" s="131">
        <f>+VLOOKUP($A2116,Hoja1!$A$1141:$R$1200,'Tarjeta de crédito año2016'!H$2105,0)</f>
        <v>239358.00000000052</v>
      </c>
      <c r="I2116" s="131">
        <f>+VLOOKUP($A2116,Hoja1!$A$1141:$R$1200,'Tarjeta de crédito año2016'!I$2105,0)</f>
        <v>239750.99999999968</v>
      </c>
      <c r="J2116" s="131">
        <f>+VLOOKUP($A2116,Hoja1!$A$1141:$R$1200,'Tarjeta de crédito año2016'!J$2105,0)</f>
        <v>241517.99999999971</v>
      </c>
      <c r="K2116" s="131">
        <f>+VLOOKUP($A2116,Hoja1!$A$1141:$R$1200,'Tarjeta de crédito año2016'!K$2105,0)</f>
        <v>242916.0000000002</v>
      </c>
      <c r="L2116" s="131">
        <f>+VLOOKUP($A2116,Hoja1!$A$1141:$R$1200,'Tarjeta de crédito año2016'!L$2105,0)</f>
        <v>247055.00000000026</v>
      </c>
      <c r="M2116" s="131">
        <f>+VLOOKUP($A2116,Hoja1!$A$1141:$R$1200,'Tarjeta de crédito año2016'!M$2105,0)</f>
        <v>249108.00000000032</v>
      </c>
      <c r="N2116" s="131">
        <f>+VLOOKUP($A2116,Hoja1!$A$1141:$R$1200,'Tarjeta de crédito año2016'!N$2105,0)</f>
        <v>250553.00000000006</v>
      </c>
      <c r="O2116" s="131">
        <f>+VLOOKUP($A2116,Hoja1!$A$1141:$R$1200,'Tarjeta de crédito año2016'!O$2105,0)</f>
        <v>249386.99999999983</v>
      </c>
      <c r="P2116" s="196">
        <f t="shared" si="538"/>
        <v>244587.33333333352</v>
      </c>
      <c r="Q2116" s="197">
        <f t="shared" si="543"/>
        <v>0.35105403596098089</v>
      </c>
      <c r="R2116" s="197">
        <f t="shared" si="540"/>
        <v>9.6450996564034705E-2</v>
      </c>
    </row>
    <row r="2117" spans="1:18" ht="15" x14ac:dyDescent="0.25">
      <c r="A2117" s="216" t="str">
        <f t="shared" si="542"/>
        <v>MastercardD</v>
      </c>
      <c r="B2117" s="132"/>
      <c r="C2117" t="s">
        <v>83</v>
      </c>
      <c r="D2117" s="131">
        <f>+VLOOKUP($A2117,Hoja1!$A$1141:$R$1200,'Tarjeta de crédito año2016'!D$2105,0)</f>
        <v>256582.9999999993</v>
      </c>
      <c r="E2117" s="131">
        <f>+VLOOKUP($A2117,Hoja1!$A$1141:$R$1200,'Tarjeta de crédito año2016'!E$2105,0)</f>
        <v>253818.99999999991</v>
      </c>
      <c r="F2117" s="131">
        <f>+VLOOKUP($A2117,Hoja1!$A$1141:$R$1200,'Tarjeta de crédito año2016'!F$2105,0)</f>
        <v>251138.99999999988</v>
      </c>
      <c r="G2117" s="131">
        <f>+VLOOKUP($A2117,Hoja1!$A$1141:$R$1200,'Tarjeta de crédito año2016'!G$2105,0)</f>
        <v>249206.99999999953</v>
      </c>
      <c r="H2117" s="131">
        <f>+VLOOKUP($A2117,Hoja1!$A$1141:$R$1200,'Tarjeta de crédito año2016'!H$2105,0)</f>
        <v>247485.99999999983</v>
      </c>
      <c r="I2117" s="131">
        <f>+VLOOKUP($A2117,Hoja1!$A$1141:$R$1200,'Tarjeta de crédito año2016'!I$2105,0)</f>
        <v>248585.00000000015</v>
      </c>
      <c r="J2117" s="131">
        <f>+VLOOKUP($A2117,Hoja1!$A$1141:$R$1200,'Tarjeta de crédito año2016'!J$2105,0)</f>
        <v>251040.00000000012</v>
      </c>
      <c r="K2117" s="131">
        <f>+VLOOKUP($A2117,Hoja1!$A$1141:$R$1200,'Tarjeta de crédito año2016'!K$2105,0)</f>
        <v>253182.00000000006</v>
      </c>
      <c r="L2117" s="131">
        <f>+VLOOKUP($A2117,Hoja1!$A$1141:$R$1200,'Tarjeta de crédito año2016'!L$2105,0)</f>
        <v>260911.99999999959</v>
      </c>
      <c r="M2117" s="131">
        <f>+VLOOKUP($A2117,Hoja1!$A$1141:$R$1200,'Tarjeta de crédito año2016'!M$2105,0)</f>
        <v>264799.00000000081</v>
      </c>
      <c r="N2117" s="131">
        <f>+VLOOKUP($A2117,Hoja1!$A$1141:$R$1200,'Tarjeta de crédito año2016'!N$2105,0)</f>
        <v>266303.99999999983</v>
      </c>
      <c r="O2117" s="131">
        <f>+VLOOKUP($A2117,Hoja1!$A$1141:$R$1200,'Tarjeta de crédito año2016'!O$2105,0)</f>
        <v>266322.99999999971</v>
      </c>
      <c r="P2117" s="196">
        <f t="shared" si="538"/>
        <v>255781.58333333323</v>
      </c>
      <c r="Q2117" s="197">
        <f t="shared" si="543"/>
        <v>0.36712104396380513</v>
      </c>
      <c r="R2117" s="197">
        <f t="shared" si="540"/>
        <v>0.10086535667652451</v>
      </c>
    </row>
    <row r="2118" spans="1:18" ht="15" x14ac:dyDescent="0.25">
      <c r="A2118" s="216" t="str">
        <f t="shared" si="542"/>
        <v>MastercardE</v>
      </c>
      <c r="B2118" s="136"/>
      <c r="C2118" s="137" t="s">
        <v>84</v>
      </c>
      <c r="D2118" s="138">
        <f>+VLOOKUP($A2118,Hoja1!$A$1141:$R$1200,'Tarjeta de crédito año2016'!D$2105,0)</f>
        <v>97017.000000000146</v>
      </c>
      <c r="E2118" s="138">
        <f>+VLOOKUP($A2118,Hoja1!$A$1141:$R$1200,'Tarjeta de crédito año2016'!E$2105,0)</f>
        <v>96146.000000000058</v>
      </c>
      <c r="F2118" s="138">
        <f>+VLOOKUP($A2118,Hoja1!$A$1141:$R$1200,'Tarjeta de crédito año2016'!F$2105,0)</f>
        <v>95942.999999999985</v>
      </c>
      <c r="G2118" s="138">
        <f>+VLOOKUP($A2118,Hoja1!$A$1141:$R$1200,'Tarjeta de crédito año2016'!G$2105,0)</f>
        <v>94027.999999999956</v>
      </c>
      <c r="H2118" s="138">
        <f>+VLOOKUP($A2118,Hoja1!$A$1141:$R$1200,'Tarjeta de crédito año2016'!H$2105,0)</f>
        <v>93638.000000000102</v>
      </c>
      <c r="I2118" s="138">
        <f>+VLOOKUP($A2118,Hoja1!$A$1141:$R$1200,'Tarjeta de crédito año2016'!I$2105,0)</f>
        <v>93647</v>
      </c>
      <c r="J2118" s="138">
        <f>+VLOOKUP($A2118,Hoja1!$A$1141:$R$1200,'Tarjeta de crédito año2016'!J$2105,0)</f>
        <v>92652.999999999884</v>
      </c>
      <c r="K2118" s="138">
        <f>+VLOOKUP($A2118,Hoja1!$A$1141:$R$1200,'Tarjeta de crédito año2016'!K$2105,0)</f>
        <v>92078.000000000058</v>
      </c>
      <c r="L2118" s="138">
        <f>+VLOOKUP($A2118,Hoja1!$A$1141:$R$1200,'Tarjeta de crédito año2016'!L$2105,0)</f>
        <v>94113.000000000058</v>
      </c>
      <c r="M2118" s="138">
        <f>+VLOOKUP($A2118,Hoja1!$A$1141:$R$1200,'Tarjeta de crédito año2016'!M$2105,0)</f>
        <v>94750.999999999956</v>
      </c>
      <c r="N2118" s="138">
        <f>+VLOOKUP($A2118,Hoja1!$A$1141:$R$1200,'Tarjeta de crédito año2016'!N$2105,0)</f>
        <v>94561.000000000015</v>
      </c>
      <c r="O2118" s="138">
        <f>+VLOOKUP($A2118,Hoja1!$A$1141:$R$1200,'Tarjeta de crédito año2016'!O$2105,0)</f>
        <v>94332.000000000044</v>
      </c>
      <c r="P2118" s="199">
        <f t="shared" si="538"/>
        <v>94408.916666666686</v>
      </c>
      <c r="Q2118" s="200">
        <f t="shared" si="543"/>
        <v>0.13550428296860795</v>
      </c>
      <c r="R2118" s="200">
        <f t="shared" si="540"/>
        <v>3.7229377224621468E-2</v>
      </c>
    </row>
    <row r="2119" spans="1:18" ht="15" x14ac:dyDescent="0.25">
      <c r="A2119" s="216" t="str">
        <f>+$B$2119&amp;C2119</f>
        <v>Diners ClubAA</v>
      </c>
      <c r="B2119" s="132" t="s">
        <v>58</v>
      </c>
      <c r="C2119" t="s">
        <v>328</v>
      </c>
      <c r="D2119" s="131">
        <f>+VLOOKUP($A2119,Hoja1!$A$1141:$R$1200,'Tarjeta de crédito año2016'!D$2105,0)</f>
        <v>3780.0000000000005</v>
      </c>
      <c r="E2119" s="131">
        <f>+VLOOKUP($A2119,Hoja1!$A$1141:$R$1200,'Tarjeta de crédito año2016'!E$2105,0)</f>
        <v>3759.9999999999991</v>
      </c>
      <c r="F2119" s="131">
        <f>+VLOOKUP($A2119,Hoja1!$A$1141:$R$1200,'Tarjeta de crédito año2016'!F$2105,0)</f>
        <v>3752.9999999999995</v>
      </c>
      <c r="G2119" s="131">
        <f>+VLOOKUP($A2119,Hoja1!$A$1141:$R$1200,'Tarjeta de crédito año2016'!G$2105,0)</f>
        <v>3743.9999999999991</v>
      </c>
      <c r="H2119" s="131">
        <f>+VLOOKUP($A2119,Hoja1!$A$1141:$R$1200,'Tarjeta de crédito año2016'!H$2105,0)</f>
        <v>3734.9999999999991</v>
      </c>
      <c r="I2119" s="131">
        <f>+VLOOKUP($A2119,Hoja1!$A$1141:$R$1200,'Tarjeta de crédito año2016'!I$2105,0)</f>
        <v>3725.9999999999982</v>
      </c>
      <c r="J2119" s="131">
        <f>+VLOOKUP($A2119,Hoja1!$A$1141:$R$1200,'Tarjeta de crédito año2016'!J$2105,0)</f>
        <v>3721.9999999999995</v>
      </c>
      <c r="K2119" s="131">
        <f>+VLOOKUP($A2119,Hoja1!$A$1141:$R$1200,'Tarjeta de crédito año2016'!K$2105,0)</f>
        <v>3721.9999999999995</v>
      </c>
      <c r="L2119" s="131">
        <f>+VLOOKUP($A2119,Hoja1!$A$1141:$R$1200,'Tarjeta de crédito año2016'!L$2105,0)</f>
        <v>3726.0000000000009</v>
      </c>
      <c r="M2119" s="131">
        <f>+VLOOKUP($A2119,Hoja1!$A$1141:$R$1200,'Tarjeta de crédito año2016'!M$2105,0)</f>
        <v>3720</v>
      </c>
      <c r="N2119" s="131">
        <f>+VLOOKUP($A2119,Hoja1!$A$1141:$R$1200,'Tarjeta de crédito año2016'!N$2105,0)</f>
        <v>3719.9999999999995</v>
      </c>
      <c r="O2119" s="131">
        <f>+VLOOKUP($A2119,Hoja1!$A$1141:$R$1200,'Tarjeta de crédito año2016'!O$2105,0)</f>
        <v>3715.9999999999982</v>
      </c>
      <c r="P2119" s="196">
        <f t="shared" si="538"/>
        <v>3735.3333333333335</v>
      </c>
      <c r="Q2119" s="197">
        <f>+P2119/SUM($P$2119:$P$2123)</f>
        <v>1.3827146479096556E-2</v>
      </c>
      <c r="R2119" s="197">
        <f t="shared" si="540"/>
        <v>1.4729978760096218E-3</v>
      </c>
    </row>
    <row r="2120" spans="1:18" ht="15" x14ac:dyDescent="0.25">
      <c r="A2120" s="216" t="str">
        <f t="shared" ref="A2120:A2123" si="544">+$B$2119&amp;C2120</f>
        <v>Diners ClubB</v>
      </c>
      <c r="B2120" s="132"/>
      <c r="C2120" t="s">
        <v>330</v>
      </c>
      <c r="D2120" s="131">
        <f>+VLOOKUP($A2120,Hoja1!$A$1141:$R$1200,'Tarjeta de crédito año2016'!D$2105,0)</f>
        <v>122541.00000000038</v>
      </c>
      <c r="E2120" s="131">
        <f>+VLOOKUP($A2120,Hoja1!$A$1141:$R$1200,'Tarjeta de crédito año2016'!E$2105,0)</f>
        <v>122017.99999999965</v>
      </c>
      <c r="F2120" s="131">
        <f>+VLOOKUP($A2120,Hoja1!$A$1141:$R$1200,'Tarjeta de crédito año2016'!F$2105,0)</f>
        <v>121886.99999999967</v>
      </c>
      <c r="G2120" s="131">
        <f>+VLOOKUP($A2120,Hoja1!$A$1141:$R$1200,'Tarjeta de crédito año2016'!G$2105,0)</f>
        <v>122083.99999999981</v>
      </c>
      <c r="H2120" s="131">
        <f>+VLOOKUP($A2120,Hoja1!$A$1141:$R$1200,'Tarjeta de crédito año2016'!H$2105,0)</f>
        <v>122347.00000000026</v>
      </c>
      <c r="I2120" s="131">
        <f>+VLOOKUP($A2120,Hoja1!$A$1141:$R$1200,'Tarjeta de crédito año2016'!I$2105,0)</f>
        <v>122474.0000000001</v>
      </c>
      <c r="J2120" s="131">
        <f>+VLOOKUP($A2120,Hoja1!$A$1141:$R$1200,'Tarjeta de crédito año2016'!J$2105,0)</f>
        <v>122774.99999999994</v>
      </c>
      <c r="K2120" s="131">
        <f>+VLOOKUP($A2120,Hoja1!$A$1141:$R$1200,'Tarjeta de crédito año2016'!K$2105,0)</f>
        <v>122774.99999999994</v>
      </c>
      <c r="L2120" s="131">
        <f>+VLOOKUP($A2120,Hoja1!$A$1141:$R$1200,'Tarjeta de crédito año2016'!L$2105,0)</f>
        <v>124180.00000000012</v>
      </c>
      <c r="M2120" s="131">
        <f>+VLOOKUP($A2120,Hoja1!$A$1141:$R$1200,'Tarjeta de crédito año2016'!M$2105,0)</f>
        <v>124907.99999999988</v>
      </c>
      <c r="N2120" s="131">
        <f>+VLOOKUP($A2120,Hoja1!$A$1141:$R$1200,'Tarjeta de crédito año2016'!N$2105,0)</f>
        <v>127206.00000000022</v>
      </c>
      <c r="O2120" s="131">
        <f>+VLOOKUP($A2120,Hoja1!$A$1141:$R$1200,'Tarjeta de crédito año2016'!O$2105,0)</f>
        <v>128693.00000000009</v>
      </c>
      <c r="P2120" s="196">
        <f t="shared" si="538"/>
        <v>123657.33333333336</v>
      </c>
      <c r="Q2120" s="197">
        <f t="shared" ref="Q2120:Q2123" si="545">+P2120/SUM($P$2119:$P$2123)</f>
        <v>0.45774443901868717</v>
      </c>
      <c r="R2120" s="197">
        <f t="shared" si="540"/>
        <v>4.8763248979032794E-2</v>
      </c>
    </row>
    <row r="2121" spans="1:18" ht="15" x14ac:dyDescent="0.25">
      <c r="A2121" s="216" t="str">
        <f t="shared" si="544"/>
        <v>Diners ClubC</v>
      </c>
      <c r="B2121" s="132"/>
      <c r="C2121" t="s">
        <v>331</v>
      </c>
      <c r="D2121" s="131">
        <f>+VLOOKUP($A2121,Hoja1!$A$1141:$R$1200,'Tarjeta de crédito año2016'!D$2105,0)</f>
        <v>141070.99999999991</v>
      </c>
      <c r="E2121" s="131">
        <f>+VLOOKUP($A2121,Hoja1!$A$1141:$R$1200,'Tarjeta de crédito año2016'!E$2105,0)</f>
        <v>139936.00000000035</v>
      </c>
      <c r="F2121" s="131">
        <f>+VLOOKUP($A2121,Hoja1!$A$1141:$R$1200,'Tarjeta de crédito año2016'!F$2105,0)</f>
        <v>139376.0000000002</v>
      </c>
      <c r="G2121" s="131">
        <f>+VLOOKUP($A2121,Hoja1!$A$1141:$R$1200,'Tarjeta de crédito año2016'!G$2105,0)</f>
        <v>138827.00000000017</v>
      </c>
      <c r="H2121" s="131">
        <f>+VLOOKUP($A2121,Hoja1!$A$1141:$R$1200,'Tarjeta de crédito año2016'!H$2105,0)</f>
        <v>139145.00000000017</v>
      </c>
      <c r="I2121" s="131">
        <f>+VLOOKUP($A2121,Hoja1!$A$1141:$R$1200,'Tarjeta de crédito año2016'!I$2105,0)</f>
        <v>139234.99999999991</v>
      </c>
      <c r="J2121" s="131">
        <f>+VLOOKUP($A2121,Hoja1!$A$1141:$R$1200,'Tarjeta de crédito año2016'!J$2105,0)</f>
        <v>139026.00000000035</v>
      </c>
      <c r="K2121" s="131">
        <f>+VLOOKUP($A2121,Hoja1!$A$1141:$R$1200,'Tarjeta de crédito año2016'!K$2105,0)</f>
        <v>139026.00000000035</v>
      </c>
      <c r="L2121" s="131">
        <f>+VLOOKUP($A2121,Hoja1!$A$1141:$R$1200,'Tarjeta de crédito año2016'!L$2105,0)</f>
        <v>138963.99999999965</v>
      </c>
      <c r="M2121" s="131">
        <f>+VLOOKUP($A2121,Hoja1!$A$1141:$R$1200,'Tarjeta de crédito año2016'!M$2105,0)</f>
        <v>139557.00000000017</v>
      </c>
      <c r="N2121" s="131">
        <f>+VLOOKUP($A2121,Hoja1!$A$1141:$R$1200,'Tarjeta de crédito año2016'!N$2105,0)</f>
        <v>138146.99999999953</v>
      </c>
      <c r="O2121" s="131">
        <f>+VLOOKUP($A2121,Hoja1!$A$1141:$R$1200,'Tarjeta de crédito año2016'!O$2105,0)</f>
        <v>136719.00000000009</v>
      </c>
      <c r="P2121" s="196">
        <f t="shared" si="538"/>
        <v>139085.75000000006</v>
      </c>
      <c r="Q2121" s="197">
        <f t="shared" si="545"/>
        <v>0.51485606953551788</v>
      </c>
      <c r="R2121" s="197">
        <f t="shared" si="540"/>
        <v>5.4847317776157055E-2</v>
      </c>
    </row>
    <row r="2122" spans="1:18" ht="15" x14ac:dyDescent="0.25">
      <c r="A2122" s="216" t="str">
        <f t="shared" si="544"/>
        <v>Diners ClubD</v>
      </c>
      <c r="B2122" s="132"/>
      <c r="C2122" t="s">
        <v>83</v>
      </c>
      <c r="D2122" s="131">
        <f>+VLOOKUP($A2122,Hoja1!$A$1141:$R$1200,'Tarjeta de crédito año2016'!D$2105,0)</f>
        <v>0</v>
      </c>
      <c r="E2122" s="131">
        <f>+VLOOKUP($A2122,Hoja1!$A$1141:$R$1200,'Tarjeta de crédito año2016'!E$2105,0)</f>
        <v>0</v>
      </c>
      <c r="F2122" s="131">
        <f>+VLOOKUP($A2122,Hoja1!$A$1141:$R$1200,'Tarjeta de crédito año2016'!F$2105,0)</f>
        <v>2298.0000000000018</v>
      </c>
      <c r="G2122" s="131">
        <f>+VLOOKUP($A2122,Hoja1!$A$1141:$R$1200,'Tarjeta de crédito año2016'!G$2105,0)</f>
        <v>2314.9999999999991</v>
      </c>
      <c r="H2122" s="131">
        <f>+VLOOKUP($A2122,Hoja1!$A$1141:$R$1200,'Tarjeta de crédito año2016'!H$2105,0)</f>
        <v>2307.0000000000023</v>
      </c>
      <c r="I2122" s="131">
        <f>+VLOOKUP($A2122,Hoja1!$A$1141:$R$1200,'Tarjeta de crédito año2016'!I$2105,0)</f>
        <v>2310.0000000000009</v>
      </c>
      <c r="J2122" s="131">
        <f>+VLOOKUP($A2122,Hoja1!$A$1141:$R$1200,'Tarjeta de crédito año2016'!J$2105,0)</f>
        <v>2295.9999999999991</v>
      </c>
      <c r="K2122" s="131">
        <f>+VLOOKUP($A2122,Hoja1!$A$1141:$R$1200,'Tarjeta de crédito año2016'!K$2105,0)</f>
        <v>2295.9999999999991</v>
      </c>
      <c r="L2122" s="131">
        <f>+VLOOKUP($A2122,Hoja1!$A$1141:$R$1200,'Tarjeta de crédito año2016'!L$2105,0)</f>
        <v>2260.9999999999995</v>
      </c>
      <c r="M2122" s="131">
        <f>+VLOOKUP($A2122,Hoja1!$A$1141:$R$1200,'Tarjeta de crédito año2016'!M$2105,0)</f>
        <v>2254.0000000000018</v>
      </c>
      <c r="N2122" s="131">
        <f>+VLOOKUP($A2122,Hoja1!$A$1141:$R$1200,'Tarjeta de crédito año2016'!N$2105,0)</f>
        <v>2275.9999999999995</v>
      </c>
      <c r="O2122" s="131">
        <f>+VLOOKUP($A2122,Hoja1!$A$1141:$R$1200,'Tarjeta de crédito año2016'!O$2105,0)</f>
        <v>2306.9999999999991</v>
      </c>
      <c r="P2122" s="196">
        <f t="shared" si="538"/>
        <v>1910.0000000000007</v>
      </c>
      <c r="Q2122" s="197">
        <f t="shared" si="545"/>
        <v>7.0702792544372018E-3</v>
      </c>
      <c r="R2122" s="197">
        <f t="shared" si="540"/>
        <v>7.531927386699211E-4</v>
      </c>
    </row>
    <row r="2123" spans="1:18" ht="15" x14ac:dyDescent="0.25">
      <c r="A2123" s="216" t="str">
        <f t="shared" si="544"/>
        <v>Diners ClubE</v>
      </c>
      <c r="B2123" s="136"/>
      <c r="C2123" s="137" t="s">
        <v>84</v>
      </c>
      <c r="D2123" s="138">
        <f>+VLOOKUP($A2123,Hoja1!$A$1141:$R$1200,'Tarjeta de crédito año2016'!D$2105,0)</f>
        <v>2585.9999999999991</v>
      </c>
      <c r="E2123" s="138">
        <f>+VLOOKUP($A2123,Hoja1!$A$1141:$R$1200,'Tarjeta de crédito año2016'!E$2105,0)</f>
        <v>2161.9999999999986</v>
      </c>
      <c r="F2123" s="138">
        <f>+VLOOKUP($A2123,Hoja1!$A$1141:$R$1200,'Tarjeta de crédito año2016'!F$2105,0)</f>
        <v>1835.9999999999986</v>
      </c>
      <c r="G2123" s="138">
        <f>+VLOOKUP($A2123,Hoja1!$A$1141:$R$1200,'Tarjeta de crédito año2016'!G$2105,0)</f>
        <v>1788.000000000002</v>
      </c>
      <c r="H2123" s="138">
        <f>+VLOOKUP($A2123,Hoja1!$A$1141:$R$1200,'Tarjeta de crédito año2016'!H$2105,0)</f>
        <v>1732.9999999999986</v>
      </c>
      <c r="I2123" s="138">
        <f>+VLOOKUP($A2123,Hoja1!$A$1141:$R$1200,'Tarjeta de crédito año2016'!I$2105,0)</f>
        <v>1713</v>
      </c>
      <c r="J2123" s="138">
        <f>+VLOOKUP($A2123,Hoja1!$A$1141:$R$1200,'Tarjeta de crédito año2016'!J$2105,0)</f>
        <v>1681.9999999999989</v>
      </c>
      <c r="K2123" s="138">
        <f>+VLOOKUP($A2123,Hoja1!$A$1141:$R$1200,'Tarjeta de crédito año2016'!K$2105,0)</f>
        <v>1681.9999999999993</v>
      </c>
      <c r="L2123" s="138">
        <f>+VLOOKUP($A2123,Hoja1!$A$1141:$R$1200,'Tarjeta de crédito año2016'!L$2105,0)</f>
        <v>1638.0000000000002</v>
      </c>
      <c r="M2123" s="138">
        <f>+VLOOKUP($A2123,Hoja1!$A$1141:$R$1200,'Tarjeta de crédito año2016'!M$2105,0)</f>
        <v>1617</v>
      </c>
      <c r="N2123" s="138">
        <f>+VLOOKUP($A2123,Hoja1!$A$1141:$R$1200,'Tarjeta de crédito año2016'!N$2105,0)</f>
        <v>1355</v>
      </c>
      <c r="O2123" s="138">
        <f>+VLOOKUP($A2123,Hoja1!$A$1141:$R$1200,'Tarjeta de crédito año2016'!O$2105,0)</f>
        <v>1286</v>
      </c>
      <c r="P2123" s="199">
        <f t="shared" si="538"/>
        <v>1756.4999999999998</v>
      </c>
      <c r="Q2123" s="200">
        <f t="shared" si="545"/>
        <v>6.5020657122612253E-3</v>
      </c>
      <c r="R2123" s="200">
        <f t="shared" si="540"/>
        <v>6.9266128035273074E-4</v>
      </c>
    </row>
    <row r="2124" spans="1:18" ht="15" x14ac:dyDescent="0.25">
      <c r="A2124" s="216" t="str">
        <f>+$B$2124&amp;C2124</f>
        <v>American ExpressAA</v>
      </c>
      <c r="B2124" s="132" t="s">
        <v>70</v>
      </c>
      <c r="C2124" t="s">
        <v>328</v>
      </c>
      <c r="D2124" s="131">
        <f>+VLOOKUP($A2124,Hoja1!$A$1141:$R$1200,'Tarjeta de crédito año2016'!D$2105,0)</f>
        <v>1945.0000000000002</v>
      </c>
      <c r="E2124" s="131">
        <f>+VLOOKUP($A2124,Hoja1!$A$1141:$R$1200,'Tarjeta de crédito año2016'!E$2105,0)</f>
        <v>1941.0000000000002</v>
      </c>
      <c r="F2124" s="131">
        <f>+VLOOKUP($A2124,Hoja1!$A$1141:$R$1200,'Tarjeta de crédito año2016'!F$2105,0)</f>
        <v>1893.9999999999998</v>
      </c>
      <c r="G2124" s="131">
        <f>+VLOOKUP($A2124,Hoja1!$A$1141:$R$1200,'Tarjeta de crédito año2016'!G$2105,0)</f>
        <v>1892.9999999999995</v>
      </c>
      <c r="H2124" s="131">
        <f>+VLOOKUP($A2124,Hoja1!$A$1141:$R$1200,'Tarjeta de crédito año2016'!H$2105,0)</f>
        <v>1874.9999999999995</v>
      </c>
      <c r="I2124" s="131">
        <f>+VLOOKUP($A2124,Hoja1!$A$1141:$R$1200,'Tarjeta de crédito año2016'!I$2105,0)</f>
        <v>1856.0000000000002</v>
      </c>
      <c r="J2124" s="131">
        <f>+VLOOKUP($A2124,Hoja1!$A$1141:$R$1200,'Tarjeta de crédito año2016'!J$2105,0)</f>
        <v>1852.9999999999993</v>
      </c>
      <c r="K2124" s="131">
        <f>+VLOOKUP($A2124,Hoja1!$A$1141:$R$1200,'Tarjeta de crédito año2016'!K$2105,0)</f>
        <v>1849.0000000000005</v>
      </c>
      <c r="L2124" s="131">
        <f>+VLOOKUP($A2124,Hoja1!$A$1141:$R$1200,'Tarjeta de crédito año2016'!L$2105,0)</f>
        <v>1822.0000000000002</v>
      </c>
      <c r="M2124" s="131">
        <f>+VLOOKUP($A2124,Hoja1!$A$1141:$R$1200,'Tarjeta de crédito año2016'!M$2105,0)</f>
        <v>1809.9999999999998</v>
      </c>
      <c r="N2124" s="131">
        <f>+VLOOKUP($A2124,Hoja1!$A$1141:$R$1200,'Tarjeta de crédito año2016'!N$2105,0)</f>
        <v>1761.0000000000002</v>
      </c>
      <c r="O2124" s="131">
        <f>+VLOOKUP($A2124,Hoja1!$A$1141:$R$1200,'Tarjeta de crédito año2016'!O$2105,0)</f>
        <v>1737.9999999999993</v>
      </c>
      <c r="P2124" s="196">
        <f t="shared" si="538"/>
        <v>1853.0833333333333</v>
      </c>
      <c r="Q2124" s="197">
        <f t="shared" ref="Q2124:Q2125" si="546">+P2124/SUM(P2122:P2125)</f>
        <v>3.7745360971734691E-2</v>
      </c>
      <c r="R2124" s="197">
        <f t="shared" si="540"/>
        <v>7.3074812084655447E-4</v>
      </c>
    </row>
    <row r="2125" spans="1:18" ht="15" x14ac:dyDescent="0.25">
      <c r="A2125" s="216" t="str">
        <f t="shared" ref="A2125:A2127" si="547">+$B$2124&amp;C2125</f>
        <v>American ExpressB</v>
      </c>
      <c r="B2125" s="132"/>
      <c r="C2125" t="s">
        <v>330</v>
      </c>
      <c r="D2125" s="131">
        <f>+VLOOKUP($A2125,Hoja1!$A$1141:$R$1200,'Tarjeta de crédito año2016'!D$2105,0)</f>
        <v>45288.99999999992</v>
      </c>
      <c r="E2125" s="131">
        <f>+VLOOKUP($A2125,Hoja1!$A$1141:$R$1200,'Tarjeta de crédito año2016'!E$2105,0)</f>
        <v>45408.999999999993</v>
      </c>
      <c r="F2125" s="131">
        <f>+VLOOKUP($A2125,Hoja1!$A$1141:$R$1200,'Tarjeta de crédito año2016'!F$2105,0)</f>
        <v>44416.000000000007</v>
      </c>
      <c r="G2125" s="131">
        <f>+VLOOKUP($A2125,Hoja1!$A$1141:$R$1200,'Tarjeta de crédito año2016'!G$2105,0)</f>
        <v>44461.999999999993</v>
      </c>
      <c r="H2125" s="131">
        <f>+VLOOKUP($A2125,Hoja1!$A$1141:$R$1200,'Tarjeta de crédito año2016'!H$2105,0)</f>
        <v>44282.999999999978</v>
      </c>
      <c r="I2125" s="131">
        <f>+VLOOKUP($A2125,Hoja1!$A$1141:$R$1200,'Tarjeta de crédito año2016'!I$2105,0)</f>
        <v>43766.999999999985</v>
      </c>
      <c r="J2125" s="131">
        <f>+VLOOKUP($A2125,Hoja1!$A$1141:$R$1200,'Tarjeta de crédito año2016'!J$2105,0)</f>
        <v>43281.999999999993</v>
      </c>
      <c r="K2125" s="131">
        <f>+VLOOKUP($A2125,Hoja1!$A$1141:$R$1200,'Tarjeta de crédito año2016'!K$2105,0)</f>
        <v>43063.000000000015</v>
      </c>
      <c r="L2125" s="131">
        <f>+VLOOKUP($A2125,Hoja1!$A$1141:$R$1200,'Tarjeta de crédito año2016'!L$2105,0)</f>
        <v>42847.000000000022</v>
      </c>
      <c r="M2125" s="131">
        <f>+VLOOKUP($A2125,Hoja1!$A$1141:$R$1200,'Tarjeta de crédito año2016'!M$2105,0)</f>
        <v>42302.999999999993</v>
      </c>
      <c r="N2125" s="131">
        <f>+VLOOKUP($A2125,Hoja1!$A$1141:$R$1200,'Tarjeta de crédito año2016'!N$2105,0)</f>
        <v>42085.999999999993</v>
      </c>
      <c r="O2125" s="131">
        <f>+VLOOKUP($A2125,Hoja1!$A$1141:$R$1200,'Tarjeta de crédito año2016'!O$2105,0)</f>
        <v>41690.000000000022</v>
      </c>
      <c r="P2125" s="196">
        <f t="shared" si="538"/>
        <v>43574.749999999993</v>
      </c>
      <c r="Q2125" s="197">
        <f t="shared" si="546"/>
        <v>0.49670712349925472</v>
      </c>
      <c r="R2125" s="197">
        <f t="shared" si="540"/>
        <v>1.7183343083433049E-2</v>
      </c>
    </row>
    <row r="2126" spans="1:18" ht="15" x14ac:dyDescent="0.25">
      <c r="A2126" s="216" t="str">
        <f t="shared" si="547"/>
        <v>American ExpressC</v>
      </c>
      <c r="B2126" s="132"/>
      <c r="C2126" t="s">
        <v>331</v>
      </c>
      <c r="D2126" s="131">
        <f>+VLOOKUP($A2126,Hoja1!$A$1141:$R$1200,'Tarjeta de crédito año2016'!D$2105,0)</f>
        <v>42113.000000000022</v>
      </c>
      <c r="E2126" s="131">
        <f>+VLOOKUP($A2126,Hoja1!$A$1141:$R$1200,'Tarjeta de crédito año2016'!E$2105,0)</f>
        <v>42343.000000000022</v>
      </c>
      <c r="F2126" s="131">
        <f>+VLOOKUP($A2126,Hoja1!$A$1141:$R$1200,'Tarjeta de crédito año2016'!F$2105,0)</f>
        <v>41682.999999999978</v>
      </c>
      <c r="G2126" s="131">
        <f>+VLOOKUP($A2126,Hoja1!$A$1141:$R$1200,'Tarjeta de crédito año2016'!G$2105,0)</f>
        <v>41616.999999999993</v>
      </c>
      <c r="H2126" s="131">
        <f>+VLOOKUP($A2126,Hoja1!$A$1141:$R$1200,'Tarjeta de crédito año2016'!H$2105,0)</f>
        <v>41252.999999999993</v>
      </c>
      <c r="I2126" s="131">
        <f>+VLOOKUP($A2126,Hoja1!$A$1141:$R$1200,'Tarjeta de crédito año2016'!I$2105,0)</f>
        <v>40759.000000000007</v>
      </c>
      <c r="J2126" s="131">
        <f>+VLOOKUP($A2126,Hoja1!$A$1141:$R$1200,'Tarjeta de crédito año2016'!J$2105,0)</f>
        <v>40389.000000000022</v>
      </c>
      <c r="K2126" s="131">
        <f>+VLOOKUP($A2126,Hoja1!$A$1141:$R$1200,'Tarjeta de crédito año2016'!K$2105,0)</f>
        <v>40005.999999999993</v>
      </c>
      <c r="L2126" s="131">
        <f>+VLOOKUP($A2126,Hoja1!$A$1141:$R$1200,'Tarjeta de crédito año2016'!L$2105,0)</f>
        <v>39835.000000000029</v>
      </c>
      <c r="M2126" s="131">
        <f>+VLOOKUP($A2126,Hoja1!$A$1141:$R$1200,'Tarjeta de crédito año2016'!M$2105,0)</f>
        <v>39198.000000000007</v>
      </c>
      <c r="N2126" s="131">
        <f>+VLOOKUP($A2126,Hoja1!$A$1141:$R$1200,'Tarjeta de crédito año2016'!N$2105,0)</f>
        <v>38941.999999999971</v>
      </c>
      <c r="O2126" s="131">
        <f>+VLOOKUP($A2126,Hoja1!$A$1141:$R$1200,'Tarjeta de crédito año2016'!O$2105,0)</f>
        <v>38376.999999999985</v>
      </c>
      <c r="P2126" s="196">
        <f t="shared" si="538"/>
        <v>40542.916666666679</v>
      </c>
      <c r="Q2126" s="197">
        <f>+P2126/SUM(P2124:P2127)</f>
        <v>0.21161290603197802</v>
      </c>
      <c r="R2126" s="197">
        <f t="shared" si="540"/>
        <v>1.5987764627137722E-2</v>
      </c>
    </row>
    <row r="2127" spans="1:18" ht="15" x14ac:dyDescent="0.25">
      <c r="A2127" s="216" t="str">
        <f t="shared" si="547"/>
        <v>American ExpressD</v>
      </c>
      <c r="B2127" s="136"/>
      <c r="C2127" s="137" t="s">
        <v>83</v>
      </c>
      <c r="D2127" s="138">
        <f>+VLOOKUP($A2127,Hoja1!$A$1141:$R$1200,'Tarjeta de crédito año2016'!D$2105,0)</f>
        <v>109924.99999999987</v>
      </c>
      <c r="E2127" s="138">
        <f>+VLOOKUP($A2127,Hoja1!$A$1141:$R$1200,'Tarjeta de crédito año2016'!E$2105,0)</f>
        <v>109623.99999999974</v>
      </c>
      <c r="F2127" s="138">
        <f>+VLOOKUP($A2127,Hoja1!$A$1141:$R$1200,'Tarjeta de crédito año2016'!F$2105,0)</f>
        <v>106600.00000000015</v>
      </c>
      <c r="G2127" s="138">
        <f>+VLOOKUP($A2127,Hoja1!$A$1141:$R$1200,'Tarjeta de crédito año2016'!G$2105,0)</f>
        <v>106383.00000000016</v>
      </c>
      <c r="H2127" s="138">
        <f>+VLOOKUP($A2127,Hoja1!$A$1141:$R$1200,'Tarjeta de crédito año2016'!H$2105,0)</f>
        <v>106091.00000000003</v>
      </c>
      <c r="I2127" s="138">
        <f>+VLOOKUP($A2127,Hoja1!$A$1141:$R$1200,'Tarjeta de crédito año2016'!I$2105,0)</f>
        <v>105319.00000000003</v>
      </c>
      <c r="J2127" s="138">
        <f>+VLOOKUP($A2127,Hoja1!$A$1141:$R$1200,'Tarjeta de crédito año2016'!J$2105,0)</f>
        <v>104495.99999999994</v>
      </c>
      <c r="K2127" s="138">
        <f>+VLOOKUP($A2127,Hoja1!$A$1141:$R$1200,'Tarjeta de crédito año2016'!K$2105,0)</f>
        <v>104500.00000000016</v>
      </c>
      <c r="L2127" s="138">
        <f>+VLOOKUP($A2127,Hoja1!$A$1141:$R$1200,'Tarjeta de crédito año2016'!L$2105,0)</f>
        <v>104411.00000000006</v>
      </c>
      <c r="M2127" s="138">
        <f>+VLOOKUP($A2127,Hoja1!$A$1141:$R$1200,'Tarjeta de crédito año2016'!M$2105,0)</f>
        <v>103774.00000000004</v>
      </c>
      <c r="N2127" s="138">
        <f>+VLOOKUP($A2127,Hoja1!$A$1141:$R$1200,'Tarjeta de crédito año2016'!N$2105,0)</f>
        <v>103457.00000000006</v>
      </c>
      <c r="O2127" s="138">
        <f>+VLOOKUP($A2127,Hoja1!$A$1141:$R$1200,'Tarjeta de crédito año2016'!O$2105,0)</f>
        <v>102851.0000000002</v>
      </c>
      <c r="P2127" s="199">
        <f t="shared" si="538"/>
        <v>105619.25000000004</v>
      </c>
      <c r="Q2127" s="200">
        <f>+P2127/SUM(P2125:P2128)</f>
        <v>0.48721579933688919</v>
      </c>
      <c r="R2127" s="200">
        <f t="shared" si="540"/>
        <v>4.1650079666891653E-2</v>
      </c>
    </row>
    <row r="2128" spans="1:18" ht="15" x14ac:dyDescent="0.25">
      <c r="A2128" s="216" t="str">
        <f>+$B$2128&amp;C2128</f>
        <v>AlíaA</v>
      </c>
      <c r="B2128" s="132" t="s">
        <v>367</v>
      </c>
      <c r="C2128" t="s">
        <v>329</v>
      </c>
      <c r="D2128" s="131">
        <f>+VLOOKUP($A2128,Hoja1!$A$1141:$R$1200,'Tarjeta de crédito año2016'!D$2105,0)</f>
        <v>28120.000000000007</v>
      </c>
      <c r="E2128" s="131">
        <f>+VLOOKUP($A2128,Hoja1!$A$1141:$R$1200,'Tarjeta de crédito año2016'!E$2105,0)</f>
        <v>28054</v>
      </c>
      <c r="F2128" s="131">
        <f>+VLOOKUP($A2128,Hoja1!$A$1141:$R$1200,'Tarjeta de crédito año2016'!F$2105,0)</f>
        <v>27915.000000000004</v>
      </c>
      <c r="G2128" s="131">
        <f>+VLOOKUP($A2128,Hoja1!$A$1141:$R$1200,'Tarjeta de crédito año2016'!G$2105,0)</f>
        <v>27716.999999999989</v>
      </c>
      <c r="H2128" s="131">
        <f>+VLOOKUP($A2128,Hoja1!$A$1141:$R$1200,'Tarjeta de crédito año2016'!H$2105,0)</f>
        <v>27532.000000000007</v>
      </c>
      <c r="I2128" s="131">
        <f>+VLOOKUP($A2128,Hoja1!$A$1141:$R$1200,'Tarjeta de crédito año2016'!I$2105,0)</f>
        <v>27244.000000000004</v>
      </c>
      <c r="J2128" s="131">
        <f>+VLOOKUP($A2128,Hoja1!$A$1141:$R$1200,'Tarjeta de crédito año2016'!J$2105,0)</f>
        <v>26976</v>
      </c>
      <c r="K2128" s="131">
        <f>+VLOOKUP($A2128,Hoja1!$A$1141:$R$1200,'Tarjeta de crédito año2016'!K$2105,0)</f>
        <v>26697.000000000025</v>
      </c>
      <c r="L2128" s="131">
        <f>+VLOOKUP($A2128,Hoja1!$A$1141:$R$1200,'Tarjeta de crédito año2016'!L$2105,0)</f>
        <v>26454.999999999989</v>
      </c>
      <c r="M2128" s="131">
        <f>+VLOOKUP($A2128,Hoja1!$A$1141:$R$1200,'Tarjeta de crédito año2016'!M$2105,0)</f>
        <v>26200.999999999996</v>
      </c>
      <c r="N2128" s="131">
        <f>+VLOOKUP($A2128,Hoja1!$A$1141:$R$1200,'Tarjeta de crédito año2016'!N$2105,0)</f>
        <v>25944.000000000029</v>
      </c>
      <c r="O2128" s="131">
        <f>+VLOOKUP($A2128,Hoja1!$A$1141:$R$1200,'Tarjeta de crédito año2016'!O$2105,0)</f>
        <v>25677</v>
      </c>
      <c r="P2128" s="196">
        <f t="shared" si="538"/>
        <v>27044.333333333332</v>
      </c>
      <c r="Q2128" s="197">
        <f t="shared" ref="Q2128:Q2130" si="548">+P2128/SUM($P$2128:$P$2131)</f>
        <v>0.21013644896000808</v>
      </c>
      <c r="R2128" s="197">
        <f t="shared" si="540"/>
        <v>1.0664709680018617E-2</v>
      </c>
    </row>
    <row r="2129" spans="1:18" ht="15" x14ac:dyDescent="0.25">
      <c r="A2129" s="216" t="str">
        <f t="shared" ref="A2129:A2131" si="549">+$B$2128&amp;C2129</f>
        <v>AlíaB</v>
      </c>
      <c r="B2129" s="132"/>
      <c r="C2129" t="s">
        <v>330</v>
      </c>
      <c r="D2129" s="131">
        <f>+VLOOKUP($A2129,Hoja1!$A$1141:$R$1200,'Tarjeta de crédito año2016'!D$2105,0)</f>
        <v>60677.000000000029</v>
      </c>
      <c r="E2129" s="131">
        <f>+VLOOKUP($A2129,Hoja1!$A$1141:$R$1200,'Tarjeta de crédito año2016'!E$2105,0)</f>
        <v>60954.000000000007</v>
      </c>
      <c r="F2129" s="131">
        <f>+VLOOKUP($A2129,Hoja1!$A$1141:$R$1200,'Tarjeta de crédito año2016'!F$2105,0)</f>
        <v>61742.000000000036</v>
      </c>
      <c r="G2129" s="131">
        <f>+VLOOKUP($A2129,Hoja1!$A$1141:$R$1200,'Tarjeta de crédito año2016'!G$2105,0)</f>
        <v>62216.000000000007</v>
      </c>
      <c r="H2129" s="131">
        <f>+VLOOKUP($A2129,Hoja1!$A$1141:$R$1200,'Tarjeta de crédito año2016'!H$2105,0)</f>
        <v>62645.000000000007</v>
      </c>
      <c r="I2129" s="131">
        <f>+VLOOKUP($A2129,Hoja1!$A$1141:$R$1200,'Tarjeta de crédito año2016'!I$2105,0)</f>
        <v>62907.000000000015</v>
      </c>
      <c r="J2129" s="131">
        <f>+VLOOKUP($A2129,Hoja1!$A$1141:$R$1200,'Tarjeta de crédito año2016'!J$2105,0)</f>
        <v>63680.999999999985</v>
      </c>
      <c r="K2129" s="131">
        <f>+VLOOKUP($A2129,Hoja1!$A$1141:$R$1200,'Tarjeta de crédito año2016'!K$2105,0)</f>
        <v>64098.000000000036</v>
      </c>
      <c r="L2129" s="131">
        <f>+VLOOKUP($A2129,Hoja1!$A$1141:$R$1200,'Tarjeta de crédito año2016'!L$2105,0)</f>
        <v>64409.999999999927</v>
      </c>
      <c r="M2129" s="131">
        <f>+VLOOKUP($A2129,Hoja1!$A$1141:$R$1200,'Tarjeta de crédito año2016'!M$2105,0)</f>
        <v>65347.000000000036</v>
      </c>
      <c r="N2129" s="131">
        <f>+VLOOKUP($A2129,Hoja1!$A$1141:$R$1200,'Tarjeta de crédito año2016'!N$2105,0)</f>
        <v>65826.000000000029</v>
      </c>
      <c r="O2129" s="131">
        <f>+VLOOKUP($A2129,Hoja1!$A$1141:$R$1200,'Tarjeta de crédito año2016'!O$2105,0)</f>
        <v>66109</v>
      </c>
      <c r="P2129" s="196">
        <f t="shared" si="538"/>
        <v>63384.333333333336</v>
      </c>
      <c r="Q2129" s="197">
        <f t="shared" si="548"/>
        <v>0.49250090812730229</v>
      </c>
      <c r="R2129" s="197">
        <f t="shared" si="540"/>
        <v>2.4995088802146851E-2</v>
      </c>
    </row>
    <row r="2130" spans="1:18" ht="15" x14ac:dyDescent="0.25">
      <c r="A2130" s="216" t="str">
        <f t="shared" si="549"/>
        <v>AlíaC</v>
      </c>
      <c r="B2130" s="132"/>
      <c r="C2130" t="s">
        <v>331</v>
      </c>
      <c r="D2130" s="131">
        <f>+VLOOKUP($A2130,Hoja1!$A$1141:$R$1200,'Tarjeta de crédito año2016'!D$2105,0)</f>
        <v>33747.999999999985</v>
      </c>
      <c r="E2130" s="131">
        <f>+VLOOKUP($A2130,Hoja1!$A$1141:$R$1200,'Tarjeta de crédito año2016'!E$2105,0)</f>
        <v>33925.000000000015</v>
      </c>
      <c r="F2130" s="131">
        <f>+VLOOKUP($A2130,Hoja1!$A$1141:$R$1200,'Tarjeta de crédito año2016'!F$2105,0)</f>
        <v>33895.999999999971</v>
      </c>
      <c r="G2130" s="131">
        <f>+VLOOKUP($A2130,Hoja1!$A$1141:$R$1200,'Tarjeta de crédito año2016'!G$2105,0)</f>
        <v>33597</v>
      </c>
      <c r="H2130" s="131">
        <f>+VLOOKUP($A2130,Hoja1!$A$1141:$R$1200,'Tarjeta de crédito año2016'!H$2105,0)</f>
        <v>33482.000000000036</v>
      </c>
      <c r="I2130" s="131">
        <f>+VLOOKUP($A2130,Hoja1!$A$1141:$R$1200,'Tarjeta de crédito año2016'!I$2105,0)</f>
        <v>33246.000000000015</v>
      </c>
      <c r="J2130" s="131">
        <f>+VLOOKUP($A2130,Hoja1!$A$1141:$R$1200,'Tarjeta de crédito año2016'!J$2105,0)</f>
        <v>32893</v>
      </c>
      <c r="K2130" s="131">
        <f>+VLOOKUP($A2130,Hoja1!$A$1141:$R$1200,'Tarjeta de crédito año2016'!K$2105,0)</f>
        <v>32562.000000000018</v>
      </c>
      <c r="L2130" s="131">
        <f>+VLOOKUP($A2130,Hoja1!$A$1141:$R$1200,'Tarjeta de crédito año2016'!L$2105,0)</f>
        <v>32173.000000000018</v>
      </c>
      <c r="M2130" s="131">
        <f>+VLOOKUP($A2130,Hoja1!$A$1141:$R$1200,'Tarjeta de crédito año2016'!M$2105,0)</f>
        <v>31723.999999999993</v>
      </c>
      <c r="N2130" s="131">
        <f>+VLOOKUP($A2130,Hoja1!$A$1141:$R$1200,'Tarjeta de crédito año2016'!N$2105,0)</f>
        <v>31341.000000000007</v>
      </c>
      <c r="O2130" s="131">
        <f>+VLOOKUP($A2130,Hoja1!$A$1141:$R$1200,'Tarjeta de crédito año2016'!O$2105,0)</f>
        <v>30828.999999999996</v>
      </c>
      <c r="P2130" s="196">
        <f t="shared" si="538"/>
        <v>32784.666666666664</v>
      </c>
      <c r="Q2130" s="197">
        <f t="shared" si="548"/>
        <v>0.2547392590069717</v>
      </c>
      <c r="R2130" s="197">
        <f t="shared" si="540"/>
        <v>1.2928362760757659E-2</v>
      </c>
    </row>
    <row r="2131" spans="1:18" ht="15" x14ac:dyDescent="0.25">
      <c r="A2131" s="216" t="str">
        <f t="shared" si="549"/>
        <v>AlíaD</v>
      </c>
      <c r="B2131" s="136"/>
      <c r="C2131" s="137" t="s">
        <v>83</v>
      </c>
      <c r="D2131" s="138">
        <f>+VLOOKUP($A2131,Hoja1!$A$1141:$R$1200,'Tarjeta de crédito año2016'!D$2105,0)</f>
        <v>5132.0000000000009</v>
      </c>
      <c r="E2131" s="138">
        <f>+VLOOKUP($A2131,Hoja1!$A$1141:$R$1200,'Tarjeta de crédito año2016'!E$2105,0)</f>
        <v>5200.9999999999991</v>
      </c>
      <c r="F2131" s="138">
        <f>+VLOOKUP($A2131,Hoja1!$A$1141:$R$1200,'Tarjeta de crédito año2016'!F$2105,0)</f>
        <v>5262</v>
      </c>
      <c r="G2131" s="138">
        <f>+VLOOKUP($A2131,Hoja1!$A$1141:$R$1200,'Tarjeta de crédito año2016'!G$2105,0)</f>
        <v>5290</v>
      </c>
      <c r="H2131" s="138">
        <f>+VLOOKUP($A2131,Hoja1!$A$1141:$R$1200,'Tarjeta de crédito año2016'!H$2105,0)</f>
        <v>5381.9999999999973</v>
      </c>
      <c r="I2131" s="138">
        <f>+VLOOKUP($A2131,Hoja1!$A$1141:$R$1200,'Tarjeta de crédito año2016'!I$2105,0)</f>
        <v>5445.9999999999982</v>
      </c>
      <c r="J2131" s="138">
        <f>+VLOOKUP($A2131,Hoja1!$A$1141:$R$1200,'Tarjeta de crédito año2016'!J$2105,0)</f>
        <v>5511.9999999999982</v>
      </c>
      <c r="K2131" s="138">
        <f>+VLOOKUP($A2131,Hoja1!$A$1141:$R$1200,'Tarjeta de crédito año2016'!K$2105,0)</f>
        <v>5621.0000000000009</v>
      </c>
      <c r="L2131" s="138">
        <f>+VLOOKUP($A2131,Hoja1!$A$1141:$R$1200,'Tarjeta de crédito año2016'!L$2105,0)</f>
        <v>5719.0000000000036</v>
      </c>
      <c r="M2131" s="138">
        <f>+VLOOKUP($A2131,Hoja1!$A$1141:$R$1200,'Tarjeta de crédito año2016'!M$2105,0)</f>
        <v>5716.9999999999991</v>
      </c>
      <c r="N2131" s="138">
        <f>+VLOOKUP($A2131,Hoja1!$A$1141:$R$1200,'Tarjeta de crédito año2016'!N$2105,0)</f>
        <v>5757.0000000000036</v>
      </c>
      <c r="O2131" s="138">
        <f>+VLOOKUP($A2131,Hoja1!$A$1141:$R$1200,'Tarjeta de crédito año2016'!O$2105,0)</f>
        <v>5788.0000000000018</v>
      </c>
      <c r="P2131" s="199">
        <f t="shared" si="538"/>
        <v>5485.583333333333</v>
      </c>
      <c r="Q2131" s="200">
        <f>+P2131/SUM($P$2128:$P$2131)</f>
        <v>4.2623383905717925E-2</v>
      </c>
      <c r="R2131" s="200">
        <f t="shared" si="540"/>
        <v>2.1631945204373853E-3</v>
      </c>
    </row>
    <row r="2132" spans="1:18" ht="15" x14ac:dyDescent="0.25">
      <c r="A2132" s="216" t="str">
        <f>+$B$2132&amp;C2132</f>
        <v>DiscoverC</v>
      </c>
      <c r="B2132" s="140" t="s">
        <v>74</v>
      </c>
      <c r="C2132" s="141" t="s">
        <v>331</v>
      </c>
      <c r="D2132" s="142">
        <f>+VLOOKUP($A2132,Hoja1!$A$1141:$R$1200,'Tarjeta de crédito año2016'!D$2105,0)</f>
        <v>85207.999999999985</v>
      </c>
      <c r="E2132" s="142">
        <f>+VLOOKUP($A2132,Hoja1!$A$1141:$R$1200,'Tarjeta de crédito año2016'!E$2105,0)</f>
        <v>84771.999999999898</v>
      </c>
      <c r="F2132" s="142">
        <f>+VLOOKUP($A2132,Hoja1!$A$1141:$R$1200,'Tarjeta de crédito año2016'!F$2105,0)</f>
        <v>84761.000000000029</v>
      </c>
      <c r="G2132" s="142">
        <f>+VLOOKUP($A2132,Hoja1!$A$1141:$R$1200,'Tarjeta de crédito año2016'!G$2105,0)</f>
        <v>84133.000000000073</v>
      </c>
      <c r="H2132" s="142">
        <f>+VLOOKUP($A2132,Hoja1!$A$1141:$R$1200,'Tarjeta de crédito año2016'!H$2105,0)</f>
        <v>83803.000000000044</v>
      </c>
      <c r="I2132" s="142">
        <f>+VLOOKUP($A2132,Hoja1!$A$1141:$R$1200,'Tarjeta de crédito año2016'!I$2105,0)</f>
        <v>83978</v>
      </c>
      <c r="J2132" s="142">
        <f>+VLOOKUP($A2132,Hoja1!$A$1141:$R$1200,'Tarjeta de crédito año2016'!J$2105,0)</f>
        <v>83916.000000000044</v>
      </c>
      <c r="K2132" s="142">
        <f>+VLOOKUP($A2132,Hoja1!$A$1141:$R$1200,'Tarjeta de crédito año2016'!K$2105,0)</f>
        <v>83853.999999999884</v>
      </c>
      <c r="L2132" s="142">
        <f>+VLOOKUP($A2132,Hoja1!$A$1141:$R$1200,'Tarjeta de crédito año2016'!L$2105,0)</f>
        <v>82619.999999999985</v>
      </c>
      <c r="M2132" s="142">
        <f>+VLOOKUP($A2132,Hoja1!$A$1141:$R$1200,'Tarjeta de crédito año2016'!M$2105,0)</f>
        <v>82545.999999999956</v>
      </c>
      <c r="N2132" s="142">
        <f>+VLOOKUP($A2132,Hoja1!$A$1141:$R$1200,'Tarjeta de crédito año2016'!N$2105,0)</f>
        <v>82785.999999999971</v>
      </c>
      <c r="O2132" s="142">
        <f>+VLOOKUP($A2132,Hoja1!$A$1141:$R$1200,'Tarjeta de crédito año2016'!O$2105,0)</f>
        <v>82264.000000000087</v>
      </c>
      <c r="P2132" s="208">
        <f t="shared" si="538"/>
        <v>83720.083333333343</v>
      </c>
      <c r="Q2132" s="209">
        <v>1</v>
      </c>
      <c r="R2132" s="209">
        <f t="shared" si="540"/>
        <v>3.3014324003930541E-2</v>
      </c>
    </row>
    <row r="2133" spans="1:18" ht="15" x14ac:dyDescent="0.25">
      <c r="A2133" s="216" t="str">
        <f>+$B$2133&amp;C2133</f>
        <v>Cuota fácilD</v>
      </c>
      <c r="B2133" s="140" t="s">
        <v>107</v>
      </c>
      <c r="C2133" s="141" t="s">
        <v>83</v>
      </c>
      <c r="D2133" s="142">
        <f>+VLOOKUP($A2133,Hoja1!$A$1141:$R$1200,'Tarjeta de crédito año2016'!D$2105,0)</f>
        <v>26951</v>
      </c>
      <c r="E2133" s="142">
        <f>+VLOOKUP($A2133,Hoja1!$A$1141:$R$1200,'Tarjeta de crédito año2016'!E$2105,0)</f>
        <v>24180.000000000011</v>
      </c>
      <c r="F2133" s="142">
        <f>+VLOOKUP($A2133,Hoja1!$A$1141:$R$1200,'Tarjeta de crédito año2016'!F$2105,0)</f>
        <v>21136.000000000015</v>
      </c>
      <c r="G2133" s="142">
        <f>+VLOOKUP($A2133,Hoja1!$A$1141:$R$1200,'Tarjeta de crédito año2016'!G$2105,0)</f>
        <v>18409.999999999985</v>
      </c>
      <c r="H2133" s="142">
        <f>+VLOOKUP($A2133,Hoja1!$A$1141:$R$1200,'Tarjeta de crédito año2016'!H$2105,0)</f>
        <v>16382.000000000004</v>
      </c>
      <c r="I2133" s="142">
        <f>+VLOOKUP($A2133,Hoja1!$A$1141:$R$1200,'Tarjeta de crédito año2016'!I$2105,0)</f>
        <v>14409.000000000007</v>
      </c>
      <c r="J2133" s="142">
        <f>+VLOOKUP($A2133,Hoja1!$A$1141:$R$1200,'Tarjeta de crédito año2016'!J$2105,0)</f>
        <v>11979.000000000004</v>
      </c>
      <c r="K2133" s="142">
        <f>+VLOOKUP($A2133,Hoja1!$A$1141:$R$1200,'Tarjeta de crédito año2016'!K$2105,0)</f>
        <v>9856.9999999999982</v>
      </c>
      <c r="L2133" s="142">
        <f>+VLOOKUP($A2133,Hoja1!$A$1141:$R$1200,'Tarjeta de crédito año2016'!L$2105,0)</f>
        <v>8270.9999999999982</v>
      </c>
      <c r="M2133" s="142">
        <f>+VLOOKUP($A2133,Hoja1!$A$1141:$R$1200,'Tarjeta de crédito año2016'!M$2105,0)</f>
        <v>6968.0000000000009</v>
      </c>
      <c r="N2133" s="142">
        <f>+VLOOKUP($A2133,Hoja1!$A$1141:$R$1200,'Tarjeta de crédito año2016'!N$2105,0)</f>
        <v>6027</v>
      </c>
      <c r="O2133" s="142">
        <f>+VLOOKUP($A2133,Hoja1!$A$1141:$R$1200,'Tarjeta de crédito año2016'!O$2105,0)</f>
        <v>5155.0000000000009</v>
      </c>
      <c r="P2133" s="208">
        <f t="shared" si="538"/>
        <v>14143.750000000002</v>
      </c>
      <c r="Q2133" s="209">
        <v>1</v>
      </c>
      <c r="R2133" s="209">
        <f t="shared" si="540"/>
        <v>5.5774710982003633E-3</v>
      </c>
    </row>
    <row r="2134" spans="1:18" ht="15" x14ac:dyDescent="0.25">
      <c r="A2134" s="216" t="str">
        <f>+B2134&amp;C2134</f>
        <v>Otras marcasE</v>
      </c>
      <c r="B2134" s="140" t="s">
        <v>497</v>
      </c>
      <c r="C2134" s="141" t="s">
        <v>84</v>
      </c>
      <c r="D2134" s="142">
        <f>+VLOOKUP($A2134,Hoja1!$A$1141:$R$1200,'Tarjeta de crédito año2016'!D$2105,0)</f>
        <v>4425.9999999999991</v>
      </c>
      <c r="E2134" s="142">
        <f>+VLOOKUP($A2134,Hoja1!$A$1141:$R$1200,'Tarjeta de crédito año2016'!E$2105,0)</f>
        <v>4412.9999999999982</v>
      </c>
      <c r="F2134" s="142">
        <f>+VLOOKUP($A2134,Hoja1!$A$1141:$R$1200,'Tarjeta de crédito año2016'!F$2105,0)</f>
        <v>4102.0000000000009</v>
      </c>
      <c r="G2134" s="142">
        <f>+VLOOKUP($A2134,Hoja1!$A$1141:$R$1200,'Tarjeta de crédito año2016'!G$2105,0)</f>
        <v>4043.9999999999995</v>
      </c>
      <c r="H2134" s="142">
        <f>+VLOOKUP($A2134,Hoja1!$A$1141:$R$1200,'Tarjeta de crédito año2016'!H$2105,0)</f>
        <v>3918.0000000000005</v>
      </c>
      <c r="I2134" s="142">
        <f>+VLOOKUP($A2134,Hoja1!$A$1141:$R$1200,'Tarjeta de crédito año2016'!I$2105,0)</f>
        <v>12326.000000000002</v>
      </c>
      <c r="J2134" s="142">
        <f>+VLOOKUP($A2134,Hoja1!$A$1141:$R$1200,'Tarjeta de crédito año2016'!J$2105,0)</f>
        <v>12223.000000000004</v>
      </c>
      <c r="K2134" s="142">
        <f>+VLOOKUP($A2134,Hoja1!$A$1141:$R$1200,'Tarjeta de crédito año2016'!K$2105,0)</f>
        <v>26791.000000000007</v>
      </c>
      <c r="L2134" s="142">
        <f>+VLOOKUP($A2134,Hoja1!$A$1141:$R$1200,'Tarjeta de crédito año2016'!L$2105,0)</f>
        <v>27636.999999999982</v>
      </c>
      <c r="M2134" s="142">
        <f>+VLOOKUP($A2134,Hoja1!$A$1141:$R$1200,'Tarjeta de crédito año2016'!M$2105,0)</f>
        <v>27474.999999999989</v>
      </c>
      <c r="N2134" s="142">
        <f>+VLOOKUP($A2134,Hoja1!$A$1141:$R$1200,'Tarjeta de crédito año2016'!N$2105,0)</f>
        <v>2758.0000000000009</v>
      </c>
      <c r="O2134" s="142">
        <f>+VLOOKUP($A2134,Hoja1!$A$1141:$R$1200,'Tarjeta de crédito año2016'!O$2105,0)</f>
        <v>31745.000000000004</v>
      </c>
      <c r="P2134" s="208">
        <f t="shared" si="538"/>
        <v>13488.166666666664</v>
      </c>
      <c r="Q2134" s="209">
        <v>1</v>
      </c>
      <c r="R2134" s="209">
        <f t="shared" si="540"/>
        <v>5.3189472205774878E-3</v>
      </c>
    </row>
    <row r="2135" spans="1:18" ht="23.25" x14ac:dyDescent="0.35">
      <c r="B2135" s="14"/>
      <c r="C2135" s="65" t="s">
        <v>378</v>
      </c>
      <c r="D2135" s="65">
        <f>SUM(D2107:D2134)</f>
        <v>2547448.9999999986</v>
      </c>
      <c r="E2135" s="65">
        <f t="shared" ref="E2135:R2135" si="550">SUM(E2107:E2134)</f>
        <v>2533069.0000000009</v>
      </c>
      <c r="F2135" s="65">
        <f t="shared" si="550"/>
        <v>2521734.0000000019</v>
      </c>
      <c r="G2135" s="65">
        <f t="shared" si="550"/>
        <v>2516001.9999999995</v>
      </c>
      <c r="H2135" s="65">
        <f t="shared" si="550"/>
        <v>2505733.0000000005</v>
      </c>
      <c r="I2135" s="65">
        <f t="shared" si="550"/>
        <v>2504966.9999999981</v>
      </c>
      <c r="J2135" s="65">
        <f t="shared" si="550"/>
        <v>2512794.9999999991</v>
      </c>
      <c r="K2135" s="65">
        <f t="shared" si="550"/>
        <v>2540978.9999999995</v>
      </c>
      <c r="L2135" s="65">
        <f t="shared" si="550"/>
        <v>2561377.9999999991</v>
      </c>
      <c r="M2135" s="65">
        <f t="shared" ref="M2135:N2135" si="551">SUM(M2107:M2134)</f>
        <v>2564764.9999999991</v>
      </c>
      <c r="N2135" s="65">
        <f t="shared" si="551"/>
        <v>2550352</v>
      </c>
      <c r="O2135" s="65">
        <f t="shared" ref="O2135" si="552">SUM(O2107:O2134)</f>
        <v>2571235</v>
      </c>
      <c r="P2135" s="65">
        <f t="shared" si="550"/>
        <v>2535871.5</v>
      </c>
      <c r="Q2135" s="65"/>
      <c r="R2135" s="134">
        <f t="shared" si="550"/>
        <v>0.99999999999999989</v>
      </c>
    </row>
    <row r="2136" spans="1:18" ht="23.25" x14ac:dyDescent="0.35">
      <c r="B2136" s="14"/>
      <c r="C2136" s="58"/>
      <c r="D2136" s="58"/>
      <c r="E2136" s="58"/>
      <c r="F2136" s="58"/>
      <c r="G2136" s="58"/>
      <c r="H2136" s="58"/>
      <c r="I2136" s="58"/>
      <c r="J2136" s="58"/>
      <c r="K2136" s="58"/>
      <c r="L2136" s="58"/>
      <c r="M2136" s="58"/>
      <c r="N2136" s="58"/>
      <c r="O2136" s="58"/>
    </row>
    <row r="2137" spans="1:18" x14ac:dyDescent="0.2">
      <c r="C2137" s="58"/>
      <c r="D2137" s="58"/>
      <c r="E2137" s="58"/>
      <c r="F2137" s="58"/>
      <c r="G2137" s="58"/>
      <c r="H2137" s="58"/>
      <c r="I2137" s="58"/>
      <c r="J2137" s="58"/>
      <c r="K2137" s="58"/>
      <c r="L2137" s="58"/>
      <c r="M2137" s="58"/>
      <c r="N2137" s="58"/>
      <c r="O2137" s="58"/>
    </row>
    <row r="2138" spans="1:18" ht="23.25" x14ac:dyDescent="0.35">
      <c r="B2138" s="14" t="s">
        <v>371</v>
      </c>
      <c r="C2138" s="58"/>
      <c r="D2138" s="58"/>
      <c r="E2138" s="58"/>
      <c r="F2138" s="58"/>
      <c r="G2138" s="58"/>
      <c r="H2138" s="58"/>
      <c r="I2138" s="58"/>
      <c r="J2138" s="58"/>
      <c r="K2138" s="58"/>
      <c r="L2138" s="58"/>
      <c r="M2138" s="58"/>
      <c r="N2138" s="58"/>
      <c r="O2138" s="58"/>
    </row>
    <row r="2139" spans="1:18" ht="23.25" x14ac:dyDescent="0.35">
      <c r="B2139" s="14"/>
      <c r="C2139" s="58"/>
      <c r="D2139" s="58"/>
      <c r="E2139" s="58"/>
      <c r="F2139" s="58"/>
      <c r="G2139" s="58"/>
      <c r="H2139" s="58"/>
      <c r="I2139" s="58"/>
      <c r="J2139" s="58"/>
      <c r="K2139" s="58"/>
      <c r="L2139" s="58"/>
      <c r="M2139" s="58"/>
      <c r="N2139" s="58"/>
      <c r="O2139" s="58"/>
    </row>
    <row r="2140" spans="1:18" ht="23.25" x14ac:dyDescent="0.35">
      <c r="B2140" s="14"/>
      <c r="C2140" s="58"/>
      <c r="D2140" s="96">
        <v>7</v>
      </c>
      <c r="E2140" s="96">
        <v>8</v>
      </c>
      <c r="F2140" s="96">
        <v>9</v>
      </c>
      <c r="G2140" s="96">
        <v>10</v>
      </c>
      <c r="H2140" s="96">
        <v>11</v>
      </c>
      <c r="I2140" s="96">
        <v>12</v>
      </c>
      <c r="J2140" s="96">
        <v>13</v>
      </c>
      <c r="K2140" s="96">
        <v>14</v>
      </c>
      <c r="L2140" s="96">
        <v>15</v>
      </c>
      <c r="M2140" s="96">
        <v>16</v>
      </c>
      <c r="N2140" s="96">
        <v>17</v>
      </c>
      <c r="O2140" s="96">
        <v>18</v>
      </c>
    </row>
    <row r="2141" spans="1:18" ht="63.75" thickBot="1" x14ac:dyDescent="0.25">
      <c r="B2141" s="99" t="s">
        <v>373</v>
      </c>
      <c r="C2141" s="99" t="s">
        <v>332</v>
      </c>
      <c r="D2141" s="35" t="s">
        <v>172</v>
      </c>
      <c r="E2141" s="35" t="s">
        <v>173</v>
      </c>
      <c r="F2141" s="35" t="s">
        <v>174</v>
      </c>
      <c r="G2141" s="35" t="s">
        <v>175</v>
      </c>
      <c r="H2141" s="35" t="s">
        <v>176</v>
      </c>
      <c r="I2141" s="36" t="s">
        <v>177</v>
      </c>
      <c r="J2141" s="36" t="s">
        <v>178</v>
      </c>
      <c r="K2141" s="36" t="s">
        <v>179</v>
      </c>
      <c r="L2141" s="36" t="s">
        <v>180</v>
      </c>
      <c r="M2141" s="36" t="s">
        <v>181</v>
      </c>
      <c r="N2141" s="36" t="s">
        <v>182</v>
      </c>
      <c r="O2141" s="36" t="s">
        <v>183</v>
      </c>
      <c r="P2141" s="36" t="s">
        <v>1</v>
      </c>
      <c r="Q2141" s="56" t="s">
        <v>374</v>
      </c>
      <c r="R2141" s="56" t="s">
        <v>365</v>
      </c>
    </row>
    <row r="2142" spans="1:18" ht="15" x14ac:dyDescent="0.25">
      <c r="A2142" s="216" t="str">
        <f>+$B$2142&amp;C2142</f>
        <v>Persona NaturalAA</v>
      </c>
      <c r="B2142" s="132" t="s">
        <v>372</v>
      </c>
      <c r="C2142" t="s">
        <v>328</v>
      </c>
      <c r="D2142" s="131">
        <f>+VLOOKUP($A2142,Hoja1!$A$1210:$R$1245,'Tarjeta de crédito año2016'!D$2140,0)</f>
        <v>49479.999999999905</v>
      </c>
      <c r="E2142" s="131">
        <f>+VLOOKUP($A2142,Hoja1!$A$1210:$R$1245,'Tarjeta de crédito año2016'!E$2140,0)</f>
        <v>49350.000000000022</v>
      </c>
      <c r="F2142" s="131">
        <f>+VLOOKUP($A2142,Hoja1!$A$1210:$R$1245,'Tarjeta de crédito año2016'!F$2140,0)</f>
        <v>49603.000000000007</v>
      </c>
      <c r="G2142" s="131">
        <f>+VLOOKUP($A2142,Hoja1!$A$1210:$R$1245,'Tarjeta de crédito año2016'!G$2140,0)</f>
        <v>50522.000000000065</v>
      </c>
      <c r="H2142" s="131">
        <f>+VLOOKUP($A2142,Hoja1!$A$1210:$R$1245,'Tarjeta de crédito año2016'!H$2140,0)</f>
        <v>51029.000000000124</v>
      </c>
      <c r="I2142" s="131">
        <f>+VLOOKUP($A2142,Hoja1!$A$1210:$R$1245,'Tarjeta de crédito año2016'!I$2140,0)</f>
        <v>51943.000000000051</v>
      </c>
      <c r="J2142" s="131">
        <f>+VLOOKUP($A2142,Hoja1!$A$1210:$R$1245,'Tarjeta de crédito año2016'!J$2140,0)</f>
        <v>53311</v>
      </c>
      <c r="K2142" s="131">
        <f>+VLOOKUP($A2142,Hoja1!$A$1210:$R$1245,'Tarjeta de crédito año2016'!K$2140,0)</f>
        <v>54304.99999999984</v>
      </c>
      <c r="L2142" s="131">
        <f>+VLOOKUP($A2142,Hoja1!$A$1210:$R$1245,'Tarjeta de crédito año2016'!L$2140,0)</f>
        <v>54611.999999999978</v>
      </c>
      <c r="M2142" s="131">
        <f>+VLOOKUP($A2142,Hoja1!$A$1210:$R$1245,'Tarjeta de crédito año2016'!M$2140,0)</f>
        <v>55195.000000000007</v>
      </c>
      <c r="N2142" s="131">
        <f>+VLOOKUP($A2142,Hoja1!$A$1210:$R$1245,'Tarjeta de crédito año2016'!N$2140,0)</f>
        <v>55939.000000000007</v>
      </c>
      <c r="O2142" s="131">
        <f>+VLOOKUP($A2142,Hoja1!$A$1210:$R$1245,'Tarjeta de crédito año2016'!O$2140,0)</f>
        <v>56324.000000000029</v>
      </c>
      <c r="P2142" s="176">
        <f>+AVERAGE(D2142:O2142)</f>
        <v>52634.416666666664</v>
      </c>
      <c r="Q2142" s="134">
        <f>+P2142/+SUM($P$2142:$P$2147)</f>
        <v>2.2211882366941736E-2</v>
      </c>
      <c r="R2142" s="134">
        <f>+P2142/$P$2162</f>
        <v>2.0755947873015899E-2</v>
      </c>
    </row>
    <row r="2143" spans="1:18" ht="15" x14ac:dyDescent="0.25">
      <c r="A2143" s="216" t="str">
        <f t="shared" ref="A2143:A2147" si="553">+$B$2142&amp;C2143</f>
        <v>Persona NaturalA</v>
      </c>
      <c r="B2143" s="132"/>
      <c r="C2143" t="s">
        <v>329</v>
      </c>
      <c r="D2143" s="131">
        <f>+VLOOKUP($A2143,Hoja1!$A$1210:$R$1245,'Tarjeta de crédito año2016'!D$2140,0)</f>
        <v>80255.999999999869</v>
      </c>
      <c r="E2143" s="131">
        <f>+VLOOKUP($A2143,Hoja1!$A$1210:$R$1245,'Tarjeta de crédito año2016'!E$2140,0)</f>
        <v>79972.000000000044</v>
      </c>
      <c r="F2143" s="131">
        <f>+VLOOKUP($A2143,Hoja1!$A$1210:$R$1245,'Tarjeta de crédito año2016'!F$2140,0)</f>
        <v>79960.999999999927</v>
      </c>
      <c r="G2143" s="131">
        <f>+VLOOKUP($A2143,Hoja1!$A$1210:$R$1245,'Tarjeta de crédito año2016'!G$2140,0)</f>
        <v>80395.999999999956</v>
      </c>
      <c r="H2143" s="131">
        <f>+VLOOKUP($A2143,Hoja1!$A$1210:$R$1245,'Tarjeta de crédito año2016'!H$2140,0)</f>
        <v>80644</v>
      </c>
      <c r="I2143" s="131">
        <f>+VLOOKUP($A2143,Hoja1!$A$1210:$R$1245,'Tarjeta de crédito año2016'!I$2140,0)</f>
        <v>79487.000000000073</v>
      </c>
      <c r="J2143" s="131">
        <f>+VLOOKUP($A2143,Hoja1!$A$1210:$R$1245,'Tarjeta de crédito año2016'!J$2140,0)</f>
        <v>79384.999999999942</v>
      </c>
      <c r="K2143" s="131">
        <f>+VLOOKUP($A2143,Hoja1!$A$1210:$R$1245,'Tarjeta de crédito año2016'!K$2140,0)</f>
        <v>79694.999999999985</v>
      </c>
      <c r="L2143" s="131">
        <f>+VLOOKUP($A2143,Hoja1!$A$1210:$R$1245,'Tarjeta de crédito año2016'!L$2140,0)</f>
        <v>79622.000000000131</v>
      </c>
      <c r="M2143" s="131">
        <f>+VLOOKUP($A2143,Hoja1!$A$1210:$R$1245,'Tarjeta de crédito año2016'!M$2140,0)</f>
        <v>79478.999999999985</v>
      </c>
      <c r="N2143" s="131">
        <f>+VLOOKUP($A2143,Hoja1!$A$1210:$R$1245,'Tarjeta de crédito año2016'!N$2140,0)</f>
        <v>79569.999999999854</v>
      </c>
      <c r="O2143" s="131">
        <f>+VLOOKUP($A2143,Hoja1!$A$1210:$R$1245,'Tarjeta de crédito año2016'!O$2140,0)</f>
        <v>79631.000000000102</v>
      </c>
      <c r="P2143" s="176">
        <f t="shared" ref="P2143:P2161" si="554">+AVERAGE(D2143:O2143)</f>
        <v>79841.499999999985</v>
      </c>
      <c r="Q2143" s="134">
        <f t="shared" ref="Q2143:Q2147" si="555">+P2143/+SUM($P$2142:$P$2147)</f>
        <v>3.3693353480694889E-2</v>
      </c>
      <c r="R2143" s="134">
        <f t="shared" ref="R2143:R2161" si="556">+P2143/$P$2162</f>
        <v>3.1484836672520645E-2</v>
      </c>
    </row>
    <row r="2144" spans="1:18" ht="15" x14ac:dyDescent="0.25">
      <c r="A2144" s="216" t="str">
        <f t="shared" si="553"/>
        <v>Persona NaturalB</v>
      </c>
      <c r="B2144" s="132"/>
      <c r="C2144" t="s">
        <v>330</v>
      </c>
      <c r="D2144" s="131">
        <f>+VLOOKUP($A2144,Hoja1!$A$1210:$R$1245,'Tarjeta de crédito año2016'!D$2140,0)</f>
        <v>448523</v>
      </c>
      <c r="E2144" s="131">
        <f>+VLOOKUP($A2144,Hoja1!$A$1210:$R$1245,'Tarjeta de crédito año2016'!E$2140,0)</f>
        <v>447243.00000000087</v>
      </c>
      <c r="F2144" s="131">
        <f>+VLOOKUP($A2144,Hoja1!$A$1210:$R$1245,'Tarjeta de crédito año2016'!F$2140,0)</f>
        <v>446644.00000000099</v>
      </c>
      <c r="G2144" s="131">
        <f>+VLOOKUP($A2144,Hoja1!$A$1210:$R$1245,'Tarjeta de crédito año2016'!G$2140,0)</f>
        <v>446440.99999999854</v>
      </c>
      <c r="H2144" s="131">
        <f>+VLOOKUP($A2144,Hoja1!$A$1210:$R$1245,'Tarjeta de crédito año2016'!H$2140,0)</f>
        <v>445009.0000000007</v>
      </c>
      <c r="I2144" s="131">
        <f>+VLOOKUP($A2144,Hoja1!$A$1210:$R$1245,'Tarjeta de crédito año2016'!I$2140,0)</f>
        <v>445163.99999999983</v>
      </c>
      <c r="J2144" s="131">
        <f>+VLOOKUP($A2144,Hoja1!$A$1210:$R$1245,'Tarjeta de crédito año2016'!J$2140,0)</f>
        <v>447141.00000000134</v>
      </c>
      <c r="K2144" s="131">
        <f>+VLOOKUP($A2144,Hoja1!$A$1210:$R$1245,'Tarjeta de crédito año2016'!K$2140,0)</f>
        <v>448611.99999999895</v>
      </c>
      <c r="L2144" s="131">
        <f>+VLOOKUP($A2144,Hoja1!$A$1210:$R$1245,'Tarjeta de crédito año2016'!L$2140,0)</f>
        <v>450042.99999999983</v>
      </c>
      <c r="M2144" s="131">
        <f>+VLOOKUP($A2144,Hoja1!$A$1210:$R$1245,'Tarjeta de crédito año2016'!M$2140,0)</f>
        <v>450539.00000000192</v>
      </c>
      <c r="N2144" s="131">
        <f>+VLOOKUP($A2144,Hoja1!$A$1210:$R$1245,'Tarjeta de crédito año2016'!N$2140,0)</f>
        <v>454977.99999999942</v>
      </c>
      <c r="O2144" s="131">
        <f>+VLOOKUP($A2144,Hoja1!$A$1210:$R$1245,'Tarjeta de crédito año2016'!O$2140,0)</f>
        <v>456348.99999999907</v>
      </c>
      <c r="P2144" s="176">
        <f t="shared" si="554"/>
        <v>448890.50000000017</v>
      </c>
      <c r="Q2144" s="134">
        <f t="shared" si="555"/>
        <v>0.18943314304748629</v>
      </c>
      <c r="R2144" s="134">
        <f t="shared" si="556"/>
        <v>0.17701626442822513</v>
      </c>
    </row>
    <row r="2145" spans="1:18" ht="15" x14ac:dyDescent="0.25">
      <c r="A2145" s="216" t="str">
        <f t="shared" si="553"/>
        <v>Persona NaturalC</v>
      </c>
      <c r="B2145" s="132"/>
      <c r="C2145" t="s">
        <v>331</v>
      </c>
      <c r="D2145" s="131">
        <f>+VLOOKUP($A2145,Hoja1!$A$1210:$R$1245,'Tarjeta de crédito año2016'!D$2140,0)</f>
        <v>811085.00000000338</v>
      </c>
      <c r="E2145" s="131">
        <f>+VLOOKUP($A2145,Hoja1!$A$1210:$R$1245,'Tarjeta de crédito año2016'!E$2140,0)</f>
        <v>807188.00000000023</v>
      </c>
      <c r="F2145" s="131">
        <f>+VLOOKUP($A2145,Hoja1!$A$1210:$R$1245,'Tarjeta de crédito año2016'!F$2140,0)</f>
        <v>805566.00000000151</v>
      </c>
      <c r="G2145" s="131">
        <f>+VLOOKUP($A2145,Hoja1!$A$1210:$R$1245,'Tarjeta de crédito año2016'!G$2140,0)</f>
        <v>804526.00000000151</v>
      </c>
      <c r="H2145" s="131">
        <f>+VLOOKUP($A2145,Hoja1!$A$1210:$R$1245,'Tarjeta de crédito año2016'!H$2140,0)</f>
        <v>806325.99999999593</v>
      </c>
      <c r="I2145" s="131">
        <f>+VLOOKUP($A2145,Hoja1!$A$1210:$R$1245,'Tarjeta de crédito año2016'!I$2140,0)</f>
        <v>810516.99999999965</v>
      </c>
      <c r="J2145" s="131">
        <f>+VLOOKUP($A2145,Hoja1!$A$1210:$R$1245,'Tarjeta de crédito año2016'!J$2140,0)</f>
        <v>814067.00000000291</v>
      </c>
      <c r="K2145" s="131">
        <f>+VLOOKUP($A2145,Hoja1!$A$1210:$R$1245,'Tarjeta de crédito año2016'!K$2140,0)</f>
        <v>821185.99999999942</v>
      </c>
      <c r="L2145" s="131">
        <f>+VLOOKUP($A2145,Hoja1!$A$1210:$R$1245,'Tarjeta de crédito año2016'!L$2140,0)</f>
        <v>823249.00000000128</v>
      </c>
      <c r="M2145" s="131">
        <f>+VLOOKUP($A2145,Hoja1!$A$1210:$R$1245,'Tarjeta de crédito año2016'!M$2140,0)</f>
        <v>823459.00000000407</v>
      </c>
      <c r="N2145" s="131">
        <f>+VLOOKUP($A2145,Hoja1!$A$1210:$R$1245,'Tarjeta de crédito año2016'!N$2140,0)</f>
        <v>823988.00000000524</v>
      </c>
      <c r="O2145" s="131">
        <f>+VLOOKUP($A2145,Hoja1!$A$1210:$R$1245,'Tarjeta de crédito año2016'!O$2140,0)</f>
        <v>818951.99999999523</v>
      </c>
      <c r="P2145" s="176">
        <f t="shared" si="554"/>
        <v>814175.75000000058</v>
      </c>
      <c r="Q2145" s="134">
        <f t="shared" si="555"/>
        <v>0.34358461877795249</v>
      </c>
      <c r="R2145" s="134">
        <f t="shared" si="556"/>
        <v>0.32106348842991456</v>
      </c>
    </row>
    <row r="2146" spans="1:18" ht="15" x14ac:dyDescent="0.25">
      <c r="A2146" s="216" t="str">
        <f t="shared" si="553"/>
        <v>Persona NaturalD</v>
      </c>
      <c r="B2146" s="132"/>
      <c r="C2146" t="s">
        <v>83</v>
      </c>
      <c r="D2146" s="131">
        <f>+VLOOKUP($A2146,Hoja1!$A$1210:$R$1245,'Tarjeta de crédito año2016'!D$2140,0)</f>
        <v>746133.99999999977</v>
      </c>
      <c r="E2146" s="131">
        <f>+VLOOKUP($A2146,Hoja1!$A$1210:$R$1245,'Tarjeta de crédito año2016'!E$2140,0)</f>
        <v>739877.99999999837</v>
      </c>
      <c r="F2146" s="131">
        <f>+VLOOKUP($A2146,Hoja1!$A$1210:$R$1245,'Tarjeta de crédito año2016'!F$2140,0)</f>
        <v>735665</v>
      </c>
      <c r="G2146" s="131">
        <f>+VLOOKUP($A2146,Hoja1!$A$1210:$R$1245,'Tarjeta de crédito año2016'!G$2140,0)</f>
        <v>731452.00000000023</v>
      </c>
      <c r="H2146" s="131">
        <f>+VLOOKUP($A2146,Hoja1!$A$1210:$R$1245,'Tarjeta de crédito año2016'!H$2140,0)</f>
        <v>739660.00000000163</v>
      </c>
      <c r="I2146" s="131">
        <f>+VLOOKUP($A2146,Hoja1!$A$1210:$R$1245,'Tarjeta de crédito año2016'!I$2140,0)</f>
        <v>737652.00000000081</v>
      </c>
      <c r="J2146" s="131">
        <f>+VLOOKUP($A2146,Hoja1!$A$1210:$R$1245,'Tarjeta de crédito año2016'!J$2140,0)</f>
        <v>738197.99999999988</v>
      </c>
      <c r="K2146" s="131">
        <f>+VLOOKUP($A2146,Hoja1!$A$1210:$R$1245,'Tarjeta de crédito año2016'!K$2140,0)</f>
        <v>745522.00000000116</v>
      </c>
      <c r="L2146" s="131">
        <f>+VLOOKUP($A2146,Hoja1!$A$1210:$R$1245,'Tarjeta de crédito año2016'!L$2140,0)</f>
        <v>754913.00000000047</v>
      </c>
      <c r="M2146" s="131">
        <f>+VLOOKUP($A2146,Hoja1!$A$1210:$R$1245,'Tarjeta de crédito año2016'!M$2140,0)</f>
        <v>756688.99999999942</v>
      </c>
      <c r="N2146" s="131">
        <f>+VLOOKUP($A2146,Hoja1!$A$1210:$R$1245,'Tarjeta de crédito año2016'!N$2140,0)</f>
        <v>764040.99999999732</v>
      </c>
      <c r="O2146" s="131">
        <f>+VLOOKUP($A2146,Hoja1!$A$1210:$R$1245,'Tarjeta de crédito año2016'!O$2140,0)</f>
        <v>763010.00000000279</v>
      </c>
      <c r="P2146" s="176">
        <f t="shared" si="554"/>
        <v>746067.83333333337</v>
      </c>
      <c r="Q2146" s="134">
        <f t="shared" si="555"/>
        <v>0.31484287280519735</v>
      </c>
      <c r="R2146" s="134">
        <f t="shared" si="556"/>
        <v>0.29420569351930215</v>
      </c>
    </row>
    <row r="2147" spans="1:18" ht="15" x14ac:dyDescent="0.25">
      <c r="A2147" s="216" t="str">
        <f t="shared" si="553"/>
        <v>Persona NaturalE</v>
      </c>
      <c r="B2147" s="136"/>
      <c r="C2147" s="137" t="s">
        <v>84</v>
      </c>
      <c r="D2147" s="138">
        <f>+VLOOKUP($A2147,Hoja1!$A$1210:$R$1245,'Tarjeta de crédito año2016'!D$2140,0)</f>
        <v>242047.99999999991</v>
      </c>
      <c r="E2147" s="138">
        <f>+VLOOKUP($A2147,Hoja1!$A$1210:$R$1245,'Tarjeta de crédito año2016'!E$2140,0)</f>
        <v>239020.00000000041</v>
      </c>
      <c r="F2147" s="138">
        <f>+VLOOKUP($A2147,Hoja1!$A$1210:$R$1245,'Tarjeta de crédito año2016'!F$2140,0)</f>
        <v>234502.99999999956</v>
      </c>
      <c r="G2147" s="138">
        <f>+VLOOKUP($A2147,Hoja1!$A$1210:$R$1245,'Tarjeta de crédito año2016'!G$2140,0)</f>
        <v>231026.99999999988</v>
      </c>
      <c r="H2147" s="138">
        <f>+VLOOKUP($A2147,Hoja1!$A$1210:$R$1245,'Tarjeta de crédito año2016'!H$2140,0)</f>
        <v>230004.00000000017</v>
      </c>
      <c r="I2147" s="138">
        <f>+VLOOKUP($A2147,Hoja1!$A$1210:$R$1245,'Tarjeta de crédito año2016'!I$2140,0)</f>
        <v>227030.99999999959</v>
      </c>
      <c r="J2147" s="138">
        <f>+VLOOKUP($A2147,Hoja1!$A$1210:$R$1245,'Tarjeta de crédito año2016'!J$2140,0)</f>
        <v>224839.0000000002</v>
      </c>
      <c r="K2147" s="138">
        <f>+VLOOKUP($A2147,Hoja1!$A$1210:$R$1245,'Tarjeta de crédito año2016'!K$2140,0)</f>
        <v>222646.00000000009</v>
      </c>
      <c r="L2147" s="138">
        <f>+VLOOKUP($A2147,Hoja1!$A$1210:$R$1245,'Tarjeta de crédito año2016'!L$2140,0)</f>
        <v>225638.00000000012</v>
      </c>
      <c r="M2147" s="138">
        <f>+VLOOKUP($A2147,Hoja1!$A$1210:$R$1245,'Tarjeta de crédito año2016'!M$2140,0)</f>
        <v>224620.99999999994</v>
      </c>
      <c r="N2147" s="138">
        <f>+VLOOKUP($A2147,Hoja1!$A$1210:$R$1245,'Tarjeta de crédito año2016'!N$2140,0)</f>
        <v>219932.00000000047</v>
      </c>
      <c r="O2147" s="138">
        <f>+VLOOKUP($A2147,Hoja1!$A$1210:$R$1245,'Tarjeta de crédito año2016'!O$2140,0)</f>
        <v>215186.99999999988</v>
      </c>
      <c r="P2147" s="179">
        <f t="shared" si="554"/>
        <v>228041.33333333337</v>
      </c>
      <c r="Q2147" s="192">
        <f t="shared" si="555"/>
        <v>9.623412952172708E-2</v>
      </c>
      <c r="R2147" s="192">
        <f t="shared" si="556"/>
        <v>8.9926218001713909E-2</v>
      </c>
    </row>
    <row r="2148" spans="1:18" ht="15" x14ac:dyDescent="0.25">
      <c r="A2148" s="216" t="str">
        <f>+$B$2148&amp;C2148</f>
        <v>EmpresarialAA</v>
      </c>
      <c r="B2148" s="132" t="s">
        <v>79</v>
      </c>
      <c r="C2148" t="s">
        <v>328</v>
      </c>
      <c r="D2148" s="131">
        <f>+VLOOKUP($A2148,Hoja1!$A$1210:$R$1245,'Tarjeta de crédito año2016'!D$2140,0)</f>
        <v>1</v>
      </c>
      <c r="E2148" s="131">
        <f>+VLOOKUP($A2148,Hoja1!$A$1210:$R$1245,'Tarjeta de crédito año2016'!E$2140,0)</f>
        <v>1</v>
      </c>
      <c r="F2148" s="131">
        <f>+VLOOKUP($A2148,Hoja1!$A$1210:$R$1245,'Tarjeta de crédito año2016'!F$2140,0)</f>
        <v>1</v>
      </c>
      <c r="G2148" s="131">
        <f>+VLOOKUP($A2148,Hoja1!$A$1210:$R$1245,'Tarjeta de crédito año2016'!G$2140,0)</f>
        <v>0</v>
      </c>
      <c r="H2148" s="131">
        <f>+VLOOKUP($A2148,Hoja1!$A$1210:$R$1245,'Tarjeta de crédito año2016'!H$2140,0)</f>
        <v>0</v>
      </c>
      <c r="I2148" s="131">
        <f>+VLOOKUP($A2148,Hoja1!$A$1210:$R$1245,'Tarjeta de crédito año2016'!I$2140,0)</f>
        <v>0</v>
      </c>
      <c r="J2148" s="131">
        <f>+VLOOKUP($A2148,Hoja1!$A$1210:$R$1245,'Tarjeta de crédito año2016'!J$2140,0)</f>
        <v>0</v>
      </c>
      <c r="K2148" s="131">
        <f>+VLOOKUP($A2148,Hoja1!$A$1210:$R$1245,'Tarjeta de crédito año2016'!K$2140,0)</f>
        <v>2</v>
      </c>
      <c r="L2148" s="131">
        <f>+VLOOKUP($A2148,Hoja1!$A$1210:$R$1245,'Tarjeta de crédito año2016'!L$2140,0)</f>
        <v>2</v>
      </c>
      <c r="M2148" s="131">
        <f>+VLOOKUP($A2148,Hoja1!$A$1210:$R$1245,'Tarjeta de crédito año2016'!M$2140,0)</f>
        <v>4</v>
      </c>
      <c r="N2148" s="131">
        <f>+VLOOKUP($A2148,Hoja1!$A$1210:$R$1245,'Tarjeta de crédito año2016'!N$2140,0)</f>
        <v>4</v>
      </c>
      <c r="O2148" s="131">
        <f>+VLOOKUP($A2148,Hoja1!$A$1210:$R$1245,'Tarjeta de crédito año2016'!O$2140,0)</f>
        <v>5</v>
      </c>
      <c r="P2148" s="176">
        <f t="shared" si="554"/>
        <v>1.6666666666666667</v>
      </c>
      <c r="Q2148" s="134">
        <f>+P2148/+SUM($P$2148:$P$2153)</f>
        <v>6.8201891238444054E-5</v>
      </c>
      <c r="R2148" s="134">
        <f t="shared" si="556"/>
        <v>6.5723624665787124E-7</v>
      </c>
    </row>
    <row r="2149" spans="1:18" ht="15" x14ac:dyDescent="0.25">
      <c r="A2149" s="216" t="str">
        <f t="shared" ref="A2149:A2153" si="557">+$B$2148&amp;C2149</f>
        <v>EmpresarialA</v>
      </c>
      <c r="B2149" s="132"/>
      <c r="C2149" t="s">
        <v>329</v>
      </c>
      <c r="D2149" s="131">
        <f>+VLOOKUP($A2149,Hoja1!$A$1210:$R$1245,'Tarjeta de crédito año2016'!D$2140,0)</f>
        <v>1118.0000000000002</v>
      </c>
      <c r="E2149" s="131">
        <f>+VLOOKUP($A2149,Hoja1!$A$1210:$R$1245,'Tarjeta de crédito año2016'!E$2140,0)</f>
        <v>1107.9999999999995</v>
      </c>
      <c r="F2149" s="131">
        <f>+VLOOKUP($A2149,Hoja1!$A$1210:$R$1245,'Tarjeta de crédito año2016'!F$2140,0)</f>
        <v>1101</v>
      </c>
      <c r="G2149" s="131">
        <f>+VLOOKUP($A2149,Hoja1!$A$1210:$R$1245,'Tarjeta de crédito año2016'!G$2140,0)</f>
        <v>1093.0000000000002</v>
      </c>
      <c r="H2149" s="131">
        <f>+VLOOKUP($A2149,Hoja1!$A$1210:$R$1245,'Tarjeta de crédito año2016'!H$2140,0)</f>
        <v>1121.0000000000002</v>
      </c>
      <c r="I2149" s="131">
        <f>+VLOOKUP($A2149,Hoja1!$A$1210:$R$1245,'Tarjeta de crédito año2016'!I$2140,0)</f>
        <v>1137.9999999999998</v>
      </c>
      <c r="J2149" s="131">
        <f>+VLOOKUP($A2149,Hoja1!$A$1210:$R$1245,'Tarjeta de crédito año2016'!J$2140,0)</f>
        <v>1229.9999999999995</v>
      </c>
      <c r="K2149" s="131">
        <f>+VLOOKUP($A2149,Hoja1!$A$1210:$R$1245,'Tarjeta de crédito año2016'!K$2140,0)</f>
        <v>1365.0000000000005</v>
      </c>
      <c r="L2149" s="131">
        <f>+VLOOKUP($A2149,Hoja1!$A$1210:$R$1245,'Tarjeta de crédito año2016'!L$2140,0)</f>
        <v>1420</v>
      </c>
      <c r="M2149" s="131">
        <f>+VLOOKUP($A2149,Hoja1!$A$1210:$R$1245,'Tarjeta de crédito año2016'!M$2140,0)</f>
        <v>1511</v>
      </c>
      <c r="N2149" s="131">
        <f>+VLOOKUP($A2149,Hoja1!$A$1210:$R$1245,'Tarjeta de crédito año2016'!N$2140,0)</f>
        <v>1580</v>
      </c>
      <c r="O2149" s="131">
        <f>+VLOOKUP($A2149,Hoja1!$A$1210:$R$1245,'Tarjeta de crédito año2016'!O$2140,0)</f>
        <v>1685</v>
      </c>
      <c r="P2149" s="176">
        <f t="shared" si="554"/>
        <v>1289.1666666666667</v>
      </c>
      <c r="Q2149" s="134">
        <f t="shared" ref="Q2149:Q2153" si="558">+P2149/+SUM($P$2148:$P$2153)</f>
        <v>5.275416287293648E-2</v>
      </c>
      <c r="R2149" s="134">
        <f t="shared" si="556"/>
        <v>5.0837223678986342E-4</v>
      </c>
    </row>
    <row r="2150" spans="1:18" ht="15" x14ac:dyDescent="0.25">
      <c r="A2150" s="216" t="str">
        <f t="shared" si="557"/>
        <v>EmpresarialB</v>
      </c>
      <c r="B2150" s="132"/>
      <c r="C2150" t="s">
        <v>330</v>
      </c>
      <c r="D2150" s="131">
        <f>+VLOOKUP($A2150,Hoja1!$A$1210:$R$1245,'Tarjeta de crédito año2016'!D$2140,0)</f>
        <v>8040.9999999999991</v>
      </c>
      <c r="E2150" s="131">
        <f>+VLOOKUP($A2150,Hoja1!$A$1210:$R$1245,'Tarjeta de crédito año2016'!E$2140,0)</f>
        <v>8116.99999999999</v>
      </c>
      <c r="F2150" s="131">
        <f>+VLOOKUP($A2150,Hoja1!$A$1210:$R$1245,'Tarjeta de crédito año2016'!F$2140,0)</f>
        <v>8198.9999999999982</v>
      </c>
      <c r="G2150" s="131">
        <f>+VLOOKUP($A2150,Hoja1!$A$1210:$R$1245,'Tarjeta de crédito año2016'!G$2140,0)</f>
        <v>8296.9999999999982</v>
      </c>
      <c r="H2150" s="131">
        <f>+VLOOKUP($A2150,Hoja1!$A$1210:$R$1245,'Tarjeta de crédito año2016'!H$2140,0)</f>
        <v>8418.9999999999982</v>
      </c>
      <c r="I2150" s="131">
        <f>+VLOOKUP($A2150,Hoja1!$A$1210:$R$1245,'Tarjeta de crédito año2016'!I$2140,0)</f>
        <v>8567.0000000000036</v>
      </c>
      <c r="J2150" s="131">
        <f>+VLOOKUP($A2150,Hoja1!$A$1210:$R$1245,'Tarjeta de crédito año2016'!J$2140,0)</f>
        <v>8614.0000000000018</v>
      </c>
      <c r="K2150" s="131">
        <f>+VLOOKUP($A2150,Hoja1!$A$1210:$R$1245,'Tarjeta de crédito año2016'!K$2140,0)</f>
        <v>8604.0000000000036</v>
      </c>
      <c r="L2150" s="131">
        <f>+VLOOKUP($A2150,Hoja1!$A$1210:$R$1245,'Tarjeta de crédito año2016'!L$2140,0)</f>
        <v>8896.9999999999873</v>
      </c>
      <c r="M2150" s="131">
        <f>+VLOOKUP($A2150,Hoja1!$A$1210:$R$1245,'Tarjeta de crédito año2016'!M$2140,0)</f>
        <v>9000</v>
      </c>
      <c r="N2150" s="131">
        <f>+VLOOKUP($A2150,Hoja1!$A$1210:$R$1245,'Tarjeta de crédito año2016'!N$2140,0)</f>
        <v>9009.9999999999945</v>
      </c>
      <c r="O2150" s="131">
        <f>+VLOOKUP($A2150,Hoja1!$A$1210:$R$1245,'Tarjeta de crédito año2016'!O$2140,0)</f>
        <v>9130.9999999999927</v>
      </c>
      <c r="P2150" s="176">
        <f t="shared" si="554"/>
        <v>8574.6666666666642</v>
      </c>
      <c r="Q2150" s="134">
        <f t="shared" si="558"/>
        <v>0.35088509004354684</v>
      </c>
      <c r="R2150" s="134">
        <f t="shared" si="556"/>
        <v>3.3813490418054147E-3</v>
      </c>
    </row>
    <row r="2151" spans="1:18" ht="15" x14ac:dyDescent="0.25">
      <c r="A2151" s="216" t="str">
        <f t="shared" si="557"/>
        <v>EmpresarialC</v>
      </c>
      <c r="B2151" s="132"/>
      <c r="C2151" t="s">
        <v>331</v>
      </c>
      <c r="D2151" s="131">
        <f>+VLOOKUP($A2151,Hoja1!$A$1210:$R$1245,'Tarjeta de crédito año2016'!D$2140,0)</f>
        <v>5563.0000000000055</v>
      </c>
      <c r="E2151" s="131">
        <f>+VLOOKUP($A2151,Hoja1!$A$1210:$R$1245,'Tarjeta de crédito año2016'!E$2140,0)</f>
        <v>5612.0000000000082</v>
      </c>
      <c r="F2151" s="131">
        <f>+VLOOKUP($A2151,Hoja1!$A$1210:$R$1245,'Tarjeta de crédito año2016'!F$2140,0)</f>
        <v>5525.9999999999964</v>
      </c>
      <c r="G2151" s="131">
        <f>+VLOOKUP($A2151,Hoja1!$A$1210:$R$1245,'Tarjeta de crédito año2016'!G$2140,0)</f>
        <v>6908.9999999999991</v>
      </c>
      <c r="H2151" s="131">
        <f>+VLOOKUP($A2151,Hoja1!$A$1210:$R$1245,'Tarjeta de crédito año2016'!H$2140,0)</f>
        <v>4135.0000000000027</v>
      </c>
      <c r="I2151" s="131">
        <f>+VLOOKUP($A2151,Hoja1!$A$1210:$R$1245,'Tarjeta de crédito año2016'!I$2140,0)</f>
        <v>4143.0000000000009</v>
      </c>
      <c r="J2151" s="131">
        <f>+VLOOKUP($A2151,Hoja1!$A$1210:$R$1245,'Tarjeta de crédito año2016'!J$2140,0)</f>
        <v>4109</v>
      </c>
      <c r="K2151" s="131">
        <f>+VLOOKUP($A2151,Hoja1!$A$1210:$R$1245,'Tarjeta de crédito año2016'!K$2140,0)</f>
        <v>4185.9999999999973</v>
      </c>
      <c r="L2151" s="131">
        <f>+VLOOKUP($A2151,Hoja1!$A$1210:$R$1245,'Tarjeta de crédito año2016'!L$2140,0)</f>
        <v>4181</v>
      </c>
      <c r="M2151" s="131">
        <f>+VLOOKUP($A2151,Hoja1!$A$1210:$R$1245,'Tarjeta de crédito año2016'!M$2140,0)</f>
        <v>4115.9999999999982</v>
      </c>
      <c r="N2151" s="131">
        <f>+VLOOKUP($A2151,Hoja1!$A$1210:$R$1245,'Tarjeta de crédito año2016'!N$2140,0)</f>
        <v>4128.9999999999991</v>
      </c>
      <c r="O2151" s="131">
        <f>+VLOOKUP($A2151,Hoja1!$A$1210:$R$1245,'Tarjeta de crédito año2016'!O$2140,0)</f>
        <v>4137.0000000000009</v>
      </c>
      <c r="P2151" s="176">
        <f t="shared" si="554"/>
        <v>4728.8333333333348</v>
      </c>
      <c r="Q2151" s="134">
        <f t="shared" si="558"/>
        <v>0.19350922601083737</v>
      </c>
      <c r="R2151" s="134">
        <f t="shared" si="556"/>
        <v>1.8647764026423785E-3</v>
      </c>
    </row>
    <row r="2152" spans="1:18" ht="15" x14ac:dyDescent="0.25">
      <c r="A2152" s="216" t="str">
        <f t="shared" si="557"/>
        <v>EmpresarialD</v>
      </c>
      <c r="B2152" s="132"/>
      <c r="C2152" t="s">
        <v>83</v>
      </c>
      <c r="D2152" s="131">
        <f>+VLOOKUP($A2152,Hoja1!$A$1210:$R$1245,'Tarjeta de crédito año2016'!D$2140,0)</f>
        <v>19678.999999999996</v>
      </c>
      <c r="E2152" s="131">
        <f>+VLOOKUP($A2152,Hoja1!$A$1210:$R$1245,'Tarjeta de crédito año2016'!E$2140,0)</f>
        <v>19910.000000000007</v>
      </c>
      <c r="F2152" s="131">
        <f>+VLOOKUP($A2152,Hoja1!$A$1210:$R$1245,'Tarjeta de crédito año2016'!F$2140,0)</f>
        <v>20218.000000000029</v>
      </c>
      <c r="G2152" s="131">
        <f>+VLOOKUP($A2152,Hoja1!$A$1210:$R$1245,'Tarjeta de crédito año2016'!G$2140,0)</f>
        <v>20848.999999999989</v>
      </c>
      <c r="H2152" s="131">
        <f>+VLOOKUP($A2152,Hoja1!$A$1210:$R$1245,'Tarjeta de crédito año2016'!H$2140,0)</f>
        <v>4312.9999999999991</v>
      </c>
      <c r="I2152" s="131">
        <f>+VLOOKUP($A2152,Hoja1!$A$1210:$R$1245,'Tarjeta de crédito año2016'!I$2140,0)</f>
        <v>4323.9999999999991</v>
      </c>
      <c r="J2152" s="131">
        <f>+VLOOKUP($A2152,Hoja1!$A$1210:$R$1245,'Tarjeta de crédito año2016'!J$2140,0)</f>
        <v>4308</v>
      </c>
      <c r="K2152" s="131">
        <f>+VLOOKUP($A2152,Hoja1!$A$1210:$R$1245,'Tarjeta de crédito año2016'!K$2140,0)</f>
        <v>4314.0000000000036</v>
      </c>
      <c r="L2152" s="131">
        <f>+VLOOKUP($A2152,Hoja1!$A$1210:$R$1245,'Tarjeta de crédito año2016'!L$2140,0)</f>
        <v>4308.9999999999991</v>
      </c>
      <c r="M2152" s="131">
        <f>+VLOOKUP($A2152,Hoja1!$A$1210:$R$1245,'Tarjeta de crédito año2016'!M$2140,0)</f>
        <v>4309</v>
      </c>
      <c r="N2152" s="131">
        <f>+VLOOKUP($A2152,Hoja1!$A$1210:$R$1245,'Tarjeta de crédito año2016'!N$2140,0)</f>
        <v>4306</v>
      </c>
      <c r="O2152" s="131">
        <f>+VLOOKUP($A2152,Hoja1!$A$1210:$R$1245,'Tarjeta de crédito año2016'!O$2140,0)</f>
        <v>4305</v>
      </c>
      <c r="P2152" s="176">
        <f t="shared" si="554"/>
        <v>9595.3333333333339</v>
      </c>
      <c r="Q2152" s="134">
        <f t="shared" si="558"/>
        <v>0.39265192823797013</v>
      </c>
      <c r="R2152" s="134">
        <f t="shared" si="556"/>
        <v>3.7838405192586961E-3</v>
      </c>
    </row>
    <row r="2153" spans="1:18" ht="15" x14ac:dyDescent="0.25">
      <c r="A2153" s="216" t="str">
        <f t="shared" si="557"/>
        <v>EmpresarialE</v>
      </c>
      <c r="B2153" s="136"/>
      <c r="C2153" s="137" t="s">
        <v>84</v>
      </c>
      <c r="D2153" s="138">
        <f>+VLOOKUP($A2153,Hoja1!$A$1210:$R$1245,'Tarjeta de crédito año2016'!D$2140,0)</f>
        <v>245</v>
      </c>
      <c r="E2153" s="138">
        <f>+VLOOKUP($A2153,Hoja1!$A$1210:$R$1245,'Tarjeta de crédito año2016'!E$2140,0)</f>
        <v>241.9999999999998</v>
      </c>
      <c r="F2153" s="138">
        <f>+VLOOKUP($A2153,Hoja1!$A$1210:$R$1245,'Tarjeta de crédito año2016'!F$2140,0)</f>
        <v>238</v>
      </c>
      <c r="G2153" s="138">
        <f>+VLOOKUP($A2153,Hoja1!$A$1210:$R$1245,'Tarjeta de crédito año2016'!G$2140,0)</f>
        <v>243.00000000000009</v>
      </c>
      <c r="H2153" s="138">
        <f>+VLOOKUP($A2153,Hoja1!$A$1210:$R$1245,'Tarjeta de crédito año2016'!H$2140,0)</f>
        <v>245</v>
      </c>
      <c r="I2153" s="138">
        <f>+VLOOKUP($A2153,Hoja1!$A$1210:$R$1245,'Tarjeta de crédito año2016'!I$2140,0)</f>
        <v>240</v>
      </c>
      <c r="J2153" s="138">
        <f>+VLOOKUP($A2153,Hoja1!$A$1210:$R$1245,'Tarjeta de crédito año2016'!J$2140,0)</f>
        <v>241.00000000000006</v>
      </c>
      <c r="K2153" s="138">
        <f>+VLOOKUP($A2153,Hoja1!$A$1210:$R$1245,'Tarjeta de crédito año2016'!K$2140,0)</f>
        <v>241.00000000000006</v>
      </c>
      <c r="L2153" s="138">
        <f>+VLOOKUP($A2153,Hoja1!$A$1210:$R$1245,'Tarjeta de crédito año2016'!L$2140,0)</f>
        <v>255.00000000000003</v>
      </c>
      <c r="M2153" s="138">
        <f>+VLOOKUP($A2153,Hoja1!$A$1210:$R$1245,'Tarjeta de crédito año2016'!M$2140,0)</f>
        <v>260</v>
      </c>
      <c r="N2153" s="138">
        <f>+VLOOKUP($A2153,Hoja1!$A$1210:$R$1245,'Tarjeta de crédito año2016'!N$2140,0)</f>
        <v>259.00000000000006</v>
      </c>
      <c r="O2153" s="138">
        <f>+VLOOKUP($A2153,Hoja1!$A$1210:$R$1245,'Tarjeta de crédito año2016'!O$2140,0)</f>
        <v>262.00000000000006</v>
      </c>
      <c r="P2153" s="179">
        <f t="shared" si="554"/>
        <v>247.58333333333334</v>
      </c>
      <c r="Q2153" s="192">
        <f t="shared" si="558"/>
        <v>1.0131390943470864E-2</v>
      </c>
      <c r="R2153" s="192">
        <f t="shared" si="556"/>
        <v>9.7632444441026763E-5</v>
      </c>
    </row>
    <row r="2154" spans="1:18" ht="15" x14ac:dyDescent="0.25">
      <c r="A2154" s="216" t="str">
        <f>+$B$2154&amp;C2154</f>
        <v>Marca CompartidaAA</v>
      </c>
      <c r="B2154" s="132" t="s">
        <v>375</v>
      </c>
      <c r="C2154" t="s">
        <v>328</v>
      </c>
      <c r="D2154" s="131">
        <f>+VLOOKUP($A2154,Hoja1!$A$1210:$R$1245,'Tarjeta de crédito año2016'!D$2140,0)</f>
        <v>19</v>
      </c>
      <c r="E2154" s="131">
        <f>+VLOOKUP($A2154,Hoja1!$A$1210:$R$1245,'Tarjeta de crédito año2016'!E$2140,0)</f>
        <v>18</v>
      </c>
      <c r="F2154" s="131">
        <f>+VLOOKUP($A2154,Hoja1!$A$1210:$R$1245,'Tarjeta de crédito año2016'!F$2140,0)</f>
        <v>18</v>
      </c>
      <c r="G2154" s="131">
        <f>+VLOOKUP($A2154,Hoja1!$A$1210:$R$1245,'Tarjeta de crédito año2016'!G$2140,0)</f>
        <v>18</v>
      </c>
      <c r="H2154" s="131">
        <f>+VLOOKUP($A2154,Hoja1!$A$1210:$R$1245,'Tarjeta de crédito año2016'!H$2140,0)</f>
        <v>18</v>
      </c>
      <c r="I2154" s="131">
        <f>+VLOOKUP($A2154,Hoja1!$A$1210:$R$1245,'Tarjeta de crédito año2016'!I$2140,0)</f>
        <v>18</v>
      </c>
      <c r="J2154" s="131">
        <f>+VLOOKUP($A2154,Hoja1!$A$1210:$R$1245,'Tarjeta de crédito año2016'!J$2140,0)</f>
        <v>19</v>
      </c>
      <c r="K2154" s="131">
        <f>+VLOOKUP($A2154,Hoja1!$A$1210:$R$1245,'Tarjeta de crédito año2016'!K$2140,0)</f>
        <v>18</v>
      </c>
      <c r="L2154" s="131">
        <f>+VLOOKUP($A2154,Hoja1!$A$1210:$R$1245,'Tarjeta de crédito año2016'!L$2140,0)</f>
        <v>18</v>
      </c>
      <c r="M2154" s="131">
        <f>+VLOOKUP($A2154,Hoja1!$A$1210:$R$1245,'Tarjeta de crédito año2016'!M$2140,0)</f>
        <v>11</v>
      </c>
      <c r="N2154" s="131">
        <f>+VLOOKUP($A2154,Hoja1!$A$1210:$R$1245,'Tarjeta de crédito año2016'!N$2140,0)</f>
        <v>9</v>
      </c>
      <c r="O2154" s="131">
        <f>+VLOOKUP($A2154,Hoja1!$A$1210:$R$1245,'Tarjeta de crédito año2016'!O$2140,0)</f>
        <v>8</v>
      </c>
      <c r="P2154" s="176">
        <f t="shared" si="554"/>
        <v>16</v>
      </c>
      <c r="Q2154" s="134">
        <f>+P2154/SUM($P$2154:$P$2159)</f>
        <v>1.4055976462096085E-4</v>
      </c>
      <c r="R2154" s="134">
        <f t="shared" si="556"/>
        <v>6.3094679679155628E-6</v>
      </c>
    </row>
    <row r="2155" spans="1:18" ht="15" x14ac:dyDescent="0.25">
      <c r="A2155" s="216" t="str">
        <f t="shared" ref="A2155:A2159" si="559">+$B$2154&amp;C2155</f>
        <v>Marca CompartidaA</v>
      </c>
      <c r="B2155" s="132"/>
      <c r="C2155" t="s">
        <v>329</v>
      </c>
      <c r="D2155" s="131">
        <f>+VLOOKUP($A2155,Hoja1!$A$1210:$R$1245,'Tarjeta de crédito año2016'!D$2140,0)</f>
        <v>5903.0000000000009</v>
      </c>
      <c r="E2155" s="131">
        <f>+VLOOKUP($A2155,Hoja1!$A$1210:$R$1245,'Tarjeta de crédito año2016'!E$2140,0)</f>
        <v>5891.9999999999973</v>
      </c>
      <c r="F2155" s="131">
        <f>+VLOOKUP($A2155,Hoja1!$A$1210:$R$1245,'Tarjeta de crédito año2016'!F$2140,0)</f>
        <v>5859.9999999999973</v>
      </c>
      <c r="G2155" s="131">
        <f>+VLOOKUP($A2155,Hoja1!$A$1210:$R$1245,'Tarjeta de crédito año2016'!G$2140,0)</f>
        <v>5894.0000000000009</v>
      </c>
      <c r="H2155" s="131">
        <f>+VLOOKUP($A2155,Hoja1!$A$1210:$R$1245,'Tarjeta de crédito año2016'!H$2140,0)</f>
        <v>6040</v>
      </c>
      <c r="I2155" s="131">
        <f>+VLOOKUP($A2155,Hoja1!$A$1210:$R$1245,'Tarjeta de crédito año2016'!I$2140,0)</f>
        <v>6140</v>
      </c>
      <c r="J2155" s="131">
        <f>+VLOOKUP($A2155,Hoja1!$A$1210:$R$1245,'Tarjeta de crédito año2016'!J$2140,0)</f>
        <v>6244.9999999999991</v>
      </c>
      <c r="K2155" s="131">
        <f>+VLOOKUP($A2155,Hoja1!$A$1210:$R$1245,'Tarjeta de crédito año2016'!K$2140,0)</f>
        <v>6467.0000000000018</v>
      </c>
      <c r="L2155" s="131">
        <f>+VLOOKUP($A2155,Hoja1!$A$1210:$R$1245,'Tarjeta de crédito año2016'!L$2140,0)</f>
        <v>6622.9999999999982</v>
      </c>
      <c r="M2155" s="131">
        <f>+VLOOKUP($A2155,Hoja1!$A$1210:$R$1245,'Tarjeta de crédito año2016'!M$2140,0)</f>
        <v>6678.9999999999945</v>
      </c>
      <c r="N2155" s="131">
        <f>+VLOOKUP($A2155,Hoja1!$A$1210:$R$1245,'Tarjeta de crédito año2016'!N$2140,0)</f>
        <v>6719.9999999999991</v>
      </c>
      <c r="O2155" s="131">
        <f>+VLOOKUP($A2155,Hoja1!$A$1210:$R$1245,'Tarjeta de crédito año2016'!O$2140,0)</f>
        <v>6740.9999999999982</v>
      </c>
      <c r="P2155" s="176">
        <f t="shared" si="554"/>
        <v>6266.9999999999991</v>
      </c>
      <c r="Q2155" s="134">
        <f t="shared" ref="Q2155:Q2159" si="560">+P2155/SUM($P$2154:$P$2159)</f>
        <v>5.5055502804972595E-2</v>
      </c>
      <c r="R2155" s="134">
        <f t="shared" si="556"/>
        <v>2.4713397346829268E-3</v>
      </c>
    </row>
    <row r="2156" spans="1:18" ht="15" x14ac:dyDescent="0.25">
      <c r="A2156" s="216" t="str">
        <f t="shared" si="559"/>
        <v>Marca CompartidaB</v>
      </c>
      <c r="B2156" s="132"/>
      <c r="C2156" t="s">
        <v>330</v>
      </c>
      <c r="D2156" s="131">
        <f>+VLOOKUP($A2156,Hoja1!$A$1210:$R$1245,'Tarjeta de crédito año2016'!D$2140,0)</f>
        <v>33088.999999999949</v>
      </c>
      <c r="E2156" s="131">
        <f>+VLOOKUP($A2156,Hoja1!$A$1210:$R$1245,'Tarjeta de crédito año2016'!E$2140,0)</f>
        <v>33326.000000000065</v>
      </c>
      <c r="F2156" s="131">
        <f>+VLOOKUP($A2156,Hoja1!$A$1210:$R$1245,'Tarjeta de crédito año2016'!F$2140,0)</f>
        <v>33168.999999999985</v>
      </c>
      <c r="G2156" s="131">
        <f>+VLOOKUP($A2156,Hoja1!$A$1210:$R$1245,'Tarjeta de crédito año2016'!G$2140,0)</f>
        <v>32939</v>
      </c>
      <c r="H2156" s="131">
        <f>+VLOOKUP($A2156,Hoja1!$A$1210:$R$1245,'Tarjeta de crédito año2016'!H$2140,0)</f>
        <v>33861.999999999978</v>
      </c>
      <c r="I2156" s="131">
        <f>+VLOOKUP($A2156,Hoja1!$A$1210:$R$1245,'Tarjeta de crédito año2016'!I$2140,0)</f>
        <v>30716.999999999971</v>
      </c>
      <c r="J2156" s="131">
        <f>+VLOOKUP($A2156,Hoja1!$A$1210:$R$1245,'Tarjeta de crédito año2016'!J$2140,0)</f>
        <v>31243.000000000018</v>
      </c>
      <c r="K2156" s="131">
        <f>+VLOOKUP($A2156,Hoja1!$A$1210:$R$1245,'Tarjeta de crédito año2016'!K$2140,0)</f>
        <v>31168.999999999967</v>
      </c>
      <c r="L2156" s="131">
        <f>+VLOOKUP($A2156,Hoja1!$A$1210:$R$1245,'Tarjeta de crédito año2016'!L$2140,0)</f>
        <v>32174</v>
      </c>
      <c r="M2156" s="131">
        <f>+VLOOKUP($A2156,Hoja1!$A$1210:$R$1245,'Tarjeta de crédito año2016'!M$2140,0)</f>
        <v>32135.999999999996</v>
      </c>
      <c r="N2156" s="131">
        <f>+VLOOKUP($A2156,Hoja1!$A$1210:$R$1245,'Tarjeta de crédito año2016'!N$2140,0)</f>
        <v>32036</v>
      </c>
      <c r="O2156" s="131">
        <f>+VLOOKUP($A2156,Hoja1!$A$1210:$R$1245,'Tarjeta de crédito año2016'!O$2140,0)</f>
        <v>31728.999999999978</v>
      </c>
      <c r="P2156" s="176">
        <f t="shared" si="554"/>
        <v>32299.083333333328</v>
      </c>
      <c r="Q2156" s="134">
        <f t="shared" si="560"/>
        <v>0.28374697192538328</v>
      </c>
      <c r="R2156" s="134">
        <f t="shared" si="556"/>
        <v>1.273687698029388E-2</v>
      </c>
    </row>
    <row r="2157" spans="1:18" ht="15" x14ac:dyDescent="0.25">
      <c r="A2157" s="216" t="str">
        <f t="shared" si="559"/>
        <v>Marca CompartidaC</v>
      </c>
      <c r="B2157" s="132"/>
      <c r="C2157" t="s">
        <v>331</v>
      </c>
      <c r="D2157" s="131">
        <f>+VLOOKUP($A2157,Hoja1!$A$1210:$R$1245,'Tarjeta de crédito año2016'!D$2140,0)</f>
        <v>32595.000000000015</v>
      </c>
      <c r="E2157" s="131">
        <f>+VLOOKUP($A2157,Hoja1!$A$1210:$R$1245,'Tarjeta de crédito año2016'!E$2140,0)</f>
        <v>33374.000000000051</v>
      </c>
      <c r="F2157" s="131">
        <f>+VLOOKUP($A2157,Hoja1!$A$1210:$R$1245,'Tarjeta de crédito año2016'!F$2140,0)</f>
        <v>33183.999999999978</v>
      </c>
      <c r="G2157" s="131">
        <f>+VLOOKUP($A2157,Hoja1!$A$1210:$R$1245,'Tarjeta de crédito año2016'!G$2140,0)</f>
        <v>33476.000000000036</v>
      </c>
      <c r="H2157" s="131">
        <f>+VLOOKUP($A2157,Hoja1!$A$1210:$R$1245,'Tarjeta de crédito año2016'!H$2140,0)</f>
        <v>32031.999999999975</v>
      </c>
      <c r="I2157" s="131">
        <f>+VLOOKUP($A2157,Hoja1!$A$1210:$R$1245,'Tarjeta de crédito año2016'!I$2140,0)</f>
        <v>29819.999999999971</v>
      </c>
      <c r="J2157" s="131">
        <f>+VLOOKUP($A2157,Hoja1!$A$1210:$R$1245,'Tarjeta de crédito año2016'!J$2140,0)</f>
        <v>31472.999999999993</v>
      </c>
      <c r="K2157" s="131">
        <f>+VLOOKUP($A2157,Hoja1!$A$1210:$R$1245,'Tarjeta de crédito año2016'!K$2140,0)</f>
        <v>28060.999999999993</v>
      </c>
      <c r="L2157" s="131">
        <f>+VLOOKUP($A2157,Hoja1!$A$1210:$R$1245,'Tarjeta de crédito año2016'!L$2140,0)</f>
        <v>29148.999999999985</v>
      </c>
      <c r="M2157" s="131">
        <f>+VLOOKUP($A2157,Hoja1!$A$1210:$R$1245,'Tarjeta de crédito año2016'!M$2140,0)</f>
        <v>29960.999999999964</v>
      </c>
      <c r="N2157" s="131">
        <f>+VLOOKUP($A2157,Hoja1!$A$1210:$R$1245,'Tarjeta de crédito año2016'!N$2140,0)</f>
        <v>30771.000000000015</v>
      </c>
      <c r="O2157" s="131">
        <f>+VLOOKUP($A2157,Hoja1!$A$1210:$R$1245,'Tarjeta de crédito año2016'!O$2140,0)</f>
        <v>31090.999999999996</v>
      </c>
      <c r="P2157" s="176">
        <f t="shared" si="554"/>
        <v>31248.916666666661</v>
      </c>
      <c r="Q2157" s="134">
        <f t="shared" si="560"/>
        <v>0.27452127320791792</v>
      </c>
      <c r="R2157" s="134">
        <f t="shared" si="556"/>
        <v>1.2322752421274754E-2</v>
      </c>
    </row>
    <row r="2158" spans="1:18" ht="15" x14ac:dyDescent="0.25">
      <c r="A2158" s="216" t="str">
        <f t="shared" si="559"/>
        <v>Marca CompartidaD</v>
      </c>
      <c r="B2158" s="132"/>
      <c r="C2158" t="s">
        <v>83</v>
      </c>
      <c r="D2158" s="131">
        <f>+VLOOKUP($A2158,Hoja1!$A$1210:$R$1245,'Tarjeta de crédito año2016'!D$2140,0)</f>
        <v>42899.999999999985</v>
      </c>
      <c r="E2158" s="131">
        <f>+VLOOKUP($A2158,Hoja1!$A$1210:$R$1245,'Tarjeta de crédito año2016'!E$2140,0)</f>
        <v>42011.000000000044</v>
      </c>
      <c r="F2158" s="131">
        <f>+VLOOKUP($A2158,Hoja1!$A$1210:$R$1245,'Tarjeta de crédito año2016'!F$2140,0)</f>
        <v>41534.999999999956</v>
      </c>
      <c r="G2158" s="131">
        <f>+VLOOKUP($A2158,Hoja1!$A$1210:$R$1245,'Tarjeta de crédito año2016'!G$2140,0)</f>
        <v>41364.000000000044</v>
      </c>
      <c r="H2158" s="131">
        <f>+VLOOKUP($A2158,Hoja1!$A$1210:$R$1245,'Tarjeta de crédito año2016'!H$2140,0)</f>
        <v>40270.999999999993</v>
      </c>
      <c r="I2158" s="131">
        <f>+VLOOKUP($A2158,Hoja1!$A$1210:$R$1245,'Tarjeta de crédito año2016'!I$2140,0)</f>
        <v>39540.999999999985</v>
      </c>
      <c r="J2158" s="131">
        <f>+VLOOKUP($A2158,Hoja1!$A$1210:$R$1245,'Tarjeta de crédito año2016'!J$2140,0)</f>
        <v>40321.999999999985</v>
      </c>
      <c r="K2158" s="131">
        <f>+VLOOKUP($A2158,Hoja1!$A$1210:$R$1245,'Tarjeta de crédito año2016'!K$2140,0)</f>
        <v>41721.999999999985</v>
      </c>
      <c r="L2158" s="131">
        <f>+VLOOKUP($A2158,Hoja1!$A$1210:$R$1245,'Tarjeta de crédito año2016'!L$2140,0)</f>
        <v>42556.000000000029</v>
      </c>
      <c r="M2158" s="131">
        <f>+VLOOKUP($A2158,Hoja1!$A$1210:$R$1245,'Tarjeta de crédito año2016'!M$2140,0)</f>
        <v>43138.000000000015</v>
      </c>
      <c r="N2158" s="131">
        <f>+VLOOKUP($A2158,Hoja1!$A$1210:$R$1245,'Tarjeta de crédito año2016'!N$2140,0)</f>
        <v>43904</v>
      </c>
      <c r="O2158" s="131">
        <f>+VLOOKUP($A2158,Hoja1!$A$1210:$R$1245,'Tarjeta de crédito año2016'!O$2140,0)</f>
        <v>43909.000000000015</v>
      </c>
      <c r="P2158" s="176">
        <f t="shared" si="554"/>
        <v>41931.083333333336</v>
      </c>
      <c r="Q2158" s="134">
        <f t="shared" si="560"/>
        <v>0.36836395022720175</v>
      </c>
      <c r="R2158" s="134">
        <f t="shared" si="556"/>
        <v>1.6535176696979053E-2</v>
      </c>
    </row>
    <row r="2159" spans="1:18" ht="15" x14ac:dyDescent="0.25">
      <c r="A2159" s="216" t="str">
        <f t="shared" si="559"/>
        <v>Marca CompartidaE</v>
      </c>
      <c r="B2159" s="136"/>
      <c r="C2159" s="137" t="s">
        <v>84</v>
      </c>
      <c r="D2159" s="138">
        <f>+VLOOKUP($A2159,Hoja1!$A$1210:$R$1245,'Tarjeta de crédito año2016'!D$2140,0)</f>
        <v>2252.0000000000005</v>
      </c>
      <c r="E2159" s="138">
        <f>+VLOOKUP($A2159,Hoja1!$A$1210:$R$1245,'Tarjeta de crédito año2016'!E$2140,0)</f>
        <v>2207.0000000000018</v>
      </c>
      <c r="F2159" s="138">
        <f>+VLOOKUP($A2159,Hoja1!$A$1210:$R$1245,'Tarjeta de crédito año2016'!F$2140,0)</f>
        <v>2162.0000000000005</v>
      </c>
      <c r="G2159" s="138">
        <f>+VLOOKUP($A2159,Hoja1!$A$1210:$R$1245,'Tarjeta de crédito año2016'!G$2140,0)</f>
        <v>2270.0000000000014</v>
      </c>
      <c r="H2159" s="138">
        <f>+VLOOKUP($A2159,Hoja1!$A$1210:$R$1245,'Tarjeta de crédito año2016'!H$2140,0)</f>
        <v>2246.9999999999995</v>
      </c>
      <c r="I2159" s="138">
        <f>+VLOOKUP($A2159,Hoja1!$A$1210:$R$1245,'Tarjeta de crédito año2016'!I$2140,0)</f>
        <v>2006.9999999999993</v>
      </c>
      <c r="J2159" s="138">
        <f>+VLOOKUP($A2159,Hoja1!$A$1210:$R$1245,'Tarjeta de crédito año2016'!J$2140,0)</f>
        <v>1974.9999999999995</v>
      </c>
      <c r="K2159" s="138">
        <f>+VLOOKUP($A2159,Hoja1!$A$1210:$R$1245,'Tarjeta de crédito año2016'!K$2140,0)</f>
        <v>1957</v>
      </c>
      <c r="L2159" s="138">
        <f>+VLOOKUP($A2159,Hoja1!$A$1210:$R$1245,'Tarjeta de crédito año2016'!L$2140,0)</f>
        <v>1965.0000000000007</v>
      </c>
      <c r="M2159" s="138">
        <f>+VLOOKUP($A2159,Hoja1!$A$1210:$R$1245,'Tarjeta de crédito año2016'!M$2140,0)</f>
        <v>1947.0000000000011</v>
      </c>
      <c r="N2159" s="138">
        <f>+VLOOKUP($A2159,Hoja1!$A$1210:$R$1245,'Tarjeta de crédito año2016'!N$2140,0)</f>
        <v>1925.9999999999993</v>
      </c>
      <c r="O2159" s="138">
        <f>+VLOOKUP($A2159,Hoja1!$A$1210:$R$1245,'Tarjeta de crédito año2016'!O$2140,0)</f>
        <v>1907.0000000000007</v>
      </c>
      <c r="P2159" s="179">
        <f t="shared" si="554"/>
        <v>2068.5000000000005</v>
      </c>
      <c r="Q2159" s="134">
        <f t="shared" si="560"/>
        <v>1.8171742069903598E-2</v>
      </c>
      <c r="R2159" s="134">
        <f t="shared" si="556"/>
        <v>8.1569590572708411E-4</v>
      </c>
    </row>
    <row r="2160" spans="1:18" ht="15" x14ac:dyDescent="0.25">
      <c r="A2160" s="216" t="str">
        <f t="shared" ref="A2160" si="561">+B2160&amp;C2160</f>
        <v>Sistema CerradoE</v>
      </c>
      <c r="B2160" s="140" t="s">
        <v>376</v>
      </c>
      <c r="C2160" s="141" t="s">
        <v>84</v>
      </c>
      <c r="D2160" s="142">
        <f>+VLOOKUP($A2160,Hoja1!$A$1210:$R$1245,'Tarjeta de crédito año2016'!D$2140,0)</f>
        <v>10830.999999999998</v>
      </c>
      <c r="E2160" s="142">
        <f>+VLOOKUP($A2160,Hoja1!$A$1210:$R$1245,'Tarjeta de crédito año2016'!E$2140,0)</f>
        <v>11012.000000000002</v>
      </c>
      <c r="F2160" s="142">
        <f>+VLOOKUP($A2160,Hoja1!$A$1210:$R$1245,'Tarjeta de crédito año2016'!F$2140,0)</f>
        <v>11334.999999999998</v>
      </c>
      <c r="G2160" s="142">
        <f>+VLOOKUP($A2160,Hoja1!$A$1210:$R$1245,'Tarjeta de crédito año2016'!G$2140,0)</f>
        <v>11152.000000000005</v>
      </c>
      <c r="H2160" s="142">
        <f>+VLOOKUP($A2160,Hoja1!$A$1210:$R$1245,'Tarjeta de crédito año2016'!H$2140,0)</f>
        <v>11021.000000000004</v>
      </c>
      <c r="I2160" s="142">
        <f>+VLOOKUP($A2160,Hoja1!$A$1210:$R$1245,'Tarjeta de crédito año2016'!I$2140,0)</f>
        <v>19626.999999999989</v>
      </c>
      <c r="J2160" s="142">
        <f>+VLOOKUP($A2160,Hoja1!$A$1210:$R$1245,'Tarjeta de crédito año2016'!J$2140,0)</f>
        <v>19343</v>
      </c>
      <c r="K2160" s="142">
        <f>+VLOOKUP($A2160,Hoja1!$A$1210:$R$1245,'Tarjeta de crédito año2016'!K$2140,0)</f>
        <v>34313.000000000022</v>
      </c>
      <c r="L2160" s="142">
        <f>+VLOOKUP($A2160,Hoja1!$A$1210:$R$1245,'Tarjeta de crédito año2016'!L$2140,0)</f>
        <v>35371.000000000007</v>
      </c>
      <c r="M2160" s="142">
        <f>+VLOOKUP($A2160,Hoja1!$A$1210:$R$1245,'Tarjeta de crédito año2016'!M$2140,0)</f>
        <v>35450</v>
      </c>
      <c r="N2160" s="142">
        <f>+VLOOKUP($A2160,Hoja1!$A$1210:$R$1245,'Tarjeta de crédito año2016'!N$2140,0)</f>
        <v>11182.999999999995</v>
      </c>
      <c r="O2160" s="142">
        <f>+VLOOKUP($A2160,Hoja1!$A$1210:$R$1245,'Tarjeta de crédito año2016'!O$2140,0)</f>
        <v>40870.999999999949</v>
      </c>
      <c r="P2160" s="179">
        <f t="shared" si="554"/>
        <v>20959.083333333332</v>
      </c>
      <c r="Q2160" s="133">
        <f>+P2160/P2160</f>
        <v>1</v>
      </c>
      <c r="R2160" s="133">
        <f t="shared" si="556"/>
        <v>8.2650415580337259E-3</v>
      </c>
    </row>
    <row r="2161" spans="1:18" ht="15" x14ac:dyDescent="0.25">
      <c r="A2161" s="216" t="str">
        <f>+B2161&amp;C2161</f>
        <v>BásicaD</v>
      </c>
      <c r="B2161" s="136" t="s">
        <v>82</v>
      </c>
      <c r="C2161" s="137" t="s">
        <v>83</v>
      </c>
      <c r="D2161" s="138">
        <f>+VLOOKUP($A2161,Hoja1!$A$1210:$R$1245,'Tarjeta de crédito año2016'!D$2140,0)</f>
        <v>7687.0000000000027</v>
      </c>
      <c r="E2161" s="138">
        <f>+VLOOKUP($A2161,Hoja1!$A$1210:$R$1245,'Tarjeta de crédito año2016'!E$2140,0)</f>
        <v>7587.9999999999964</v>
      </c>
      <c r="F2161" s="138">
        <f>+VLOOKUP($A2161,Hoja1!$A$1210:$R$1245,'Tarjeta de crédito año2016'!F$2140,0)</f>
        <v>7246.0000000000009</v>
      </c>
      <c r="G2161" s="138">
        <f>+VLOOKUP($A2161,Hoja1!$A$1210:$R$1245,'Tarjeta de crédito año2016'!G$2140,0)</f>
        <v>7134.0000000000018</v>
      </c>
      <c r="H2161" s="138">
        <f>+VLOOKUP($A2161,Hoja1!$A$1210:$R$1245,'Tarjeta de crédito año2016'!H$2140,0)</f>
        <v>9336.9999999999873</v>
      </c>
      <c r="I2161" s="138">
        <f>+VLOOKUP($A2161,Hoja1!$A$1210:$R$1245,'Tarjeta de crédito año2016'!I$2140,0)</f>
        <v>6891.0000000000045</v>
      </c>
      <c r="J2161" s="138">
        <f>+VLOOKUP($A2161,Hoja1!$A$1210:$R$1245,'Tarjeta de crédito año2016'!J$2140,0)</f>
        <v>6732.0000000000018</v>
      </c>
      <c r="K2161" s="138">
        <f>+VLOOKUP($A2161,Hoja1!$A$1210:$R$1245,'Tarjeta de crédito año2016'!K$2140,0)</f>
        <v>6593.9999999999973</v>
      </c>
      <c r="L2161" s="138">
        <f>+VLOOKUP($A2161,Hoja1!$A$1210:$R$1245,'Tarjeta de crédito año2016'!L$2140,0)</f>
        <v>6381.0000000000045</v>
      </c>
      <c r="M2161" s="138">
        <f>+VLOOKUP($A2161,Hoja1!$A$1210:$R$1245,'Tarjeta de crédito año2016'!M$2140,0)</f>
        <v>6261.0000000000036</v>
      </c>
      <c r="N2161" s="138">
        <f>+VLOOKUP($A2161,Hoja1!$A$1210:$R$1245,'Tarjeta de crédito año2016'!N$2140,0)</f>
        <v>6067.0000000000036</v>
      </c>
      <c r="O2161" s="138">
        <f>+VLOOKUP($A2161,Hoja1!$A$1210:$R$1245,'Tarjeta de crédito año2016'!O$2140,0)</f>
        <v>6001.0000000000009</v>
      </c>
      <c r="P2161" s="179">
        <f t="shared" si="554"/>
        <v>6993.25</v>
      </c>
      <c r="Q2161" s="133">
        <f>+P2161/P2161</f>
        <v>1</v>
      </c>
      <c r="R2161" s="133">
        <f t="shared" si="556"/>
        <v>2.7577304291640944E-3</v>
      </c>
    </row>
    <row r="2162" spans="1:18" ht="23.25" x14ac:dyDescent="0.35">
      <c r="B2162" s="14"/>
      <c r="C2162" s="65" t="s">
        <v>0</v>
      </c>
      <c r="D2162" s="65">
        <f>SUM(D2142:D2161)</f>
        <v>2547449.0000000028</v>
      </c>
      <c r="E2162" s="65">
        <f t="shared" ref="E2162:F2162" si="562">SUM(E2142:E2161)</f>
        <v>2533069</v>
      </c>
      <c r="F2162" s="65">
        <f t="shared" si="562"/>
        <v>2521734.0000000019</v>
      </c>
      <c r="G2162" s="65">
        <f t="shared" ref="G2162" si="563">SUM(G2142:G2161)</f>
        <v>2516002</v>
      </c>
      <c r="H2162" s="65">
        <f t="shared" ref="H2162" si="564">SUM(H2142:H2161)</f>
        <v>2505732.9999999981</v>
      </c>
      <c r="I2162" s="65">
        <f t="shared" ref="I2162" si="565">SUM(I2142:I2161)</f>
        <v>2504967</v>
      </c>
      <c r="J2162" s="65">
        <f t="shared" ref="J2162" si="566">SUM(J2142:J2161)</f>
        <v>2512795.0000000042</v>
      </c>
      <c r="K2162" s="65">
        <f t="shared" ref="K2162:L2162" si="567">SUM(K2142:K2161)</f>
        <v>2540978.9999999991</v>
      </c>
      <c r="L2162" s="65">
        <f t="shared" si="567"/>
        <v>2561378.0000000019</v>
      </c>
      <c r="M2162" s="65">
        <f t="shared" ref="M2162:N2162" si="568">SUM(M2142:M2161)</f>
        <v>2564765.0000000056</v>
      </c>
      <c r="N2162" s="65">
        <f t="shared" si="568"/>
        <v>2550352.0000000023</v>
      </c>
      <c r="O2162" s="65">
        <f t="shared" ref="O2162" si="569">SUM(O2142:O2161)</f>
        <v>2571234.9999999972</v>
      </c>
      <c r="P2162" s="65">
        <f t="shared" ref="P2162" si="570">SUM(P2142:P2161)</f>
        <v>2535871.5000000014</v>
      </c>
      <c r="Q2162" s="65"/>
      <c r="R2162" s="134">
        <f t="shared" ref="R2162" si="571">SUM(R2142:R2161)</f>
        <v>0.99999999999999989</v>
      </c>
    </row>
    <row r="2163" spans="1:18" ht="23.25" x14ac:dyDescent="0.35">
      <c r="B2163" s="14"/>
      <c r="C2163" s="58"/>
      <c r="D2163" s="58"/>
      <c r="E2163" s="58"/>
      <c r="F2163" s="58"/>
      <c r="G2163" s="58"/>
      <c r="H2163" s="58"/>
      <c r="I2163" s="58"/>
      <c r="J2163" s="58"/>
      <c r="K2163" s="58"/>
      <c r="L2163" s="58"/>
      <c r="M2163" s="58"/>
      <c r="N2163" s="58"/>
      <c r="O2163" s="58"/>
    </row>
    <row r="2164" spans="1:18" ht="23.25" x14ac:dyDescent="0.35">
      <c r="B2164" s="14"/>
      <c r="C2164" s="58"/>
      <c r="D2164" s="58"/>
      <c r="E2164" s="58"/>
      <c r="F2164" s="58"/>
      <c r="G2164" s="58"/>
      <c r="H2164" s="58"/>
      <c r="I2164" s="58"/>
      <c r="J2164" s="58"/>
      <c r="K2164" s="58"/>
      <c r="L2164" s="58"/>
      <c r="M2164" s="58"/>
      <c r="N2164" s="58"/>
      <c r="O2164" s="58"/>
    </row>
    <row r="2165" spans="1:18" ht="23.25" x14ac:dyDescent="0.35">
      <c r="B2165" s="14" t="s">
        <v>377</v>
      </c>
      <c r="C2165" s="58"/>
      <c r="D2165" s="58"/>
      <c r="E2165" s="58"/>
      <c r="F2165" s="58"/>
      <c r="G2165" s="58"/>
      <c r="H2165" s="58"/>
      <c r="I2165" s="58"/>
      <c r="J2165" s="58"/>
      <c r="K2165" s="58"/>
      <c r="L2165" s="58"/>
      <c r="M2165" s="58"/>
      <c r="N2165" s="58"/>
      <c r="O2165" s="58"/>
    </row>
    <row r="2166" spans="1:18" ht="23.25" x14ac:dyDescent="0.35">
      <c r="B2166" s="14"/>
      <c r="C2166" s="58"/>
      <c r="D2166" s="96">
        <v>7</v>
      </c>
      <c r="E2166" s="96">
        <v>8</v>
      </c>
      <c r="F2166" s="96">
        <v>9</v>
      </c>
      <c r="G2166" s="96">
        <v>10</v>
      </c>
      <c r="H2166" s="96">
        <v>11</v>
      </c>
      <c r="I2166" s="96">
        <v>12</v>
      </c>
      <c r="J2166" s="96">
        <v>13</v>
      </c>
      <c r="K2166" s="96">
        <v>14</v>
      </c>
      <c r="L2166" s="96">
        <v>15</v>
      </c>
      <c r="M2166" s="96">
        <v>16</v>
      </c>
      <c r="N2166" s="96">
        <v>17</v>
      </c>
      <c r="O2166" s="96">
        <v>18</v>
      </c>
    </row>
    <row r="2167" spans="1:18" ht="63.75" thickBot="1" x14ac:dyDescent="0.25">
      <c r="B2167" s="99" t="s">
        <v>395</v>
      </c>
      <c r="C2167" s="99" t="s">
        <v>332</v>
      </c>
      <c r="D2167" s="35" t="s">
        <v>172</v>
      </c>
      <c r="E2167" s="35" t="s">
        <v>173</v>
      </c>
      <c r="F2167" s="35" t="s">
        <v>174</v>
      </c>
      <c r="G2167" s="35" t="s">
        <v>175</v>
      </c>
      <c r="H2167" s="35" t="s">
        <v>176</v>
      </c>
      <c r="I2167" s="36" t="s">
        <v>177</v>
      </c>
      <c r="J2167" s="36" t="s">
        <v>178</v>
      </c>
      <c r="K2167" s="36" t="s">
        <v>179</v>
      </c>
      <c r="L2167" s="36" t="s">
        <v>180</v>
      </c>
      <c r="M2167" s="36" t="s">
        <v>181</v>
      </c>
      <c r="N2167" s="36" t="s">
        <v>182</v>
      </c>
      <c r="O2167" s="36" t="s">
        <v>183</v>
      </c>
      <c r="P2167" s="36" t="s">
        <v>1</v>
      </c>
      <c r="Q2167" s="56" t="s">
        <v>379</v>
      </c>
      <c r="R2167" s="56" t="s">
        <v>365</v>
      </c>
    </row>
    <row r="2168" spans="1:18" ht="15" x14ac:dyDescent="0.25">
      <c r="A2168" s="216" t="str">
        <f>+$B$2168&amp;C2168</f>
        <v>A1AA</v>
      </c>
      <c r="B2168" s="132" t="s">
        <v>184</v>
      </c>
      <c r="C2168" t="s">
        <v>328</v>
      </c>
      <c r="D2168" s="131">
        <f>+VLOOKUP($A2168,Hoja1!$A$1255:$R$1308,'Tarjeta de crédito año2016'!D$2166,0)</f>
        <v>46393</v>
      </c>
      <c r="E2168" s="131">
        <f>+VLOOKUP($A2168,Hoja1!$A$1255:$R$1308,'Tarjeta de crédito año2016'!E$2166,0)</f>
        <v>46257.999999999993</v>
      </c>
      <c r="F2168" s="131">
        <f>+VLOOKUP($A2168,Hoja1!$A$1255:$R$1308,'Tarjeta de crédito año2016'!F$2166,0)</f>
        <v>46344.000000000036</v>
      </c>
      <c r="G2168" s="131">
        <f>+VLOOKUP($A2168,Hoja1!$A$1255:$R$1308,'Tarjeta de crédito año2016'!G$2166,0)</f>
        <v>47182.999999999985</v>
      </c>
      <c r="H2168" s="131">
        <f>+VLOOKUP($A2168,Hoja1!$A$1255:$R$1308,'Tarjeta de crédito año2016'!H$2166,0)</f>
        <v>48012.999999999884</v>
      </c>
      <c r="I2168" s="131">
        <f>+VLOOKUP($A2168,Hoja1!$A$1255:$R$1308,'Tarjeta de crédito año2016'!I$2166,0)</f>
        <v>49065.999999999964</v>
      </c>
      <c r="J2168" s="131">
        <f>+VLOOKUP($A2168,Hoja1!$A$1255:$R$1308,'Tarjeta de crédito año2016'!J$2166,0)</f>
        <v>50157</v>
      </c>
      <c r="K2168" s="131">
        <f>+VLOOKUP($A2168,Hoja1!$A$1255:$R$1308,'Tarjeta de crédito año2016'!K$2166,0)</f>
        <v>51199.999999999993</v>
      </c>
      <c r="L2168" s="131">
        <f>+VLOOKUP($A2168,Hoja1!$A$1255:$R$1308,'Tarjeta de crédito año2016'!L$2166,0)</f>
        <v>51923.000000000007</v>
      </c>
      <c r="M2168" s="131">
        <f>+VLOOKUP($A2168,Hoja1!$A$1255:$R$1308,'Tarjeta de crédito año2016'!M$2166,0)</f>
        <v>52293.999999999905</v>
      </c>
      <c r="N2168" s="131">
        <f>+VLOOKUP($A2168,Hoja1!$A$1255:$R$1308,'Tarjeta de crédito año2016'!N$2166,0)</f>
        <v>52967.999999999956</v>
      </c>
      <c r="O2168" s="131">
        <f>+VLOOKUP($A2168,Hoja1!$A$1255:$R$1308,'Tarjeta de crédito año2016'!O$2166,0)</f>
        <v>54102.000000000058</v>
      </c>
      <c r="P2168" s="176">
        <f>+AVERAGE(D2168:O2168)</f>
        <v>49658.41666666665</v>
      </c>
      <c r="Q2168" s="193">
        <f t="shared" ref="Q2168:Q2169" si="572">+P2168/+SUM($P$2168:$P$2173)</f>
        <v>2.1919997257338047E-2</v>
      </c>
      <c r="R2168" s="134">
        <f>+P2168/$P$2222</f>
        <v>1.9581157798827881E-2</v>
      </c>
    </row>
    <row r="2169" spans="1:18" ht="15" x14ac:dyDescent="0.25">
      <c r="A2169" s="216" t="str">
        <f t="shared" ref="A2169:A2173" si="573">+$B$2168&amp;C2169</f>
        <v>A1A</v>
      </c>
      <c r="B2169" s="132"/>
      <c r="C2169" t="s">
        <v>329</v>
      </c>
      <c r="D2169" s="131">
        <f>+VLOOKUP($A2169,Hoja1!$A$1255:$R$1308,'Tarjeta de crédito año2016'!D$2166,0)</f>
        <v>80625.999999999956</v>
      </c>
      <c r="E2169" s="131">
        <f>+VLOOKUP($A2169,Hoja1!$A$1255:$R$1308,'Tarjeta de crédito año2016'!E$2166,0)</f>
        <v>80209.000000000044</v>
      </c>
      <c r="F2169" s="131">
        <f>+VLOOKUP($A2169,Hoja1!$A$1255:$R$1308,'Tarjeta de crédito año2016'!F$2166,0)</f>
        <v>77467.999999999913</v>
      </c>
      <c r="G2169" s="131">
        <f>+VLOOKUP($A2169,Hoja1!$A$1255:$R$1308,'Tarjeta de crédito año2016'!G$2166,0)</f>
        <v>80848.999999999956</v>
      </c>
      <c r="H2169" s="131">
        <f>+VLOOKUP($A2169,Hoja1!$A$1255:$R$1308,'Tarjeta de crédito año2016'!H$2166,0)</f>
        <v>79158</v>
      </c>
      <c r="I2169" s="131">
        <f>+VLOOKUP($A2169,Hoja1!$A$1255:$R$1308,'Tarjeta de crédito año2016'!I$2166,0)</f>
        <v>80609.000000000044</v>
      </c>
      <c r="J2169" s="131">
        <f>+VLOOKUP($A2169,Hoja1!$A$1255:$R$1308,'Tarjeta de crédito año2016'!J$2166,0)</f>
        <v>80720.999999999927</v>
      </c>
      <c r="K2169" s="131">
        <f>+VLOOKUP($A2169,Hoja1!$A$1255:$R$1308,'Tarjeta de crédito año2016'!K$2166,0)</f>
        <v>79619.000000000058</v>
      </c>
      <c r="L2169" s="131">
        <f>+VLOOKUP($A2169,Hoja1!$A$1255:$R$1308,'Tarjeta de crédito año2016'!L$2166,0)</f>
        <v>81845.000000000044</v>
      </c>
      <c r="M2169" s="131">
        <f>+VLOOKUP($A2169,Hoja1!$A$1255:$R$1308,'Tarjeta de crédito año2016'!M$2166,0)</f>
        <v>81659.999999999985</v>
      </c>
      <c r="N2169" s="131">
        <f>+VLOOKUP($A2169,Hoja1!$A$1255:$R$1308,'Tarjeta de crédito año2016'!N$2166,0)</f>
        <v>81794.000000000073</v>
      </c>
      <c r="O2169" s="131">
        <f>+VLOOKUP($A2169,Hoja1!$A$1255:$R$1308,'Tarjeta de crédito año2016'!O$2166,0)</f>
        <v>83250</v>
      </c>
      <c r="P2169" s="176">
        <f t="shared" ref="P2169:P2221" si="574">+AVERAGE(D2169:O2169)</f>
        <v>80650.666666666672</v>
      </c>
      <c r="Q2169" s="193">
        <f t="shared" si="572"/>
        <v>3.560045830705072E-2</v>
      </c>
      <c r="R2169" s="134">
        <f t="shared" ref="R2169:R2221" si="575">+P2169/$P$2222</f>
        <v>3.180192878845315E-2</v>
      </c>
    </row>
    <row r="2170" spans="1:18" ht="15" x14ac:dyDescent="0.25">
      <c r="A2170" s="216" t="str">
        <f t="shared" si="573"/>
        <v>A1B</v>
      </c>
      <c r="B2170" s="132"/>
      <c r="C2170" t="s">
        <v>330</v>
      </c>
      <c r="D2170" s="131">
        <f>+VLOOKUP($A2170,Hoja1!$A$1255:$R$1308,'Tarjeta de crédito año2016'!D$2166,0)</f>
        <v>438765.00000000035</v>
      </c>
      <c r="E2170" s="131">
        <f>+VLOOKUP($A2170,Hoja1!$A$1255:$R$1308,'Tarjeta de crédito año2016'!E$2166,0)</f>
        <v>437124.00000000146</v>
      </c>
      <c r="F2170" s="131">
        <f>+VLOOKUP($A2170,Hoja1!$A$1255:$R$1308,'Tarjeta de crédito año2016'!F$2166,0)</f>
        <v>434855.99999999901</v>
      </c>
      <c r="G2170" s="131">
        <f>+VLOOKUP($A2170,Hoja1!$A$1255:$R$1308,'Tarjeta de crédito año2016'!G$2166,0)</f>
        <v>444049.00000000122</v>
      </c>
      <c r="H2170" s="131">
        <f>+VLOOKUP($A2170,Hoja1!$A$1255:$R$1308,'Tarjeta de crédito año2016'!H$2166,0)</f>
        <v>443058.99999999994</v>
      </c>
      <c r="I2170" s="131">
        <f>+VLOOKUP($A2170,Hoja1!$A$1255:$R$1308,'Tarjeta de crédito año2016'!I$2166,0)</f>
        <v>441325.99999999971</v>
      </c>
      <c r="J2170" s="131">
        <f>+VLOOKUP($A2170,Hoja1!$A$1255:$R$1308,'Tarjeta de crédito año2016'!J$2166,0)</f>
        <v>442026.99999999825</v>
      </c>
      <c r="K2170" s="131">
        <f>+VLOOKUP($A2170,Hoja1!$A$1255:$R$1308,'Tarjeta de crédito año2016'!K$2166,0)</f>
        <v>438946.99999999936</v>
      </c>
      <c r="L2170" s="131">
        <f>+VLOOKUP($A2170,Hoja1!$A$1255:$R$1308,'Tarjeta de crédito año2016'!L$2166,0)</f>
        <v>448246.99999999965</v>
      </c>
      <c r="M2170" s="131">
        <f>+VLOOKUP($A2170,Hoja1!$A$1255:$R$1308,'Tarjeta de crédito año2016'!M$2166,0)</f>
        <v>447390.99999999977</v>
      </c>
      <c r="N2170" s="131">
        <f>+VLOOKUP($A2170,Hoja1!$A$1255:$R$1308,'Tarjeta de crédito año2016'!N$2166,0)</f>
        <v>450512.00000000064</v>
      </c>
      <c r="O2170" s="131">
        <f>+VLOOKUP($A2170,Hoja1!$A$1255:$R$1308,'Tarjeta de crédito año2016'!O$2166,0)</f>
        <v>463471.00000000047</v>
      </c>
      <c r="P2170" s="176">
        <f t="shared" si="574"/>
        <v>444147.83333333331</v>
      </c>
      <c r="Q2170" s="193">
        <f>+P2170/+SUM($P$2168:$P$2173)</f>
        <v>0.19605375970544045</v>
      </c>
      <c r="R2170" s="134">
        <f t="shared" si="575"/>
        <v>0.17513504042800751</v>
      </c>
    </row>
    <row r="2171" spans="1:18" ht="15" x14ac:dyDescent="0.25">
      <c r="A2171" s="216" t="str">
        <f t="shared" si="573"/>
        <v>A1C</v>
      </c>
      <c r="B2171" s="132"/>
      <c r="C2171" t="s">
        <v>331</v>
      </c>
      <c r="D2171" s="131">
        <f>+VLOOKUP($A2171,Hoja1!$A$1255:$R$1308,'Tarjeta de crédito año2016'!D$2166,0)</f>
        <v>750180.00000000163</v>
      </c>
      <c r="E2171" s="131">
        <f>+VLOOKUP($A2171,Hoja1!$A$1255:$R$1308,'Tarjeta de crédito año2016'!E$2166,0)</f>
        <v>742425.00000000105</v>
      </c>
      <c r="F2171" s="131">
        <f>+VLOOKUP($A2171,Hoja1!$A$1255:$R$1308,'Tarjeta de crédito año2016'!F$2166,0)</f>
        <v>740611.00000000047</v>
      </c>
      <c r="G2171" s="131">
        <f>+VLOOKUP($A2171,Hoja1!$A$1255:$R$1308,'Tarjeta de crédito año2016'!G$2166,0)</f>
        <v>757827.00000000198</v>
      </c>
      <c r="H2171" s="131">
        <f>+VLOOKUP($A2171,Hoja1!$A$1255:$R$1308,'Tarjeta de crédito año2016'!H$2166,0)</f>
        <v>752092.99999999872</v>
      </c>
      <c r="I2171" s="131">
        <f>+VLOOKUP($A2171,Hoja1!$A$1255:$R$1308,'Tarjeta de crédito año2016'!I$2166,0)</f>
        <v>756285.99999999499</v>
      </c>
      <c r="J2171" s="131">
        <f>+VLOOKUP($A2171,Hoja1!$A$1255:$R$1308,'Tarjeta de crédito año2016'!J$2166,0)</f>
        <v>755516.99999999697</v>
      </c>
      <c r="K2171" s="131">
        <f>+VLOOKUP($A2171,Hoja1!$A$1255:$R$1308,'Tarjeta de crédito año2016'!K$2166,0)</f>
        <v>754274</v>
      </c>
      <c r="L2171" s="131">
        <f>+VLOOKUP($A2171,Hoja1!$A$1255:$R$1308,'Tarjeta de crédito año2016'!L$2166,0)</f>
        <v>769980.00000000093</v>
      </c>
      <c r="M2171" s="131">
        <f>+VLOOKUP($A2171,Hoja1!$A$1255:$R$1308,'Tarjeta de crédito año2016'!M$2166,0)</f>
        <v>765672.00000000093</v>
      </c>
      <c r="N2171" s="131">
        <f>+VLOOKUP($A2171,Hoja1!$A$1255:$R$1308,'Tarjeta de crédito año2016'!N$2166,0)</f>
        <v>762403.00000000256</v>
      </c>
      <c r="O2171" s="131">
        <f>+VLOOKUP($A2171,Hoja1!$A$1255:$R$1308,'Tarjeta de crédito año2016'!O$2166,0)</f>
        <v>782173.00000000012</v>
      </c>
      <c r="P2171" s="176">
        <f t="shared" si="574"/>
        <v>757453.41666666686</v>
      </c>
      <c r="Q2171" s="193">
        <f t="shared" ref="Q2171:Q2173" si="576">+P2171/+SUM($P$2168:$P$2173)</f>
        <v>0.3343517157895961</v>
      </c>
      <c r="R2171" s="134">
        <f t="shared" si="575"/>
        <v>0.29867675758915657</v>
      </c>
    </row>
    <row r="2172" spans="1:18" ht="15" x14ac:dyDescent="0.25">
      <c r="A2172" s="216" t="str">
        <f t="shared" si="573"/>
        <v>A1D</v>
      </c>
      <c r="B2172" s="132"/>
      <c r="C2172" t="s">
        <v>83</v>
      </c>
      <c r="D2172" s="131">
        <f>+VLOOKUP($A2172,Hoja1!$A$1255:$R$1308,'Tarjeta de crédito año2016'!D$2166,0)</f>
        <v>714786</v>
      </c>
      <c r="E2172" s="131">
        <f>+VLOOKUP($A2172,Hoja1!$A$1255:$R$1308,'Tarjeta de crédito año2016'!E$2166,0)</f>
        <v>717830.0000000014</v>
      </c>
      <c r="F2172" s="131">
        <f>+VLOOKUP($A2172,Hoja1!$A$1255:$R$1308,'Tarjeta de crédito año2016'!F$2166,0)</f>
        <v>692392.99999999907</v>
      </c>
      <c r="G2172" s="131">
        <f>+VLOOKUP($A2172,Hoja1!$A$1255:$R$1308,'Tarjeta de crédito año2016'!G$2166,0)</f>
        <v>713026.00000000047</v>
      </c>
      <c r="H2172" s="131">
        <f>+VLOOKUP($A2172,Hoja1!$A$1255:$R$1308,'Tarjeta de crédito año2016'!H$2166,0)</f>
        <v>704782.00000000291</v>
      </c>
      <c r="I2172" s="131">
        <f>+VLOOKUP($A2172,Hoja1!$A$1255:$R$1308,'Tarjeta de crédito año2016'!I$2166,0)</f>
        <v>701115.00000000279</v>
      </c>
      <c r="J2172" s="131">
        <f>+VLOOKUP($A2172,Hoja1!$A$1255:$R$1308,'Tarjeta de crédito año2016'!J$2166,0)</f>
        <v>703490.0000000021</v>
      </c>
      <c r="K2172" s="131">
        <f>+VLOOKUP($A2172,Hoja1!$A$1255:$R$1308,'Tarjeta de crédito año2016'!K$2166,0)</f>
        <v>701167.99999999814</v>
      </c>
      <c r="L2172" s="131">
        <f>+VLOOKUP($A2172,Hoja1!$A$1255:$R$1308,'Tarjeta de crédito año2016'!L$2166,0)</f>
        <v>731897.99999999919</v>
      </c>
      <c r="M2172" s="131">
        <f>+VLOOKUP($A2172,Hoja1!$A$1255:$R$1308,'Tarjeta de crédito año2016'!M$2166,0)</f>
        <v>734336.99999999849</v>
      </c>
      <c r="N2172" s="131">
        <f>+VLOOKUP($A2172,Hoja1!$A$1255:$R$1308,'Tarjeta de crédito año2016'!N$2166,0)</f>
        <v>740023.99999999744</v>
      </c>
      <c r="O2172" s="131">
        <f>+VLOOKUP($A2172,Hoja1!$A$1255:$R$1308,'Tarjeta de crédito año2016'!O$2166,0)</f>
        <v>754312.99999999988</v>
      </c>
      <c r="P2172" s="176">
        <f t="shared" si="574"/>
        <v>717430.16666666663</v>
      </c>
      <c r="Q2172" s="193">
        <f t="shared" si="576"/>
        <v>0.31668483091650962</v>
      </c>
      <c r="R2172" s="134">
        <f t="shared" si="575"/>
        <v>0.28289490978815723</v>
      </c>
    </row>
    <row r="2173" spans="1:18" ht="15" x14ac:dyDescent="0.25">
      <c r="A2173" s="216" t="str">
        <f t="shared" si="573"/>
        <v>A1E</v>
      </c>
      <c r="B2173" s="136"/>
      <c r="C2173" s="137" t="s">
        <v>84</v>
      </c>
      <c r="D2173" s="138">
        <f>+VLOOKUP($A2173,Hoja1!$A$1255:$R$1308,'Tarjeta de crédito año2016'!D$2166,0)</f>
        <v>214965.00000000061</v>
      </c>
      <c r="E2173" s="138">
        <f>+VLOOKUP($A2173,Hoja1!$A$1255:$R$1308,'Tarjeta de crédito año2016'!E$2166,0)</f>
        <v>215750.00000000015</v>
      </c>
      <c r="F2173" s="138">
        <f>+VLOOKUP($A2173,Hoja1!$A$1255:$R$1308,'Tarjeta de crédito año2016'!F$2166,0)</f>
        <v>210379.00000000006</v>
      </c>
      <c r="G2173" s="138">
        <f>+VLOOKUP($A2173,Hoja1!$A$1255:$R$1308,'Tarjeta de crédito año2016'!G$2166,0)</f>
        <v>209853.99999999988</v>
      </c>
      <c r="H2173" s="138">
        <f>+VLOOKUP($A2173,Hoja1!$A$1255:$R$1308,'Tarjeta de crédito año2016'!H$2166,0)</f>
        <v>204806.00000000012</v>
      </c>
      <c r="I2173" s="138">
        <f>+VLOOKUP($A2173,Hoja1!$A$1255:$R$1308,'Tarjeta de crédito año2016'!I$2166,0)</f>
        <v>212834.00000000015</v>
      </c>
      <c r="J2173" s="138">
        <f>+VLOOKUP($A2173,Hoja1!$A$1255:$R$1308,'Tarjeta de crédito año2016'!J$2166,0)</f>
        <v>208510.99999999988</v>
      </c>
      <c r="K2173" s="138">
        <f>+VLOOKUP($A2173,Hoja1!$A$1255:$R$1308,'Tarjeta de crédito año2016'!K$2166,0)</f>
        <v>225195.00000000017</v>
      </c>
      <c r="L2173" s="138">
        <f>+VLOOKUP($A2173,Hoja1!$A$1255:$R$1308,'Tarjeta de crédito año2016'!L$2166,0)</f>
        <v>229780.99999999991</v>
      </c>
      <c r="M2173" s="138">
        <f>+VLOOKUP($A2173,Hoja1!$A$1255:$R$1308,'Tarjeta de crédito año2016'!M$2166,0)</f>
        <v>228659.99999999974</v>
      </c>
      <c r="N2173" s="138">
        <f>+VLOOKUP($A2173,Hoja1!$A$1255:$R$1308,'Tarjeta de crédito año2016'!N$2166,0)</f>
        <v>200423.00000000023</v>
      </c>
      <c r="O2173" s="138">
        <f>+VLOOKUP($A2173,Hoja1!$A$1255:$R$1308,'Tarjeta de crédito año2016'!O$2166,0)</f>
        <v>232024.00000000012</v>
      </c>
      <c r="P2173" s="179">
        <f t="shared" si="574"/>
        <v>216098.50000000009</v>
      </c>
      <c r="Q2173" s="192">
        <f t="shared" si="576"/>
        <v>9.5389238024065126E-2</v>
      </c>
      <c r="R2173" s="192">
        <f t="shared" si="575"/>
        <v>8.521131185059283E-2</v>
      </c>
    </row>
    <row r="2174" spans="1:18" ht="15" x14ac:dyDescent="0.25">
      <c r="A2174" s="216" t="str">
        <f>+$B$2174&amp;C2174</f>
        <v>A2AA</v>
      </c>
      <c r="B2174" s="132" t="s">
        <v>185</v>
      </c>
      <c r="C2174" t="s">
        <v>328</v>
      </c>
      <c r="D2174" s="131">
        <f>+VLOOKUP($A2174,Hoja1!$A$1255:$R$1308,'Tarjeta de crédito año2016'!D$2166,0)</f>
        <v>282.00000000000006</v>
      </c>
      <c r="E2174" s="131">
        <f>+VLOOKUP($A2174,Hoja1!$A$1255:$R$1308,'Tarjeta de crédito año2016'!E$2166,0)</f>
        <v>294</v>
      </c>
      <c r="F2174" s="131">
        <f>+VLOOKUP($A2174,Hoja1!$A$1255:$R$1308,'Tarjeta de crédito año2016'!F$2166,0)</f>
        <v>351</v>
      </c>
      <c r="G2174" s="131">
        <f>+VLOOKUP($A2174,Hoja1!$A$1255:$R$1308,'Tarjeta de crédito año2016'!G$2166,0)</f>
        <v>291.00000000000011</v>
      </c>
      <c r="H2174" s="131">
        <f>+VLOOKUP($A2174,Hoja1!$A$1255:$R$1308,'Tarjeta de crédito año2016'!H$2166,0)</f>
        <v>319</v>
      </c>
      <c r="I2174" s="131">
        <f>+VLOOKUP($A2174,Hoja1!$A$1255:$R$1308,'Tarjeta de crédito año2016'!I$2166,0)</f>
        <v>139</v>
      </c>
      <c r="J2174" s="131">
        <f>+VLOOKUP($A2174,Hoja1!$A$1255:$R$1308,'Tarjeta de crédito año2016'!J$2166,0)</f>
        <v>337.00000000000011</v>
      </c>
      <c r="K2174" s="131">
        <f>+VLOOKUP($A2174,Hoja1!$A$1255:$R$1308,'Tarjeta de crédito año2016'!K$2166,0)</f>
        <v>426.99999999999989</v>
      </c>
      <c r="L2174" s="131">
        <f>+VLOOKUP($A2174,Hoja1!$A$1255:$R$1308,'Tarjeta de crédito año2016'!L$2166,0)</f>
        <v>122.00000000000001</v>
      </c>
      <c r="M2174" s="131">
        <f>+VLOOKUP($A2174,Hoja1!$A$1255:$R$1308,'Tarjeta de crédito año2016'!M$2166,0)</f>
        <v>115.00000000000001</v>
      </c>
      <c r="N2174" s="131">
        <f>+VLOOKUP($A2174,Hoja1!$A$1255:$R$1308,'Tarjeta de crédito año2016'!N$2166,0)</f>
        <v>118</v>
      </c>
      <c r="O2174" s="131">
        <f>+VLOOKUP($A2174,Hoja1!$A$1255:$R$1308,'Tarjeta de crédito año2016'!O$2166,0)</f>
        <v>102.00000000000001</v>
      </c>
      <c r="P2174" s="176">
        <f t="shared" si="574"/>
        <v>241.41666666666666</v>
      </c>
      <c r="Q2174" s="193">
        <f t="shared" ref="Q2174" si="577">+P2174/+SUM($P$2174:$P$2179)</f>
        <v>4.1142094312961097E-3</v>
      </c>
      <c r="R2174" s="134">
        <f t="shared" si="575"/>
        <v>9.5194695332285711E-5</v>
      </c>
    </row>
    <row r="2175" spans="1:18" ht="15" x14ac:dyDescent="0.25">
      <c r="A2175" s="216" t="str">
        <f t="shared" ref="A2175:A2179" si="578">+$B$2174&amp;C2175</f>
        <v>A2A</v>
      </c>
      <c r="B2175" s="132"/>
      <c r="C2175" t="s">
        <v>329</v>
      </c>
      <c r="D2175" s="131">
        <f>+VLOOKUP($A2175,Hoja1!$A$1255:$R$1308,'Tarjeta de crédito año2016'!D$2166,0)</f>
        <v>696</v>
      </c>
      <c r="E2175" s="131">
        <f>+VLOOKUP($A2175,Hoja1!$A$1255:$R$1308,'Tarjeta de crédito año2016'!E$2166,0)</f>
        <v>562.00000000000011</v>
      </c>
      <c r="F2175" s="131">
        <f>+VLOOKUP($A2175,Hoja1!$A$1255:$R$1308,'Tarjeta de crédito año2016'!F$2166,0)</f>
        <v>3190.0000000000005</v>
      </c>
      <c r="G2175" s="131">
        <f>+VLOOKUP($A2175,Hoja1!$A$1255:$R$1308,'Tarjeta de crédito año2016'!G$2166,0)</f>
        <v>591</v>
      </c>
      <c r="H2175" s="131">
        <f>+VLOOKUP($A2175,Hoja1!$A$1255:$R$1308,'Tarjeta de crédito año2016'!H$2166,0)</f>
        <v>1163</v>
      </c>
      <c r="I2175" s="131">
        <f>+VLOOKUP($A2175,Hoja1!$A$1255:$R$1308,'Tarjeta de crédito año2016'!I$2166,0)</f>
        <v>689.00000000000023</v>
      </c>
      <c r="J2175" s="131">
        <f>+VLOOKUP($A2175,Hoja1!$A$1255:$R$1308,'Tarjeta de crédito año2016'!J$2166,0)</f>
        <v>613.99999999999977</v>
      </c>
      <c r="K2175" s="131">
        <f>+VLOOKUP($A2175,Hoja1!$A$1255:$R$1308,'Tarjeta de crédito año2016'!K$2166,0)</f>
        <v>2772</v>
      </c>
      <c r="L2175" s="131">
        <f>+VLOOKUP($A2175,Hoja1!$A$1255:$R$1308,'Tarjeta de crédito año2016'!L$2166,0)</f>
        <v>564.00000000000011</v>
      </c>
      <c r="M2175" s="131">
        <f>+VLOOKUP($A2175,Hoja1!$A$1255:$R$1308,'Tarjeta de crédito año2016'!M$2166,0)</f>
        <v>542</v>
      </c>
      <c r="N2175" s="131">
        <f>+VLOOKUP($A2175,Hoja1!$A$1255:$R$1308,'Tarjeta de crédito año2016'!N$2166,0)</f>
        <v>574.00000000000011</v>
      </c>
      <c r="O2175" s="131">
        <f>+VLOOKUP($A2175,Hoja1!$A$1255:$R$1308,'Tarjeta de crédito año2016'!O$2166,0)</f>
        <v>406</v>
      </c>
      <c r="P2175" s="176">
        <f t="shared" si="574"/>
        <v>1030.25</v>
      </c>
      <c r="Q2175" s="193">
        <f>+P2175/+SUM($P$2174:$P$2179)</f>
        <v>1.7557463306563274E-2</v>
      </c>
      <c r="R2175" s="134">
        <f t="shared" si="575"/>
        <v>4.0624508746739673E-4</v>
      </c>
    </row>
    <row r="2176" spans="1:18" ht="15" x14ac:dyDescent="0.25">
      <c r="A2176" s="216" t="str">
        <f t="shared" si="578"/>
        <v>A2B</v>
      </c>
      <c r="B2176" s="132"/>
      <c r="C2176" t="s">
        <v>330</v>
      </c>
      <c r="D2176" s="131">
        <f>+VLOOKUP($A2176,Hoja1!$A$1255:$R$1308,'Tarjeta de crédito año2016'!D$2166,0)</f>
        <v>9907.0000000000036</v>
      </c>
      <c r="E2176" s="131">
        <f>+VLOOKUP($A2176,Hoja1!$A$1255:$R$1308,'Tarjeta de crédito año2016'!E$2166,0)</f>
        <v>8926.0000000000073</v>
      </c>
      <c r="F2176" s="131">
        <f>+VLOOKUP($A2176,Hoja1!$A$1255:$R$1308,'Tarjeta de crédito año2016'!F$2166,0)</f>
        <v>15260.000000000025</v>
      </c>
      <c r="G2176" s="131">
        <f>+VLOOKUP($A2176,Hoja1!$A$1255:$R$1308,'Tarjeta de crédito año2016'!G$2166,0)</f>
        <v>9155.9999999999945</v>
      </c>
      <c r="H2176" s="131">
        <f>+VLOOKUP($A2176,Hoja1!$A$1255:$R$1308,'Tarjeta de crédito año2016'!H$2166,0)</f>
        <v>9339.9999999999909</v>
      </c>
      <c r="I2176" s="131">
        <f>+VLOOKUP($A2176,Hoja1!$A$1255:$R$1308,'Tarjeta de crédito año2016'!I$2166,0)</f>
        <v>8379.0000000000018</v>
      </c>
      <c r="J2176" s="131">
        <f>+VLOOKUP($A2176,Hoja1!$A$1255:$R$1308,'Tarjeta de crédito año2016'!J$2166,0)</f>
        <v>9242.9999999999982</v>
      </c>
      <c r="K2176" s="131">
        <f>+VLOOKUP($A2176,Hoja1!$A$1255:$R$1308,'Tarjeta de crédito año2016'!K$2166,0)</f>
        <v>14453.000000000005</v>
      </c>
      <c r="L2176" s="131">
        <f>+VLOOKUP($A2176,Hoja1!$A$1255:$R$1308,'Tarjeta de crédito año2016'!L$2166,0)</f>
        <v>7558.0000000000018</v>
      </c>
      <c r="M2176" s="131">
        <f>+VLOOKUP($A2176,Hoja1!$A$1255:$R$1308,'Tarjeta de crédito año2016'!M$2166,0)</f>
        <v>7299.9999999999936</v>
      </c>
      <c r="N2176" s="131">
        <f>+VLOOKUP($A2176,Hoja1!$A$1255:$R$1308,'Tarjeta de crédito año2016'!N$2166,0)</f>
        <v>7450.0000000000027</v>
      </c>
      <c r="O2176" s="131">
        <f>+VLOOKUP($A2176,Hoja1!$A$1255:$R$1308,'Tarjeta de crédito año2016'!O$2166,0)</f>
        <v>5040.0000000000018</v>
      </c>
      <c r="P2176" s="176">
        <f t="shared" si="574"/>
        <v>9334.3333333333339</v>
      </c>
      <c r="Q2176" s="193">
        <f t="shared" ref="Q2176:Q2179" si="579">+P2176/+SUM($P$2174:$P$2179)</f>
        <v>0.15907519047923366</v>
      </c>
      <c r="R2176" s="134">
        <f t="shared" si="575"/>
        <v>3.6806863008491501E-3</v>
      </c>
    </row>
    <row r="2177" spans="1:18" ht="15" x14ac:dyDescent="0.25">
      <c r="A2177" s="216" t="str">
        <f t="shared" si="578"/>
        <v>A2C</v>
      </c>
      <c r="B2177" s="132"/>
      <c r="C2177" t="s">
        <v>331</v>
      </c>
      <c r="D2177" s="131">
        <f>+VLOOKUP($A2177,Hoja1!$A$1255:$R$1308,'Tarjeta de crédito año2016'!D$2166,0)</f>
        <v>23929.999999999993</v>
      </c>
      <c r="E2177" s="131">
        <f>+VLOOKUP($A2177,Hoja1!$A$1255:$R$1308,'Tarjeta de crédito año2016'!E$2166,0)</f>
        <v>25361.000000000033</v>
      </c>
      <c r="F2177" s="131">
        <f>+VLOOKUP($A2177,Hoja1!$A$1255:$R$1308,'Tarjeta de crédito año2016'!F$2166,0)</f>
        <v>33491.000000000015</v>
      </c>
      <c r="G2177" s="131">
        <f>+VLOOKUP($A2177,Hoja1!$A$1255:$R$1308,'Tarjeta de crédito año2016'!G$2166,0)</f>
        <v>21371.000000000011</v>
      </c>
      <c r="H2177" s="131">
        <f>+VLOOKUP($A2177,Hoja1!$A$1255:$R$1308,'Tarjeta de crédito año2016'!H$2166,0)</f>
        <v>22883</v>
      </c>
      <c r="I2177" s="131">
        <f>+VLOOKUP($A2177,Hoja1!$A$1255:$R$1308,'Tarjeta de crédito año2016'!I$2166,0)</f>
        <v>20760.000000000022</v>
      </c>
      <c r="J2177" s="131">
        <f>+VLOOKUP($A2177,Hoja1!$A$1255:$R$1308,'Tarjeta de crédito año2016'!J$2166,0)</f>
        <v>25603.000000000004</v>
      </c>
      <c r="K2177" s="131">
        <f>+VLOOKUP($A2177,Hoja1!$A$1255:$R$1308,'Tarjeta de crédito año2016'!K$2166,0)</f>
        <v>30909.000000000011</v>
      </c>
      <c r="L2177" s="131">
        <f>+VLOOKUP($A2177,Hoja1!$A$1255:$R$1308,'Tarjeta de crédito año2016'!L$2166,0)</f>
        <v>19631.999999999989</v>
      </c>
      <c r="M2177" s="131">
        <f>+VLOOKUP($A2177,Hoja1!$A$1255:$R$1308,'Tarjeta de crédito año2016'!M$2166,0)</f>
        <v>20620.000000000018</v>
      </c>
      <c r="N2177" s="131">
        <f>+VLOOKUP($A2177,Hoja1!$A$1255:$R$1308,'Tarjeta de crédito año2016'!N$2166,0)</f>
        <v>19447.999999999993</v>
      </c>
      <c r="O2177" s="131">
        <f>+VLOOKUP($A2177,Hoja1!$A$1255:$R$1308,'Tarjeta de crédito año2016'!O$2166,0)</f>
        <v>12861.999999999993</v>
      </c>
      <c r="P2177" s="176">
        <f t="shared" si="574"/>
        <v>23072.500000000011</v>
      </c>
      <c r="Q2177" s="193">
        <f t="shared" si="579"/>
        <v>0.39320026415013964</v>
      </c>
      <c r="R2177" s="134">
        <f t="shared" si="575"/>
        <v>9.0978789425785155E-3</v>
      </c>
    </row>
    <row r="2178" spans="1:18" ht="15" x14ac:dyDescent="0.25">
      <c r="A2178" s="216" t="str">
        <f t="shared" si="578"/>
        <v>A2D</v>
      </c>
      <c r="B2178" s="132"/>
      <c r="C2178" t="s">
        <v>83</v>
      </c>
      <c r="D2178" s="131">
        <f>+VLOOKUP($A2178,Hoja1!$A$1255:$R$1308,'Tarjeta de crédito año2016'!D$2166,0)</f>
        <v>16900.000000000004</v>
      </c>
      <c r="E2178" s="131">
        <f>+VLOOKUP($A2178,Hoja1!$A$1255:$R$1308,'Tarjeta de crédito año2016'!E$2166,0)</f>
        <v>9789.0000000000018</v>
      </c>
      <c r="F2178" s="131">
        <f>+VLOOKUP($A2178,Hoja1!$A$1255:$R$1308,'Tarjeta de crédito año2016'!F$2166,0)</f>
        <v>32252</v>
      </c>
      <c r="G2178" s="131">
        <f>+VLOOKUP($A2178,Hoja1!$A$1255:$R$1308,'Tarjeta de crédito año2016'!G$2166,0)</f>
        <v>15163.999999999995</v>
      </c>
      <c r="H2178" s="131">
        <f>+VLOOKUP($A2178,Hoja1!$A$1255:$R$1308,'Tarjeta de crédito año2016'!H$2166,0)</f>
        <v>16961.000000000007</v>
      </c>
      <c r="I2178" s="131">
        <f>+VLOOKUP($A2178,Hoja1!$A$1255:$R$1308,'Tarjeta de crédito año2016'!I$2166,0)</f>
        <v>15747.000000000007</v>
      </c>
      <c r="J2178" s="131">
        <f>+VLOOKUP($A2178,Hoja1!$A$1255:$R$1308,'Tarjeta de crédito año2016'!J$2166,0)</f>
        <v>17027.999999999978</v>
      </c>
      <c r="K2178" s="131">
        <f>+VLOOKUP($A2178,Hoja1!$A$1255:$R$1308,'Tarjeta de crédito año2016'!K$2166,0)</f>
        <v>30965.000000000065</v>
      </c>
      <c r="L2178" s="131">
        <f>+VLOOKUP($A2178,Hoja1!$A$1255:$R$1308,'Tarjeta de crédito año2016'!L$2166,0)</f>
        <v>8785.0000000000036</v>
      </c>
      <c r="M2178" s="131">
        <f>+VLOOKUP($A2178,Hoja1!$A$1255:$R$1308,'Tarjeta de crédito año2016'!M$2166,0)</f>
        <v>8329.0000000000073</v>
      </c>
      <c r="N2178" s="131">
        <f>+VLOOKUP($A2178,Hoja1!$A$1255:$R$1308,'Tarjeta de crédito año2016'!N$2166,0)</f>
        <v>9256.9999999999982</v>
      </c>
      <c r="O2178" s="131">
        <f>+VLOOKUP($A2178,Hoja1!$A$1255:$R$1308,'Tarjeta de crédito año2016'!O$2166,0)</f>
        <v>6788.0000000000009</v>
      </c>
      <c r="P2178" s="176">
        <f t="shared" si="574"/>
        <v>15663.750000000002</v>
      </c>
      <c r="Q2178" s="193">
        <f t="shared" si="579"/>
        <v>0.266940757940481</v>
      </c>
      <c r="R2178" s="134">
        <f t="shared" si="575"/>
        <v>6.1764828816475966E-3</v>
      </c>
    </row>
    <row r="2179" spans="1:18" ht="15" x14ac:dyDescent="0.25">
      <c r="A2179" s="216" t="str">
        <f t="shared" si="578"/>
        <v>A2E</v>
      </c>
      <c r="B2179" s="136"/>
      <c r="C2179" s="137" t="s">
        <v>84</v>
      </c>
      <c r="D2179" s="138">
        <f>+VLOOKUP($A2179,Hoja1!$A$1255:$R$1308,'Tarjeta de crédito año2016'!D$2166,0)</f>
        <v>16184.999999999978</v>
      </c>
      <c r="E2179" s="138">
        <f>+VLOOKUP($A2179,Hoja1!$A$1255:$R$1308,'Tarjeta de crédito año2016'!E$2166,0)</f>
        <v>10391.000000000005</v>
      </c>
      <c r="F2179" s="138">
        <f>+VLOOKUP($A2179,Hoja1!$A$1255:$R$1308,'Tarjeta de crédito año2016'!F$2166,0)</f>
        <v>6623.9999999999964</v>
      </c>
      <c r="G2179" s="138">
        <f>+VLOOKUP($A2179,Hoja1!$A$1255:$R$1308,'Tarjeta de crédito año2016'!G$2166,0)</f>
        <v>12917.999999999995</v>
      </c>
      <c r="H2179" s="138">
        <f>+VLOOKUP($A2179,Hoja1!$A$1255:$R$1308,'Tarjeta de crédito año2016'!H$2166,0)</f>
        <v>15019.999999999998</v>
      </c>
      <c r="I2179" s="138">
        <f>+VLOOKUP($A2179,Hoja1!$A$1255:$R$1308,'Tarjeta de crédito año2016'!I$2166,0)</f>
        <v>7746.9999999999991</v>
      </c>
      <c r="J2179" s="138">
        <f>+VLOOKUP($A2179,Hoja1!$A$1255:$R$1308,'Tarjeta de crédito año2016'!J$2166,0)</f>
        <v>14844</v>
      </c>
      <c r="K2179" s="138">
        <f>+VLOOKUP($A2179,Hoja1!$A$1255:$R$1308,'Tarjeta de crédito año2016'!K$2166,0)</f>
        <v>7816.0000000000009</v>
      </c>
      <c r="L2179" s="138">
        <f>+VLOOKUP($A2179,Hoja1!$A$1255:$R$1308,'Tarjeta de crédito año2016'!L$2166,0)</f>
        <v>5512.9999999999964</v>
      </c>
      <c r="M2179" s="138">
        <f>+VLOOKUP($A2179,Hoja1!$A$1255:$R$1308,'Tarjeta de crédito año2016'!M$2166,0)</f>
        <v>5253.9999999999945</v>
      </c>
      <c r="N2179" s="138">
        <f>+VLOOKUP($A2179,Hoja1!$A$1255:$R$1308,'Tarjeta de crédito año2016'!N$2166,0)</f>
        <v>5495.9999999999982</v>
      </c>
      <c r="O2179" s="138">
        <f>+VLOOKUP($A2179,Hoja1!$A$1255:$R$1308,'Tarjeta de crédito año2016'!O$2166,0)</f>
        <v>4230</v>
      </c>
      <c r="P2179" s="179">
        <f t="shared" si="574"/>
        <v>9336.4999999999982</v>
      </c>
      <c r="Q2179" s="192">
        <f t="shared" si="579"/>
        <v>0.15911211469228631</v>
      </c>
      <c r="R2179" s="192">
        <f t="shared" si="575"/>
        <v>3.6815406543454004E-3</v>
      </c>
    </row>
    <row r="2180" spans="1:18" ht="15" x14ac:dyDescent="0.25">
      <c r="A2180" s="216" t="str">
        <f>+$B$2180&amp;C2180</f>
        <v>A3AA</v>
      </c>
      <c r="B2180" s="132" t="s">
        <v>186</v>
      </c>
      <c r="C2180" t="s">
        <v>328</v>
      </c>
      <c r="D2180" s="131">
        <f>+VLOOKUP($A2180,Hoja1!$A$1255:$R$1308,'Tarjeta de crédito año2016'!D$2166,0)</f>
        <v>1765.9999999999991</v>
      </c>
      <c r="E2180" s="131">
        <f>+VLOOKUP($A2180,Hoja1!$A$1255:$R$1308,'Tarjeta de crédito año2016'!E$2166,0)</f>
        <v>1699.0000000000007</v>
      </c>
      <c r="F2180" s="131">
        <f>+VLOOKUP($A2180,Hoja1!$A$1255:$R$1308,'Tarjeta de crédito año2016'!F$2166,0)</f>
        <v>1833.0000000000005</v>
      </c>
      <c r="G2180" s="131">
        <f>+VLOOKUP($A2180,Hoja1!$A$1255:$R$1308,'Tarjeta de crédito año2016'!G$2166,0)</f>
        <v>1951.0000000000005</v>
      </c>
      <c r="H2180" s="131">
        <f>+VLOOKUP($A2180,Hoja1!$A$1255:$R$1308,'Tarjeta de crédito año2016'!H$2166,0)</f>
        <v>1570.0000000000005</v>
      </c>
      <c r="I2180" s="131">
        <f>+VLOOKUP($A2180,Hoja1!$A$1255:$R$1308,'Tarjeta de crédito año2016'!I$2166,0)</f>
        <v>1748.0000000000014</v>
      </c>
      <c r="J2180" s="131">
        <f>+VLOOKUP($A2180,Hoja1!$A$1255:$R$1308,'Tarjeta de crédito año2016'!J$2166,0)</f>
        <v>1739.0000000000009</v>
      </c>
      <c r="K2180" s="131">
        <f>+VLOOKUP($A2180,Hoja1!$A$1255:$R$1308,'Tarjeta de crédito año2016'!K$2166,0)</f>
        <v>1658.9999999999993</v>
      </c>
      <c r="L2180" s="131">
        <f>+VLOOKUP($A2180,Hoja1!$A$1255:$R$1308,'Tarjeta de crédito año2016'!L$2166,0)</f>
        <v>1557.0000000000007</v>
      </c>
      <c r="M2180" s="131">
        <f>+VLOOKUP($A2180,Hoja1!$A$1255:$R$1308,'Tarjeta de crédito año2016'!M$2166,0)</f>
        <v>1691</v>
      </c>
      <c r="N2180" s="131">
        <f>+VLOOKUP($A2180,Hoja1!$A$1255:$R$1308,'Tarjeta de crédito año2016'!N$2166,0)</f>
        <v>1720</v>
      </c>
      <c r="O2180" s="131">
        <f>+VLOOKUP($A2180,Hoja1!$A$1255:$R$1308,'Tarjeta de crédito año2016'!O$2166,0)</f>
        <v>1132.9999999999995</v>
      </c>
      <c r="P2180" s="176">
        <f t="shared" si="574"/>
        <v>1672.166666666667</v>
      </c>
      <c r="Q2180" s="193">
        <f t="shared" ref="Q2180" si="580">+P2180/+SUM($P$2180:$P$2185)</f>
        <v>1.9190693288421792E-2</v>
      </c>
      <c r="R2180" s="134">
        <f t="shared" si="575"/>
        <v>6.5936374060671229E-4</v>
      </c>
    </row>
    <row r="2181" spans="1:18" ht="15" x14ac:dyDescent="0.25">
      <c r="A2181" s="216" t="str">
        <f t="shared" ref="A2181:A2185" si="581">+$B$2180&amp;C2181</f>
        <v>A3A</v>
      </c>
      <c r="B2181" s="132"/>
      <c r="C2181" t="s">
        <v>329</v>
      </c>
      <c r="D2181" s="131">
        <f>+VLOOKUP($A2181,Hoja1!$A$1255:$R$1308,'Tarjeta de crédito año2016'!D$2166,0)</f>
        <v>2870</v>
      </c>
      <c r="E2181" s="131">
        <f>+VLOOKUP($A2181,Hoja1!$A$1255:$R$1308,'Tarjeta de crédito año2016'!E$2166,0)</f>
        <v>2803.9999999999973</v>
      </c>
      <c r="F2181" s="131">
        <f>+VLOOKUP($A2181,Hoja1!$A$1255:$R$1308,'Tarjeta de crédito año2016'!F$2166,0)</f>
        <v>2796.0000000000005</v>
      </c>
      <c r="G2181" s="131">
        <f>+VLOOKUP($A2181,Hoja1!$A$1255:$R$1308,'Tarjeta de crédito año2016'!G$2166,0)</f>
        <v>2677.9999999999991</v>
      </c>
      <c r="H2181" s="131">
        <f>+VLOOKUP($A2181,Hoja1!$A$1255:$R$1308,'Tarjeta de crédito año2016'!H$2166,0)</f>
        <v>2495.9999999999995</v>
      </c>
      <c r="I2181" s="131">
        <f>+VLOOKUP($A2181,Hoja1!$A$1255:$R$1308,'Tarjeta de crédito año2016'!I$2166,0)</f>
        <v>2422.0000000000005</v>
      </c>
      <c r="J2181" s="131">
        <f>+VLOOKUP($A2181,Hoja1!$A$1255:$R$1308,'Tarjeta de crédito año2016'!J$2166,0)</f>
        <v>2452.0000000000027</v>
      </c>
      <c r="K2181" s="131">
        <f>+VLOOKUP($A2181,Hoja1!$A$1255:$R$1308,'Tarjeta de crédito año2016'!K$2166,0)</f>
        <v>2162.0000000000005</v>
      </c>
      <c r="L2181" s="131">
        <f>+VLOOKUP($A2181,Hoja1!$A$1255:$R$1308,'Tarjeta de crédito año2016'!L$2166,0)</f>
        <v>2298.0000000000005</v>
      </c>
      <c r="M2181" s="131">
        <f>+VLOOKUP($A2181,Hoja1!$A$1255:$R$1308,'Tarjeta de crédito año2016'!M$2166,0)</f>
        <v>2442.0000000000005</v>
      </c>
      <c r="N2181" s="131">
        <f>+VLOOKUP($A2181,Hoja1!$A$1255:$R$1308,'Tarjeta de crédito año2016'!N$2166,0)</f>
        <v>2377.9999999999995</v>
      </c>
      <c r="O2181" s="131">
        <f>+VLOOKUP($A2181,Hoja1!$A$1255:$R$1308,'Tarjeta de crédito año2016'!O$2166,0)</f>
        <v>1616</v>
      </c>
      <c r="P2181" s="176">
        <f t="shared" si="574"/>
        <v>2451.1666666666665</v>
      </c>
      <c r="Q2181" s="193">
        <f>+P2181/+SUM($P$2180:$P$2185)</f>
        <v>2.8130920581363423E-2</v>
      </c>
      <c r="R2181" s="134">
        <f t="shared" si="575"/>
        <v>9.6653668225883736E-4</v>
      </c>
    </row>
    <row r="2182" spans="1:18" ht="15" x14ac:dyDescent="0.25">
      <c r="A2182" s="216" t="str">
        <f t="shared" si="581"/>
        <v>A3B</v>
      </c>
      <c r="B2182" s="132"/>
      <c r="C2182" t="s">
        <v>330</v>
      </c>
      <c r="D2182" s="131">
        <f>+VLOOKUP($A2182,Hoja1!$A$1255:$R$1308,'Tarjeta de crédito año2016'!D$2166,0)</f>
        <v>23183.999999999996</v>
      </c>
      <c r="E2182" s="131">
        <f>+VLOOKUP($A2182,Hoja1!$A$1255:$R$1308,'Tarjeta de crédito año2016'!E$2166,0)</f>
        <v>22924.999999999996</v>
      </c>
      <c r="F2182" s="131">
        <f>+VLOOKUP($A2182,Hoja1!$A$1255:$R$1308,'Tarjeta de crédito año2016'!F$2166,0)</f>
        <v>19332.000000000018</v>
      </c>
      <c r="G2182" s="131">
        <f>+VLOOKUP($A2182,Hoja1!$A$1255:$R$1308,'Tarjeta de crédito año2016'!G$2166,0)</f>
        <v>17120.999999999996</v>
      </c>
      <c r="H2182" s="131">
        <f>+VLOOKUP($A2182,Hoja1!$A$1255:$R$1308,'Tarjeta de crédito año2016'!H$2166,0)</f>
        <v>16705.000000000018</v>
      </c>
      <c r="I2182" s="131">
        <f>+VLOOKUP($A2182,Hoja1!$A$1255:$R$1308,'Tarjeta de crédito año2016'!I$2166,0)</f>
        <v>17678.000000000011</v>
      </c>
      <c r="J2182" s="131">
        <f>+VLOOKUP($A2182,Hoja1!$A$1255:$R$1308,'Tarjeta de crédito año2016'!J$2166,0)</f>
        <v>17718.999999999989</v>
      </c>
      <c r="K2182" s="131">
        <f>+VLOOKUP($A2182,Hoja1!$A$1255:$R$1308,'Tarjeta de crédito año2016'!K$2166,0)</f>
        <v>17030.999999999982</v>
      </c>
      <c r="L2182" s="131">
        <f>+VLOOKUP($A2182,Hoja1!$A$1255:$R$1308,'Tarjeta de crédito año2016'!L$2166,0)</f>
        <v>18483.999999999993</v>
      </c>
      <c r="M2182" s="131">
        <f>+VLOOKUP($A2182,Hoja1!$A$1255:$R$1308,'Tarjeta de crédito año2016'!M$2166,0)</f>
        <v>19037.000000000011</v>
      </c>
      <c r="N2182" s="131">
        <f>+VLOOKUP($A2182,Hoja1!$A$1255:$R$1308,'Tarjeta de crédito año2016'!N$2166,0)</f>
        <v>18876.999999999996</v>
      </c>
      <c r="O2182" s="131">
        <f>+VLOOKUP($A2182,Hoja1!$A$1255:$R$1308,'Tarjeta de crédito año2016'!O$2166,0)</f>
        <v>12161.000000000002</v>
      </c>
      <c r="P2182" s="176">
        <f t="shared" si="574"/>
        <v>18354.5</v>
      </c>
      <c r="Q2182" s="193">
        <f t="shared" ref="Q2182:Q2185" si="582">+P2182/+SUM($P$2180:$P$2185)</f>
        <v>0.21064621546636361</v>
      </c>
      <c r="R2182" s="134">
        <f t="shared" si="575"/>
        <v>7.2374913447418908E-3</v>
      </c>
    </row>
    <row r="2183" spans="1:18" ht="15" x14ac:dyDescent="0.25">
      <c r="A2183" s="216" t="str">
        <f t="shared" si="581"/>
        <v>A3C</v>
      </c>
      <c r="B2183" s="132"/>
      <c r="C2183" t="s">
        <v>331</v>
      </c>
      <c r="D2183" s="131">
        <f>+VLOOKUP($A2183,Hoja1!$A$1255:$R$1308,'Tarjeta de crédito año2016'!D$2166,0)</f>
        <v>34899.000000000044</v>
      </c>
      <c r="E2183" s="131">
        <f>+VLOOKUP($A2183,Hoja1!$A$1255:$R$1308,'Tarjeta de crédito año2016'!E$2166,0)</f>
        <v>31930.000000000044</v>
      </c>
      <c r="F2183" s="131">
        <f>+VLOOKUP($A2183,Hoja1!$A$1255:$R$1308,'Tarjeta de crédito año2016'!F$2166,0)</f>
        <v>27858</v>
      </c>
      <c r="G2183" s="131">
        <f>+VLOOKUP($A2183,Hoja1!$A$1255:$R$1308,'Tarjeta de crédito año2016'!G$2166,0)</f>
        <v>24662.999999999996</v>
      </c>
      <c r="H2183" s="131">
        <f>+VLOOKUP($A2183,Hoja1!$A$1255:$R$1308,'Tarjeta de crédito año2016'!H$2166,0)</f>
        <v>25362.999999999985</v>
      </c>
      <c r="I2183" s="131">
        <f>+VLOOKUP($A2183,Hoja1!$A$1255:$R$1308,'Tarjeta de crédito año2016'!I$2166,0)</f>
        <v>25868.000000000076</v>
      </c>
      <c r="J2183" s="131">
        <f>+VLOOKUP($A2183,Hoja1!$A$1255:$R$1308,'Tarjeta de crédito año2016'!J$2166,0)</f>
        <v>24275.00000000004</v>
      </c>
      <c r="K2183" s="131">
        <f>+VLOOKUP($A2183,Hoja1!$A$1255:$R$1308,'Tarjeta de crédito año2016'!K$2166,0)</f>
        <v>25287.000000000033</v>
      </c>
      <c r="L2183" s="131">
        <f>+VLOOKUP($A2183,Hoja1!$A$1255:$R$1308,'Tarjeta de crédito año2016'!L$2166,0)</f>
        <v>27138</v>
      </c>
      <c r="M2183" s="131">
        <f>+VLOOKUP($A2183,Hoja1!$A$1255:$R$1308,'Tarjeta de crédito año2016'!M$2166,0)</f>
        <v>27057.999999999964</v>
      </c>
      <c r="N2183" s="131">
        <f>+VLOOKUP($A2183,Hoja1!$A$1255:$R$1308,'Tarjeta de crédito año2016'!N$2166,0)</f>
        <v>29437.999999999942</v>
      </c>
      <c r="O2183" s="131">
        <f>+VLOOKUP($A2183,Hoja1!$A$1255:$R$1308,'Tarjeta de crédito año2016'!O$2166,0)</f>
        <v>19374.000000000007</v>
      </c>
      <c r="P2183" s="176">
        <f t="shared" si="574"/>
        <v>26929.250000000011</v>
      </c>
      <c r="Q2183" s="193">
        <f t="shared" si="582"/>
        <v>0.30905470581315614</v>
      </c>
      <c r="R2183" s="134">
        <f t="shared" si="575"/>
        <v>1.0618661025655325E-2</v>
      </c>
    </row>
    <row r="2184" spans="1:18" ht="15" x14ac:dyDescent="0.25">
      <c r="A2184" s="216" t="str">
        <f t="shared" si="581"/>
        <v>A3D</v>
      </c>
      <c r="B2184" s="132"/>
      <c r="C2184" t="s">
        <v>83</v>
      </c>
      <c r="D2184" s="131">
        <f>+VLOOKUP($A2184,Hoja1!$A$1255:$R$1308,'Tarjeta de crédito año2016'!D$2166,0)</f>
        <v>32327.999999999985</v>
      </c>
      <c r="E2184" s="131">
        <f>+VLOOKUP($A2184,Hoja1!$A$1255:$R$1308,'Tarjeta de crédito año2016'!E$2166,0)</f>
        <v>28685.000000000007</v>
      </c>
      <c r="F2184" s="131">
        <f>+VLOOKUP($A2184,Hoja1!$A$1255:$R$1308,'Tarjeta de crédito año2016'!F$2166,0)</f>
        <v>29239.999999999993</v>
      </c>
      <c r="G2184" s="131">
        <f>+VLOOKUP($A2184,Hoja1!$A$1255:$R$1308,'Tarjeta de crédito año2016'!G$2166,0)</f>
        <v>24855.000000000007</v>
      </c>
      <c r="H2184" s="131">
        <f>+VLOOKUP($A2184,Hoja1!$A$1255:$R$1308,'Tarjeta de crédito año2016'!H$2166,0)</f>
        <v>24006.000000000036</v>
      </c>
      <c r="I2184" s="131">
        <f>+VLOOKUP($A2184,Hoja1!$A$1255:$R$1308,'Tarjeta de crédito año2016'!I$2166,0)</f>
        <v>26042.999999999975</v>
      </c>
      <c r="J2184" s="131">
        <f>+VLOOKUP($A2184,Hoja1!$A$1255:$R$1308,'Tarjeta de crédito año2016'!J$2166,0)</f>
        <v>23556.000000000025</v>
      </c>
      <c r="K2184" s="131">
        <f>+VLOOKUP($A2184,Hoja1!$A$1255:$R$1308,'Tarjeta de crédito año2016'!K$2166,0)</f>
        <v>23028</v>
      </c>
      <c r="L2184" s="131">
        <f>+VLOOKUP($A2184,Hoja1!$A$1255:$R$1308,'Tarjeta de crédito año2016'!L$2166,0)</f>
        <v>24879.000000000004</v>
      </c>
      <c r="M2184" s="131">
        <f>+VLOOKUP($A2184,Hoja1!$A$1255:$R$1308,'Tarjeta de crédito año2016'!M$2166,0)</f>
        <v>23800.000000000044</v>
      </c>
      <c r="N2184" s="131">
        <f>+VLOOKUP($A2184,Hoja1!$A$1255:$R$1308,'Tarjeta de crédito año2016'!N$2166,0)</f>
        <v>24402.000000000004</v>
      </c>
      <c r="O2184" s="131">
        <f>+VLOOKUP($A2184,Hoja1!$A$1255:$R$1308,'Tarjeta de crédito año2016'!O$2166,0)</f>
        <v>17707.999999999996</v>
      </c>
      <c r="P2184" s="176">
        <f t="shared" si="574"/>
        <v>25210.833333333339</v>
      </c>
      <c r="Q2184" s="193">
        <f t="shared" si="582"/>
        <v>0.28933322239341397</v>
      </c>
      <c r="R2184" s="134">
        <f t="shared" si="575"/>
        <v>9.9410601238786346E-3</v>
      </c>
    </row>
    <row r="2185" spans="1:18" ht="15" x14ac:dyDescent="0.25">
      <c r="A2185" s="216" t="str">
        <f t="shared" si="581"/>
        <v>A3E</v>
      </c>
      <c r="B2185" s="136"/>
      <c r="C2185" s="137" t="s">
        <v>84</v>
      </c>
      <c r="D2185" s="138">
        <f>+VLOOKUP($A2185,Hoja1!$A$1255:$R$1308,'Tarjeta de crédito año2016'!D$2166,0)</f>
        <v>11023</v>
      </c>
      <c r="E2185" s="138">
        <f>+VLOOKUP($A2185,Hoja1!$A$1255:$R$1308,'Tarjeta de crédito año2016'!E$2166,0)</f>
        <v>12134.999999999996</v>
      </c>
      <c r="F2185" s="138">
        <f>+VLOOKUP($A2185,Hoja1!$A$1255:$R$1308,'Tarjeta de crédito año2016'!F$2166,0)</f>
        <v>16020.000000000025</v>
      </c>
      <c r="G2185" s="138">
        <f>+VLOOKUP($A2185,Hoja1!$A$1255:$R$1308,'Tarjeta de crédito año2016'!G$2166,0)</f>
        <v>7702.0000000000009</v>
      </c>
      <c r="H2185" s="138">
        <f>+VLOOKUP($A2185,Hoja1!$A$1255:$R$1308,'Tarjeta de crédito año2016'!H$2166,0)</f>
        <v>9174.9999999999945</v>
      </c>
      <c r="I2185" s="138">
        <f>+VLOOKUP($A2185,Hoja1!$A$1255:$R$1308,'Tarjeta de crédito año2016'!I$2166,0)</f>
        <v>15721.000000000007</v>
      </c>
      <c r="J2185" s="138">
        <f>+VLOOKUP($A2185,Hoja1!$A$1255:$R$1308,'Tarjeta de crédito año2016'!J$2166,0)</f>
        <v>10167.000000000007</v>
      </c>
      <c r="K2185" s="138">
        <f>+VLOOKUP($A2185,Hoja1!$A$1255:$R$1308,'Tarjeta de crédito año2016'!K$2166,0)</f>
        <v>13760.999999999998</v>
      </c>
      <c r="L2185" s="138">
        <f>+VLOOKUP($A2185,Hoja1!$A$1255:$R$1308,'Tarjeta de crédito año2016'!L$2166,0)</f>
        <v>15719.000000000005</v>
      </c>
      <c r="M2185" s="138">
        <f>+VLOOKUP($A2185,Hoja1!$A$1255:$R$1308,'Tarjeta de crédito año2016'!M$2166,0)</f>
        <v>14735.999999999998</v>
      </c>
      <c r="N2185" s="138">
        <f>+VLOOKUP($A2185,Hoja1!$A$1255:$R$1308,'Tarjeta de crédito año2016'!N$2166,0)</f>
        <v>13626</v>
      </c>
      <c r="O2185" s="138">
        <f>+VLOOKUP($A2185,Hoja1!$A$1255:$R$1308,'Tarjeta de crédito año2016'!O$2166,0)</f>
        <v>10411.000000000004</v>
      </c>
      <c r="P2185" s="179">
        <f t="shared" si="574"/>
        <v>12516.333333333336</v>
      </c>
      <c r="Q2185" s="192">
        <f t="shared" si="582"/>
        <v>0.14364424245728094</v>
      </c>
      <c r="R2185" s="192">
        <f t="shared" si="575"/>
        <v>4.9354029893434546E-3</v>
      </c>
    </row>
    <row r="2186" spans="1:18" ht="15" x14ac:dyDescent="0.25">
      <c r="A2186" s="216" t="str">
        <f>+$B$2186&amp;C2186</f>
        <v>B1AA</v>
      </c>
      <c r="B2186" s="132" t="s">
        <v>187</v>
      </c>
      <c r="C2186" t="s">
        <v>328</v>
      </c>
      <c r="D2186" s="131">
        <f>+VLOOKUP($A2186,Hoja1!$A$1255:$R$1308,'Tarjeta de crédito año2016'!D$2166,0)</f>
        <v>334.00000000000006</v>
      </c>
      <c r="E2186" s="131">
        <f>+VLOOKUP($A2186,Hoja1!$A$1255:$R$1308,'Tarjeta de crédito año2016'!E$2166,0)</f>
        <v>357.99999999999989</v>
      </c>
      <c r="F2186" s="131">
        <f>+VLOOKUP($A2186,Hoja1!$A$1255:$R$1308,'Tarjeta de crédito año2016'!F$2166,0)</f>
        <v>296.00000000000011</v>
      </c>
      <c r="G2186" s="131">
        <f>+VLOOKUP($A2186,Hoja1!$A$1255:$R$1308,'Tarjeta de crédito año2016'!G$2166,0)</f>
        <v>276.00000000000023</v>
      </c>
      <c r="H2186" s="131">
        <f>+VLOOKUP($A2186,Hoja1!$A$1255:$R$1308,'Tarjeta de crédito año2016'!H$2166,0)</f>
        <v>289</v>
      </c>
      <c r="I2186" s="131">
        <f>+VLOOKUP($A2186,Hoja1!$A$1255:$R$1308,'Tarjeta de crédito año2016'!I$2166,0)</f>
        <v>237.00000000000011</v>
      </c>
      <c r="J2186" s="131">
        <f>+VLOOKUP($A2186,Hoja1!$A$1255:$R$1308,'Tarjeta de crédito año2016'!J$2166,0)</f>
        <v>301</v>
      </c>
      <c r="K2186" s="131">
        <f>+VLOOKUP($A2186,Hoja1!$A$1255:$R$1308,'Tarjeta de crédito año2016'!K$2166,0)</f>
        <v>206</v>
      </c>
      <c r="L2186" s="131">
        <f>+VLOOKUP($A2186,Hoja1!$A$1255:$R$1308,'Tarjeta de crédito año2016'!L$2166,0)</f>
        <v>268.00000000000011</v>
      </c>
      <c r="M2186" s="131">
        <f>+VLOOKUP($A2186,Hoja1!$A$1255:$R$1308,'Tarjeta de crédito año2016'!M$2166,0)</f>
        <v>309</v>
      </c>
      <c r="N2186" s="131">
        <f>+VLOOKUP($A2186,Hoja1!$A$1255:$R$1308,'Tarjeta de crédito año2016'!N$2166,0)</f>
        <v>275.00000000000017</v>
      </c>
      <c r="O2186" s="131">
        <f>+VLOOKUP($A2186,Hoja1!$A$1255:$R$1308,'Tarjeta de crédito año2016'!O$2166,0)</f>
        <v>204.00000000000003</v>
      </c>
      <c r="P2186" s="176">
        <f t="shared" si="574"/>
        <v>279.41666666666669</v>
      </c>
      <c r="Q2186" s="193">
        <f t="shared" ref="Q2186" si="583">+P2186/+SUM($P$2186:$P$2191)</f>
        <v>1.1188937201130575E-2</v>
      </c>
      <c r="R2186" s="134">
        <f t="shared" si="575"/>
        <v>1.1017874126653574E-4</v>
      </c>
    </row>
    <row r="2187" spans="1:18" ht="15" x14ac:dyDescent="0.25">
      <c r="A2187" s="216" t="str">
        <f t="shared" ref="A2187:A2191" si="584">+$B$2186&amp;C2187</f>
        <v>B1A</v>
      </c>
      <c r="B2187" s="132"/>
      <c r="C2187" t="s">
        <v>329</v>
      </c>
      <c r="D2187" s="131">
        <f>+VLOOKUP($A2187,Hoja1!$A$1255:$R$1308,'Tarjeta de crédito año2016'!D$2166,0)</f>
        <v>1159.0000000000005</v>
      </c>
      <c r="E2187" s="131">
        <f>+VLOOKUP($A2187,Hoja1!$A$1255:$R$1308,'Tarjeta de crédito año2016'!E$2166,0)</f>
        <v>1097.9999999999998</v>
      </c>
      <c r="F2187" s="131">
        <f>+VLOOKUP($A2187,Hoja1!$A$1255:$R$1308,'Tarjeta de crédito año2016'!F$2166,0)</f>
        <v>968.00000000000011</v>
      </c>
      <c r="G2187" s="131">
        <f>+VLOOKUP($A2187,Hoja1!$A$1255:$R$1308,'Tarjeta de crédito año2016'!G$2166,0)</f>
        <v>824.99999999999977</v>
      </c>
      <c r="H2187" s="131">
        <f>+VLOOKUP($A2187,Hoja1!$A$1255:$R$1308,'Tarjeta de crédito año2016'!H$2166,0)</f>
        <v>2184</v>
      </c>
      <c r="I2187" s="131">
        <f>+VLOOKUP($A2187,Hoja1!$A$1255:$R$1308,'Tarjeta de crédito año2016'!I$2166,0)</f>
        <v>768.00000000000011</v>
      </c>
      <c r="J2187" s="131">
        <f>+VLOOKUP($A2187,Hoja1!$A$1255:$R$1308,'Tarjeta de crédito año2016'!J$2166,0)</f>
        <v>884.99999999999977</v>
      </c>
      <c r="K2187" s="131">
        <f>+VLOOKUP($A2187,Hoja1!$A$1255:$R$1308,'Tarjeta de crédito año2016'!K$2166,0)</f>
        <v>742.99999999999977</v>
      </c>
      <c r="L2187" s="131">
        <f>+VLOOKUP($A2187,Hoja1!$A$1255:$R$1308,'Tarjeta de crédito año2016'!L$2166,0)</f>
        <v>690</v>
      </c>
      <c r="M2187" s="131">
        <f>+VLOOKUP($A2187,Hoja1!$A$1255:$R$1308,'Tarjeta de crédito año2016'!M$2166,0)</f>
        <v>699</v>
      </c>
      <c r="N2187" s="131">
        <f>+VLOOKUP($A2187,Hoja1!$A$1255:$R$1308,'Tarjeta de crédito año2016'!N$2166,0)</f>
        <v>724.00000000000023</v>
      </c>
      <c r="O2187" s="131">
        <f>+VLOOKUP($A2187,Hoja1!$A$1255:$R$1308,'Tarjeta de crédito año2016'!O$2166,0)</f>
        <v>566</v>
      </c>
      <c r="P2187" s="176">
        <f t="shared" si="574"/>
        <v>942.41666666666663</v>
      </c>
      <c r="Q2187" s="193">
        <f>+P2187/+SUM($P$2186:$P$2191)</f>
        <v>3.7738052731161841E-2</v>
      </c>
      <c r="R2187" s="134">
        <f t="shared" si="575"/>
        <v>3.7161091111937149E-4</v>
      </c>
    </row>
    <row r="2188" spans="1:18" ht="15" x14ac:dyDescent="0.25">
      <c r="A2188" s="216" t="str">
        <f t="shared" si="584"/>
        <v>B1B</v>
      </c>
      <c r="B2188" s="132"/>
      <c r="C2188" t="s">
        <v>330</v>
      </c>
      <c r="D2188" s="131">
        <f>+VLOOKUP($A2188,Hoja1!$A$1255:$R$1308,'Tarjeta de crédito año2016'!D$2166,0)</f>
        <v>5463</v>
      </c>
      <c r="E2188" s="131">
        <f>+VLOOKUP($A2188,Hoja1!$A$1255:$R$1308,'Tarjeta de crédito año2016'!E$2166,0)</f>
        <v>5360.9999999999973</v>
      </c>
      <c r="F2188" s="131">
        <f>+VLOOKUP($A2188,Hoja1!$A$1255:$R$1308,'Tarjeta de crédito año2016'!F$2166,0)</f>
        <v>4267.9999999999964</v>
      </c>
      <c r="G2188" s="131">
        <f>+VLOOKUP($A2188,Hoja1!$A$1255:$R$1308,'Tarjeta de crédito año2016'!G$2166,0)</f>
        <v>3995.0000000000027</v>
      </c>
      <c r="H2188" s="131">
        <f>+VLOOKUP($A2188,Hoja1!$A$1255:$R$1308,'Tarjeta de crédito año2016'!H$2166,0)</f>
        <v>4117.0000000000009</v>
      </c>
      <c r="I2188" s="131">
        <f>+VLOOKUP($A2188,Hoja1!$A$1255:$R$1308,'Tarjeta de crédito año2016'!I$2166,0)</f>
        <v>3673.0000000000014</v>
      </c>
      <c r="J2188" s="131">
        <f>+VLOOKUP($A2188,Hoja1!$A$1255:$R$1308,'Tarjeta de crédito año2016'!J$2166,0)</f>
        <v>4498.0000000000018</v>
      </c>
      <c r="K2188" s="131">
        <f>+VLOOKUP($A2188,Hoja1!$A$1255:$R$1308,'Tarjeta de crédito año2016'!K$2166,0)</f>
        <v>4059.9999999999995</v>
      </c>
      <c r="L2188" s="131">
        <f>+VLOOKUP($A2188,Hoja1!$A$1255:$R$1308,'Tarjeta de crédito año2016'!L$2166,0)</f>
        <v>3453.0000000000014</v>
      </c>
      <c r="M2188" s="131">
        <f>+VLOOKUP($A2188,Hoja1!$A$1255:$R$1308,'Tarjeta de crédito año2016'!M$2166,0)</f>
        <v>4047.0000000000009</v>
      </c>
      <c r="N2188" s="131">
        <f>+VLOOKUP($A2188,Hoja1!$A$1255:$R$1308,'Tarjeta de crédito año2016'!N$2166,0)</f>
        <v>4265</v>
      </c>
      <c r="O2188" s="131">
        <f>+VLOOKUP($A2188,Hoja1!$A$1255:$R$1308,'Tarjeta de crédito año2016'!O$2166,0)</f>
        <v>3142.0000000000009</v>
      </c>
      <c r="P2188" s="176">
        <f t="shared" si="574"/>
        <v>4195.166666666667</v>
      </c>
      <c r="Q2188" s="193">
        <f t="shared" ref="Q2188:Q2191" si="585">+P2188/+SUM($P$2186:$P$2191)</f>
        <v>0.16799089668336278</v>
      </c>
      <c r="R2188" s="134">
        <f t="shared" si="575"/>
        <v>1.6542255272412592E-3</v>
      </c>
    </row>
    <row r="2189" spans="1:18" ht="15" x14ac:dyDescent="0.25">
      <c r="A2189" s="216" t="str">
        <f t="shared" si="584"/>
        <v>B1C</v>
      </c>
      <c r="B2189" s="132"/>
      <c r="C2189" t="s">
        <v>331</v>
      </c>
      <c r="D2189" s="131">
        <f>+VLOOKUP($A2189,Hoja1!$A$1255:$R$1308,'Tarjeta de crédito año2016'!D$2166,0)</f>
        <v>9940.9999999999891</v>
      </c>
      <c r="E2189" s="131">
        <f>+VLOOKUP($A2189,Hoja1!$A$1255:$R$1308,'Tarjeta de crédito año2016'!E$2166,0)</f>
        <v>11639.999999999995</v>
      </c>
      <c r="F2189" s="131">
        <f>+VLOOKUP($A2189,Hoja1!$A$1255:$R$1308,'Tarjeta de crédito año2016'!F$2166,0)</f>
        <v>8844.0000000000091</v>
      </c>
      <c r="G2189" s="131">
        <f>+VLOOKUP($A2189,Hoja1!$A$1255:$R$1308,'Tarjeta de crédito año2016'!G$2166,0)</f>
        <v>8714.9999999999818</v>
      </c>
      <c r="H2189" s="131">
        <f>+VLOOKUP($A2189,Hoja1!$A$1255:$R$1308,'Tarjeta de crédito año2016'!H$2166,0)</f>
        <v>8906.9999999999945</v>
      </c>
      <c r="I2189" s="131">
        <f>+VLOOKUP($A2189,Hoja1!$A$1255:$R$1308,'Tarjeta de crédito año2016'!I$2166,0)</f>
        <v>8344.9999999999982</v>
      </c>
      <c r="J2189" s="131">
        <f>+VLOOKUP($A2189,Hoja1!$A$1255:$R$1308,'Tarjeta de crédito año2016'!J$2166,0)</f>
        <v>9549.9999999999891</v>
      </c>
      <c r="K2189" s="131">
        <f>+VLOOKUP($A2189,Hoja1!$A$1255:$R$1308,'Tarjeta de crédito año2016'!K$2166,0)</f>
        <v>8056.9999999999964</v>
      </c>
      <c r="L2189" s="131">
        <f>+VLOOKUP($A2189,Hoja1!$A$1255:$R$1308,'Tarjeta de crédito año2016'!L$2166,0)</f>
        <v>7634.9999999999936</v>
      </c>
      <c r="M2189" s="131">
        <f>+VLOOKUP($A2189,Hoja1!$A$1255:$R$1308,'Tarjeta de crédito año2016'!M$2166,0)</f>
        <v>8900.9999999999945</v>
      </c>
      <c r="N2189" s="131">
        <f>+VLOOKUP($A2189,Hoja1!$A$1255:$R$1308,'Tarjeta de crédito año2016'!N$2166,0)</f>
        <v>8949.0000000000255</v>
      </c>
      <c r="O2189" s="131">
        <f>+VLOOKUP($A2189,Hoja1!$A$1255:$R$1308,'Tarjeta de crédito año2016'!O$2166,0)</f>
        <v>6164.9999999999982</v>
      </c>
      <c r="P2189" s="176">
        <f t="shared" si="574"/>
        <v>8804.0833333333321</v>
      </c>
      <c r="Q2189" s="193">
        <f t="shared" si="585"/>
        <v>0.35254996312622838</v>
      </c>
      <c r="R2189" s="134">
        <f t="shared" si="575"/>
        <v>3.4715997125166214E-3</v>
      </c>
    </row>
    <row r="2190" spans="1:18" ht="15" x14ac:dyDescent="0.25">
      <c r="A2190" s="216" t="str">
        <f t="shared" si="584"/>
        <v>B1D</v>
      </c>
      <c r="B2190" s="132"/>
      <c r="C2190" t="s">
        <v>83</v>
      </c>
      <c r="D2190" s="131">
        <f>+VLOOKUP($A2190,Hoja1!$A$1255:$R$1308,'Tarjeta de crédito año2016'!D$2166,0)</f>
        <v>10950.999999999996</v>
      </c>
      <c r="E2190" s="131">
        <f>+VLOOKUP($A2190,Hoja1!$A$1255:$R$1308,'Tarjeta de crédito año2016'!E$2166,0)</f>
        <v>10850.000000000007</v>
      </c>
      <c r="F2190" s="131">
        <f>+VLOOKUP($A2190,Hoja1!$A$1255:$R$1308,'Tarjeta de crédito año2016'!F$2166,0)</f>
        <v>10203.999999999993</v>
      </c>
      <c r="G2190" s="131">
        <f>+VLOOKUP($A2190,Hoja1!$A$1255:$R$1308,'Tarjeta de crédito año2016'!G$2166,0)</f>
        <v>8911.9999999999964</v>
      </c>
      <c r="H2190" s="131">
        <f>+VLOOKUP($A2190,Hoja1!$A$1255:$R$1308,'Tarjeta de crédito año2016'!H$2166,0)</f>
        <v>8859.0000000000055</v>
      </c>
      <c r="I2190" s="131">
        <f>+VLOOKUP($A2190,Hoja1!$A$1255:$R$1308,'Tarjeta de crédito año2016'!I$2166,0)</f>
        <v>8465</v>
      </c>
      <c r="J2190" s="131">
        <f>+VLOOKUP($A2190,Hoja1!$A$1255:$R$1308,'Tarjeta de crédito año2016'!J$2166,0)</f>
        <v>8565.9999999999945</v>
      </c>
      <c r="K2190" s="131">
        <f>+VLOOKUP($A2190,Hoja1!$A$1255:$R$1308,'Tarjeta de crédito año2016'!K$2166,0)</f>
        <v>6804.0000000000073</v>
      </c>
      <c r="L2190" s="131">
        <f>+VLOOKUP($A2190,Hoja1!$A$1255:$R$1308,'Tarjeta de crédito año2016'!L$2166,0)</f>
        <v>8072.9999999999982</v>
      </c>
      <c r="M2190" s="131">
        <f>+VLOOKUP($A2190,Hoja1!$A$1255:$R$1308,'Tarjeta de crédito año2016'!M$2166,0)</f>
        <v>7367.9999999999973</v>
      </c>
      <c r="N2190" s="131">
        <f>+VLOOKUP($A2190,Hoja1!$A$1255:$R$1308,'Tarjeta de crédito año2016'!N$2166,0)</f>
        <v>7898.0000000000064</v>
      </c>
      <c r="O2190" s="131">
        <f>+VLOOKUP($A2190,Hoja1!$A$1255:$R$1308,'Tarjeta de crédito año2016'!O$2166,0)</f>
        <v>5616.0000000000009</v>
      </c>
      <c r="P2190" s="176">
        <f t="shared" si="574"/>
        <v>8547.1666666666661</v>
      </c>
      <c r="Q2190" s="193">
        <f t="shared" si="585"/>
        <v>0.34226201400869621</v>
      </c>
      <c r="R2190" s="134">
        <f t="shared" si="575"/>
        <v>3.370293103711155E-3</v>
      </c>
    </row>
    <row r="2191" spans="1:18" ht="15" x14ac:dyDescent="0.25">
      <c r="A2191" s="216" t="str">
        <f t="shared" si="584"/>
        <v>B1E</v>
      </c>
      <c r="B2191" s="136"/>
      <c r="C2191" s="137" t="s">
        <v>84</v>
      </c>
      <c r="D2191" s="138">
        <f>+VLOOKUP($A2191,Hoja1!$A$1255:$R$1308,'Tarjeta de crédito año2016'!D$2166,0)</f>
        <v>2681.9999999999991</v>
      </c>
      <c r="E2191" s="138">
        <f>+VLOOKUP($A2191,Hoja1!$A$1255:$R$1308,'Tarjeta de crédito año2016'!E$2166,0)</f>
        <v>3033.9999999999986</v>
      </c>
      <c r="F2191" s="138">
        <f>+VLOOKUP($A2191,Hoja1!$A$1255:$R$1308,'Tarjeta de crédito año2016'!F$2166,0)</f>
        <v>2665.9999999999986</v>
      </c>
      <c r="G2191" s="138">
        <f>+VLOOKUP($A2191,Hoja1!$A$1255:$R$1308,'Tarjeta de crédito año2016'!G$2166,0)</f>
        <v>1888.9999999999989</v>
      </c>
      <c r="H2191" s="138">
        <f>+VLOOKUP($A2191,Hoja1!$A$1255:$R$1308,'Tarjeta de crédito año2016'!H$2166,0)</f>
        <v>2146.0000000000009</v>
      </c>
      <c r="I2191" s="138">
        <f>+VLOOKUP($A2191,Hoja1!$A$1255:$R$1308,'Tarjeta de crédito año2016'!I$2166,0)</f>
        <v>1976.9999999999991</v>
      </c>
      <c r="J2191" s="138">
        <f>+VLOOKUP($A2191,Hoja1!$A$1255:$R$1308,'Tarjeta de crédito año2016'!J$2166,0)</f>
        <v>2199.9999999999986</v>
      </c>
      <c r="K2191" s="138">
        <f>+VLOOKUP($A2191,Hoja1!$A$1255:$R$1308,'Tarjeta de crédito año2016'!K$2166,0)</f>
        <v>1990.9999999999993</v>
      </c>
      <c r="L2191" s="138">
        <f>+VLOOKUP($A2191,Hoja1!$A$1255:$R$1308,'Tarjeta de crédito año2016'!L$2166,0)</f>
        <v>2020.9999999999998</v>
      </c>
      <c r="M2191" s="138">
        <f>+VLOOKUP($A2191,Hoja1!$A$1255:$R$1308,'Tarjeta de crédito año2016'!M$2166,0)</f>
        <v>2301.9999999999986</v>
      </c>
      <c r="N2191" s="138">
        <f>+VLOOKUP($A2191,Hoja1!$A$1255:$R$1308,'Tarjeta de crédito año2016'!N$2166,0)</f>
        <v>2202</v>
      </c>
      <c r="O2191" s="138">
        <f>+VLOOKUP($A2191,Hoja1!$A$1255:$R$1308,'Tarjeta de crédito año2016'!O$2166,0)</f>
        <v>1342.0000000000002</v>
      </c>
      <c r="P2191" s="179">
        <f t="shared" si="574"/>
        <v>2204.333333333333</v>
      </c>
      <c r="Q2191" s="193">
        <f t="shared" si="585"/>
        <v>8.8270136249420192E-2</v>
      </c>
      <c r="R2191" s="192">
        <f t="shared" si="575"/>
        <v>8.6920610318592386E-4</v>
      </c>
    </row>
    <row r="2192" spans="1:18" ht="15" x14ac:dyDescent="0.25">
      <c r="A2192" s="216" t="str">
        <f>+$B$2192&amp;C2192</f>
        <v>B2AA</v>
      </c>
      <c r="B2192" s="132" t="s">
        <v>188</v>
      </c>
      <c r="C2192" t="s">
        <v>328</v>
      </c>
      <c r="D2192" s="131">
        <f>+VLOOKUP($A2192,Hoja1!$A$1255:$R$1308,'Tarjeta de crédito año2016'!D$2166,0)</f>
        <v>269.00000000000011</v>
      </c>
      <c r="E2192" s="131">
        <f>+VLOOKUP($A2192,Hoja1!$A$1255:$R$1308,'Tarjeta de crédito año2016'!E$2166,0)</f>
        <v>272</v>
      </c>
      <c r="F2192" s="131">
        <f>+VLOOKUP($A2192,Hoja1!$A$1255:$R$1308,'Tarjeta de crédito año2016'!F$2166,0)</f>
        <v>284.00000000000006</v>
      </c>
      <c r="G2192" s="131">
        <f>+VLOOKUP($A2192,Hoja1!$A$1255:$R$1308,'Tarjeta de crédito año2016'!G$2166,0)</f>
        <v>292</v>
      </c>
      <c r="H2192" s="131">
        <f>+VLOOKUP($A2192,Hoja1!$A$1255:$R$1308,'Tarjeta de crédito año2016'!H$2166,0)</f>
        <v>307</v>
      </c>
      <c r="I2192" s="131">
        <f>+VLOOKUP($A2192,Hoja1!$A$1255:$R$1308,'Tarjeta de crédito año2016'!I$2166,0)</f>
        <v>232</v>
      </c>
      <c r="J2192" s="131">
        <f>+VLOOKUP($A2192,Hoja1!$A$1255:$R$1308,'Tarjeta de crédito año2016'!J$2166,0)</f>
        <v>282</v>
      </c>
      <c r="K2192" s="131">
        <f>+VLOOKUP($A2192,Hoja1!$A$1255:$R$1308,'Tarjeta de crédito año2016'!K$2166,0)</f>
        <v>282.00000000000011</v>
      </c>
      <c r="L2192" s="131">
        <f>+VLOOKUP($A2192,Hoja1!$A$1255:$R$1308,'Tarjeta de crédito año2016'!L$2166,0)</f>
        <v>241.00000000000003</v>
      </c>
      <c r="M2192" s="131">
        <f>+VLOOKUP($A2192,Hoja1!$A$1255:$R$1308,'Tarjeta de crédito año2016'!M$2166,0)</f>
        <v>276.99999999999977</v>
      </c>
      <c r="N2192" s="131">
        <f>+VLOOKUP($A2192,Hoja1!$A$1255:$R$1308,'Tarjeta de crédito año2016'!N$2166,0)</f>
        <v>291</v>
      </c>
      <c r="O2192" s="131">
        <f>+VLOOKUP($A2192,Hoja1!$A$1255:$R$1308,'Tarjeta de crédito año2016'!O$2166,0)</f>
        <v>222</v>
      </c>
      <c r="P2192" s="176">
        <f t="shared" si="574"/>
        <v>270.91666666666669</v>
      </c>
      <c r="Q2192" s="195">
        <f>+P2192/+SUM($P$2192:$P$2197)</f>
        <v>1.3668393259560726E-2</v>
      </c>
      <c r="R2192" s="134">
        <f t="shared" si="575"/>
        <v>1.0682704678124297E-4</v>
      </c>
    </row>
    <row r="2193" spans="1:18" ht="15" x14ac:dyDescent="0.25">
      <c r="A2193" s="216" t="str">
        <f t="shared" ref="A2193:A2197" si="586">+$B$2192&amp;C2193</f>
        <v>B2A</v>
      </c>
      <c r="B2193" s="132"/>
      <c r="C2193" t="s">
        <v>329</v>
      </c>
      <c r="D2193" s="131">
        <f>+VLOOKUP($A2193,Hoja1!$A$1255:$R$1308,'Tarjeta de crédito año2016'!D$2166,0)</f>
        <v>520.00000000000011</v>
      </c>
      <c r="E2193" s="131">
        <f>+VLOOKUP($A2193,Hoja1!$A$1255:$R$1308,'Tarjeta de crédito año2016'!E$2166,0)</f>
        <v>709.00000000000011</v>
      </c>
      <c r="F2193" s="131">
        <f>+VLOOKUP($A2193,Hoja1!$A$1255:$R$1308,'Tarjeta de crédito año2016'!F$2166,0)</f>
        <v>701</v>
      </c>
      <c r="G2193" s="131">
        <f>+VLOOKUP($A2193,Hoja1!$A$1255:$R$1308,'Tarjeta de crédito año2016'!G$2166,0)</f>
        <v>511</v>
      </c>
      <c r="H2193" s="131">
        <f>+VLOOKUP($A2193,Hoja1!$A$1255:$R$1308,'Tarjeta de crédito año2016'!H$2166,0)</f>
        <v>425</v>
      </c>
      <c r="I2193" s="131">
        <f>+VLOOKUP($A2193,Hoja1!$A$1255:$R$1308,'Tarjeta de crédito año2016'!I$2166,0)</f>
        <v>395</v>
      </c>
      <c r="J2193" s="131">
        <f>+VLOOKUP($A2193,Hoja1!$A$1255:$R$1308,'Tarjeta de crédito año2016'!J$2166,0)</f>
        <v>437.00000000000006</v>
      </c>
      <c r="K2193" s="131">
        <f>+VLOOKUP($A2193,Hoja1!$A$1255:$R$1308,'Tarjeta de crédito año2016'!K$2166,0)</f>
        <v>422.00000000000006</v>
      </c>
      <c r="L2193" s="131">
        <f>+VLOOKUP($A2193,Hoja1!$A$1255:$R$1308,'Tarjeta de crédito año2016'!L$2166,0)</f>
        <v>389.00000000000017</v>
      </c>
      <c r="M2193" s="131">
        <f>+VLOOKUP($A2193,Hoja1!$A$1255:$R$1308,'Tarjeta de crédito año2016'!M$2166,0)</f>
        <v>369</v>
      </c>
      <c r="N2193" s="131">
        <f>+VLOOKUP($A2193,Hoja1!$A$1255:$R$1308,'Tarjeta de crédito año2016'!N$2166,0)</f>
        <v>484</v>
      </c>
      <c r="O2193" s="131">
        <f>+VLOOKUP($A2193,Hoja1!$A$1255:$R$1308,'Tarjeta de crédito año2016'!O$2166,0)</f>
        <v>311.00000000000006</v>
      </c>
      <c r="P2193" s="176">
        <f t="shared" si="574"/>
        <v>472.75</v>
      </c>
      <c r="Q2193" s="193">
        <f>+P2193/+SUM($P$2192:$P$2197)</f>
        <v>2.3851367259762533E-2</v>
      </c>
      <c r="R2193" s="134">
        <f t="shared" si="575"/>
        <v>1.8641336093201826E-4</v>
      </c>
    </row>
    <row r="2194" spans="1:18" ht="15" x14ac:dyDescent="0.25">
      <c r="A2194" s="216" t="str">
        <f t="shared" si="586"/>
        <v>B2B</v>
      </c>
      <c r="B2194" s="132"/>
      <c r="C2194" t="s">
        <v>330</v>
      </c>
      <c r="D2194" s="131">
        <f>+VLOOKUP($A2194,Hoja1!$A$1255:$R$1308,'Tarjeta de crédito año2016'!D$2166,0)</f>
        <v>3320</v>
      </c>
      <c r="E2194" s="131">
        <f>+VLOOKUP($A2194,Hoja1!$A$1255:$R$1308,'Tarjeta de crédito año2016'!E$2166,0)</f>
        <v>4092.0000000000027</v>
      </c>
      <c r="F2194" s="131">
        <f>+VLOOKUP($A2194,Hoja1!$A$1255:$R$1308,'Tarjeta de crédito año2016'!F$2166,0)</f>
        <v>3466.9999999999955</v>
      </c>
      <c r="G2194" s="131">
        <f>+VLOOKUP($A2194,Hoja1!$A$1255:$R$1308,'Tarjeta de crédito año2016'!G$2166,0)</f>
        <v>2407.0000000000023</v>
      </c>
      <c r="H2194" s="131">
        <f>+VLOOKUP($A2194,Hoja1!$A$1255:$R$1308,'Tarjeta de crédito año2016'!H$2166,0)</f>
        <v>2382.0000000000032</v>
      </c>
      <c r="I2194" s="131">
        <f>+VLOOKUP($A2194,Hoja1!$A$1255:$R$1308,'Tarjeta de crédito año2016'!I$2166,0)</f>
        <v>2688.9999999999986</v>
      </c>
      <c r="J2194" s="131">
        <f>+VLOOKUP($A2194,Hoja1!$A$1255:$R$1308,'Tarjeta de crédito año2016'!J$2166,0)</f>
        <v>2969.0000000000018</v>
      </c>
      <c r="K2194" s="131">
        <f>+VLOOKUP($A2194,Hoja1!$A$1255:$R$1308,'Tarjeta de crédito año2016'!K$2166,0)</f>
        <v>2871.9999999999986</v>
      </c>
      <c r="L2194" s="131">
        <f>+VLOOKUP($A2194,Hoja1!$A$1255:$R$1308,'Tarjeta de crédito año2016'!L$2166,0)</f>
        <v>2434.0000000000005</v>
      </c>
      <c r="M2194" s="131">
        <f>+VLOOKUP($A2194,Hoja1!$A$1255:$R$1308,'Tarjeta de crédito año2016'!M$2166,0)</f>
        <v>2559.0000000000023</v>
      </c>
      <c r="N2194" s="131">
        <f>+VLOOKUP($A2194,Hoja1!$A$1255:$R$1308,'Tarjeta de crédito año2016'!N$2166,0)</f>
        <v>3270</v>
      </c>
      <c r="O2194" s="131">
        <f>+VLOOKUP($A2194,Hoja1!$A$1255:$R$1308,'Tarjeta de crédito año2016'!O$2166,0)</f>
        <v>2052.9999999999991</v>
      </c>
      <c r="P2194" s="176">
        <f t="shared" si="574"/>
        <v>2876.1666666666674</v>
      </c>
      <c r="Q2194" s="193">
        <f t="shared" ref="Q2194:Q2197" si="587">+P2194/+SUM($P$2192:$P$2197)</f>
        <v>0.14510948168578253</v>
      </c>
      <c r="R2194" s="134">
        <f t="shared" si="575"/>
        <v>1.134121406523476E-3</v>
      </c>
    </row>
    <row r="2195" spans="1:18" ht="15" x14ac:dyDescent="0.25">
      <c r="A2195" s="216" t="str">
        <f t="shared" si="586"/>
        <v>B2C</v>
      </c>
      <c r="B2195" s="132"/>
      <c r="C2195" t="s">
        <v>331</v>
      </c>
      <c r="D2195" s="131">
        <f>+VLOOKUP($A2195,Hoja1!$A$1255:$R$1308,'Tarjeta de crédito año2016'!D$2166,0)</f>
        <v>7171.0000000000073</v>
      </c>
      <c r="E2195" s="131">
        <f>+VLOOKUP($A2195,Hoja1!$A$1255:$R$1308,'Tarjeta de crédito año2016'!E$2166,0)</f>
        <v>9490.0000000000109</v>
      </c>
      <c r="F2195" s="131">
        <f>+VLOOKUP($A2195,Hoja1!$A$1255:$R$1308,'Tarjeta de crédito año2016'!F$2166,0)</f>
        <v>7468.0000000000082</v>
      </c>
      <c r="G2195" s="131">
        <f>+VLOOKUP($A2195,Hoja1!$A$1255:$R$1308,'Tarjeta de crédito año2016'!G$2166,0)</f>
        <v>5948.0000000000064</v>
      </c>
      <c r="H2195" s="131">
        <f>+VLOOKUP($A2195,Hoja1!$A$1255:$R$1308,'Tarjeta de crédito año2016'!H$2166,0)</f>
        <v>5921.9999999999973</v>
      </c>
      <c r="I2195" s="131">
        <f>+VLOOKUP($A2195,Hoja1!$A$1255:$R$1308,'Tarjeta de crédito año2016'!I$2166,0)</f>
        <v>6902.9999999999991</v>
      </c>
      <c r="J2195" s="131">
        <f>+VLOOKUP($A2195,Hoja1!$A$1255:$R$1308,'Tarjeta de crédito año2016'!J$2166,0)</f>
        <v>7133.0000000000018</v>
      </c>
      <c r="K2195" s="131">
        <f>+VLOOKUP($A2195,Hoja1!$A$1255:$R$1308,'Tarjeta de crédito año2016'!K$2166,0)</f>
        <v>7164.0000000000018</v>
      </c>
      <c r="L2195" s="131">
        <f>+VLOOKUP($A2195,Hoja1!$A$1255:$R$1308,'Tarjeta de crédito año2016'!L$2166,0)</f>
        <v>5754.0000000000009</v>
      </c>
      <c r="M2195" s="131">
        <f>+VLOOKUP($A2195,Hoja1!$A$1255:$R$1308,'Tarjeta de crédito año2016'!M$2166,0)</f>
        <v>7520.9999999999973</v>
      </c>
      <c r="N2195" s="131">
        <f>+VLOOKUP($A2195,Hoja1!$A$1255:$R$1308,'Tarjeta de crédito año2016'!N$2166,0)</f>
        <v>8655.0000000000073</v>
      </c>
      <c r="O2195" s="131">
        <f>+VLOOKUP($A2195,Hoja1!$A$1255:$R$1308,'Tarjeta de crédito año2016'!O$2166,0)</f>
        <v>5572.9999999999873</v>
      </c>
      <c r="P2195" s="176">
        <f t="shared" si="574"/>
        <v>7058.5000000000009</v>
      </c>
      <c r="Q2195" s="193">
        <f t="shared" si="587"/>
        <v>0.35611819313174797</v>
      </c>
      <c r="R2195" s="134">
        <f t="shared" si="575"/>
        <v>2.7832865322869401E-3</v>
      </c>
    </row>
    <row r="2196" spans="1:18" ht="15" x14ac:dyDescent="0.25">
      <c r="A2196" s="216" t="str">
        <f t="shared" si="586"/>
        <v>B2D</v>
      </c>
      <c r="B2196" s="132"/>
      <c r="C2196" t="s">
        <v>83</v>
      </c>
      <c r="D2196" s="131">
        <f>+VLOOKUP($A2196,Hoja1!$A$1255:$R$1308,'Tarjeta de crédito año2016'!D$2166,0)</f>
        <v>7004.0000000000118</v>
      </c>
      <c r="E2196" s="131">
        <f>+VLOOKUP($A2196,Hoja1!$A$1255:$R$1308,'Tarjeta de crédito año2016'!E$2166,0)</f>
        <v>7481.0000000000009</v>
      </c>
      <c r="F2196" s="131">
        <f>+VLOOKUP($A2196,Hoja1!$A$1255:$R$1308,'Tarjeta de crédito año2016'!F$2166,0)</f>
        <v>8464.9999999999873</v>
      </c>
      <c r="G2196" s="131">
        <f>+VLOOKUP($A2196,Hoja1!$A$1255:$R$1308,'Tarjeta de crédito año2016'!G$2166,0)</f>
        <v>6222.9999999999909</v>
      </c>
      <c r="H2196" s="131">
        <f>+VLOOKUP($A2196,Hoja1!$A$1255:$R$1308,'Tarjeta de crédito año2016'!H$2166,0)</f>
        <v>5644.9999999999973</v>
      </c>
      <c r="I2196" s="131">
        <f>+VLOOKUP($A2196,Hoja1!$A$1255:$R$1308,'Tarjeta de crédito año2016'!I$2166,0)</f>
        <v>6321.0000000000073</v>
      </c>
      <c r="J2196" s="131">
        <f>+VLOOKUP($A2196,Hoja1!$A$1255:$R$1308,'Tarjeta de crédito año2016'!J$2166,0)</f>
        <v>6185.9999999999927</v>
      </c>
      <c r="K2196" s="131">
        <f>+VLOOKUP($A2196,Hoja1!$A$1255:$R$1308,'Tarjeta de crédito año2016'!K$2166,0)</f>
        <v>5671.0000000000036</v>
      </c>
      <c r="L2196" s="131">
        <f>+VLOOKUP($A2196,Hoja1!$A$1255:$R$1308,'Tarjeta de crédito año2016'!L$2166,0)</f>
        <v>5171.9999999999964</v>
      </c>
      <c r="M2196" s="131">
        <f>+VLOOKUP($A2196,Hoja1!$A$1255:$R$1308,'Tarjeta de crédito año2016'!M$2166,0)</f>
        <v>5383.0000000000036</v>
      </c>
      <c r="N2196" s="131">
        <f>+VLOOKUP($A2196,Hoja1!$A$1255:$R$1308,'Tarjeta de crédito año2016'!N$2166,0)</f>
        <v>6692.9999999999982</v>
      </c>
      <c r="O2196" s="131">
        <f>+VLOOKUP($A2196,Hoja1!$A$1255:$R$1308,'Tarjeta de crédito año2016'!O$2166,0)</f>
        <v>3897.0000000000014</v>
      </c>
      <c r="P2196" s="176">
        <f t="shared" si="574"/>
        <v>6178.416666666667</v>
      </c>
      <c r="Q2196" s="193">
        <f t="shared" si="587"/>
        <v>0.31171588577578951</v>
      </c>
      <c r="R2196" s="134">
        <f t="shared" si="575"/>
        <v>2.4362547140597155E-3</v>
      </c>
    </row>
    <row r="2197" spans="1:18" ht="15" x14ac:dyDescent="0.25">
      <c r="A2197" s="216" t="str">
        <f t="shared" si="586"/>
        <v>B2E</v>
      </c>
      <c r="B2197" s="136"/>
      <c r="C2197" s="137" t="s">
        <v>84</v>
      </c>
      <c r="D2197" s="138">
        <f>+VLOOKUP($A2197,Hoja1!$A$1255:$R$1308,'Tarjeta de crédito año2016'!D$2166,0)</f>
        <v>2886.0000000000014</v>
      </c>
      <c r="E2197" s="138">
        <f>+VLOOKUP($A2197,Hoja1!$A$1255:$R$1308,'Tarjeta de crédito año2016'!E$2166,0)</f>
        <v>3249.0000000000014</v>
      </c>
      <c r="F2197" s="138">
        <f>+VLOOKUP($A2197,Hoja1!$A$1255:$R$1308,'Tarjeta de crédito año2016'!F$2166,0)</f>
        <v>3642.0000000000018</v>
      </c>
      <c r="G2197" s="138">
        <f>+VLOOKUP($A2197,Hoja1!$A$1255:$R$1308,'Tarjeta de crédito año2016'!G$2166,0)</f>
        <v>3001.0000000000009</v>
      </c>
      <c r="H2197" s="138">
        <f>+VLOOKUP($A2197,Hoja1!$A$1255:$R$1308,'Tarjeta de crédito año2016'!H$2166,0)</f>
        <v>2582.9999999999991</v>
      </c>
      <c r="I2197" s="138">
        <f>+VLOOKUP($A2197,Hoja1!$A$1255:$R$1308,'Tarjeta de crédito año2016'!I$2166,0)</f>
        <v>2638.9999999999982</v>
      </c>
      <c r="J2197" s="138">
        <f>+VLOOKUP($A2197,Hoja1!$A$1255:$R$1308,'Tarjeta de crédito año2016'!J$2166,0)</f>
        <v>2809.9999999999986</v>
      </c>
      <c r="K2197" s="138">
        <f>+VLOOKUP($A2197,Hoja1!$A$1255:$R$1308,'Tarjeta de crédito año2016'!K$2166,0)</f>
        <v>2797.9999999999982</v>
      </c>
      <c r="L2197" s="138">
        <f>+VLOOKUP($A2197,Hoja1!$A$1255:$R$1308,'Tarjeta de crédito año2016'!L$2166,0)</f>
        <v>2924.0000000000014</v>
      </c>
      <c r="M2197" s="138">
        <f>+VLOOKUP($A2197,Hoja1!$A$1255:$R$1308,'Tarjeta de crédito año2016'!M$2166,0)</f>
        <v>3403.9999999999977</v>
      </c>
      <c r="N2197" s="138">
        <f>+VLOOKUP($A2197,Hoja1!$A$1255:$R$1308,'Tarjeta de crédito año2016'!N$2166,0)</f>
        <v>3403.0000000000014</v>
      </c>
      <c r="O2197" s="138">
        <f>+VLOOKUP($A2197,Hoja1!$A$1255:$R$1308,'Tarjeta de crédito año2016'!O$2166,0)</f>
        <v>2228</v>
      </c>
      <c r="P2197" s="179">
        <f t="shared" si="574"/>
        <v>2963.9166666666665</v>
      </c>
      <c r="Q2197" s="193">
        <f t="shared" si="587"/>
        <v>0.14953667888735658</v>
      </c>
      <c r="R2197" s="192">
        <f t="shared" si="575"/>
        <v>1.1687227231216451E-3</v>
      </c>
    </row>
    <row r="2198" spans="1:18" ht="15" x14ac:dyDescent="0.25">
      <c r="A2198" s="216" t="str">
        <f>+$B$2198&amp;C2198</f>
        <v>C1AA</v>
      </c>
      <c r="B2198" s="132" t="s">
        <v>189</v>
      </c>
      <c r="C2198" t="s">
        <v>328</v>
      </c>
      <c r="D2198" s="131">
        <f>+VLOOKUP($A2198,Hoja1!$A$1255:$R$1308,'Tarjeta de crédito año2016'!D$2166,0)</f>
        <v>120.00000000000004</v>
      </c>
      <c r="E2198" s="131">
        <f>+VLOOKUP($A2198,Hoja1!$A$1255:$R$1308,'Tarjeta de crédito año2016'!E$2166,0)</f>
        <v>135.00000000000003</v>
      </c>
      <c r="F2198" s="131">
        <f>+VLOOKUP($A2198,Hoja1!$A$1255:$R$1308,'Tarjeta de crédito año2016'!F$2166,0)</f>
        <v>123.00000000000007</v>
      </c>
      <c r="G2198" s="131">
        <f>+VLOOKUP($A2198,Hoja1!$A$1255:$R$1308,'Tarjeta de crédito año2016'!G$2166,0)</f>
        <v>137</v>
      </c>
      <c r="H2198" s="131">
        <f>+VLOOKUP($A2198,Hoja1!$A$1255:$R$1308,'Tarjeta de crédito año2016'!H$2166,0)</f>
        <v>107.00000000000001</v>
      </c>
      <c r="I2198" s="131">
        <f>+VLOOKUP($A2198,Hoja1!$A$1255:$R$1308,'Tarjeta de crédito año2016'!I$2166,0)</f>
        <v>126</v>
      </c>
      <c r="J2198" s="131">
        <f>+VLOOKUP($A2198,Hoja1!$A$1255:$R$1308,'Tarjeta de crédito año2016'!J$2166,0)</f>
        <v>103</v>
      </c>
      <c r="K2198" s="131">
        <f>+VLOOKUP($A2198,Hoja1!$A$1255:$R$1308,'Tarjeta de crédito año2016'!K$2166,0)</f>
        <v>106</v>
      </c>
      <c r="L2198" s="131">
        <f>+VLOOKUP($A2198,Hoja1!$A$1255:$R$1308,'Tarjeta de crédito año2016'!L$2166,0)</f>
        <v>123.00000000000004</v>
      </c>
      <c r="M2198" s="131">
        <f>+VLOOKUP($A2198,Hoja1!$A$1255:$R$1308,'Tarjeta de crédito año2016'!M$2166,0)</f>
        <v>103.00000000000003</v>
      </c>
      <c r="N2198" s="131">
        <f>+VLOOKUP($A2198,Hoja1!$A$1255:$R$1308,'Tarjeta de crédito año2016'!N$2166,0)</f>
        <v>144.00000000000006</v>
      </c>
      <c r="O2198" s="131">
        <f>+VLOOKUP($A2198,Hoja1!$A$1255:$R$1308,'Tarjeta de crédito año2016'!O$2166,0)</f>
        <v>106.00000000000001</v>
      </c>
      <c r="P2198" s="176">
        <f t="shared" si="574"/>
        <v>119.41666666666669</v>
      </c>
      <c r="Q2198" s="195">
        <f>+P2198/+SUM($P$2198:$P$2203)</f>
        <v>7.5928575213267645E-3</v>
      </c>
      <c r="R2198" s="134">
        <f t="shared" si="575"/>
        <v>4.7088021543377786E-5</v>
      </c>
    </row>
    <row r="2199" spans="1:18" ht="15" x14ac:dyDescent="0.25">
      <c r="A2199" s="216" t="str">
        <f t="shared" ref="A2199:A2203" si="588">+$B$2198&amp;C2199</f>
        <v>C1A</v>
      </c>
      <c r="B2199" s="132"/>
      <c r="C2199" t="s">
        <v>329</v>
      </c>
      <c r="D2199" s="131">
        <f>+VLOOKUP($A2199,Hoja1!$A$1255:$R$1308,'Tarjeta de crédito año2016'!D$2166,0)</f>
        <v>490.00000000000006</v>
      </c>
      <c r="E2199" s="131">
        <f>+VLOOKUP($A2199,Hoja1!$A$1255:$R$1308,'Tarjeta de crédito año2016'!E$2166,0)</f>
        <v>498.00000000000006</v>
      </c>
      <c r="F2199" s="131">
        <f>+VLOOKUP($A2199,Hoja1!$A$1255:$R$1308,'Tarjeta de crédito año2016'!F$2166,0)</f>
        <v>470.00000000000011</v>
      </c>
      <c r="G2199" s="131">
        <f>+VLOOKUP($A2199,Hoja1!$A$1255:$R$1308,'Tarjeta de crédito año2016'!G$2166,0)</f>
        <v>483.00000000000006</v>
      </c>
      <c r="H2199" s="131">
        <f>+VLOOKUP($A2199,Hoja1!$A$1255:$R$1308,'Tarjeta de crédito año2016'!H$2166,0)</f>
        <v>531</v>
      </c>
      <c r="I2199" s="131">
        <f>+VLOOKUP($A2199,Hoja1!$A$1255:$R$1308,'Tarjeta de crédito año2016'!I$2166,0)</f>
        <v>411</v>
      </c>
      <c r="J2199" s="131">
        <f>+VLOOKUP($A2199,Hoja1!$A$1255:$R$1308,'Tarjeta de crédito año2016'!J$2166,0)</f>
        <v>440</v>
      </c>
      <c r="K2199" s="131">
        <f>+VLOOKUP($A2199,Hoja1!$A$1255:$R$1308,'Tarjeta de crédito año2016'!K$2166,0)</f>
        <v>478</v>
      </c>
      <c r="L2199" s="131">
        <f>+VLOOKUP($A2199,Hoja1!$A$1255:$R$1308,'Tarjeta de crédito año2016'!L$2166,0)</f>
        <v>510.00000000000011</v>
      </c>
      <c r="M2199" s="131">
        <f>+VLOOKUP($A2199,Hoja1!$A$1255:$R$1308,'Tarjeta de crédito año2016'!M$2166,0)</f>
        <v>562.00000000000023</v>
      </c>
      <c r="N2199" s="131">
        <f>+VLOOKUP($A2199,Hoja1!$A$1255:$R$1308,'Tarjeta de crédito año2016'!N$2166,0)</f>
        <v>427</v>
      </c>
      <c r="O2199" s="131">
        <f>+VLOOKUP($A2199,Hoja1!$A$1255:$R$1308,'Tarjeta de crédito año2016'!O$2166,0)</f>
        <v>408.99999999999989</v>
      </c>
      <c r="P2199" s="176">
        <f t="shared" si="574"/>
        <v>475.75</v>
      </c>
      <c r="Q2199" s="193">
        <f t="shared" ref="Q2199:Q2203" si="589">+P2199/+SUM($P$2198:$P$2203)</f>
        <v>3.024956286758862E-2</v>
      </c>
      <c r="R2199" s="134">
        <f t="shared" si="575"/>
        <v>1.8759631192682746E-4</v>
      </c>
    </row>
    <row r="2200" spans="1:18" ht="15" x14ac:dyDescent="0.25">
      <c r="A2200" s="216" t="str">
        <f t="shared" si="588"/>
        <v>C1B</v>
      </c>
      <c r="B2200" s="132"/>
      <c r="C2200" t="s">
        <v>330</v>
      </c>
      <c r="D2200" s="131">
        <f>+VLOOKUP($A2200,Hoja1!$A$1255:$R$1308,'Tarjeta de crédito año2016'!D$2166,0)</f>
        <v>2430</v>
      </c>
      <c r="E2200" s="131">
        <f>+VLOOKUP($A2200,Hoja1!$A$1255:$R$1308,'Tarjeta de crédito año2016'!E$2166,0)</f>
        <v>3070.9999999999995</v>
      </c>
      <c r="F2200" s="131">
        <f>+VLOOKUP($A2200,Hoja1!$A$1255:$R$1308,'Tarjeta de crédito año2016'!F$2166,0)</f>
        <v>2714</v>
      </c>
      <c r="G2200" s="131">
        <f>+VLOOKUP($A2200,Hoja1!$A$1255:$R$1308,'Tarjeta de crédito año2016'!G$2166,0)</f>
        <v>2625.0000000000041</v>
      </c>
      <c r="H2200" s="131">
        <f>+VLOOKUP($A2200,Hoja1!$A$1255:$R$1308,'Tarjeta de crédito año2016'!H$2166,0)</f>
        <v>2938.0000000000027</v>
      </c>
      <c r="I2200" s="131">
        <f>+VLOOKUP($A2200,Hoja1!$A$1255:$R$1308,'Tarjeta de crédito año2016'!I$2166,0)</f>
        <v>2448.0000000000041</v>
      </c>
      <c r="J2200" s="131">
        <f>+VLOOKUP($A2200,Hoja1!$A$1255:$R$1308,'Tarjeta de crédito año2016'!J$2166,0)</f>
        <v>2683.9999999999995</v>
      </c>
      <c r="K2200" s="131">
        <f>+VLOOKUP($A2200,Hoja1!$A$1255:$R$1308,'Tarjeta de crédito año2016'!K$2166,0)</f>
        <v>2827.9999999999977</v>
      </c>
      <c r="L2200" s="131">
        <f>+VLOOKUP($A2200,Hoja1!$A$1255:$R$1308,'Tarjeta de crédito año2016'!L$2166,0)</f>
        <v>2618.0000000000023</v>
      </c>
      <c r="M2200" s="131">
        <f>+VLOOKUP($A2200,Hoja1!$A$1255:$R$1308,'Tarjeta de crédito año2016'!M$2166,0)</f>
        <v>2807.0000000000014</v>
      </c>
      <c r="N2200" s="131">
        <f>+VLOOKUP($A2200,Hoja1!$A$1255:$R$1308,'Tarjeta de crédito año2016'!N$2166,0)</f>
        <v>2603.9999999999973</v>
      </c>
      <c r="O2200" s="131">
        <f>+VLOOKUP($A2200,Hoja1!$A$1255:$R$1308,'Tarjeta de crédito año2016'!O$2166,0)</f>
        <v>2521.9999999999995</v>
      </c>
      <c r="P2200" s="176">
        <f t="shared" si="574"/>
        <v>2690.7500000000005</v>
      </c>
      <c r="Q2200" s="193">
        <f t="shared" si="589"/>
        <v>0.17108567795263077</v>
      </c>
      <c r="R2200" s="134">
        <f t="shared" si="575"/>
        <v>1.0610084630942956E-3</v>
      </c>
    </row>
    <row r="2201" spans="1:18" ht="15" x14ac:dyDescent="0.25">
      <c r="A2201" s="216" t="str">
        <f t="shared" si="588"/>
        <v>C1C</v>
      </c>
      <c r="B2201" s="132"/>
      <c r="C2201" t="s">
        <v>331</v>
      </c>
      <c r="D2201" s="131">
        <f>+VLOOKUP($A2201,Hoja1!$A$1255:$R$1308,'Tarjeta de crédito año2016'!D$2166,0)</f>
        <v>5348.0000000000073</v>
      </c>
      <c r="E2201" s="131">
        <f>+VLOOKUP($A2201,Hoja1!$A$1255:$R$1308,'Tarjeta de crédito año2016'!E$2166,0)</f>
        <v>6963.9999999999955</v>
      </c>
      <c r="F2201" s="131">
        <f>+VLOOKUP($A2201,Hoja1!$A$1255:$R$1308,'Tarjeta de crédito año2016'!F$2166,0)</f>
        <v>5912.9999999999991</v>
      </c>
      <c r="G2201" s="131">
        <f>+VLOOKUP($A2201,Hoja1!$A$1255:$R$1308,'Tarjeta de crédito año2016'!G$2166,0)</f>
        <v>5479.9999999999964</v>
      </c>
      <c r="H2201" s="131">
        <f>+VLOOKUP($A2201,Hoja1!$A$1255:$R$1308,'Tarjeta de crédito año2016'!H$2166,0)</f>
        <v>6012.0000000000009</v>
      </c>
      <c r="I2201" s="131">
        <f>+VLOOKUP($A2201,Hoja1!$A$1255:$R$1308,'Tarjeta de crédito año2016'!I$2166,0)</f>
        <v>5194.9999999999982</v>
      </c>
      <c r="J2201" s="131">
        <f>+VLOOKUP($A2201,Hoja1!$A$1255:$R$1308,'Tarjeta de crédito año2016'!J$2166,0)</f>
        <v>6309.0000000000055</v>
      </c>
      <c r="K2201" s="131">
        <f>+VLOOKUP($A2201,Hoja1!$A$1255:$R$1308,'Tarjeta de crédito año2016'!K$2166,0)</f>
        <v>6044.9999999999927</v>
      </c>
      <c r="L2201" s="131">
        <f>+VLOOKUP($A2201,Hoja1!$A$1255:$R$1308,'Tarjeta de crédito año2016'!L$2166,0)</f>
        <v>5063.9999999999982</v>
      </c>
      <c r="M2201" s="131">
        <f>+VLOOKUP($A2201,Hoja1!$A$1255:$R$1308,'Tarjeta de crédito año2016'!M$2166,0)</f>
        <v>5564.9999999999955</v>
      </c>
      <c r="N2201" s="131">
        <f>+VLOOKUP($A2201,Hoja1!$A$1255:$R$1308,'Tarjeta de crédito año2016'!N$2166,0)</f>
        <v>5670.0000000000027</v>
      </c>
      <c r="O2201" s="131">
        <f>+VLOOKUP($A2201,Hoja1!$A$1255:$R$1308,'Tarjeta de crédito año2016'!O$2166,0)</f>
        <v>4523.0000000000055</v>
      </c>
      <c r="P2201" s="176">
        <f t="shared" si="574"/>
        <v>5674</v>
      </c>
      <c r="Q2201" s="193">
        <f t="shared" si="589"/>
        <v>0.36076935304403118</v>
      </c>
      <c r="R2201" s="134">
        <f t="shared" si="575"/>
        <v>2.2373546481824886E-3</v>
      </c>
    </row>
    <row r="2202" spans="1:18" ht="15" x14ac:dyDescent="0.25">
      <c r="A2202" s="216" t="str">
        <f t="shared" si="588"/>
        <v>C1D</v>
      </c>
      <c r="B2202" s="132"/>
      <c r="C2202" t="s">
        <v>83</v>
      </c>
      <c r="D2202" s="131">
        <f>+VLOOKUP($A2202,Hoja1!$A$1255:$R$1308,'Tarjeta de crédito año2016'!D$2166,0)</f>
        <v>5464.0000000000027</v>
      </c>
      <c r="E2202" s="131">
        <f>+VLOOKUP($A2202,Hoja1!$A$1255:$R$1308,'Tarjeta de crédito año2016'!E$2166,0)</f>
        <v>6806.9999999999964</v>
      </c>
      <c r="F2202" s="131">
        <f>+VLOOKUP($A2202,Hoja1!$A$1255:$R$1308,'Tarjeta de crédito año2016'!F$2166,0)</f>
        <v>5822.9999999999945</v>
      </c>
      <c r="G2202" s="131">
        <f>+VLOOKUP($A2202,Hoja1!$A$1255:$R$1308,'Tarjeta de crédito año2016'!G$2166,0)</f>
        <v>5546.9999999999945</v>
      </c>
      <c r="H2202" s="131">
        <f>+VLOOKUP($A2202,Hoja1!$A$1255:$R$1308,'Tarjeta de crédito año2016'!H$2166,0)</f>
        <v>5853.9999999999991</v>
      </c>
      <c r="I2202" s="131">
        <f>+VLOOKUP($A2202,Hoja1!$A$1255:$R$1308,'Tarjeta de crédito año2016'!I$2166,0)</f>
        <v>4737.0000000000009</v>
      </c>
      <c r="J2202" s="131">
        <f>+VLOOKUP($A2202,Hoja1!$A$1255:$R$1308,'Tarjeta de crédito año2016'!J$2166,0)</f>
        <v>5414.9999999999973</v>
      </c>
      <c r="K2202" s="131">
        <f>+VLOOKUP($A2202,Hoja1!$A$1255:$R$1308,'Tarjeta de crédito año2016'!K$2166,0)</f>
        <v>5090.9999999999991</v>
      </c>
      <c r="L2202" s="131">
        <f>+VLOOKUP($A2202,Hoja1!$A$1255:$R$1308,'Tarjeta de crédito año2016'!L$2166,0)</f>
        <v>4433.0000000000027</v>
      </c>
      <c r="M2202" s="131">
        <f>+VLOOKUP($A2202,Hoja1!$A$1255:$R$1308,'Tarjeta de crédito año2016'!M$2166,0)</f>
        <v>5438.0000000000045</v>
      </c>
      <c r="N2202" s="131">
        <f>+VLOOKUP($A2202,Hoja1!$A$1255:$R$1308,'Tarjeta de crédito año2016'!N$2166,0)</f>
        <v>4318.0000000000027</v>
      </c>
      <c r="O2202" s="131">
        <f>+VLOOKUP($A2202,Hoja1!$A$1255:$R$1308,'Tarjeta de crédito año2016'!O$2166,0)</f>
        <v>3783.9999999999991</v>
      </c>
      <c r="P2202" s="176">
        <f t="shared" si="574"/>
        <v>5225.9166666666661</v>
      </c>
      <c r="Q2202" s="193">
        <f t="shared" si="589"/>
        <v>0.33227891697133466</v>
      </c>
      <c r="R2202" s="134">
        <f t="shared" si="575"/>
        <v>2.0606677732077903E-3</v>
      </c>
    </row>
    <row r="2203" spans="1:18" ht="15" x14ac:dyDescent="0.25">
      <c r="A2203" s="216" t="str">
        <f t="shared" si="588"/>
        <v>C1E</v>
      </c>
      <c r="B2203" s="136"/>
      <c r="C2203" s="137" t="s">
        <v>84</v>
      </c>
      <c r="D2203" s="138">
        <f>+VLOOKUP($A2203,Hoja1!$A$1255:$R$1308,'Tarjeta de crédito año2016'!D$2166,0)</f>
        <v>1465</v>
      </c>
      <c r="E2203" s="138">
        <f>+VLOOKUP($A2203,Hoja1!$A$1255:$R$1308,'Tarjeta de crédito año2016'!E$2166,0)</f>
        <v>1779.9999999999991</v>
      </c>
      <c r="F2203" s="138">
        <f>+VLOOKUP($A2203,Hoja1!$A$1255:$R$1308,'Tarjeta de crédito año2016'!F$2166,0)</f>
        <v>1894.0000000000007</v>
      </c>
      <c r="G2203" s="138">
        <f>+VLOOKUP($A2203,Hoja1!$A$1255:$R$1308,'Tarjeta de crédito año2016'!G$2166,0)</f>
        <v>1693.0000000000002</v>
      </c>
      <c r="H2203" s="138">
        <f>+VLOOKUP($A2203,Hoja1!$A$1255:$R$1308,'Tarjeta de crédito año2016'!H$2166,0)</f>
        <v>1523.9999999999998</v>
      </c>
      <c r="I2203" s="138">
        <f>+VLOOKUP($A2203,Hoja1!$A$1255:$R$1308,'Tarjeta de crédito año2016'!I$2166,0)</f>
        <v>1828</v>
      </c>
      <c r="J2203" s="138">
        <f>+VLOOKUP($A2203,Hoja1!$A$1255:$R$1308,'Tarjeta de crédito año2016'!J$2166,0)</f>
        <v>1439.9999999999993</v>
      </c>
      <c r="K2203" s="138">
        <f>+VLOOKUP($A2203,Hoja1!$A$1255:$R$1308,'Tarjeta de crédito año2016'!K$2166,0)</f>
        <v>1244.9999999999995</v>
      </c>
      <c r="L2203" s="138">
        <f>+VLOOKUP($A2203,Hoja1!$A$1255:$R$1308,'Tarjeta de crédito año2016'!L$2166,0)</f>
        <v>1415.0000000000002</v>
      </c>
      <c r="M2203" s="138">
        <f>+VLOOKUP($A2203,Hoja1!$A$1255:$R$1308,'Tarjeta de crédito año2016'!M$2166,0)</f>
        <v>1351.9999999999998</v>
      </c>
      <c r="N2203" s="138">
        <f>+VLOOKUP($A2203,Hoja1!$A$1255:$R$1308,'Tarjeta de crédito año2016'!N$2166,0)</f>
        <v>1544.0000000000007</v>
      </c>
      <c r="O2203" s="138">
        <f>+VLOOKUP($A2203,Hoja1!$A$1255:$R$1308,'Tarjeta de crédito año2016'!O$2166,0)</f>
        <v>1320</v>
      </c>
      <c r="P2203" s="179">
        <f t="shared" si="574"/>
        <v>1541.6666666666667</v>
      </c>
      <c r="Q2203" s="192">
        <f t="shared" si="589"/>
        <v>9.8023631643088013E-2</v>
      </c>
      <c r="R2203" s="192">
        <f t="shared" si="575"/>
        <v>6.0790537233251156E-4</v>
      </c>
    </row>
    <row r="2204" spans="1:18" ht="15" x14ac:dyDescent="0.25">
      <c r="A2204" s="216" t="str">
        <f>+$B$2204&amp;C2204</f>
        <v>C2AA</v>
      </c>
      <c r="B2204" s="132" t="s">
        <v>190</v>
      </c>
      <c r="C2204" t="s">
        <v>328</v>
      </c>
      <c r="D2204" s="131">
        <f>+VLOOKUP($A2204,Hoja1!$A$1255:$R$1308,'Tarjeta de crédito año2016'!D$2166,0)</f>
        <v>105.00000000000001</v>
      </c>
      <c r="E2204" s="131">
        <f>+VLOOKUP($A2204,Hoja1!$A$1255:$R$1308,'Tarjeta de crédito año2016'!E$2166,0)</f>
        <v>112.00000000000006</v>
      </c>
      <c r="F2204" s="131">
        <f>+VLOOKUP($A2204,Hoja1!$A$1255:$R$1308,'Tarjeta de crédito año2016'!F$2166,0)</f>
        <v>117</v>
      </c>
      <c r="G2204" s="131">
        <f>+VLOOKUP($A2204,Hoja1!$A$1255:$R$1308,'Tarjeta de crédito año2016'!G$2166,0)</f>
        <v>133.00000000000003</v>
      </c>
      <c r="H2204" s="131">
        <f>+VLOOKUP($A2204,Hoja1!$A$1255:$R$1308,'Tarjeta de crédito año2016'!H$2166,0)</f>
        <v>139</v>
      </c>
      <c r="I2204" s="131">
        <f>+VLOOKUP($A2204,Hoja1!$A$1255:$R$1308,'Tarjeta de crédito año2016'!I$2166,0)</f>
        <v>114.00000000000001</v>
      </c>
      <c r="J2204" s="131">
        <f>+VLOOKUP($A2204,Hoja1!$A$1255:$R$1308,'Tarjeta de crédito año2016'!J$2166,0)</f>
        <v>107</v>
      </c>
      <c r="K2204" s="131">
        <f>+VLOOKUP($A2204,Hoja1!$A$1255:$R$1308,'Tarjeta de crédito año2016'!K$2166,0)</f>
        <v>97.000000000000014</v>
      </c>
      <c r="L2204" s="131">
        <f>+VLOOKUP($A2204,Hoja1!$A$1255:$R$1308,'Tarjeta de crédito año2016'!L$2166,0)</f>
        <v>80</v>
      </c>
      <c r="M2204" s="131">
        <f>+VLOOKUP($A2204,Hoja1!$A$1255:$R$1308,'Tarjeta de crédito año2016'!M$2166,0)</f>
        <v>100</v>
      </c>
      <c r="N2204" s="131">
        <f>+VLOOKUP($A2204,Hoja1!$A$1255:$R$1308,'Tarjeta de crédito año2016'!N$2166,0)</f>
        <v>101</v>
      </c>
      <c r="O2204" s="131">
        <f>+VLOOKUP($A2204,Hoja1!$A$1255:$R$1308,'Tarjeta de crédito año2016'!O$2166,0)</f>
        <v>112</v>
      </c>
      <c r="P2204" s="176">
        <f t="shared" si="574"/>
        <v>109.75</v>
      </c>
      <c r="Q2204" s="195">
        <f>+P2204/+SUM($P$2204:$P$2209)</f>
        <v>9.5573294629898407E-3</v>
      </c>
      <c r="R2204" s="134">
        <f t="shared" si="575"/>
        <v>4.3276290560103657E-5</v>
      </c>
    </row>
    <row r="2205" spans="1:18" ht="15" x14ac:dyDescent="0.25">
      <c r="A2205" s="216" t="str">
        <f t="shared" ref="A2205:A2209" si="590">+$B$2204&amp;C2205</f>
        <v>C2A</v>
      </c>
      <c r="B2205" s="132"/>
      <c r="C2205" t="s">
        <v>329</v>
      </c>
      <c r="D2205" s="131">
        <f>+VLOOKUP($A2205,Hoja1!$A$1255:$R$1308,'Tarjeta de crédito año2016'!D$2166,0)</f>
        <v>257</v>
      </c>
      <c r="E2205" s="131">
        <f>+VLOOKUP($A2205,Hoja1!$A$1255:$R$1308,'Tarjeta de crédito año2016'!E$2166,0)</f>
        <v>378</v>
      </c>
      <c r="F2205" s="131">
        <f>+VLOOKUP($A2205,Hoja1!$A$1255:$R$1308,'Tarjeta de crédito año2016'!F$2166,0)</f>
        <v>430</v>
      </c>
      <c r="G2205" s="131">
        <f>+VLOOKUP($A2205,Hoja1!$A$1255:$R$1308,'Tarjeta de crédito año2016'!G$2166,0)</f>
        <v>443.00000000000006</v>
      </c>
      <c r="H2205" s="131">
        <f>+VLOOKUP($A2205,Hoja1!$A$1255:$R$1308,'Tarjeta de crédito año2016'!H$2166,0)</f>
        <v>524</v>
      </c>
      <c r="I2205" s="131">
        <f>+VLOOKUP($A2205,Hoja1!$A$1255:$R$1308,'Tarjeta de crédito año2016'!I$2166,0)</f>
        <v>360.00000000000006</v>
      </c>
      <c r="J2205" s="131">
        <f>+VLOOKUP($A2205,Hoja1!$A$1255:$R$1308,'Tarjeta de crédito año2016'!J$2166,0)</f>
        <v>314</v>
      </c>
      <c r="K2205" s="131">
        <f>+VLOOKUP($A2205,Hoja1!$A$1255:$R$1308,'Tarjeta de crédito año2016'!K$2166,0)</f>
        <v>319</v>
      </c>
      <c r="L2205" s="131">
        <f>+VLOOKUP($A2205,Hoja1!$A$1255:$R$1308,'Tarjeta de crédito año2016'!L$2166,0)</f>
        <v>351</v>
      </c>
      <c r="M2205" s="131">
        <f>+VLOOKUP($A2205,Hoja1!$A$1255:$R$1308,'Tarjeta de crédito año2016'!M$2166,0)</f>
        <v>391</v>
      </c>
      <c r="N2205" s="131">
        <f>+VLOOKUP($A2205,Hoja1!$A$1255:$R$1308,'Tarjeta de crédito año2016'!N$2166,0)</f>
        <v>406</v>
      </c>
      <c r="O2205" s="131">
        <f>+VLOOKUP($A2205,Hoja1!$A$1255:$R$1308,'Tarjeta de crédito año2016'!O$2166,0)</f>
        <v>395</v>
      </c>
      <c r="P2205" s="176">
        <f t="shared" si="574"/>
        <v>380.66666666666669</v>
      </c>
      <c r="Q2205" s="193">
        <f t="shared" ref="Q2205:Q2209" si="591">+P2205/+SUM($P$2204:$P$2209)</f>
        <v>3.314949201741655E-2</v>
      </c>
      <c r="R2205" s="134">
        <f t="shared" si="575"/>
        <v>1.5010333734134663E-4</v>
      </c>
    </row>
    <row r="2206" spans="1:18" ht="15" x14ac:dyDescent="0.25">
      <c r="A2206" s="216" t="str">
        <f t="shared" si="590"/>
        <v>C2B</v>
      </c>
      <c r="B2206" s="132"/>
      <c r="C2206" t="s">
        <v>330</v>
      </c>
      <c r="D2206" s="131">
        <f>+VLOOKUP($A2206,Hoja1!$A$1255:$R$1308,'Tarjeta de crédito año2016'!D$2166,0)</f>
        <v>1580</v>
      </c>
      <c r="E2206" s="131">
        <f>+VLOOKUP($A2206,Hoja1!$A$1255:$R$1308,'Tarjeta de crédito año2016'!E$2166,0)</f>
        <v>1789.9999999999991</v>
      </c>
      <c r="F2206" s="131">
        <f>+VLOOKUP($A2206,Hoja1!$A$1255:$R$1308,'Tarjeta de crédito año2016'!F$2166,0)</f>
        <v>2038.9999999999993</v>
      </c>
      <c r="G2206" s="131">
        <f>+VLOOKUP($A2206,Hoja1!$A$1255:$R$1308,'Tarjeta de crédito año2016'!G$2166,0)</f>
        <v>2030.9999999999984</v>
      </c>
      <c r="H2206" s="131">
        <f>+VLOOKUP($A2206,Hoja1!$A$1255:$R$1308,'Tarjeta de crédito año2016'!H$2166,0)</f>
        <v>1820.999999999998</v>
      </c>
      <c r="I2206" s="131">
        <f>+VLOOKUP($A2206,Hoja1!$A$1255:$R$1308,'Tarjeta de crédito año2016'!I$2166,0)</f>
        <v>1598.0000000000009</v>
      </c>
      <c r="J2206" s="131">
        <f>+VLOOKUP($A2206,Hoja1!$A$1255:$R$1308,'Tarjeta de crédito año2016'!J$2166,0)</f>
        <v>1579.0000000000005</v>
      </c>
      <c r="K2206" s="131">
        <f>+VLOOKUP($A2206,Hoja1!$A$1255:$R$1308,'Tarjeta de crédito año2016'!K$2166,0)</f>
        <v>1603.0000000000005</v>
      </c>
      <c r="L2206" s="131">
        <f>+VLOOKUP($A2206,Hoja1!$A$1255:$R$1308,'Tarjeta de crédito año2016'!L$2166,0)</f>
        <v>1639.9999999999995</v>
      </c>
      <c r="M2206" s="131">
        <f>+VLOOKUP($A2206,Hoja1!$A$1255:$R$1308,'Tarjeta de crédito año2016'!M$2166,0)</f>
        <v>1771.0000000000009</v>
      </c>
      <c r="N2206" s="131">
        <f>+VLOOKUP($A2206,Hoja1!$A$1255:$R$1308,'Tarjeta de crédito año2016'!N$2166,0)</f>
        <v>1912.9999999999998</v>
      </c>
      <c r="O2206" s="131">
        <f>+VLOOKUP($A2206,Hoja1!$A$1255:$R$1308,'Tarjeta de crédito año2016'!O$2166,0)</f>
        <v>1742.9999999999998</v>
      </c>
      <c r="P2206" s="176">
        <f t="shared" si="574"/>
        <v>1758.9999999999998</v>
      </c>
      <c r="Q2206" s="193">
        <f t="shared" si="591"/>
        <v>0.15317851959361392</v>
      </c>
      <c r="R2206" s="134">
        <f t="shared" si="575"/>
        <v>6.9360359995646764E-4</v>
      </c>
    </row>
    <row r="2207" spans="1:18" ht="15" x14ac:dyDescent="0.25">
      <c r="A2207" s="216" t="str">
        <f t="shared" si="590"/>
        <v>C2C</v>
      </c>
      <c r="B2207" s="132"/>
      <c r="C2207" t="s">
        <v>331</v>
      </c>
      <c r="D2207" s="131">
        <f>+VLOOKUP($A2207,Hoja1!$A$1255:$R$1308,'Tarjeta de crédito año2016'!D$2166,0)</f>
        <v>3531.9999999999991</v>
      </c>
      <c r="E2207" s="131">
        <f>+VLOOKUP($A2207,Hoja1!$A$1255:$R$1308,'Tarjeta de crédito año2016'!E$2166,0)</f>
        <v>3540.9999999999977</v>
      </c>
      <c r="F2207" s="131">
        <f>+VLOOKUP($A2207,Hoja1!$A$1255:$R$1308,'Tarjeta de crédito año2016'!F$2166,0)</f>
        <v>4425</v>
      </c>
      <c r="G2207" s="131">
        <f>+VLOOKUP($A2207,Hoja1!$A$1255:$R$1308,'Tarjeta de crédito año2016'!G$2166,0)</f>
        <v>4500.9999999999891</v>
      </c>
      <c r="H2207" s="131">
        <f>+VLOOKUP($A2207,Hoja1!$A$1255:$R$1308,'Tarjeta de crédito año2016'!H$2166,0)</f>
        <v>3983.9999999999977</v>
      </c>
      <c r="I2207" s="131">
        <f>+VLOOKUP($A2207,Hoja1!$A$1255:$R$1308,'Tarjeta de crédito año2016'!I$2166,0)</f>
        <v>3925.0000000000014</v>
      </c>
      <c r="J2207" s="131">
        <f>+VLOOKUP($A2207,Hoja1!$A$1255:$R$1308,'Tarjeta de crédito año2016'!J$2166,0)</f>
        <v>4174.9999999999955</v>
      </c>
      <c r="K2207" s="131">
        <f>+VLOOKUP($A2207,Hoja1!$A$1255:$R$1308,'Tarjeta de crédito año2016'!K$2166,0)</f>
        <v>3583</v>
      </c>
      <c r="L2207" s="131">
        <f>+VLOOKUP($A2207,Hoja1!$A$1255:$R$1308,'Tarjeta de crédito año2016'!L$2166,0)</f>
        <v>3630.0000000000005</v>
      </c>
      <c r="M2207" s="131">
        <f>+VLOOKUP($A2207,Hoja1!$A$1255:$R$1308,'Tarjeta de crédito año2016'!M$2166,0)</f>
        <v>4015.0000000000009</v>
      </c>
      <c r="N2207" s="131">
        <f>+VLOOKUP($A2207,Hoja1!$A$1255:$R$1308,'Tarjeta de crédito año2016'!N$2166,0)</f>
        <v>4826.9999999999982</v>
      </c>
      <c r="O2207" s="131">
        <f>+VLOOKUP($A2207,Hoja1!$A$1255:$R$1308,'Tarjeta de crédito año2016'!O$2166,0)</f>
        <v>3845.0000000000036</v>
      </c>
      <c r="P2207" s="176">
        <f t="shared" si="574"/>
        <v>3998.5833333333321</v>
      </c>
      <c r="Q2207" s="193">
        <f t="shared" si="591"/>
        <v>0.34820754716981123</v>
      </c>
      <c r="R2207" s="134">
        <f t="shared" si="575"/>
        <v>1.5767093773313996E-3</v>
      </c>
    </row>
    <row r="2208" spans="1:18" ht="15" x14ac:dyDescent="0.25">
      <c r="A2208" s="216" t="str">
        <f t="shared" si="590"/>
        <v>C2D</v>
      </c>
      <c r="B2208" s="132"/>
      <c r="C2208" t="s">
        <v>83</v>
      </c>
      <c r="D2208" s="131">
        <f>+VLOOKUP($A2208,Hoja1!$A$1255:$R$1308,'Tarjeta de crédito año2016'!D$2166,0)</f>
        <v>4207</v>
      </c>
      <c r="E2208" s="131">
        <f>+VLOOKUP($A2208,Hoja1!$A$1255:$R$1308,'Tarjeta de crédito año2016'!E$2166,0)</f>
        <v>3763.0000000000009</v>
      </c>
      <c r="F2208" s="131">
        <f>+VLOOKUP($A2208,Hoja1!$A$1255:$R$1308,'Tarjeta de crédito año2016'!F$2166,0)</f>
        <v>4150.0000000000009</v>
      </c>
      <c r="G2208" s="131">
        <f>+VLOOKUP($A2208,Hoja1!$A$1255:$R$1308,'Tarjeta de crédito año2016'!G$2166,0)</f>
        <v>4624.0000000000055</v>
      </c>
      <c r="H2208" s="131">
        <f>+VLOOKUP($A2208,Hoja1!$A$1255:$R$1308,'Tarjeta de crédito año2016'!H$2166,0)</f>
        <v>4240.9999999999955</v>
      </c>
      <c r="I2208" s="131">
        <f>+VLOOKUP($A2208,Hoja1!$A$1255:$R$1308,'Tarjeta de crédito año2016'!I$2166,0)</f>
        <v>3926.9999999999982</v>
      </c>
      <c r="J2208" s="131">
        <f>+VLOOKUP($A2208,Hoja1!$A$1255:$R$1308,'Tarjeta de crédito año2016'!J$2166,0)</f>
        <v>3984.0000000000064</v>
      </c>
      <c r="K2208" s="131">
        <f>+VLOOKUP($A2208,Hoja1!$A$1255:$R$1308,'Tarjeta de crédito año2016'!K$2166,0)</f>
        <v>3608.9999999999991</v>
      </c>
      <c r="L2208" s="131">
        <f>+VLOOKUP($A2208,Hoja1!$A$1255:$R$1308,'Tarjeta de crédito año2016'!L$2166,0)</f>
        <v>3709.0000000000014</v>
      </c>
      <c r="M2208" s="131">
        <f>+VLOOKUP($A2208,Hoja1!$A$1255:$R$1308,'Tarjeta de crédito año2016'!M$2166,0)</f>
        <v>3954.0000000000009</v>
      </c>
      <c r="N2208" s="131">
        <f>+VLOOKUP($A2208,Hoja1!$A$1255:$R$1308,'Tarjeta de crédito año2016'!N$2166,0)</f>
        <v>4500.0000000000027</v>
      </c>
      <c r="O2208" s="131">
        <f>+VLOOKUP($A2208,Hoja1!$A$1255:$R$1308,'Tarjeta de crédito año2016'!O$2166,0)</f>
        <v>3465.0000000000005</v>
      </c>
      <c r="P2208" s="176">
        <f t="shared" si="574"/>
        <v>4011.0833333333339</v>
      </c>
      <c r="Q2208" s="193">
        <f t="shared" si="591"/>
        <v>0.34929608127721345</v>
      </c>
      <c r="R2208" s="134">
        <f t="shared" si="575"/>
        <v>1.5816383398097719E-3</v>
      </c>
    </row>
    <row r="2209" spans="1:18" ht="15" x14ac:dyDescent="0.25">
      <c r="A2209" s="216" t="str">
        <f t="shared" si="590"/>
        <v>C2E</v>
      </c>
      <c r="B2209" s="136"/>
      <c r="C2209" s="137" t="s">
        <v>84</v>
      </c>
      <c r="D2209" s="138">
        <f>+VLOOKUP($A2209,Hoja1!$A$1255:$R$1308,'Tarjeta de crédito año2016'!D$2166,0)</f>
        <v>1233</v>
      </c>
      <c r="E2209" s="138">
        <f>+VLOOKUP($A2209,Hoja1!$A$1255:$R$1308,'Tarjeta de crédito año2016'!E$2166,0)</f>
        <v>1275.0000000000002</v>
      </c>
      <c r="F2209" s="138">
        <f>+VLOOKUP($A2209,Hoja1!$A$1255:$R$1308,'Tarjeta de crédito año2016'!F$2166,0)</f>
        <v>1500.9999999999991</v>
      </c>
      <c r="G2209" s="138">
        <f>+VLOOKUP($A2209,Hoja1!$A$1255:$R$1308,'Tarjeta de crédito año2016'!G$2166,0)</f>
        <v>1481.0000000000002</v>
      </c>
      <c r="H2209" s="138">
        <f>+VLOOKUP($A2209,Hoja1!$A$1255:$R$1308,'Tarjeta de crédito año2016'!H$2166,0)</f>
        <v>1271.9999999999995</v>
      </c>
      <c r="I2209" s="138">
        <f>+VLOOKUP($A2209,Hoja1!$A$1255:$R$1308,'Tarjeta de crédito año2016'!I$2166,0)</f>
        <v>582</v>
      </c>
      <c r="J2209" s="138">
        <f>+VLOOKUP($A2209,Hoja1!$A$1255:$R$1308,'Tarjeta de crédito año2016'!J$2166,0)</f>
        <v>1037.0000000000002</v>
      </c>
      <c r="K2209" s="138">
        <f>+VLOOKUP($A2209,Hoja1!$A$1255:$R$1308,'Tarjeta de crédito año2016'!K$2166,0)</f>
        <v>1032</v>
      </c>
      <c r="L2209" s="138">
        <f>+VLOOKUP($A2209,Hoja1!$A$1255:$R$1308,'Tarjeta de crédito año2016'!L$2166,0)</f>
        <v>1213.0000000000002</v>
      </c>
      <c r="M2209" s="138">
        <f>+VLOOKUP($A2209,Hoja1!$A$1255:$R$1308,'Tarjeta de crédito año2016'!M$2166,0)</f>
        <v>1460.9999999999993</v>
      </c>
      <c r="N2209" s="138">
        <f>+VLOOKUP($A2209,Hoja1!$A$1255:$R$1308,'Tarjeta de crédito año2016'!N$2166,0)</f>
        <v>1403.9999999999995</v>
      </c>
      <c r="O2209" s="138">
        <f>+VLOOKUP($A2209,Hoja1!$A$1255:$R$1308,'Tarjeta de crédito año2016'!O$2166,0)</f>
        <v>1200</v>
      </c>
      <c r="P2209" s="179">
        <f t="shared" si="574"/>
        <v>1224.2499999999998</v>
      </c>
      <c r="Q2209" s="192">
        <f t="shared" si="591"/>
        <v>0.106611030478955</v>
      </c>
      <c r="R2209" s="192">
        <f t="shared" si="575"/>
        <v>4.8274258513172566E-4</v>
      </c>
    </row>
    <row r="2210" spans="1:18" ht="15" x14ac:dyDescent="0.25">
      <c r="A2210" s="216" t="str">
        <f>+$B$2210&amp;C2210</f>
        <v>DAA</v>
      </c>
      <c r="B2210" s="132" t="s">
        <v>83</v>
      </c>
      <c r="C2210" t="s">
        <v>328</v>
      </c>
      <c r="D2210" s="131">
        <f>+VLOOKUP($A2210,Hoja1!$A$1255:$R$1308,'Tarjeta de crédito año2016'!D$2166,0)</f>
        <v>76</v>
      </c>
      <c r="E2210" s="131">
        <f>+VLOOKUP($A2210,Hoja1!$A$1255:$R$1308,'Tarjeta de crédito año2016'!E$2166,0)</f>
        <v>85</v>
      </c>
      <c r="F2210" s="131">
        <f>+VLOOKUP($A2210,Hoja1!$A$1255:$R$1308,'Tarjeta de crédito año2016'!F$2166,0)</f>
        <v>104</v>
      </c>
      <c r="G2210" s="131">
        <f>+VLOOKUP($A2210,Hoja1!$A$1255:$R$1308,'Tarjeta de crédito año2016'!G$2166,0)</f>
        <v>75</v>
      </c>
      <c r="H2210" s="131">
        <f>+VLOOKUP($A2210,Hoja1!$A$1255:$R$1308,'Tarjeta de crédito año2016'!H$2166,0)</f>
        <v>99.000000000000057</v>
      </c>
      <c r="I2210" s="131">
        <f>+VLOOKUP($A2210,Hoja1!$A$1255:$R$1308,'Tarjeta de crédito año2016'!I$2166,0)</f>
        <v>99.000000000000043</v>
      </c>
      <c r="J2210" s="131">
        <f>+VLOOKUP($A2210,Hoja1!$A$1255:$R$1308,'Tarjeta de crédito año2016'!J$2166,0)</f>
        <v>91</v>
      </c>
      <c r="K2210" s="131">
        <f>+VLOOKUP($A2210,Hoja1!$A$1255:$R$1308,'Tarjeta de crédito año2016'!K$2166,0)</f>
        <v>106</v>
      </c>
      <c r="L2210" s="131">
        <f>+VLOOKUP($A2210,Hoja1!$A$1255:$R$1308,'Tarjeta de crédito año2016'!L$2166,0)</f>
        <v>80</v>
      </c>
      <c r="M2210" s="131">
        <f>+VLOOKUP($A2210,Hoja1!$A$1255:$R$1308,'Tarjeta de crédito año2016'!M$2166,0)</f>
        <v>81</v>
      </c>
      <c r="N2210" s="131">
        <f>+VLOOKUP($A2210,Hoja1!$A$1255:$R$1308,'Tarjeta de crédito año2016'!N$2166,0)</f>
        <v>99</v>
      </c>
      <c r="O2210" s="131">
        <f>+VLOOKUP($A2210,Hoja1!$A$1255:$R$1308,'Tarjeta de crédito año2016'!O$2166,0)</f>
        <v>110.00000000000003</v>
      </c>
      <c r="P2210" s="176">
        <f t="shared" si="574"/>
        <v>92.083333333333357</v>
      </c>
      <c r="Q2210" s="195">
        <f>+P2210/+SUM($P$2210:$P$2215)</f>
        <v>7.098896298294982E-3</v>
      </c>
      <c r="R2210" s="134">
        <f t="shared" si="575"/>
        <v>3.6310023590671642E-5</v>
      </c>
    </row>
    <row r="2211" spans="1:18" ht="15" x14ac:dyDescent="0.25">
      <c r="A2211" s="216" t="str">
        <f t="shared" ref="A2211:A2215" si="592">+$B$2210&amp;C2211</f>
        <v>DA</v>
      </c>
      <c r="B2211" s="132"/>
      <c r="C2211" t="s">
        <v>329</v>
      </c>
      <c r="D2211" s="131">
        <f>+VLOOKUP($A2211,Hoja1!$A$1255:$R$1308,'Tarjeta de crédito año2016'!D$2166,0)</f>
        <v>252</v>
      </c>
      <c r="E2211" s="131">
        <f>+VLOOKUP($A2211,Hoja1!$A$1255:$R$1308,'Tarjeta de crédito año2016'!E$2166,0)</f>
        <v>216</v>
      </c>
      <c r="F2211" s="131">
        <f>+VLOOKUP($A2211,Hoja1!$A$1255:$R$1308,'Tarjeta de crédito año2016'!F$2166,0)</f>
        <v>338</v>
      </c>
      <c r="G2211" s="131">
        <f>+VLOOKUP($A2211,Hoja1!$A$1255:$R$1308,'Tarjeta de crédito año2016'!G$2166,0)</f>
        <v>383</v>
      </c>
      <c r="H2211" s="131">
        <f>+VLOOKUP($A2211,Hoja1!$A$1255:$R$1308,'Tarjeta de crédito año2016'!H$2166,0)</f>
        <v>435</v>
      </c>
      <c r="I2211" s="131">
        <f>+VLOOKUP($A2211,Hoja1!$A$1255:$R$1308,'Tarjeta de crédito año2016'!I$2166,0)</f>
        <v>310</v>
      </c>
      <c r="J2211" s="131">
        <f>+VLOOKUP($A2211,Hoja1!$A$1255:$R$1308,'Tarjeta de crédito año2016'!J$2166,0)</f>
        <v>269.99999999999989</v>
      </c>
      <c r="K2211" s="131">
        <f>+VLOOKUP($A2211,Hoja1!$A$1255:$R$1308,'Tarjeta de crédito año2016'!K$2166,0)</f>
        <v>297.00000000000006</v>
      </c>
      <c r="L2211" s="131">
        <f>+VLOOKUP($A2211,Hoja1!$A$1255:$R$1308,'Tarjeta de crédito año2016'!L$2166,0)</f>
        <v>320.99999999999989</v>
      </c>
      <c r="M2211" s="131">
        <f>+VLOOKUP($A2211,Hoja1!$A$1255:$R$1308,'Tarjeta de crédito año2016'!M$2166,0)</f>
        <v>297</v>
      </c>
      <c r="N2211" s="131">
        <f>+VLOOKUP($A2211,Hoja1!$A$1255:$R$1308,'Tarjeta de crédito año2016'!N$2166,0)</f>
        <v>333</v>
      </c>
      <c r="O2211" s="131">
        <f>+VLOOKUP($A2211,Hoja1!$A$1255:$R$1308,'Tarjeta de crédito año2016'!O$2166,0)</f>
        <v>324</v>
      </c>
      <c r="P2211" s="176">
        <f t="shared" si="574"/>
        <v>314.66666666666669</v>
      </c>
      <c r="Q2211" s="193">
        <f t="shared" ref="Q2211:Q2215" si="593">+P2211/+SUM($P$2210:$P$2215)</f>
        <v>2.4258309884490358E-2</v>
      </c>
      <c r="R2211" s="134">
        <f t="shared" si="575"/>
        <v>1.2407841545554398E-4</v>
      </c>
    </row>
    <row r="2212" spans="1:18" ht="15" x14ac:dyDescent="0.25">
      <c r="A2212" s="216" t="str">
        <f t="shared" si="592"/>
        <v>DB</v>
      </c>
      <c r="B2212" s="132"/>
      <c r="C2212" t="s">
        <v>330</v>
      </c>
      <c r="D2212" s="131">
        <f>+VLOOKUP($A2212,Hoja1!$A$1255:$R$1308,'Tarjeta de crédito año2016'!D$2166,0)</f>
        <v>1491.9999999999989</v>
      </c>
      <c r="E2212" s="131">
        <f>+VLOOKUP($A2212,Hoja1!$A$1255:$R$1308,'Tarjeta de crédito año2016'!E$2166,0)</f>
        <v>1400</v>
      </c>
      <c r="F2212" s="131">
        <f>+VLOOKUP($A2212,Hoja1!$A$1255:$R$1308,'Tarjeta de crédito año2016'!F$2166,0)</f>
        <v>1742.0000000000002</v>
      </c>
      <c r="G2212" s="131">
        <f>+VLOOKUP($A2212,Hoja1!$A$1255:$R$1308,'Tarjeta de crédito año2016'!G$2166,0)</f>
        <v>1778.0000000000007</v>
      </c>
      <c r="H2212" s="131">
        <f>+VLOOKUP($A2212,Hoja1!$A$1255:$R$1308,'Tarjeta de crédito año2016'!H$2166,0)</f>
        <v>1776.9999999999984</v>
      </c>
      <c r="I2212" s="131">
        <f>+VLOOKUP($A2212,Hoja1!$A$1255:$R$1308,'Tarjeta de crédito año2016'!I$2166,0)</f>
        <v>1411.0000000000014</v>
      </c>
      <c r="J2212" s="131">
        <f>+VLOOKUP($A2212,Hoja1!$A$1255:$R$1308,'Tarjeta de crédito año2016'!J$2166,0)</f>
        <v>1386.0000000000014</v>
      </c>
      <c r="K2212" s="131">
        <f>+VLOOKUP($A2212,Hoja1!$A$1255:$R$1308,'Tarjeta de crédito año2016'!K$2166,0)</f>
        <v>1549.0000000000014</v>
      </c>
      <c r="L2212" s="131">
        <f>+VLOOKUP($A2212,Hoja1!$A$1255:$R$1308,'Tarjeta de crédito año2016'!L$2166,0)</f>
        <v>1595.9999999999995</v>
      </c>
      <c r="M2212" s="131">
        <f>+VLOOKUP($A2212,Hoja1!$A$1255:$R$1308,'Tarjeta de crédito año2016'!M$2166,0)</f>
        <v>1628</v>
      </c>
      <c r="N2212" s="131">
        <f>+VLOOKUP($A2212,Hoja1!$A$1255:$R$1308,'Tarjeta de crédito año2016'!N$2166,0)</f>
        <v>1713.9999999999998</v>
      </c>
      <c r="O2212" s="131">
        <f>+VLOOKUP($A2212,Hoja1!$A$1255:$R$1308,'Tarjeta de crédito año2016'!O$2166,0)</f>
        <v>1594.0000000000007</v>
      </c>
      <c r="P2212" s="176">
        <f t="shared" si="574"/>
        <v>1588.916666666667</v>
      </c>
      <c r="Q2212" s="193">
        <f t="shared" si="593"/>
        <v>0.12249290110370173</v>
      </c>
      <c r="R2212" s="134">
        <f t="shared" si="575"/>
        <v>6.2653685050075665E-4</v>
      </c>
    </row>
    <row r="2213" spans="1:18" ht="15" x14ac:dyDescent="0.25">
      <c r="A2213" s="216" t="str">
        <f t="shared" si="592"/>
        <v>DC</v>
      </c>
      <c r="B2213" s="132"/>
      <c r="C2213" t="s">
        <v>331</v>
      </c>
      <c r="D2213" s="131">
        <f>+VLOOKUP($A2213,Hoja1!$A$1255:$R$1308,'Tarjeta de crédito año2016'!D$2166,0)</f>
        <v>3012.0000000000005</v>
      </c>
      <c r="E2213" s="131">
        <f>+VLOOKUP($A2213,Hoja1!$A$1255:$R$1308,'Tarjeta de crédito año2016'!E$2166,0)</f>
        <v>2968.9999999999973</v>
      </c>
      <c r="F2213" s="131">
        <f>+VLOOKUP($A2213,Hoja1!$A$1255:$R$1308,'Tarjeta de crédito año2016'!F$2166,0)</f>
        <v>3558.0000000000032</v>
      </c>
      <c r="G2213" s="131">
        <f>+VLOOKUP($A2213,Hoja1!$A$1255:$R$1308,'Tarjeta de crédito año2016'!G$2166,0)</f>
        <v>3499.0000000000005</v>
      </c>
      <c r="H2213" s="131">
        <f>+VLOOKUP($A2213,Hoja1!$A$1255:$R$1308,'Tarjeta de crédito año2016'!H$2166,0)</f>
        <v>3115.0000000000023</v>
      </c>
      <c r="I2213" s="131">
        <f>+VLOOKUP($A2213,Hoja1!$A$1255:$R$1308,'Tarjeta de crédito año2016'!I$2166,0)</f>
        <v>3102</v>
      </c>
      <c r="J2213" s="131">
        <f>+VLOOKUP($A2213,Hoja1!$A$1255:$R$1308,'Tarjeta de crédito año2016'!J$2166,0)</f>
        <v>3471.9999999999991</v>
      </c>
      <c r="K2213" s="131">
        <f>+VLOOKUP($A2213,Hoja1!$A$1255:$R$1308,'Tarjeta de crédito año2016'!K$2166,0)</f>
        <v>3897.9999999999986</v>
      </c>
      <c r="L2213" s="131">
        <f>+VLOOKUP($A2213,Hoja1!$A$1255:$R$1308,'Tarjeta de crédito año2016'!L$2166,0)</f>
        <v>3450.0000000000018</v>
      </c>
      <c r="M2213" s="131">
        <f>+VLOOKUP($A2213,Hoja1!$A$1255:$R$1308,'Tarjeta de crédito año2016'!M$2166,0)</f>
        <v>3807.9999999999982</v>
      </c>
      <c r="N2213" s="131">
        <f>+VLOOKUP($A2213,Hoja1!$A$1255:$R$1308,'Tarjeta de crédito año2016'!N$2166,0)</f>
        <v>4253.0000000000009</v>
      </c>
      <c r="O2213" s="131">
        <f>+VLOOKUP($A2213,Hoja1!$A$1255:$R$1308,'Tarjeta de crédito año2016'!O$2166,0)</f>
        <v>4166.0000000000009</v>
      </c>
      <c r="P2213" s="176">
        <f t="shared" si="574"/>
        <v>3525.1666666666674</v>
      </c>
      <c r="Q2213" s="193">
        <f t="shared" si="593"/>
        <v>0.27176245358413964</v>
      </c>
      <c r="R2213" s="134">
        <f t="shared" si="575"/>
        <v>1.3900331384005355E-3</v>
      </c>
    </row>
    <row r="2214" spans="1:18" ht="15" x14ac:dyDescent="0.25">
      <c r="A2214" s="216" t="str">
        <f t="shared" si="592"/>
        <v>DD</v>
      </c>
      <c r="B2214" s="132"/>
      <c r="C2214" t="s">
        <v>83</v>
      </c>
      <c r="D2214" s="131">
        <f>+VLOOKUP($A2214,Hoja1!$A$1255:$R$1308,'Tarjeta de crédito año2016'!D$2166,0)</f>
        <v>9037.0000000000073</v>
      </c>
      <c r="E2214" s="131">
        <f>+VLOOKUP($A2214,Hoja1!$A$1255:$R$1308,'Tarjeta de crédito año2016'!E$2166,0)</f>
        <v>8834.9999999999964</v>
      </c>
      <c r="F2214" s="131">
        <f>+VLOOKUP($A2214,Hoja1!$A$1255:$R$1308,'Tarjeta de crédito año2016'!F$2166,0)</f>
        <v>8451.0000000000018</v>
      </c>
      <c r="G2214" s="131">
        <f>+VLOOKUP($A2214,Hoja1!$A$1255:$R$1308,'Tarjeta de crédito año2016'!G$2166,0)</f>
        <v>5829.9999999999955</v>
      </c>
      <c r="H2214" s="131">
        <f>+VLOOKUP($A2214,Hoja1!$A$1255:$R$1308,'Tarjeta de crédito año2016'!H$2166,0)</f>
        <v>4973.9999999999982</v>
      </c>
      <c r="I2214" s="131">
        <f>+VLOOKUP($A2214,Hoja1!$A$1255:$R$1308,'Tarjeta de crédito año2016'!I$2166,0)</f>
        <v>4522.9999999999991</v>
      </c>
      <c r="J2214" s="131">
        <f>+VLOOKUP($A2214,Hoja1!$A$1255:$R$1308,'Tarjeta de crédito año2016'!J$2166,0)</f>
        <v>5380.0000000000009</v>
      </c>
      <c r="K2214" s="131">
        <f>+VLOOKUP($A2214,Hoja1!$A$1255:$R$1308,'Tarjeta de crédito año2016'!K$2166,0)</f>
        <v>5667.9999999999918</v>
      </c>
      <c r="L2214" s="131">
        <f>+VLOOKUP($A2214,Hoja1!$A$1255:$R$1308,'Tarjeta de crédito año2016'!L$2166,0)</f>
        <v>5383.0000000000018</v>
      </c>
      <c r="M2214" s="131">
        <f>+VLOOKUP($A2214,Hoja1!$A$1255:$R$1308,'Tarjeta de crédito año2016'!M$2166,0)</f>
        <v>6801.0000000000009</v>
      </c>
      <c r="N2214" s="131">
        <f>+VLOOKUP($A2214,Hoja1!$A$1255:$R$1308,'Tarjeta de crédito año2016'!N$2166,0)</f>
        <v>6519.0000000000064</v>
      </c>
      <c r="O2214" s="131">
        <f>+VLOOKUP($A2214,Hoja1!$A$1255:$R$1308,'Tarjeta de crédito año2016'!O$2166,0)</f>
        <v>6800.9999999999909</v>
      </c>
      <c r="P2214" s="176">
        <f t="shared" si="574"/>
        <v>6516.8333333333321</v>
      </c>
      <c r="Q2214" s="193">
        <f t="shared" si="593"/>
        <v>0.50239627902195827</v>
      </c>
      <c r="R2214" s="134">
        <f t="shared" si="575"/>
        <v>2.5696981582241651E-3</v>
      </c>
    </row>
    <row r="2215" spans="1:18" ht="15" x14ac:dyDescent="0.25">
      <c r="A2215" s="216" t="str">
        <f t="shared" si="592"/>
        <v>DE</v>
      </c>
      <c r="B2215" s="136"/>
      <c r="C2215" s="137" t="s">
        <v>84</v>
      </c>
      <c r="D2215" s="138">
        <f>+VLOOKUP($A2215,Hoja1!$A$1255:$R$1308,'Tarjeta de crédito año2016'!D$2166,0)</f>
        <v>623</v>
      </c>
      <c r="E2215" s="138">
        <f>+VLOOKUP($A2215,Hoja1!$A$1255:$R$1308,'Tarjeta de crédito año2016'!E$2166,0)</f>
        <v>544</v>
      </c>
      <c r="F2215" s="138">
        <f>+VLOOKUP($A2215,Hoja1!$A$1255:$R$1308,'Tarjeta de crédito año2016'!F$2166,0)</f>
        <v>1251.9999999999998</v>
      </c>
      <c r="G2215" s="138">
        <f>+VLOOKUP($A2215,Hoja1!$A$1255:$R$1308,'Tarjeta de crédito año2016'!G$2166,0)</f>
        <v>1173</v>
      </c>
      <c r="H2215" s="138">
        <f>+VLOOKUP($A2215,Hoja1!$A$1255:$R$1308,'Tarjeta de crédito año2016'!H$2166,0)</f>
        <v>1593.0000000000005</v>
      </c>
      <c r="I2215" s="138">
        <f>+VLOOKUP($A2215,Hoja1!$A$1255:$R$1308,'Tarjeta de crédito año2016'!I$2166,0)</f>
        <v>996.99999999999943</v>
      </c>
      <c r="J2215" s="138">
        <f>+VLOOKUP($A2215,Hoja1!$A$1255:$R$1308,'Tarjeta de crédito año2016'!J$2166,0)</f>
        <v>832.00000000000023</v>
      </c>
      <c r="K2215" s="138">
        <f>+VLOOKUP($A2215,Hoja1!$A$1255:$R$1308,'Tarjeta de crédito año2016'!K$2166,0)</f>
        <v>843</v>
      </c>
      <c r="L2215" s="138">
        <f>+VLOOKUP($A2215,Hoja1!$A$1255:$R$1308,'Tarjeta de crédito año2016'!L$2166,0)</f>
        <v>384.00000000000006</v>
      </c>
      <c r="M2215" s="138">
        <f>+VLOOKUP($A2215,Hoja1!$A$1255:$R$1308,'Tarjeta de crédito año2016'!M$2166,0)</f>
        <v>932.00000000000045</v>
      </c>
      <c r="N2215" s="138">
        <f>+VLOOKUP($A2215,Hoja1!$A$1255:$R$1308,'Tarjeta de crédito año2016'!N$2166,0)</f>
        <v>950.00000000000023</v>
      </c>
      <c r="O2215" s="138">
        <f>+VLOOKUP($A2215,Hoja1!$A$1255:$R$1308,'Tarjeta de crédito año2016'!O$2166,0)</f>
        <v>1082.9999999999998</v>
      </c>
      <c r="P2215" s="179">
        <f t="shared" si="574"/>
        <v>933.83333333333337</v>
      </c>
      <c r="Q2215" s="192">
        <f t="shared" si="593"/>
        <v>7.1991160107414978E-2</v>
      </c>
      <c r="R2215" s="192">
        <f t="shared" si="575"/>
        <v>3.6822635688422289E-4</v>
      </c>
    </row>
    <row r="2216" spans="1:18" ht="15" x14ac:dyDescent="0.25">
      <c r="A2216" s="216" t="str">
        <f>+$B$2216&amp;C2216</f>
        <v>EAA</v>
      </c>
      <c r="B2216" s="132" t="s">
        <v>84</v>
      </c>
      <c r="C2216" t="s">
        <v>328</v>
      </c>
      <c r="D2216" s="131">
        <f>+VLOOKUP($A2216,Hoja1!$A$1255:$R$1308,'Tarjeta de crédito año2016'!D$2166,0)</f>
        <v>155</v>
      </c>
      <c r="E2216" s="131">
        <f>+VLOOKUP($A2216,Hoja1!$A$1255:$R$1308,'Tarjeta de crédito año2016'!E$2166,0)</f>
        <v>156</v>
      </c>
      <c r="F2216" s="131">
        <f>+VLOOKUP($A2216,Hoja1!$A$1255:$R$1308,'Tarjeta de crédito año2016'!F$2166,0)</f>
        <v>169.99999999999991</v>
      </c>
      <c r="G2216" s="131">
        <f>+VLOOKUP($A2216,Hoja1!$A$1255:$R$1308,'Tarjeta de crédito año2016'!G$2166,0)</f>
        <v>202</v>
      </c>
      <c r="H2216" s="131">
        <f>+VLOOKUP($A2216,Hoja1!$A$1255:$R$1308,'Tarjeta de crédito año2016'!H$2166,0)</f>
        <v>204.00000000000006</v>
      </c>
      <c r="I2216" s="131">
        <f>+VLOOKUP($A2216,Hoja1!$A$1255:$R$1308,'Tarjeta de crédito año2016'!I$2166,0)</f>
        <v>200.00000000000003</v>
      </c>
      <c r="J2216" s="131">
        <f>+VLOOKUP($A2216,Hoja1!$A$1255:$R$1308,'Tarjeta de crédito año2016'!J$2166,0)</f>
        <v>213.00000000000003</v>
      </c>
      <c r="K2216" s="131">
        <f>+VLOOKUP($A2216,Hoja1!$A$1255:$R$1308,'Tarjeta de crédito año2016'!K$2166,0)</f>
        <v>242.00000000000011</v>
      </c>
      <c r="L2216" s="131">
        <f>+VLOOKUP($A2216,Hoja1!$A$1255:$R$1308,'Tarjeta de crédito año2016'!L$2166,0)</f>
        <v>238</v>
      </c>
      <c r="M2216" s="131">
        <f>+VLOOKUP($A2216,Hoja1!$A$1255:$R$1308,'Tarjeta de crédito año2016'!M$2166,0)</f>
        <v>240</v>
      </c>
      <c r="N2216" s="131">
        <f>+VLOOKUP($A2216,Hoja1!$A$1255:$R$1308,'Tarjeta de crédito año2016'!N$2166,0)</f>
        <v>236.00000000000006</v>
      </c>
      <c r="O2216" s="131">
        <f>+VLOOKUP($A2216,Hoja1!$A$1255:$R$1308,'Tarjeta de crédito año2016'!O$2166,0)</f>
        <v>246.00000000000006</v>
      </c>
      <c r="P2216" s="176">
        <f t="shared" si="574"/>
        <v>208.5</v>
      </c>
      <c r="Q2216" s="134">
        <f>+P2216/+SUM($P$2216:$P$2221)</f>
        <v>5.2382876535946752E-3</v>
      </c>
      <c r="R2216" s="134">
        <f t="shared" si="575"/>
        <v>8.2215094139240197E-5</v>
      </c>
    </row>
    <row r="2217" spans="1:18" ht="15" x14ac:dyDescent="0.25">
      <c r="A2217" s="216" t="str">
        <f t="shared" ref="A2217:A2221" si="594">+$B$2216&amp;C2217</f>
        <v>EA</v>
      </c>
      <c r="B2217" s="132"/>
      <c r="C2217" t="s">
        <v>329</v>
      </c>
      <c r="D2217" s="131">
        <f>+VLOOKUP($A2217,Hoja1!$A$1255:$R$1308,'Tarjeta de crédito año2016'!D$2166,0)</f>
        <v>407.00000000000006</v>
      </c>
      <c r="E2217" s="131">
        <f>+VLOOKUP($A2217,Hoja1!$A$1255:$R$1308,'Tarjeta de crédito año2016'!E$2166,0)</f>
        <v>498</v>
      </c>
      <c r="F2217" s="131">
        <f>+VLOOKUP($A2217,Hoja1!$A$1255:$R$1308,'Tarjeta de crédito año2016'!F$2166,0)</f>
        <v>561</v>
      </c>
      <c r="G2217" s="131">
        <f>+VLOOKUP($A2217,Hoja1!$A$1255:$R$1308,'Tarjeta de crédito año2016'!G$2166,0)</f>
        <v>620</v>
      </c>
      <c r="H2217" s="131">
        <f>+VLOOKUP($A2217,Hoja1!$A$1255:$R$1308,'Tarjeta de crédito año2016'!H$2166,0)</f>
        <v>889.00000000000011</v>
      </c>
      <c r="I2217" s="131">
        <f>+VLOOKUP($A2217,Hoja1!$A$1255:$R$1308,'Tarjeta de crédito año2016'!I$2166,0)</f>
        <v>801</v>
      </c>
      <c r="J2217" s="131">
        <f>+VLOOKUP($A2217,Hoja1!$A$1255:$R$1308,'Tarjeta de crédito año2016'!J$2166,0)</f>
        <v>727.00000000000011</v>
      </c>
      <c r="K2217" s="131">
        <f>+VLOOKUP($A2217,Hoja1!$A$1255:$R$1308,'Tarjeta de crédito año2016'!K$2166,0)</f>
        <v>715.00000000000011</v>
      </c>
      <c r="L2217" s="131">
        <f>+VLOOKUP($A2217,Hoja1!$A$1255:$R$1308,'Tarjeta de crédito año2016'!L$2166,0)</f>
        <v>697.00000000000023</v>
      </c>
      <c r="M2217" s="131">
        <f>+VLOOKUP($A2217,Hoja1!$A$1255:$R$1308,'Tarjeta de crédito año2016'!M$2166,0)</f>
        <v>707.00000000000045</v>
      </c>
      <c r="N2217" s="131">
        <f>+VLOOKUP($A2217,Hoja1!$A$1255:$R$1308,'Tarjeta de crédito año2016'!N$2166,0)</f>
        <v>750</v>
      </c>
      <c r="O2217" s="131">
        <f>+VLOOKUP($A2217,Hoja1!$A$1255:$R$1308,'Tarjeta de crédito año2016'!O$2166,0)</f>
        <v>780.00000000000011</v>
      </c>
      <c r="P2217" s="176">
        <f t="shared" si="574"/>
        <v>679.33333333333337</v>
      </c>
      <c r="Q2217" s="134">
        <f t="shared" ref="Q2217:Q2221" si="595">+P2217/+SUM($P$2216:$P$2221)</f>
        <v>1.7067354497243722E-2</v>
      </c>
      <c r="R2217" s="134">
        <f t="shared" si="575"/>
        <v>2.6787268082457483E-4</v>
      </c>
    </row>
    <row r="2218" spans="1:18" ht="15" x14ac:dyDescent="0.25">
      <c r="A2218" s="216" t="str">
        <f t="shared" si="594"/>
        <v>EB</v>
      </c>
      <c r="B2218" s="132"/>
      <c r="C2218" t="s">
        <v>330</v>
      </c>
      <c r="D2218" s="131">
        <f>+VLOOKUP($A2218,Hoja1!$A$1255:$R$1308,'Tarjeta de crédito año2016'!D$2166,0)</f>
        <v>3512.0000000000055</v>
      </c>
      <c r="E2218" s="131">
        <f>+VLOOKUP($A2218,Hoja1!$A$1255:$R$1308,'Tarjeta de crédito año2016'!E$2166,0)</f>
        <v>3997.0000000000036</v>
      </c>
      <c r="F2218" s="131">
        <f>+VLOOKUP($A2218,Hoja1!$A$1255:$R$1308,'Tarjeta de crédito año2016'!F$2166,0)</f>
        <v>4333.9999999999955</v>
      </c>
      <c r="G2218" s="131">
        <f>+VLOOKUP($A2218,Hoja1!$A$1255:$R$1308,'Tarjeta de crédito año2016'!G$2166,0)</f>
        <v>4515.0000000000036</v>
      </c>
      <c r="H2218" s="131">
        <f>+VLOOKUP($A2218,Hoja1!$A$1255:$R$1308,'Tarjeta de crédito año2016'!H$2166,0)</f>
        <v>5151.0000000000055</v>
      </c>
      <c r="I2218" s="131">
        <f>+VLOOKUP($A2218,Hoja1!$A$1255:$R$1308,'Tarjeta de crédito año2016'!I$2166,0)</f>
        <v>5245.9999999999991</v>
      </c>
      <c r="J2218" s="131">
        <f>+VLOOKUP($A2218,Hoja1!$A$1255:$R$1308,'Tarjeta de crédito año2016'!J$2166,0)</f>
        <v>4892.9999999999982</v>
      </c>
      <c r="K2218" s="131">
        <f>+VLOOKUP($A2218,Hoja1!$A$1255:$R$1308,'Tarjeta de crédito año2016'!K$2166,0)</f>
        <v>5042.0000000000073</v>
      </c>
      <c r="L2218" s="131">
        <f>+VLOOKUP($A2218,Hoja1!$A$1255:$R$1308,'Tarjeta de crédito año2016'!L$2166,0)</f>
        <v>5083.9999999999945</v>
      </c>
      <c r="M2218" s="131">
        <f>+VLOOKUP($A2218,Hoja1!$A$1255:$R$1308,'Tarjeta de crédito año2016'!M$2166,0)</f>
        <v>5134.9999999999973</v>
      </c>
      <c r="N2218" s="131">
        <f>+VLOOKUP($A2218,Hoja1!$A$1255:$R$1308,'Tarjeta de crédito año2016'!N$2166,0)</f>
        <v>5418.9999999999936</v>
      </c>
      <c r="O2218" s="131">
        <f>+VLOOKUP($A2218,Hoja1!$A$1255:$R$1308,'Tarjeta de crédito año2016'!O$2166,0)</f>
        <v>5482.9999999999991</v>
      </c>
      <c r="P2218" s="176">
        <f t="shared" si="574"/>
        <v>4817.5833333333339</v>
      </c>
      <c r="Q2218" s="134">
        <f t="shared" si="595"/>
        <v>0.12103543067224692</v>
      </c>
      <c r="R2218" s="134">
        <f t="shared" si="575"/>
        <v>1.8996549989143149E-3</v>
      </c>
    </row>
    <row r="2219" spans="1:18" ht="15" x14ac:dyDescent="0.25">
      <c r="A2219" s="216" t="str">
        <f t="shared" si="594"/>
        <v>EC</v>
      </c>
      <c r="B2219" s="132"/>
      <c r="C2219" t="s">
        <v>331</v>
      </c>
      <c r="D2219" s="131">
        <f>+VLOOKUP($A2219,Hoja1!$A$1255:$R$1308,'Tarjeta de crédito año2016'!D$2166,0)</f>
        <v>11230</v>
      </c>
      <c r="E2219" s="131">
        <f>+VLOOKUP($A2219,Hoja1!$A$1255:$R$1308,'Tarjeta de crédito año2016'!E$2166,0)</f>
        <v>11854</v>
      </c>
      <c r="F2219" s="131">
        <f>+VLOOKUP($A2219,Hoja1!$A$1255:$R$1308,'Tarjeta de crédito año2016'!F$2166,0)</f>
        <v>12108.000000000013</v>
      </c>
      <c r="G2219" s="131">
        <f>+VLOOKUP($A2219,Hoja1!$A$1255:$R$1308,'Tarjeta de crédito año2016'!G$2166,0)</f>
        <v>12906.999999999978</v>
      </c>
      <c r="H2219" s="131">
        <f>+VLOOKUP($A2219,Hoja1!$A$1255:$R$1308,'Tarjeta de crédito año2016'!H$2166,0)</f>
        <v>14213.999999999998</v>
      </c>
      <c r="I2219" s="131">
        <f>+VLOOKUP($A2219,Hoja1!$A$1255:$R$1308,'Tarjeta de crédito año2016'!I$2166,0)</f>
        <v>14096.000000000018</v>
      </c>
      <c r="J2219" s="131">
        <f>+VLOOKUP($A2219,Hoja1!$A$1255:$R$1308,'Tarjeta de crédito año2016'!J$2166,0)</f>
        <v>13615.000000000004</v>
      </c>
      <c r="K2219" s="131">
        <f>+VLOOKUP($A2219,Hoja1!$A$1255:$R$1308,'Tarjeta de crédito año2016'!K$2166,0)</f>
        <v>14215.999999999991</v>
      </c>
      <c r="L2219" s="131">
        <f>+VLOOKUP($A2219,Hoja1!$A$1255:$R$1308,'Tarjeta de crédito año2016'!L$2166,0)</f>
        <v>14296.000000000027</v>
      </c>
      <c r="M2219" s="131">
        <f>+VLOOKUP($A2219,Hoja1!$A$1255:$R$1308,'Tarjeta de crédito año2016'!M$2166,0)</f>
        <v>14375.999999999996</v>
      </c>
      <c r="N2219" s="131">
        <f>+VLOOKUP($A2219,Hoja1!$A$1255:$R$1308,'Tarjeta de crédito año2016'!N$2166,0)</f>
        <v>15245.000000000007</v>
      </c>
      <c r="O2219" s="131">
        <f>+VLOOKUP($A2219,Hoja1!$A$1255:$R$1308,'Tarjeta de crédito año2016'!O$2166,0)</f>
        <v>15498.999999999985</v>
      </c>
      <c r="P2219" s="176">
        <f t="shared" si="574"/>
        <v>13638</v>
      </c>
      <c r="Q2219" s="134">
        <f t="shared" si="595"/>
        <v>0.34263677227685457</v>
      </c>
      <c r="R2219" s="134">
        <f t="shared" si="575"/>
        <v>5.3776952224026753E-3</v>
      </c>
    </row>
    <row r="2220" spans="1:18" ht="15" x14ac:dyDescent="0.25">
      <c r="A2220" s="216" t="str">
        <f t="shared" si="594"/>
        <v>ED</v>
      </c>
      <c r="B2220" s="132"/>
      <c r="C2220" t="s">
        <v>83</v>
      </c>
      <c r="D2220" s="131">
        <f>+VLOOKUP($A2220,Hoja1!$A$1255:$R$1308,'Tarjeta de crédito año2016'!D$2166,0)</f>
        <v>15723.000000000025</v>
      </c>
      <c r="E2220" s="131">
        <f>+VLOOKUP($A2220,Hoja1!$A$1255:$R$1308,'Tarjeta de crédito año2016'!E$2166,0)</f>
        <v>15347.000000000009</v>
      </c>
      <c r="F2220" s="131">
        <f>+VLOOKUP($A2220,Hoja1!$A$1255:$R$1308,'Tarjeta de crédito año2016'!F$2166,0)</f>
        <v>13685.999999999998</v>
      </c>
      <c r="G2220" s="131">
        <f>+VLOOKUP($A2220,Hoja1!$A$1255:$R$1308,'Tarjeta de crédito año2016'!G$2166,0)</f>
        <v>16617.999999999985</v>
      </c>
      <c r="H2220" s="131">
        <f>+VLOOKUP($A2220,Hoja1!$A$1255:$R$1308,'Tarjeta de crédito año2016'!H$2166,0)</f>
        <v>18259.000000000015</v>
      </c>
      <c r="I2220" s="131">
        <f>+VLOOKUP($A2220,Hoja1!$A$1255:$R$1308,'Tarjeta de crédito año2016'!I$2166,0)</f>
        <v>17530</v>
      </c>
      <c r="J2220" s="131">
        <f>+VLOOKUP($A2220,Hoja1!$A$1255:$R$1308,'Tarjeta de crédito año2016'!J$2166,0)</f>
        <v>15955.000000000045</v>
      </c>
      <c r="K2220" s="131">
        <f>+VLOOKUP($A2220,Hoja1!$A$1255:$R$1308,'Tarjeta de crédito año2016'!K$2166,0)</f>
        <v>16147.999999999987</v>
      </c>
      <c r="L2220" s="131">
        <f>+VLOOKUP($A2220,Hoja1!$A$1255:$R$1308,'Tarjeta de crédito año2016'!L$2166,0)</f>
        <v>15826.999999999987</v>
      </c>
      <c r="M2220" s="131">
        <f>+VLOOKUP($A2220,Hoja1!$A$1255:$R$1308,'Tarjeta de crédito año2016'!M$2166,0)</f>
        <v>14986.999999999998</v>
      </c>
      <c r="N2220" s="131">
        <f>+VLOOKUP($A2220,Hoja1!$A$1255:$R$1308,'Tarjeta de crédito año2016'!N$2166,0)</f>
        <v>15663.999999999987</v>
      </c>
      <c r="O2220" s="131">
        <f>+VLOOKUP($A2220,Hoja1!$A$1255:$R$1308,'Tarjeta de crédito año2016'!O$2166,0)</f>
        <v>15806.000000000002</v>
      </c>
      <c r="P2220" s="176">
        <f t="shared" si="574"/>
        <v>15962.500000000005</v>
      </c>
      <c r="Q2220" s="134">
        <f t="shared" si="595"/>
        <v>0.40103677060194259</v>
      </c>
      <c r="R2220" s="134">
        <f t="shared" si="575"/>
        <v>6.2942850848806816E-3</v>
      </c>
    </row>
    <row r="2221" spans="1:18" ht="15" x14ac:dyDescent="0.25">
      <c r="A2221" s="216" t="str">
        <f t="shared" si="594"/>
        <v>EE</v>
      </c>
      <c r="B2221" s="136"/>
      <c r="C2221" s="137" t="s">
        <v>84</v>
      </c>
      <c r="D2221" s="138">
        <f>+VLOOKUP($A2221,Hoja1!$A$1255:$R$1308,'Tarjeta de crédito año2016'!D$2166,0)</f>
        <v>4314</v>
      </c>
      <c r="E2221" s="138">
        <f>+VLOOKUP($A2221,Hoja1!$A$1255:$R$1308,'Tarjeta de crédito año2016'!E$2166,0)</f>
        <v>4322.9999999999955</v>
      </c>
      <c r="F2221" s="138">
        <f>+VLOOKUP($A2221,Hoja1!$A$1255:$R$1308,'Tarjeta de crédito año2016'!F$2166,0)</f>
        <v>4260</v>
      </c>
      <c r="G2221" s="138">
        <f>+VLOOKUP($A2221,Hoja1!$A$1255:$R$1308,'Tarjeta de crédito año2016'!G$2166,0)</f>
        <v>4980.9999999999973</v>
      </c>
      <c r="H2221" s="138">
        <f>+VLOOKUP($A2221,Hoja1!$A$1255:$R$1308,'Tarjeta de crédito año2016'!H$2166,0)</f>
        <v>5398.0000000000036</v>
      </c>
      <c r="I2221" s="138">
        <f>+VLOOKUP($A2221,Hoja1!$A$1255:$R$1308,'Tarjeta de crédito año2016'!I$2166,0)</f>
        <v>4580.0000000000027</v>
      </c>
      <c r="J2221" s="138">
        <f>+VLOOKUP($A2221,Hoja1!$A$1255:$R$1308,'Tarjeta de crédito año2016'!J$2166,0)</f>
        <v>4556.9999999999973</v>
      </c>
      <c r="K2221" s="138">
        <f>+VLOOKUP($A2221,Hoja1!$A$1255:$R$1308,'Tarjeta de crédito año2016'!K$2166,0)</f>
        <v>4476.0000000000009</v>
      </c>
      <c r="L2221" s="138">
        <f>+VLOOKUP($A2221,Hoja1!$A$1255:$R$1308,'Tarjeta de crédito año2016'!L$2166,0)</f>
        <v>4259.0000000000027</v>
      </c>
      <c r="M2221" s="138">
        <f>+VLOOKUP($A2221,Hoja1!$A$1255:$R$1308,'Tarjeta de crédito año2016'!M$2166,0)</f>
        <v>4177</v>
      </c>
      <c r="N2221" s="138">
        <f>+VLOOKUP($A2221,Hoja1!$A$1255:$R$1308,'Tarjeta de crédito año2016'!N$2166,0)</f>
        <v>4251.9999999999991</v>
      </c>
      <c r="O2221" s="138">
        <f>+VLOOKUP($A2221,Hoja1!$A$1255:$R$1308,'Tarjeta de crédito año2016'!O$2166,0)</f>
        <v>4389.0000000000027</v>
      </c>
      <c r="P2221" s="179">
        <f t="shared" si="574"/>
        <v>4497.166666666667</v>
      </c>
      <c r="Q2221" s="192">
        <f t="shared" si="595"/>
        <v>0.11298538429811761</v>
      </c>
      <c r="R2221" s="192">
        <f t="shared" si="575"/>
        <v>1.7733092607187199E-3</v>
      </c>
    </row>
    <row r="2222" spans="1:18" ht="15.75" x14ac:dyDescent="0.25">
      <c r="B2222" s="31"/>
      <c r="C2222" s="65" t="s">
        <v>378</v>
      </c>
      <c r="D2222" s="65">
        <f>SUM(D2168:D2221)</f>
        <v>2547449.0000000023</v>
      </c>
      <c r="E2222" s="65">
        <f t="shared" ref="E2222:R2222" si="596">SUM(E2168:E2221)</f>
        <v>2533069.0000000042</v>
      </c>
      <c r="F2222" s="65">
        <f t="shared" si="596"/>
        <v>2521733.9999999986</v>
      </c>
      <c r="G2222" s="65">
        <f t="shared" si="596"/>
        <v>2516002.0000000037</v>
      </c>
      <c r="H2222" s="65">
        <f t="shared" si="596"/>
        <v>2505733.0000000014</v>
      </c>
      <c r="I2222" s="65">
        <f t="shared" si="596"/>
        <v>2504966.9999999977</v>
      </c>
      <c r="J2222" s="65">
        <f t="shared" si="596"/>
        <v>2512794.9999999972</v>
      </c>
      <c r="K2222" s="65">
        <f t="shared" si="596"/>
        <v>2540978.9999999977</v>
      </c>
      <c r="L2222" s="65">
        <f t="shared" ref="L2222:M2222" si="597">SUM(L2168:L2221)</f>
        <v>2561378</v>
      </c>
      <c r="M2222" s="65">
        <f t="shared" si="597"/>
        <v>2564764.9999999986</v>
      </c>
      <c r="N2222" s="65">
        <f t="shared" ref="N2222:O2222" si="598">SUM(N2168:N2221)</f>
        <v>2551309.0000000009</v>
      </c>
      <c r="O2222" s="65">
        <f t="shared" si="598"/>
        <v>2572188.0000000005</v>
      </c>
      <c r="P2222" s="65">
        <f t="shared" si="596"/>
        <v>2536030.6666666656</v>
      </c>
      <c r="Q2222" s="65"/>
      <c r="R2222" s="134">
        <f t="shared" si="596"/>
        <v>1.0000000000000011</v>
      </c>
    </row>
    <row r="2223" spans="1:18" ht="15" x14ac:dyDescent="0.2">
      <c r="B2223" s="31"/>
      <c r="C2223" s="58"/>
      <c r="D2223" s="58"/>
      <c r="E2223" s="58"/>
      <c r="F2223" s="58"/>
      <c r="G2223" s="58"/>
      <c r="H2223" s="58"/>
      <c r="I2223" s="58"/>
      <c r="J2223" s="58"/>
      <c r="K2223" s="58"/>
      <c r="L2223" s="58"/>
      <c r="M2223" s="58"/>
      <c r="N2223" s="58"/>
      <c r="O2223" s="58"/>
    </row>
    <row r="2224" spans="1:18" ht="15" x14ac:dyDescent="0.2">
      <c r="B2224" s="31"/>
      <c r="C2224" s="58"/>
      <c r="D2224" s="58"/>
      <c r="E2224" s="58"/>
      <c r="F2224" s="58"/>
      <c r="G2224" s="58"/>
      <c r="H2224" s="58"/>
      <c r="I2224" s="58"/>
      <c r="J2224" s="58"/>
      <c r="K2224" s="58"/>
      <c r="L2224" s="58"/>
      <c r="M2224" s="58"/>
      <c r="N2224" s="58"/>
      <c r="O2224" s="58"/>
    </row>
    <row r="2225" spans="1:18" ht="15" x14ac:dyDescent="0.2">
      <c r="B2225" s="31"/>
      <c r="C2225" s="58"/>
      <c r="D2225" s="58"/>
      <c r="E2225" s="58"/>
      <c r="F2225" s="58"/>
      <c r="G2225" s="58"/>
      <c r="H2225" s="58"/>
      <c r="I2225" s="58"/>
      <c r="J2225" s="58"/>
      <c r="K2225" s="58"/>
      <c r="L2225" s="58"/>
      <c r="M2225" s="58"/>
      <c r="N2225" s="58"/>
      <c r="O2225" s="58"/>
    </row>
    <row r="2226" spans="1:18" ht="15" x14ac:dyDescent="0.2">
      <c r="B2226" s="31"/>
      <c r="C2226" s="58"/>
      <c r="D2226" s="58"/>
      <c r="E2226" s="58"/>
      <c r="F2226" s="58"/>
      <c r="G2226" s="58"/>
      <c r="H2226" s="58"/>
      <c r="I2226" s="58"/>
      <c r="J2226" s="58"/>
      <c r="K2226" s="58"/>
      <c r="L2226" s="58"/>
      <c r="M2226" s="58"/>
      <c r="N2226" s="58"/>
      <c r="O2226" s="58"/>
    </row>
    <row r="2227" spans="1:18" ht="15" x14ac:dyDescent="0.2">
      <c r="B2227" s="31"/>
      <c r="C2227" s="58"/>
      <c r="D2227" s="58"/>
      <c r="E2227" s="58"/>
      <c r="F2227" s="58"/>
      <c r="G2227" s="58"/>
      <c r="H2227" s="58"/>
      <c r="I2227" s="58"/>
      <c r="J2227" s="58"/>
      <c r="K2227" s="58"/>
      <c r="L2227" s="58"/>
      <c r="M2227" s="58"/>
      <c r="N2227" s="58"/>
      <c r="O2227" s="58"/>
    </row>
    <row r="2228" spans="1:18" ht="15" x14ac:dyDescent="0.2">
      <c r="B2228" s="31"/>
      <c r="C2228" s="58"/>
      <c r="D2228" s="58"/>
      <c r="E2228" s="58"/>
      <c r="F2228" s="58"/>
      <c r="G2228" s="58"/>
      <c r="H2228" s="58"/>
      <c r="I2228" s="58"/>
      <c r="J2228" s="58"/>
      <c r="K2228" s="58"/>
      <c r="L2228" s="58"/>
      <c r="M2228" s="58"/>
      <c r="N2228" s="58"/>
      <c r="O2228" s="58"/>
    </row>
    <row r="2229" spans="1:18" ht="23.25" x14ac:dyDescent="0.35">
      <c r="B2229" s="14" t="s">
        <v>380</v>
      </c>
      <c r="C2229" s="58"/>
      <c r="D2229" s="58"/>
      <c r="E2229" s="58"/>
      <c r="F2229" s="58"/>
      <c r="G2229" s="58"/>
      <c r="H2229" s="58"/>
      <c r="I2229" s="58"/>
      <c r="J2229" s="58"/>
      <c r="K2229" s="58"/>
      <c r="L2229" s="58"/>
      <c r="M2229" s="58"/>
      <c r="N2229" s="58"/>
      <c r="O2229" s="58"/>
    </row>
    <row r="2230" spans="1:18" ht="15" x14ac:dyDescent="0.2">
      <c r="B2230" s="31"/>
      <c r="C2230" s="58"/>
      <c r="D2230" s="58"/>
      <c r="E2230" s="58"/>
      <c r="F2230" s="58"/>
      <c r="G2230" s="58"/>
      <c r="H2230" s="58"/>
      <c r="I2230" s="58"/>
      <c r="J2230" s="58"/>
      <c r="K2230" s="58"/>
      <c r="L2230" s="58"/>
      <c r="M2230" s="58"/>
      <c r="N2230" s="58"/>
      <c r="O2230" s="58"/>
    </row>
    <row r="2231" spans="1:18" ht="15" x14ac:dyDescent="0.2">
      <c r="B2231" s="31"/>
      <c r="C2231" s="58"/>
      <c r="D2231" s="96">
        <v>7</v>
      </c>
      <c r="E2231" s="96">
        <v>8</v>
      </c>
      <c r="F2231" s="96">
        <v>9</v>
      </c>
      <c r="G2231" s="96">
        <v>10</v>
      </c>
      <c r="H2231" s="96">
        <v>11</v>
      </c>
      <c r="I2231" s="96">
        <v>12</v>
      </c>
      <c r="J2231" s="96">
        <v>13</v>
      </c>
      <c r="K2231" s="96">
        <v>14</v>
      </c>
      <c r="L2231" s="96">
        <v>15</v>
      </c>
      <c r="M2231" s="96">
        <v>16</v>
      </c>
      <c r="N2231" s="96">
        <v>17</v>
      </c>
      <c r="O2231" s="96">
        <v>18</v>
      </c>
      <c r="P2231" s="53"/>
      <c r="Q2231" s="53"/>
      <c r="R2231" s="53"/>
    </row>
    <row r="2232" spans="1:18" ht="63.75" thickBot="1" x14ac:dyDescent="0.25">
      <c r="B2232" s="99" t="s">
        <v>85</v>
      </c>
      <c r="C2232" s="99" t="s">
        <v>332</v>
      </c>
      <c r="D2232" s="35" t="s">
        <v>172</v>
      </c>
      <c r="E2232" s="35" t="s">
        <v>173</v>
      </c>
      <c r="F2232" s="35" t="s">
        <v>174</v>
      </c>
      <c r="G2232" s="35" t="s">
        <v>175</v>
      </c>
      <c r="H2232" s="35" t="s">
        <v>176</v>
      </c>
      <c r="I2232" s="36" t="s">
        <v>177</v>
      </c>
      <c r="J2232" s="36" t="s">
        <v>178</v>
      </c>
      <c r="K2232" s="36" t="s">
        <v>179</v>
      </c>
      <c r="L2232" s="36" t="s">
        <v>180</v>
      </c>
      <c r="M2232" s="36" t="s">
        <v>181</v>
      </c>
      <c r="N2232" s="36" t="s">
        <v>182</v>
      </c>
      <c r="O2232" s="36" t="s">
        <v>183</v>
      </c>
      <c r="P2232" s="36" t="s">
        <v>1</v>
      </c>
      <c r="Q2232" s="56" t="s">
        <v>381</v>
      </c>
      <c r="R2232" s="56" t="s">
        <v>365</v>
      </c>
    </row>
    <row r="2233" spans="1:18" ht="15" x14ac:dyDescent="0.25">
      <c r="A2233" s="216" t="str">
        <f>+$B$2233&amp;C2233</f>
        <v xml:space="preserve"> PichinchaAA</v>
      </c>
      <c r="B2233" s="150" t="s">
        <v>99</v>
      </c>
      <c r="C2233" s="151" t="s">
        <v>328</v>
      </c>
      <c r="D2233" s="152">
        <f>+VLOOKUP($A2233,Hoja1!$A$1318:$R$1461,D$2231,0)</f>
        <v>24243.000000000007</v>
      </c>
      <c r="E2233" s="152">
        <f>+VLOOKUP($A2233,Hoja1!$A$1318:$R$1461,E$2231,0)</f>
        <v>24134.000000000011</v>
      </c>
      <c r="F2233" s="152">
        <f>+VLOOKUP($A2233,Hoja1!$A$1318:$R$1461,F$2231,0)</f>
        <v>24125.999999999996</v>
      </c>
      <c r="G2233" s="152">
        <f>+VLOOKUP($A2233,Hoja1!$A$1318:$R$1461,G$2231,0)</f>
        <v>24806.999999999993</v>
      </c>
      <c r="H2233" s="152">
        <f>+VLOOKUP($A2233,Hoja1!$A$1318:$R$1461,H$2231,0)</f>
        <v>25143.999999999985</v>
      </c>
      <c r="I2233" s="152">
        <f>+VLOOKUP($A2233,Hoja1!$A$1318:$R$1461,I$2231,0)</f>
        <v>25886.999999999996</v>
      </c>
      <c r="J2233" s="152">
        <f>+VLOOKUP($A2233,Hoja1!$A$1318:$R$1461,J$2231,0)</f>
        <v>26500.999999999971</v>
      </c>
      <c r="K2233" s="152">
        <f>+VLOOKUP($A2233,Hoja1!$A$1318:$R$1461,K$2231,0)</f>
        <v>27208.000000000015</v>
      </c>
      <c r="L2233" s="152">
        <f>+VLOOKUP($A2233,Hoja1!$A$1318:$R$1461,L$2231,0)</f>
        <v>27503.000000000036</v>
      </c>
      <c r="M2233" s="152">
        <f>+VLOOKUP($A2233,Hoja1!$A$1318:$R$1461,M$2231,0)</f>
        <v>27888.999999999989</v>
      </c>
      <c r="N2233" s="152">
        <f>+VLOOKUP($A2233,Hoja1!$A$1318:$R$1461,N$2231,0)</f>
        <v>28306.000000000022</v>
      </c>
      <c r="O2233" s="152">
        <f>+VLOOKUP($A2233,Hoja1!$A$1318:$R$1461,O$2231,0)</f>
        <v>28486.000000000018</v>
      </c>
      <c r="P2233" s="185">
        <f>+AVERAGE(D2233:O2233)</f>
        <v>26186.166666666668</v>
      </c>
      <c r="Q2233" s="213">
        <f>+P2233/SUM($P$2233:$P$2238)</f>
        <v>2.7774198104593986E-2</v>
      </c>
      <c r="R2233" s="177">
        <f>+P2233/$P$2377</f>
        <v>1.0325650636191034E-2</v>
      </c>
    </row>
    <row r="2234" spans="1:18" ht="15" x14ac:dyDescent="0.25">
      <c r="A2234" s="216" t="str">
        <f t="shared" ref="A2234:A2238" si="599">+$B$2233&amp;C2234</f>
        <v xml:space="preserve"> PichinchaA</v>
      </c>
      <c r="B2234" s="153"/>
      <c r="C2234" s="154" t="s">
        <v>329</v>
      </c>
      <c r="D2234" s="155">
        <f>+VLOOKUP($A2234,Hoja1!$A$1318:$R$1461,D$2231,0)</f>
        <v>37996.999999999993</v>
      </c>
      <c r="E2234" s="155">
        <f>+VLOOKUP($A2234,Hoja1!$A$1318:$R$1461,E$2231,0)</f>
        <v>37859</v>
      </c>
      <c r="F2234" s="155">
        <f>+VLOOKUP($A2234,Hoja1!$A$1318:$R$1461,F$2231,0)</f>
        <v>37827.999999999985</v>
      </c>
      <c r="G2234" s="155">
        <f>+VLOOKUP($A2234,Hoja1!$A$1318:$R$1461,G$2231,0)</f>
        <v>37952.000000000007</v>
      </c>
      <c r="H2234" s="155">
        <f>+VLOOKUP($A2234,Hoja1!$A$1318:$R$1461,H$2231,0)</f>
        <v>38361</v>
      </c>
      <c r="I2234" s="155">
        <f>+VLOOKUP($A2234,Hoja1!$A$1318:$R$1461,I$2231,0)</f>
        <v>38562</v>
      </c>
      <c r="J2234" s="155">
        <f>+VLOOKUP($A2234,Hoja1!$A$1318:$R$1461,J$2231,0)</f>
        <v>38675.999999999993</v>
      </c>
      <c r="K2234" s="155">
        <f>+VLOOKUP($A2234,Hoja1!$A$1318:$R$1461,K$2231,0)</f>
        <v>39024.999999999993</v>
      </c>
      <c r="L2234" s="155">
        <f>+VLOOKUP($A2234,Hoja1!$A$1318:$R$1461,L$2231,0)</f>
        <v>39153.999999999993</v>
      </c>
      <c r="M2234" s="155">
        <f>+VLOOKUP($A2234,Hoja1!$A$1318:$R$1461,M$2231,0)</f>
        <v>39201</v>
      </c>
      <c r="N2234" s="155">
        <f>+VLOOKUP($A2234,Hoja1!$A$1318:$R$1461,N$2231,0)</f>
        <v>39294</v>
      </c>
      <c r="O2234" s="155">
        <f>+VLOOKUP($A2234,Hoja1!$A$1318:$R$1461,O$2231,0)</f>
        <v>39415</v>
      </c>
      <c r="P2234" s="187">
        <f t="shared" ref="P2234:P2297" si="600">+AVERAGE(D2234:O2234)</f>
        <v>38610.333333333336</v>
      </c>
      <c r="Q2234" s="193">
        <f t="shared" ref="Q2234:Q2238" si="601">+P2234/SUM($P$2233:$P$2238)</f>
        <v>4.0951814770562395E-2</v>
      </c>
      <c r="R2234" s="177">
        <f t="shared" ref="R2234:R2297" si="602">+P2234/$P$2377</f>
        <v>1.5224710742193955E-2</v>
      </c>
    </row>
    <row r="2235" spans="1:18" ht="15" x14ac:dyDescent="0.25">
      <c r="A2235" s="216" t="str">
        <f t="shared" si="599"/>
        <v xml:space="preserve"> PichinchaB</v>
      </c>
      <c r="B2235" s="153"/>
      <c r="C2235" s="154" t="s">
        <v>330</v>
      </c>
      <c r="D2235" s="155">
        <f>+VLOOKUP($A2235,Hoja1!$A$1318:$R$1461,D$2231,0)</f>
        <v>202868.99999999983</v>
      </c>
      <c r="E2235" s="155">
        <f>+VLOOKUP($A2235,Hoja1!$A$1318:$R$1461,E$2231,0)</f>
        <v>202588.00000000038</v>
      </c>
      <c r="F2235" s="155">
        <f>+VLOOKUP($A2235,Hoja1!$A$1318:$R$1461,F$2231,0)</f>
        <v>202330.00000000035</v>
      </c>
      <c r="G2235" s="155">
        <f>+VLOOKUP($A2235,Hoja1!$A$1318:$R$1461,G$2231,0)</f>
        <v>202231.99999999988</v>
      </c>
      <c r="H2235" s="155">
        <f>+VLOOKUP($A2235,Hoja1!$A$1318:$R$1461,H$2231,0)</f>
        <v>202450.99999999985</v>
      </c>
      <c r="I2235" s="155">
        <f>+VLOOKUP($A2235,Hoja1!$A$1318:$R$1461,I$2231,0)</f>
        <v>203111.99999999985</v>
      </c>
      <c r="J2235" s="155">
        <f>+VLOOKUP($A2235,Hoja1!$A$1318:$R$1461,J$2231,0)</f>
        <v>204630.00000000029</v>
      </c>
      <c r="K2235" s="155">
        <f>+VLOOKUP($A2235,Hoja1!$A$1318:$R$1461,K$2231,0)</f>
        <v>205361.00000000041</v>
      </c>
      <c r="L2235" s="155">
        <f>+VLOOKUP($A2235,Hoja1!$A$1318:$R$1461,L$2231,0)</f>
        <v>206887.99999999959</v>
      </c>
      <c r="M2235" s="155">
        <f>+VLOOKUP($A2235,Hoja1!$A$1318:$R$1461,M$2231,0)</f>
        <v>207223.00000000003</v>
      </c>
      <c r="N2235" s="155">
        <f>+VLOOKUP($A2235,Hoja1!$A$1318:$R$1461,N$2231,0)</f>
        <v>208873.00000000017</v>
      </c>
      <c r="O2235" s="155">
        <f>+VLOOKUP($A2235,Hoja1!$A$1318:$R$1461,O$2231,0)</f>
        <v>209684.99999999997</v>
      </c>
      <c r="P2235" s="187">
        <f t="shared" si="600"/>
        <v>204853.50000000003</v>
      </c>
      <c r="Q2235" s="193">
        <f t="shared" si="601"/>
        <v>0.2172766164610874</v>
      </c>
      <c r="R2235" s="177">
        <f t="shared" si="602"/>
        <v>8.0777217205049504E-2</v>
      </c>
    </row>
    <row r="2236" spans="1:18" ht="15" x14ac:dyDescent="0.25">
      <c r="A2236" s="216" t="str">
        <f t="shared" si="599"/>
        <v xml:space="preserve"> PichinchaC</v>
      </c>
      <c r="B2236" s="153"/>
      <c r="C2236" s="154" t="s">
        <v>331</v>
      </c>
      <c r="D2236" s="155">
        <f>+VLOOKUP($A2236,Hoja1!$A$1318:$R$1461,D$2231,0)</f>
        <v>313061.99999999994</v>
      </c>
      <c r="E2236" s="155">
        <f>+VLOOKUP($A2236,Hoja1!$A$1318:$R$1461,E$2231,0)</f>
        <v>312051.99999999959</v>
      </c>
      <c r="F2236" s="155">
        <f>+VLOOKUP($A2236,Hoja1!$A$1318:$R$1461,F$2231,0)</f>
        <v>311593.00000000012</v>
      </c>
      <c r="G2236" s="155">
        <f>+VLOOKUP($A2236,Hoja1!$A$1318:$R$1461,G$2231,0)</f>
        <v>311990.99999999988</v>
      </c>
      <c r="H2236" s="155">
        <f>+VLOOKUP($A2236,Hoja1!$A$1318:$R$1461,H$2231,0)</f>
        <v>311428.00000000023</v>
      </c>
      <c r="I2236" s="155">
        <f>+VLOOKUP($A2236,Hoja1!$A$1318:$R$1461,I$2231,0)</f>
        <v>315106.00000000058</v>
      </c>
      <c r="J2236" s="155">
        <f>+VLOOKUP($A2236,Hoja1!$A$1318:$R$1461,J$2231,0)</f>
        <v>316823.99999999983</v>
      </c>
      <c r="K2236" s="155">
        <f>+VLOOKUP($A2236,Hoja1!$A$1318:$R$1461,K$2231,0)</f>
        <v>317400.99999999983</v>
      </c>
      <c r="L2236" s="155">
        <f>+VLOOKUP($A2236,Hoja1!$A$1318:$R$1461,L$2231,0)</f>
        <v>319280.00000000012</v>
      </c>
      <c r="M2236" s="155">
        <f>+VLOOKUP($A2236,Hoja1!$A$1318:$R$1461,M$2231,0)</f>
        <v>319853.99999999988</v>
      </c>
      <c r="N2236" s="155">
        <f>+VLOOKUP($A2236,Hoja1!$A$1318:$R$1461,N$2231,0)</f>
        <v>320261.00000000006</v>
      </c>
      <c r="O2236" s="155">
        <f>+VLOOKUP($A2236,Hoja1!$A$1318:$R$1461,O$2231,0)</f>
        <v>318152.00000000081</v>
      </c>
      <c r="P2236" s="187">
        <f t="shared" si="600"/>
        <v>315583.6666666668</v>
      </c>
      <c r="Q2236" s="193">
        <f t="shared" si="601"/>
        <v>0.33472189298067645</v>
      </c>
      <c r="R2236" s="177">
        <f t="shared" si="602"/>
        <v>0.12444000414295718</v>
      </c>
    </row>
    <row r="2237" spans="1:18" ht="15" x14ac:dyDescent="0.25">
      <c r="A2237" s="216" t="str">
        <f t="shared" si="599"/>
        <v xml:space="preserve"> PichinchaD</v>
      </c>
      <c r="B2237" s="153"/>
      <c r="C2237" s="154" t="s">
        <v>83</v>
      </c>
      <c r="D2237" s="155">
        <f>+VLOOKUP($A2237,Hoja1!$A$1318:$R$1461,D$2231,0)</f>
        <v>267390.00000000006</v>
      </c>
      <c r="E2237" s="155">
        <f>+VLOOKUP($A2237,Hoja1!$A$1318:$R$1461,E$2231,0)</f>
        <v>264867.00000000012</v>
      </c>
      <c r="F2237" s="155">
        <f>+VLOOKUP($A2237,Hoja1!$A$1318:$R$1461,F$2231,0)</f>
        <v>264171.99999999988</v>
      </c>
      <c r="G2237" s="155">
        <f>+VLOOKUP($A2237,Hoja1!$A$1318:$R$1461,G$2231,0)</f>
        <v>262330.99999999971</v>
      </c>
      <c r="H2237" s="155">
        <f>+VLOOKUP($A2237,Hoja1!$A$1318:$R$1461,H$2231,0)</f>
        <v>260341.99999999988</v>
      </c>
      <c r="I2237" s="155">
        <f>+VLOOKUP($A2237,Hoja1!$A$1318:$R$1461,I$2231,0)</f>
        <v>262445.00000000029</v>
      </c>
      <c r="J2237" s="155">
        <f>+VLOOKUP($A2237,Hoja1!$A$1318:$R$1461,J$2231,0)</f>
        <v>262200.99999999965</v>
      </c>
      <c r="K2237" s="155">
        <f>+VLOOKUP($A2237,Hoja1!$A$1318:$R$1461,K$2231,0)</f>
        <v>264125.99999999977</v>
      </c>
      <c r="L2237" s="155">
        <f>+VLOOKUP($A2237,Hoja1!$A$1318:$R$1461,L$2231,0)</f>
        <v>267784.99999999965</v>
      </c>
      <c r="M2237" s="155">
        <f>+VLOOKUP($A2237,Hoja1!$A$1318:$R$1461,M$2231,0)</f>
        <v>267298.99999999965</v>
      </c>
      <c r="N2237" s="155">
        <f>+VLOOKUP($A2237,Hoja1!$A$1318:$R$1461,N$2231,0)</f>
        <v>270215.00000000029</v>
      </c>
      <c r="O2237" s="155">
        <f>+VLOOKUP($A2237,Hoja1!$A$1318:$R$1461,O$2231,0)</f>
        <v>268896.99999999983</v>
      </c>
      <c r="P2237" s="187">
        <f t="shared" si="600"/>
        <v>265172.49999999988</v>
      </c>
      <c r="Q2237" s="193">
        <f t="shared" si="601"/>
        <v>0.2812535962457447</v>
      </c>
      <c r="R2237" s="177">
        <f t="shared" si="602"/>
        <v>0.10456202422368169</v>
      </c>
    </row>
    <row r="2238" spans="1:18" ht="15" x14ac:dyDescent="0.25">
      <c r="A2238" s="216" t="str">
        <f t="shared" si="599"/>
        <v xml:space="preserve"> PichinchaE</v>
      </c>
      <c r="B2238" s="136"/>
      <c r="C2238" s="137" t="s">
        <v>84</v>
      </c>
      <c r="D2238" s="138">
        <f>+VLOOKUP($A2238,Hoja1!$A$1318:$R$1461,D$2231,0)</f>
        <v>94591.999999999927</v>
      </c>
      <c r="E2238" s="138">
        <f>+VLOOKUP($A2238,Hoja1!$A$1318:$R$1461,E$2231,0)</f>
        <v>93605.000000000015</v>
      </c>
      <c r="F2238" s="138">
        <f>+VLOOKUP($A2238,Hoja1!$A$1318:$R$1461,F$2231,0)</f>
        <v>92384.999999999971</v>
      </c>
      <c r="G2238" s="138">
        <f>+VLOOKUP($A2238,Hoja1!$A$1318:$R$1461,G$2231,0)</f>
        <v>91102</v>
      </c>
      <c r="H2238" s="138">
        <f>+VLOOKUP($A2238,Hoja1!$A$1318:$R$1461,H$2231,0)</f>
        <v>90900.000000000146</v>
      </c>
      <c r="I2238" s="138">
        <f>+VLOOKUP($A2238,Hoja1!$A$1318:$R$1461,I$2231,0)</f>
        <v>89858.000000000029</v>
      </c>
      <c r="J2238" s="138">
        <f>+VLOOKUP($A2238,Hoja1!$A$1318:$R$1461,J$2231,0)</f>
        <v>88907.000000000058</v>
      </c>
      <c r="K2238" s="138">
        <f>+VLOOKUP($A2238,Hoja1!$A$1318:$R$1461,K$2231,0)</f>
        <v>90644.999999999971</v>
      </c>
      <c r="L2238" s="138">
        <f>+VLOOKUP($A2238,Hoja1!$A$1318:$R$1461,L$2231,0)</f>
        <v>92645.000000000029</v>
      </c>
      <c r="M2238" s="138">
        <f>+VLOOKUP($A2238,Hoja1!$A$1318:$R$1461,M$2231,0)</f>
        <v>99519.999999999942</v>
      </c>
      <c r="N2238" s="138">
        <f>+VLOOKUP($A2238,Hoja1!$A$1318:$R$1461,N$2231,0)</f>
        <v>86231.999999999942</v>
      </c>
      <c r="O2238" s="138">
        <f>+VLOOKUP($A2238,Hoja1!$A$1318:$R$1461,O$2231,0)</f>
        <v>98617</v>
      </c>
      <c r="P2238" s="188">
        <f t="shared" si="600"/>
        <v>92417.333333333328</v>
      </c>
      <c r="Q2238" s="192">
        <f t="shared" si="601"/>
        <v>9.8021881437335118E-2</v>
      </c>
      <c r="R2238" s="180">
        <f t="shared" si="602"/>
        <v>3.6441725468093669E-2</v>
      </c>
    </row>
    <row r="2239" spans="1:18" ht="15" x14ac:dyDescent="0.25">
      <c r="A2239" s="216" t="str">
        <f>+$B$2239&amp;C2239</f>
        <v xml:space="preserve"> GuayasAA</v>
      </c>
      <c r="B2239" s="132" t="s">
        <v>93</v>
      </c>
      <c r="C2239" t="s">
        <v>328</v>
      </c>
      <c r="D2239" s="131">
        <f>+VLOOKUP($A2239,Hoja1!$A$1318:$R$1461,D$2231,0)</f>
        <v>14129.999999999995</v>
      </c>
      <c r="E2239" s="131">
        <f>+VLOOKUP($A2239,Hoja1!$A$1318:$R$1461,E$2231,0)</f>
        <v>14117.000000000007</v>
      </c>
      <c r="F2239" s="131">
        <f>+VLOOKUP($A2239,Hoja1!$A$1318:$R$1461,F$2231,0)</f>
        <v>14285.999999999984</v>
      </c>
      <c r="G2239" s="131">
        <f>+VLOOKUP($A2239,Hoja1!$A$1318:$R$1461,G$2231,0)</f>
        <v>14411.000000000002</v>
      </c>
      <c r="H2239" s="131">
        <f>+VLOOKUP($A2239,Hoja1!$A$1318:$R$1461,H$2231,0)</f>
        <v>14524.000000000004</v>
      </c>
      <c r="I2239" s="131">
        <f>+VLOOKUP($A2239,Hoja1!$A$1318:$R$1461,I$2231,0)</f>
        <v>14808</v>
      </c>
      <c r="J2239" s="131">
        <f>+VLOOKUP($A2239,Hoja1!$A$1318:$R$1461,J$2231,0)</f>
        <v>15342.999999999991</v>
      </c>
      <c r="K2239" s="131">
        <f>+VLOOKUP($A2239,Hoja1!$A$1318:$R$1461,K$2231,0)</f>
        <v>15407.000000000011</v>
      </c>
      <c r="L2239" s="131">
        <f>+VLOOKUP($A2239,Hoja1!$A$1318:$R$1461,L$2231,0)</f>
        <v>15298.999999999996</v>
      </c>
      <c r="M2239" s="131">
        <f>+VLOOKUP($A2239,Hoja1!$A$1318:$R$1461,M$2231,0)</f>
        <v>15371.999999999995</v>
      </c>
      <c r="N2239" s="131">
        <f>+VLOOKUP($A2239,Hoja1!$A$1318:$R$1461,N$2231,0)</f>
        <v>15597.999999999991</v>
      </c>
      <c r="O2239" s="131">
        <f>+VLOOKUP($A2239,Hoja1!$A$1318:$R$1461,O$2231,0)</f>
        <v>15773.000000000025</v>
      </c>
      <c r="P2239" s="65">
        <f t="shared" si="600"/>
        <v>14922.333333333334</v>
      </c>
      <c r="Q2239" s="193">
        <f t="shared" ref="Q2239" si="603">+P2239/SUM($P$2239:$P$2244)</f>
        <v>2.0614039783342371E-2</v>
      </c>
      <c r="R2239" s="177">
        <f t="shared" si="602"/>
        <v>5.8841296871804333E-3</v>
      </c>
    </row>
    <row r="2240" spans="1:18" ht="15" x14ac:dyDescent="0.25">
      <c r="A2240" s="216" t="str">
        <f t="shared" ref="A2240:A2244" si="604">+$B$2239&amp;C2240</f>
        <v xml:space="preserve"> GuayasA</v>
      </c>
      <c r="B2240" s="132"/>
      <c r="C2240" t="s">
        <v>329</v>
      </c>
      <c r="D2240" s="131">
        <f>+VLOOKUP($A2240,Hoja1!$A$1318:$R$1461,D$2231,0)</f>
        <v>27213</v>
      </c>
      <c r="E2240" s="131">
        <f>+VLOOKUP($A2240,Hoja1!$A$1318:$R$1461,E$2231,0)</f>
        <v>27095.999999999993</v>
      </c>
      <c r="F2240" s="131">
        <f>+VLOOKUP($A2240,Hoja1!$A$1318:$R$1461,F$2231,0)</f>
        <v>27073.000000000004</v>
      </c>
      <c r="G2240" s="131">
        <f>+VLOOKUP($A2240,Hoja1!$A$1318:$R$1461,G$2231,0)</f>
        <v>27041.000000000007</v>
      </c>
      <c r="H2240" s="131">
        <f>+VLOOKUP($A2240,Hoja1!$A$1318:$R$1461,H$2231,0)</f>
        <v>27054.999999999993</v>
      </c>
      <c r="I2240" s="131">
        <f>+VLOOKUP($A2240,Hoja1!$A$1318:$R$1461,I$2231,0)</f>
        <v>27020.000000000015</v>
      </c>
      <c r="J2240" s="131">
        <f>+VLOOKUP($A2240,Hoja1!$A$1318:$R$1461,J$2231,0)</f>
        <v>26965.999999999996</v>
      </c>
      <c r="K2240" s="131">
        <f>+VLOOKUP($A2240,Hoja1!$A$1318:$R$1461,K$2231,0)</f>
        <v>27092.000000000011</v>
      </c>
      <c r="L2240" s="131">
        <f>+VLOOKUP($A2240,Hoja1!$A$1318:$R$1461,L$2231,0)</f>
        <v>27124.999999999993</v>
      </c>
      <c r="M2240" s="131">
        <f>+VLOOKUP($A2240,Hoja1!$A$1318:$R$1461,M$2231,0)</f>
        <v>27062.000000000011</v>
      </c>
      <c r="N2240" s="131">
        <f>+VLOOKUP($A2240,Hoja1!$A$1318:$R$1461,N$2231,0)</f>
        <v>27112.999999999989</v>
      </c>
      <c r="O2240" s="131">
        <f>+VLOOKUP($A2240,Hoja1!$A$1318:$R$1461,O$2231,0)</f>
        <v>27070.999999999993</v>
      </c>
      <c r="P2240" s="65">
        <f t="shared" si="600"/>
        <v>27077.25</v>
      </c>
      <c r="Q2240" s="193">
        <f>+P2240/SUM($P$2239:$P$2244)</f>
        <v>3.7405109258393937E-2</v>
      </c>
      <c r="R2240" s="177">
        <f t="shared" si="602"/>
        <v>1.0677019941399225E-2</v>
      </c>
    </row>
    <row r="2241" spans="1:18" ht="15" x14ac:dyDescent="0.25">
      <c r="A2241" s="216" t="str">
        <f t="shared" si="604"/>
        <v xml:space="preserve"> GuayasB</v>
      </c>
      <c r="B2241" s="132"/>
      <c r="C2241" t="s">
        <v>330</v>
      </c>
      <c r="D2241" s="131">
        <f>+VLOOKUP($A2241,Hoja1!$A$1318:$R$1461,D$2231,0)</f>
        <v>137749.00000000015</v>
      </c>
      <c r="E2241" s="131">
        <f>+VLOOKUP($A2241,Hoja1!$A$1318:$R$1461,E$2231,0)</f>
        <v>137533.99999999988</v>
      </c>
      <c r="F2241" s="131">
        <f>+VLOOKUP($A2241,Hoja1!$A$1318:$R$1461,F$2231,0)</f>
        <v>137242.99999999991</v>
      </c>
      <c r="G2241" s="131">
        <f>+VLOOKUP($A2241,Hoja1!$A$1318:$R$1461,G$2231,0)</f>
        <v>137172.99999999983</v>
      </c>
      <c r="H2241" s="131">
        <f>+VLOOKUP($A2241,Hoja1!$A$1318:$R$1461,H$2231,0)</f>
        <v>136910.99999999994</v>
      </c>
      <c r="I2241" s="131">
        <f>+VLOOKUP($A2241,Hoja1!$A$1318:$R$1461,I$2231,0)</f>
        <v>136882.00000000023</v>
      </c>
      <c r="J2241" s="131">
        <f>+VLOOKUP($A2241,Hoja1!$A$1318:$R$1461,J$2231,0)</f>
        <v>137100.00000000003</v>
      </c>
      <c r="K2241" s="131">
        <f>+VLOOKUP($A2241,Hoja1!$A$1318:$R$1461,K$2231,0)</f>
        <v>137323.99999999988</v>
      </c>
      <c r="L2241" s="131">
        <f>+VLOOKUP($A2241,Hoja1!$A$1318:$R$1461,L$2231,0)</f>
        <v>137951.99999999974</v>
      </c>
      <c r="M2241" s="131">
        <f>+VLOOKUP($A2241,Hoja1!$A$1318:$R$1461,M$2231,0)</f>
        <v>138088.00000000003</v>
      </c>
      <c r="N2241" s="131">
        <f>+VLOOKUP($A2241,Hoja1!$A$1318:$R$1461,N$2231,0)</f>
        <v>139150.00000000015</v>
      </c>
      <c r="O2241" s="131">
        <f>+VLOOKUP($A2241,Hoja1!$A$1318:$R$1461,O$2231,0)</f>
        <v>139219.00000000026</v>
      </c>
      <c r="P2241" s="65">
        <f t="shared" si="600"/>
        <v>137693.75000000003</v>
      </c>
      <c r="Q2241" s="193">
        <f t="shared" ref="Q2241:Q2244" si="605">+P2241/SUM($P$2239:$P$2244)</f>
        <v>0.19021317759181533</v>
      </c>
      <c r="R2241" s="177">
        <f t="shared" si="602"/>
        <v>5.4294986180503553E-2</v>
      </c>
    </row>
    <row r="2242" spans="1:18" ht="15" x14ac:dyDescent="0.25">
      <c r="A2242" s="216" t="str">
        <f t="shared" si="604"/>
        <v xml:space="preserve"> GuayasC</v>
      </c>
      <c r="B2242" s="132"/>
      <c r="C2242" t="s">
        <v>331</v>
      </c>
      <c r="D2242" s="131">
        <f>+VLOOKUP($A2242,Hoja1!$A$1318:$R$1461,D$2231,0)</f>
        <v>227775.00000000044</v>
      </c>
      <c r="E2242" s="131">
        <f>+VLOOKUP($A2242,Hoja1!$A$1318:$R$1461,E$2231,0)</f>
        <v>227281.99999999994</v>
      </c>
      <c r="F2242" s="131">
        <f>+VLOOKUP($A2242,Hoja1!$A$1318:$R$1461,F$2231,0)</f>
        <v>226581.99999999983</v>
      </c>
      <c r="G2242" s="131">
        <f>+VLOOKUP($A2242,Hoja1!$A$1318:$R$1461,G$2231,0)</f>
        <v>226263.00000000017</v>
      </c>
      <c r="H2242" s="131">
        <f>+VLOOKUP($A2242,Hoja1!$A$1318:$R$1461,H$2231,0)</f>
        <v>225088.99999999965</v>
      </c>
      <c r="I2242" s="131">
        <f>+VLOOKUP($A2242,Hoja1!$A$1318:$R$1461,I$2231,0)</f>
        <v>226250.00000000061</v>
      </c>
      <c r="J2242" s="131">
        <f>+VLOOKUP($A2242,Hoja1!$A$1318:$R$1461,J$2231,0)</f>
        <v>227269.00000000049</v>
      </c>
      <c r="K2242" s="131">
        <f>+VLOOKUP($A2242,Hoja1!$A$1318:$R$1461,K$2231,0)</f>
        <v>227818.00000000047</v>
      </c>
      <c r="L2242" s="131">
        <f>+VLOOKUP($A2242,Hoja1!$A$1318:$R$1461,L$2231,0)</f>
        <v>228061.00000000029</v>
      </c>
      <c r="M2242" s="131">
        <f>+VLOOKUP($A2242,Hoja1!$A$1318:$R$1461,M$2231,0)</f>
        <v>228035.99999999983</v>
      </c>
      <c r="N2242" s="131">
        <f>+VLOOKUP($A2242,Hoja1!$A$1318:$R$1461,N$2231,0)</f>
        <v>228404.00000000038</v>
      </c>
      <c r="O2242" s="131">
        <f>+VLOOKUP($A2242,Hoja1!$A$1318:$R$1461,O$2231,0)</f>
        <v>227067.00000000076</v>
      </c>
      <c r="P2242" s="65">
        <f t="shared" si="600"/>
        <v>227158.00000000026</v>
      </c>
      <c r="Q2242" s="193">
        <f t="shared" si="605"/>
        <v>0.31380106210631659</v>
      </c>
      <c r="R2242" s="177">
        <f t="shared" si="602"/>
        <v>8.9572260692956929E-2</v>
      </c>
    </row>
    <row r="2243" spans="1:18" ht="15" x14ac:dyDescent="0.25">
      <c r="A2243" s="216" t="str">
        <f t="shared" si="604"/>
        <v xml:space="preserve"> GuayasD</v>
      </c>
      <c r="B2243" s="132"/>
      <c r="C2243" t="s">
        <v>83</v>
      </c>
      <c r="D2243" s="131">
        <f>+VLOOKUP($A2243,Hoja1!$A$1318:$R$1461,D$2231,0)</f>
        <v>260826.99999999988</v>
      </c>
      <c r="E2243" s="131">
        <f>+VLOOKUP($A2243,Hoja1!$A$1318:$R$1461,E$2231,0)</f>
        <v>258689.99999999991</v>
      </c>
      <c r="F2243" s="131">
        <f>+VLOOKUP($A2243,Hoja1!$A$1318:$R$1461,F$2231,0)</f>
        <v>256426.00000000012</v>
      </c>
      <c r="G2243" s="131">
        <f>+VLOOKUP($A2243,Hoja1!$A$1318:$R$1461,G$2231,0)</f>
        <v>254533.99999999988</v>
      </c>
      <c r="H2243" s="131">
        <f>+VLOOKUP($A2243,Hoja1!$A$1318:$R$1461,H$2231,0)</f>
        <v>252075.00000000006</v>
      </c>
      <c r="I2243" s="131">
        <f>+VLOOKUP($A2243,Hoja1!$A$1318:$R$1461,I$2231,0)</f>
        <v>250958.99999999988</v>
      </c>
      <c r="J2243" s="131">
        <f>+VLOOKUP($A2243,Hoja1!$A$1318:$R$1461,J$2231,0)</f>
        <v>250356.00000000026</v>
      </c>
      <c r="K2243" s="131">
        <f>+VLOOKUP($A2243,Hoja1!$A$1318:$R$1461,K$2231,0)</f>
        <v>252561.00000000015</v>
      </c>
      <c r="L2243" s="131">
        <f>+VLOOKUP($A2243,Hoja1!$A$1318:$R$1461,L$2231,0)</f>
        <v>254805.00000000003</v>
      </c>
      <c r="M2243" s="131">
        <f>+VLOOKUP($A2243,Hoja1!$A$1318:$R$1461,M$2231,0)</f>
        <v>255096.00000000003</v>
      </c>
      <c r="N2243" s="131">
        <f>+VLOOKUP($A2243,Hoja1!$A$1318:$R$1461,N$2231,0)</f>
        <v>256836.00000000023</v>
      </c>
      <c r="O2243" s="131">
        <f>+VLOOKUP($A2243,Hoja1!$A$1318:$R$1461,O$2231,0)</f>
        <v>255460.99999999997</v>
      </c>
      <c r="P2243" s="65">
        <f t="shared" si="600"/>
        <v>254885.5</v>
      </c>
      <c r="Q2243" s="193">
        <f t="shared" si="605"/>
        <v>0.35210444103002958</v>
      </c>
      <c r="R2243" s="177">
        <f t="shared" si="602"/>
        <v>0.10050568526248095</v>
      </c>
    </row>
    <row r="2244" spans="1:18" ht="15" x14ac:dyDescent="0.25">
      <c r="A2244" s="216" t="str">
        <f t="shared" si="604"/>
        <v xml:space="preserve"> GuayasE</v>
      </c>
      <c r="B2244" s="136"/>
      <c r="C2244" s="137" t="s">
        <v>84</v>
      </c>
      <c r="D2244" s="138">
        <f>+VLOOKUP($A2244,Hoja1!$A$1318:$R$1461,D$2231,0)</f>
        <v>63684.999999999993</v>
      </c>
      <c r="E2244" s="138">
        <f>+VLOOKUP($A2244,Hoja1!$A$1318:$R$1461,E$2231,0)</f>
        <v>63064</v>
      </c>
      <c r="F2244" s="138">
        <f>+VLOOKUP($A2244,Hoja1!$A$1318:$R$1461,F$2231,0)</f>
        <v>61582.000000000044</v>
      </c>
      <c r="G2244" s="138">
        <f>+VLOOKUP($A2244,Hoja1!$A$1318:$R$1461,G$2231,0)</f>
        <v>60456.999999999978</v>
      </c>
      <c r="H2244" s="138">
        <f>+VLOOKUP($A2244,Hoja1!$A$1318:$R$1461,H$2231,0)</f>
        <v>59927.999999999949</v>
      </c>
      <c r="I2244" s="138">
        <f>+VLOOKUP($A2244,Hoja1!$A$1318:$R$1461,I$2231,0)</f>
        <v>59525.000000000036</v>
      </c>
      <c r="J2244" s="138">
        <f>+VLOOKUP($A2244,Hoja1!$A$1318:$R$1461,J$2231,0)</f>
        <v>58801.000000000044</v>
      </c>
      <c r="K2244" s="138">
        <f>+VLOOKUP($A2244,Hoja1!$A$1318:$R$1461,K$2231,0)</f>
        <v>69244.999999999927</v>
      </c>
      <c r="L2244" s="138">
        <f>+VLOOKUP($A2244,Hoja1!$A$1318:$R$1461,L$2231,0)</f>
        <v>69950.999999999956</v>
      </c>
      <c r="M2244" s="138">
        <f>+VLOOKUP($A2244,Hoja1!$A$1318:$R$1461,M$2231,0)</f>
        <v>61554.999999999949</v>
      </c>
      <c r="N2244" s="138">
        <f>+VLOOKUP($A2244,Hoja1!$A$1318:$R$1461,N$2231,0)</f>
        <v>56602.000000000022</v>
      </c>
      <c r="O2244" s="138">
        <f>+VLOOKUP($A2244,Hoja1!$A$1318:$R$1461,O$2231,0)</f>
        <v>61464.000000000007</v>
      </c>
      <c r="P2244" s="188">
        <f t="shared" si="600"/>
        <v>62154.916666666664</v>
      </c>
      <c r="Q2244" s="192">
        <f t="shared" si="605"/>
        <v>8.5862170230102286E-2</v>
      </c>
      <c r="R2244" s="180">
        <f t="shared" si="602"/>
        <v>2.4508740167705621E-2</v>
      </c>
    </row>
    <row r="2245" spans="1:18" ht="15" x14ac:dyDescent="0.25">
      <c r="A2245" s="216" t="str">
        <f>+$B$2245&amp;C2245</f>
        <v xml:space="preserve"> ManabíAA</v>
      </c>
      <c r="B2245" s="132" t="s">
        <v>498</v>
      </c>
      <c r="C2245" t="s">
        <v>328</v>
      </c>
      <c r="D2245" s="131">
        <f>+VLOOKUP($A2245,Hoja1!$A$1318:$R$1461,D$2231,0)</f>
        <v>1468.0000000000005</v>
      </c>
      <c r="E2245" s="131">
        <f>+VLOOKUP($A2245,Hoja1!$A$1318:$R$1461,E$2231,0)</f>
        <v>1465.9999999999991</v>
      </c>
      <c r="F2245" s="131">
        <f>+VLOOKUP($A2245,Hoja1!$A$1318:$R$1461,F$2231,0)</f>
        <v>1463.9999999999991</v>
      </c>
      <c r="G2245" s="131">
        <f>+VLOOKUP($A2245,Hoja1!$A$1318:$R$1461,G$2231,0)</f>
        <v>1490.0000000000002</v>
      </c>
      <c r="H2245" s="131">
        <f>+VLOOKUP($A2245,Hoja1!$A$1318:$R$1461,H$2231,0)</f>
        <v>1458.9999999999998</v>
      </c>
      <c r="I2245" s="131">
        <f>+VLOOKUP($A2245,Hoja1!$A$1318:$R$1461,I$2231,0)</f>
        <v>1298.0000000000002</v>
      </c>
      <c r="J2245" s="131">
        <f>+VLOOKUP($A2245,Hoja1!$A$1318:$R$1461,J$2231,0)</f>
        <v>1288.0000000000005</v>
      </c>
      <c r="K2245" s="131">
        <f>+VLOOKUP($A2245,Hoja1!$A$1318:$R$1461,K$2231,0)</f>
        <v>1288.9999999999995</v>
      </c>
      <c r="L2245" s="131">
        <f>+VLOOKUP($A2245,Hoja1!$A$1318:$R$1461,L$2231,0)</f>
        <v>1285.9999999999995</v>
      </c>
      <c r="M2245" s="131">
        <f>+VLOOKUP($A2245,Hoja1!$A$1318:$R$1461,M$2231,0)</f>
        <v>1295.0000000000005</v>
      </c>
      <c r="N2245" s="131">
        <f>+VLOOKUP($A2245,Hoja1!$A$1318:$R$1461,N$2231,0)</f>
        <v>1305.9999999999991</v>
      </c>
      <c r="O2245" s="131">
        <f>+VLOOKUP($A2245,Hoja1!$A$1318:$R$1461,O$2231,0)</f>
        <v>1305</v>
      </c>
      <c r="P2245" s="65">
        <f t="shared" si="600"/>
        <v>1367.833333333333</v>
      </c>
      <c r="Q2245" s="193">
        <f>+P2245/SUM($P$2245:$P$2250)</f>
        <v>9.4028658862834093E-3</v>
      </c>
      <c r="R2245" s="177">
        <f t="shared" si="602"/>
        <v>5.3935993413328797E-4</v>
      </c>
    </row>
    <row r="2246" spans="1:18" ht="15" x14ac:dyDescent="0.25">
      <c r="A2246" s="216" t="str">
        <f t="shared" ref="A2246:A2250" si="606">+$B$2245&amp;C2246</f>
        <v xml:space="preserve"> ManabíA</v>
      </c>
      <c r="B2246" s="132"/>
      <c r="C2246" t="s">
        <v>329</v>
      </c>
      <c r="D2246" s="131">
        <f>+VLOOKUP($A2246,Hoja1!$A$1318:$R$1461,D$2231,0)</f>
        <v>5033.0000000000009</v>
      </c>
      <c r="E2246" s="131">
        <f>+VLOOKUP($A2246,Hoja1!$A$1318:$R$1461,E$2231,0)</f>
        <v>5004.0000000000018</v>
      </c>
      <c r="F2246" s="131">
        <f>+VLOOKUP($A2246,Hoja1!$A$1318:$R$1461,F$2231,0)</f>
        <v>4974.9999999999991</v>
      </c>
      <c r="G2246" s="131">
        <f>+VLOOKUP($A2246,Hoja1!$A$1318:$R$1461,G$2231,0)</f>
        <v>5330</v>
      </c>
      <c r="H2246" s="131">
        <f>+VLOOKUP($A2246,Hoja1!$A$1318:$R$1461,H$2231,0)</f>
        <v>5289.0000000000018</v>
      </c>
      <c r="I2246" s="131">
        <f>+VLOOKUP($A2246,Hoja1!$A$1318:$R$1461,I$2231,0)</f>
        <v>4278.9999999999982</v>
      </c>
      <c r="J2246" s="131">
        <f>+VLOOKUP($A2246,Hoja1!$A$1318:$R$1461,J$2231,0)</f>
        <v>4225</v>
      </c>
      <c r="K2246" s="131">
        <f>+VLOOKUP($A2246,Hoja1!$A$1318:$R$1461,K$2231,0)</f>
        <v>4224.0000000000009</v>
      </c>
      <c r="L2246" s="131">
        <f>+VLOOKUP($A2246,Hoja1!$A$1318:$R$1461,L$2231,0)</f>
        <v>4192.9999999999991</v>
      </c>
      <c r="M2246" s="131">
        <f>+VLOOKUP($A2246,Hoja1!$A$1318:$R$1461,M$2231,0)</f>
        <v>4170</v>
      </c>
      <c r="N2246" s="131">
        <f>+VLOOKUP($A2246,Hoja1!$A$1318:$R$1461,N$2231,0)</f>
        <v>4160.9999999999982</v>
      </c>
      <c r="O2246" s="131">
        <f>+VLOOKUP($A2246,Hoja1!$A$1318:$R$1461,O$2231,0)</f>
        <v>4177</v>
      </c>
      <c r="P2246" s="65">
        <f t="shared" si="600"/>
        <v>4588.3333333333339</v>
      </c>
      <c r="Q2246" s="193">
        <f>+P2246/SUM($P$2245:$P$2250)</f>
        <v>3.1541476526060964E-2</v>
      </c>
      <c r="R2246" s="177">
        <f t="shared" si="602"/>
        <v>1.8092578270609749E-3</v>
      </c>
    </row>
    <row r="2247" spans="1:18" ht="15" x14ac:dyDescent="0.25">
      <c r="A2247" s="216" t="str">
        <f t="shared" si="606"/>
        <v xml:space="preserve"> ManabíB</v>
      </c>
      <c r="B2247" s="132"/>
      <c r="C2247" t="s">
        <v>330</v>
      </c>
      <c r="D2247" s="131">
        <f>+VLOOKUP($A2247,Hoja1!$A$1318:$R$1461,D$2231,0)</f>
        <v>25301.999999999996</v>
      </c>
      <c r="E2247" s="131">
        <f>+VLOOKUP($A2247,Hoja1!$A$1318:$R$1461,E$2231,0)</f>
        <v>25255.999999999971</v>
      </c>
      <c r="F2247" s="131">
        <f>+VLOOKUP($A2247,Hoja1!$A$1318:$R$1461,F$2231,0)</f>
        <v>25235.999999999989</v>
      </c>
      <c r="G2247" s="131">
        <f>+VLOOKUP($A2247,Hoja1!$A$1318:$R$1461,G$2231,0)</f>
        <v>25477.000000000015</v>
      </c>
      <c r="H2247" s="131">
        <f>+VLOOKUP($A2247,Hoja1!$A$1318:$R$1461,H$2231,0)</f>
        <v>25102.000000000036</v>
      </c>
      <c r="I2247" s="131">
        <f>+VLOOKUP($A2247,Hoja1!$A$1318:$R$1461,I$2231,0)</f>
        <v>22370.000000000007</v>
      </c>
      <c r="J2247" s="131">
        <f>+VLOOKUP($A2247,Hoja1!$A$1318:$R$1461,J$2231,0)</f>
        <v>22353.000000000015</v>
      </c>
      <c r="K2247" s="131">
        <f>+VLOOKUP($A2247,Hoja1!$A$1318:$R$1461,K$2231,0)</f>
        <v>22410.000000000018</v>
      </c>
      <c r="L2247" s="131">
        <f>+VLOOKUP($A2247,Hoja1!$A$1318:$R$1461,L$2231,0)</f>
        <v>22336.999999999956</v>
      </c>
      <c r="M2247" s="131">
        <f>+VLOOKUP($A2247,Hoja1!$A$1318:$R$1461,M$2231,0)</f>
        <v>22459.999999999989</v>
      </c>
      <c r="N2247" s="131">
        <f>+VLOOKUP($A2247,Hoja1!$A$1318:$R$1461,N$2231,0)</f>
        <v>22725.999999999978</v>
      </c>
      <c r="O2247" s="131">
        <f>+VLOOKUP($A2247,Hoja1!$A$1318:$R$1461,O$2231,0)</f>
        <v>22880.999999999996</v>
      </c>
      <c r="P2247" s="65">
        <f t="shared" si="600"/>
        <v>23659.166666666661</v>
      </c>
      <c r="Q2247" s="193">
        <f t="shared" ref="Q2247:Q2250" si="607">+P2247/SUM($P$2245:$P$2250)</f>
        <v>0.16263967672564414</v>
      </c>
      <c r="R2247" s="177">
        <f t="shared" si="602"/>
        <v>9.3292115815634073E-3</v>
      </c>
    </row>
    <row r="2248" spans="1:18" ht="15" x14ac:dyDescent="0.25">
      <c r="A2248" s="216" t="str">
        <f t="shared" si="606"/>
        <v xml:space="preserve"> ManabíC</v>
      </c>
      <c r="B2248" s="132"/>
      <c r="C2248" t="s">
        <v>331</v>
      </c>
      <c r="D2248" s="131">
        <f>+VLOOKUP($A2248,Hoja1!$A$1318:$R$1461,D$2231,0)</f>
        <v>50347.000000000022</v>
      </c>
      <c r="E2248" s="131">
        <f>+VLOOKUP($A2248,Hoja1!$A$1318:$R$1461,E$2231,0)</f>
        <v>49991.000000000044</v>
      </c>
      <c r="F2248" s="131">
        <f>+VLOOKUP($A2248,Hoja1!$A$1318:$R$1461,F$2231,0)</f>
        <v>49686.999999999884</v>
      </c>
      <c r="G2248" s="131">
        <f>+VLOOKUP($A2248,Hoja1!$A$1318:$R$1461,G$2231,0)</f>
        <v>50751.000000000029</v>
      </c>
      <c r="H2248" s="131">
        <f>+VLOOKUP($A2248,Hoja1!$A$1318:$R$1461,H$2231,0)</f>
        <v>50148.000000000044</v>
      </c>
      <c r="I2248" s="131">
        <f>+VLOOKUP($A2248,Hoja1!$A$1318:$R$1461,I$2231,0)</f>
        <v>46659.00000000008</v>
      </c>
      <c r="J2248" s="131">
        <f>+VLOOKUP($A2248,Hoja1!$A$1318:$R$1461,J$2231,0)</f>
        <v>46837.000000000044</v>
      </c>
      <c r="K2248" s="131">
        <f>+VLOOKUP($A2248,Hoja1!$A$1318:$R$1461,K$2231,0)</f>
        <v>47196.999999999927</v>
      </c>
      <c r="L2248" s="131">
        <f>+VLOOKUP($A2248,Hoja1!$A$1318:$R$1461,L$2231,0)</f>
        <v>46956.999999999949</v>
      </c>
      <c r="M2248" s="131">
        <f>+VLOOKUP($A2248,Hoja1!$A$1318:$R$1461,M$2231,0)</f>
        <v>46891.999999999949</v>
      </c>
      <c r="N2248" s="131">
        <f>+VLOOKUP($A2248,Hoja1!$A$1318:$R$1461,N$2231,0)</f>
        <v>46946.000000000015</v>
      </c>
      <c r="O2248" s="131">
        <f>+VLOOKUP($A2248,Hoja1!$A$1318:$R$1461,O$2231,0)</f>
        <v>46787.000000000022</v>
      </c>
      <c r="P2248" s="65">
        <f t="shared" si="600"/>
        <v>48266.583333333336</v>
      </c>
      <c r="Q2248" s="193">
        <f t="shared" si="607"/>
        <v>0.3317978870762438</v>
      </c>
      <c r="R2248" s="177">
        <f t="shared" si="602"/>
        <v>1.9032334256736099E-2</v>
      </c>
    </row>
    <row r="2249" spans="1:18" ht="15" x14ac:dyDescent="0.25">
      <c r="A2249" s="216" t="str">
        <f t="shared" si="606"/>
        <v xml:space="preserve"> ManabíD</v>
      </c>
      <c r="B2249" s="132"/>
      <c r="C2249" t="s">
        <v>83</v>
      </c>
      <c r="D2249" s="131">
        <f>+VLOOKUP($A2249,Hoja1!$A$1318:$R$1461,D$2231,0)</f>
        <v>47822.000000000073</v>
      </c>
      <c r="E2249" s="131">
        <f>+VLOOKUP($A2249,Hoja1!$A$1318:$R$1461,E$2231,0)</f>
        <v>47293.000000000015</v>
      </c>
      <c r="F2249" s="131">
        <f>+VLOOKUP($A2249,Hoja1!$A$1318:$R$1461,F$2231,0)</f>
        <v>46724</v>
      </c>
      <c r="G2249" s="131">
        <f>+VLOOKUP($A2249,Hoja1!$A$1318:$R$1461,G$2231,0)</f>
        <v>47655.999999999949</v>
      </c>
      <c r="H2249" s="131">
        <f>+VLOOKUP($A2249,Hoja1!$A$1318:$R$1461,H$2231,0)</f>
        <v>47054.000000000036</v>
      </c>
      <c r="I2249" s="131">
        <f>+VLOOKUP($A2249,Hoja1!$A$1318:$R$1461,I$2231,0)</f>
        <v>45840.000000000015</v>
      </c>
      <c r="J2249" s="131">
        <f>+VLOOKUP($A2249,Hoja1!$A$1318:$R$1461,J$2231,0)</f>
        <v>45574.999999999956</v>
      </c>
      <c r="K2249" s="131">
        <f>+VLOOKUP($A2249,Hoja1!$A$1318:$R$1461,K$2231,0)</f>
        <v>45725</v>
      </c>
      <c r="L2249" s="131">
        <f>+VLOOKUP($A2249,Hoja1!$A$1318:$R$1461,L$2231,0)</f>
        <v>46133.000000000029</v>
      </c>
      <c r="M2249" s="131">
        <f>+VLOOKUP($A2249,Hoja1!$A$1318:$R$1461,M$2231,0)</f>
        <v>46370.999999999993</v>
      </c>
      <c r="N2249" s="131">
        <f>+VLOOKUP($A2249,Hoja1!$A$1318:$R$1461,N$2231,0)</f>
        <v>46704.000000000044</v>
      </c>
      <c r="O2249" s="131">
        <f>+VLOOKUP($A2249,Hoja1!$A$1318:$R$1461,O$2231,0)</f>
        <v>46997.999999999949</v>
      </c>
      <c r="P2249" s="65">
        <f t="shared" si="600"/>
        <v>46657.916666666664</v>
      </c>
      <c r="Q2249" s="193">
        <f t="shared" si="607"/>
        <v>0.32073946602903924</v>
      </c>
      <c r="R2249" s="177">
        <f t="shared" si="602"/>
        <v>1.8398009645519513E-2</v>
      </c>
    </row>
    <row r="2250" spans="1:18" ht="15" x14ac:dyDescent="0.25">
      <c r="A2250" s="216" t="str">
        <f t="shared" si="606"/>
        <v xml:space="preserve"> ManabíE</v>
      </c>
      <c r="B2250" s="136"/>
      <c r="C2250" s="137" t="s">
        <v>84</v>
      </c>
      <c r="D2250" s="138">
        <f>+VLOOKUP($A2250,Hoja1!$A$1318:$R$1461,D$2231,0)</f>
        <v>18571.999999999993</v>
      </c>
      <c r="E2250" s="138">
        <f>+VLOOKUP($A2250,Hoja1!$A$1318:$R$1461,E$2231,0)</f>
        <v>18329.999999999996</v>
      </c>
      <c r="F2250" s="138">
        <f>+VLOOKUP($A2250,Hoja1!$A$1318:$R$1461,F$2231,0)</f>
        <v>18054.999999999989</v>
      </c>
      <c r="G2250" s="138">
        <f>+VLOOKUP($A2250,Hoja1!$A$1318:$R$1461,G$2231,0)</f>
        <v>17963.000000000007</v>
      </c>
      <c r="H2250" s="138">
        <f>+VLOOKUP($A2250,Hoja1!$A$1318:$R$1461,H$2231,0)</f>
        <v>17791.000000000011</v>
      </c>
      <c r="I2250" s="138">
        <f>+VLOOKUP($A2250,Hoja1!$A$1318:$R$1461,I$2231,0)</f>
        <v>23878.000000000007</v>
      </c>
      <c r="J2250" s="138">
        <f>+VLOOKUP($A2250,Hoja1!$A$1318:$R$1461,J$2231,0)</f>
        <v>23699.000000000004</v>
      </c>
      <c r="K2250" s="138">
        <f>+VLOOKUP($A2250,Hoja1!$A$1318:$R$1461,K$2231,0)</f>
        <v>23944.999999999996</v>
      </c>
      <c r="L2250" s="138">
        <f>+VLOOKUP($A2250,Hoja1!$A$1318:$R$1461,L$2231,0)</f>
        <v>23913.999999999978</v>
      </c>
      <c r="M2250" s="138">
        <f>+VLOOKUP($A2250,Hoja1!$A$1318:$R$1461,M$2231,0)</f>
        <v>23938</v>
      </c>
      <c r="N2250" s="138">
        <f>+VLOOKUP($A2250,Hoja1!$A$1318:$R$1461,N$2231,0)</f>
        <v>17451.000000000007</v>
      </c>
      <c r="O2250" s="138">
        <f>+VLOOKUP($A2250,Hoja1!$A$1318:$R$1461,O$2231,0)</f>
        <v>23624.000000000007</v>
      </c>
      <c r="P2250" s="188">
        <f t="shared" si="600"/>
        <v>20929.999999999996</v>
      </c>
      <c r="Q2250" s="192">
        <f t="shared" si="607"/>
        <v>0.14387862775672847</v>
      </c>
      <c r="R2250" s="180">
        <f t="shared" si="602"/>
        <v>8.2530547737855852E-3</v>
      </c>
    </row>
    <row r="2251" spans="1:18" ht="15" x14ac:dyDescent="0.25">
      <c r="A2251" s="216" t="str">
        <f>+$B$2251&amp;C2251</f>
        <v xml:space="preserve"> AzuayAA</v>
      </c>
      <c r="B2251" s="132" t="s">
        <v>86</v>
      </c>
      <c r="C2251" t="s">
        <v>328</v>
      </c>
      <c r="D2251" s="131">
        <f>+VLOOKUP($A2251,Hoja1!$A$1318:$R$1461,D$2231,0)</f>
        <v>2616.0000000000005</v>
      </c>
      <c r="E2251" s="131">
        <f>+VLOOKUP($A2251,Hoja1!$A$1318:$R$1461,E$2231,0)</f>
        <v>2604.0000000000005</v>
      </c>
      <c r="F2251" s="131">
        <f>+VLOOKUP($A2251,Hoja1!$A$1318:$R$1461,F$2231,0)</f>
        <v>2623.9999999999995</v>
      </c>
      <c r="G2251" s="131">
        <f>+VLOOKUP($A2251,Hoja1!$A$1318:$R$1461,G$2231,0)</f>
        <v>2648.9999999999986</v>
      </c>
      <c r="H2251" s="131">
        <f>+VLOOKUP($A2251,Hoja1!$A$1318:$R$1461,H$2231,0)</f>
        <v>2702.9999999999982</v>
      </c>
      <c r="I2251" s="131">
        <f>+VLOOKUP($A2251,Hoja1!$A$1318:$R$1461,I$2231,0)</f>
        <v>2753.9999999999986</v>
      </c>
      <c r="J2251" s="131">
        <f>+VLOOKUP($A2251,Hoja1!$A$1318:$R$1461,J$2231,0)</f>
        <v>2927.0000000000005</v>
      </c>
      <c r="K2251" s="131">
        <f>+VLOOKUP($A2251,Hoja1!$A$1318:$R$1461,K$2231,0)</f>
        <v>2970.9999999999986</v>
      </c>
      <c r="L2251" s="131">
        <f>+VLOOKUP($A2251,Hoja1!$A$1318:$R$1461,L$2231,0)</f>
        <v>3012.0000000000009</v>
      </c>
      <c r="M2251" s="131">
        <f>+VLOOKUP($A2251,Hoja1!$A$1318:$R$1461,M$2231,0)</f>
        <v>3047.0000000000027</v>
      </c>
      <c r="N2251" s="131">
        <f>+VLOOKUP($A2251,Hoja1!$A$1318:$R$1461,N$2231,0)</f>
        <v>3068.0000000000014</v>
      </c>
      <c r="O2251" s="131">
        <f>+VLOOKUP($A2251,Hoja1!$A$1318:$R$1461,O$2231,0)</f>
        <v>3106.9999999999986</v>
      </c>
      <c r="P2251" s="65">
        <f t="shared" si="600"/>
        <v>2840.1666666666665</v>
      </c>
      <c r="Q2251" s="193">
        <f t="shared" ref="Q2251" si="608">+P2251/SUM($P$2251:$P$2256)</f>
        <v>1.9325835560852964E-2</v>
      </c>
      <c r="R2251" s="177">
        <f t="shared" si="602"/>
        <v>1.1199259945857635E-3</v>
      </c>
    </row>
    <row r="2252" spans="1:18" ht="15" x14ac:dyDescent="0.25">
      <c r="A2252" s="216" t="str">
        <f t="shared" ref="A2252:A2256" si="609">+$B$2251&amp;C2252</f>
        <v xml:space="preserve"> AzuayA</v>
      </c>
      <c r="B2252" s="132"/>
      <c r="C2252" t="s">
        <v>329</v>
      </c>
      <c r="D2252" s="131">
        <f>+VLOOKUP($A2252,Hoja1!$A$1318:$R$1461,D$2231,0)</f>
        <v>4308.0000000000009</v>
      </c>
      <c r="E2252" s="131">
        <f>+VLOOKUP($A2252,Hoja1!$A$1318:$R$1461,E$2231,0)</f>
        <v>4313</v>
      </c>
      <c r="F2252" s="131">
        <f>+VLOOKUP($A2252,Hoja1!$A$1318:$R$1461,F$2231,0)</f>
        <v>4344.0000000000009</v>
      </c>
      <c r="G2252" s="131">
        <f>+VLOOKUP($A2252,Hoja1!$A$1318:$R$1461,G$2231,0)</f>
        <v>4322.9999999999991</v>
      </c>
      <c r="H2252" s="131">
        <f>+VLOOKUP($A2252,Hoja1!$A$1318:$R$1461,H$2231,0)</f>
        <v>4323</v>
      </c>
      <c r="I2252" s="131">
        <f>+VLOOKUP($A2252,Hoja1!$A$1318:$R$1461,I$2231,0)</f>
        <v>4364.0000000000018</v>
      </c>
      <c r="J2252" s="131">
        <f>+VLOOKUP($A2252,Hoja1!$A$1318:$R$1461,J$2231,0)</f>
        <v>4450.9999999999991</v>
      </c>
      <c r="K2252" s="131">
        <f>+VLOOKUP($A2252,Hoja1!$A$1318:$R$1461,K$2231,0)</f>
        <v>4519</v>
      </c>
      <c r="L2252" s="131">
        <f>+VLOOKUP($A2252,Hoja1!$A$1318:$R$1461,L$2231,0)</f>
        <v>4532.9999999999991</v>
      </c>
      <c r="M2252" s="131">
        <f>+VLOOKUP($A2252,Hoja1!$A$1318:$R$1461,M$2231,0)</f>
        <v>4537</v>
      </c>
      <c r="N2252" s="131">
        <f>+VLOOKUP($A2252,Hoja1!$A$1318:$R$1461,N$2231,0)</f>
        <v>4554</v>
      </c>
      <c r="O2252" s="131">
        <f>+VLOOKUP($A2252,Hoja1!$A$1318:$R$1461,O$2231,0)</f>
        <v>4610.9999999999973</v>
      </c>
      <c r="P2252" s="65">
        <f t="shared" si="600"/>
        <v>4431.666666666667</v>
      </c>
      <c r="Q2252" s="193">
        <f>+P2252/SUM($P$2251:$P$2256)</f>
        <v>3.0155153310432507E-2</v>
      </c>
      <c r="R2252" s="177">
        <f t="shared" si="602"/>
        <v>1.7474814973320494E-3</v>
      </c>
    </row>
    <row r="2253" spans="1:18" ht="15" x14ac:dyDescent="0.25">
      <c r="A2253" s="216" t="str">
        <f t="shared" si="609"/>
        <v xml:space="preserve"> AzuayB</v>
      </c>
      <c r="B2253" s="132"/>
      <c r="C2253" t="s">
        <v>330</v>
      </c>
      <c r="D2253" s="131">
        <f>+VLOOKUP($A2253,Hoja1!$A$1318:$R$1461,D$2231,0)</f>
        <v>27330</v>
      </c>
      <c r="E2253" s="131">
        <f>+VLOOKUP($A2253,Hoja1!$A$1318:$R$1461,E$2231,0)</f>
        <v>27359.999999999964</v>
      </c>
      <c r="F2253" s="131">
        <f>+VLOOKUP($A2253,Hoja1!$A$1318:$R$1461,F$2231,0)</f>
        <v>27438.999999999993</v>
      </c>
      <c r="G2253" s="131">
        <f>+VLOOKUP($A2253,Hoja1!$A$1318:$R$1461,G$2231,0)</f>
        <v>27290.000000000025</v>
      </c>
      <c r="H2253" s="131">
        <f>+VLOOKUP($A2253,Hoja1!$A$1318:$R$1461,H$2231,0)</f>
        <v>27339.000000000011</v>
      </c>
      <c r="I2253" s="131">
        <f>+VLOOKUP($A2253,Hoja1!$A$1318:$R$1461,I$2231,0)</f>
        <v>27355.999999999975</v>
      </c>
      <c r="J2253" s="131">
        <f>+VLOOKUP($A2253,Hoja1!$A$1318:$R$1461,J$2231,0)</f>
        <v>27683</v>
      </c>
      <c r="K2253" s="131">
        <f>+VLOOKUP($A2253,Hoja1!$A$1318:$R$1461,K$2231,0)</f>
        <v>27548.999999999978</v>
      </c>
      <c r="L2253" s="131">
        <f>+VLOOKUP($A2253,Hoja1!$A$1318:$R$1461,L$2231,0)</f>
        <v>27611</v>
      </c>
      <c r="M2253" s="131">
        <f>+VLOOKUP($A2253,Hoja1!$A$1318:$R$1461,M$2231,0)</f>
        <v>27548.000000000036</v>
      </c>
      <c r="N2253" s="131">
        <f>+VLOOKUP($A2253,Hoja1!$A$1318:$R$1461,N$2231,0)</f>
        <v>27891.000000000018</v>
      </c>
      <c r="O2253" s="131">
        <f>+VLOOKUP($A2253,Hoja1!$A$1318:$R$1461,O$2231,0)</f>
        <v>27961.999999999993</v>
      </c>
      <c r="P2253" s="65">
        <f t="shared" si="600"/>
        <v>27529.833333333332</v>
      </c>
      <c r="Q2253" s="193">
        <f t="shared" ref="Q2253:Q2256" si="610">+P2253/SUM($P$2251:$P$2256)</f>
        <v>0.18732598979555964</v>
      </c>
      <c r="R2253" s="177">
        <f t="shared" si="602"/>
        <v>1.0855481242866137E-2</v>
      </c>
    </row>
    <row r="2254" spans="1:18" ht="15" x14ac:dyDescent="0.25">
      <c r="A2254" s="216" t="str">
        <f t="shared" si="609"/>
        <v xml:space="preserve"> AzuayC</v>
      </c>
      <c r="B2254" s="132"/>
      <c r="C2254" t="s">
        <v>331</v>
      </c>
      <c r="D2254" s="131">
        <f>+VLOOKUP($A2254,Hoja1!$A$1318:$R$1461,D$2231,0)</f>
        <v>53973.999999999956</v>
      </c>
      <c r="E2254" s="131">
        <f>+VLOOKUP($A2254,Hoja1!$A$1318:$R$1461,E$2231,0)</f>
        <v>53798.999999999985</v>
      </c>
      <c r="F2254" s="131">
        <f>+VLOOKUP($A2254,Hoja1!$A$1318:$R$1461,F$2231,0)</f>
        <v>53847.999999999993</v>
      </c>
      <c r="G2254" s="131">
        <f>+VLOOKUP($A2254,Hoja1!$A$1318:$R$1461,G$2231,0)</f>
        <v>53700.000000000087</v>
      </c>
      <c r="H2254" s="131">
        <f>+VLOOKUP($A2254,Hoja1!$A$1318:$R$1461,H$2231,0)</f>
        <v>53669.000000000015</v>
      </c>
      <c r="I2254" s="131">
        <f>+VLOOKUP($A2254,Hoja1!$A$1318:$R$1461,I$2231,0)</f>
        <v>53943.99999999992</v>
      </c>
      <c r="J2254" s="131">
        <f>+VLOOKUP($A2254,Hoja1!$A$1318:$R$1461,J$2231,0)</f>
        <v>54821.99999999992</v>
      </c>
      <c r="K2254" s="131">
        <f>+VLOOKUP($A2254,Hoja1!$A$1318:$R$1461,K$2231,0)</f>
        <v>55079.000000000029</v>
      </c>
      <c r="L2254" s="131">
        <f>+VLOOKUP($A2254,Hoja1!$A$1318:$R$1461,L$2231,0)</f>
        <v>55433.999999999971</v>
      </c>
      <c r="M2254" s="131">
        <f>+VLOOKUP($A2254,Hoja1!$A$1318:$R$1461,M$2231,0)</f>
        <v>55350.000000000022</v>
      </c>
      <c r="N2254" s="131">
        <f>+VLOOKUP($A2254,Hoja1!$A$1318:$R$1461,N$2231,0)</f>
        <v>55337.000000000058</v>
      </c>
      <c r="O2254" s="131">
        <f>+VLOOKUP($A2254,Hoja1!$A$1318:$R$1461,O$2231,0)</f>
        <v>55197.999999999935</v>
      </c>
      <c r="P2254" s="65">
        <f t="shared" si="600"/>
        <v>54512.833333333321</v>
      </c>
      <c r="Q2254" s="193">
        <f t="shared" si="610"/>
        <v>0.37093106729282926</v>
      </c>
      <c r="R2254" s="177">
        <f t="shared" si="602"/>
        <v>2.1495336807178436E-2</v>
      </c>
    </row>
    <row r="2255" spans="1:18" ht="15" x14ac:dyDescent="0.25">
      <c r="A2255" s="216" t="str">
        <f t="shared" si="609"/>
        <v xml:space="preserve"> AzuayD</v>
      </c>
      <c r="B2255" s="132"/>
      <c r="C2255" t="s">
        <v>83</v>
      </c>
      <c r="D2255" s="131">
        <f>+VLOOKUP($A2255,Hoja1!$A$1318:$R$1461,D$2231,0)</f>
        <v>46551.999999999971</v>
      </c>
      <c r="E2255" s="131">
        <f>+VLOOKUP($A2255,Hoja1!$A$1318:$R$1461,E$2231,0)</f>
        <v>46321.000000000022</v>
      </c>
      <c r="F2255" s="131">
        <f>+VLOOKUP($A2255,Hoja1!$A$1318:$R$1461,F$2231,0)</f>
        <v>46580.99999999992</v>
      </c>
      <c r="G2255" s="131">
        <f>+VLOOKUP($A2255,Hoja1!$A$1318:$R$1461,G$2231,0)</f>
        <v>46458.000000000015</v>
      </c>
      <c r="H2255" s="131">
        <f>+VLOOKUP($A2255,Hoja1!$A$1318:$R$1461,H$2231,0)</f>
        <v>46245.999999999993</v>
      </c>
      <c r="I2255" s="131">
        <f>+VLOOKUP($A2255,Hoja1!$A$1318:$R$1461,I$2231,0)</f>
        <v>46541.000000000036</v>
      </c>
      <c r="J2255" s="131">
        <f>+VLOOKUP($A2255,Hoja1!$A$1318:$R$1461,J$2231,0)</f>
        <v>47874</v>
      </c>
      <c r="K2255" s="131">
        <f>+VLOOKUP($A2255,Hoja1!$A$1318:$R$1461,K$2231,0)</f>
        <v>48058.999999999985</v>
      </c>
      <c r="L2255" s="131">
        <f>+VLOOKUP($A2255,Hoja1!$A$1318:$R$1461,L$2231,0)</f>
        <v>48760.000000000036</v>
      </c>
      <c r="M2255" s="131">
        <f>+VLOOKUP($A2255,Hoja1!$A$1318:$R$1461,M$2231,0)</f>
        <v>49056.999999999978</v>
      </c>
      <c r="N2255" s="131">
        <f>+VLOOKUP($A2255,Hoja1!$A$1318:$R$1461,N$2231,0)</f>
        <v>49953.000000000051</v>
      </c>
      <c r="O2255" s="131">
        <f>+VLOOKUP($A2255,Hoja1!$A$1318:$R$1461,O$2231,0)</f>
        <v>50180.999999999956</v>
      </c>
      <c r="P2255" s="65">
        <f t="shared" si="600"/>
        <v>47715.250000000007</v>
      </c>
      <c r="Q2255" s="193">
        <f t="shared" si="610"/>
        <v>0.32467709943488865</v>
      </c>
      <c r="R2255" s="177">
        <f t="shared" si="602"/>
        <v>1.8814934151690051E-2</v>
      </c>
    </row>
    <row r="2256" spans="1:18" ht="15" x14ac:dyDescent="0.25">
      <c r="A2256" s="216" t="str">
        <f t="shared" si="609"/>
        <v xml:space="preserve"> AzuayE</v>
      </c>
      <c r="B2256" s="136"/>
      <c r="C2256" s="137" t="s">
        <v>84</v>
      </c>
      <c r="D2256" s="138">
        <f>+VLOOKUP($A2256,Hoja1!$A$1318:$R$1461,D$2231,0)</f>
        <v>10344.999999999996</v>
      </c>
      <c r="E2256" s="138">
        <f>+VLOOKUP($A2256,Hoja1!$A$1318:$R$1461,E$2231,0)</f>
        <v>10215.999999999996</v>
      </c>
      <c r="F2256" s="138">
        <f>+VLOOKUP($A2256,Hoja1!$A$1318:$R$1461,F$2231,0)</f>
        <v>10027.000000000009</v>
      </c>
      <c r="G2256" s="138">
        <f>+VLOOKUP($A2256,Hoja1!$A$1318:$R$1461,G$2231,0)</f>
        <v>9873.9999999999982</v>
      </c>
      <c r="H2256" s="138">
        <f>+VLOOKUP($A2256,Hoja1!$A$1318:$R$1461,H$2231,0)</f>
        <v>9870.9999999999964</v>
      </c>
      <c r="I2256" s="138">
        <f>+VLOOKUP($A2256,Hoja1!$A$1318:$R$1461,I$2231,0)</f>
        <v>9784.9999999999927</v>
      </c>
      <c r="J2256" s="138">
        <f>+VLOOKUP($A2256,Hoja1!$A$1318:$R$1461,J$2231,0)</f>
        <v>9684.0000000000036</v>
      </c>
      <c r="K2256" s="138">
        <f>+VLOOKUP($A2256,Hoja1!$A$1318:$R$1461,K$2231,0)</f>
        <v>9846.9999999999964</v>
      </c>
      <c r="L2256" s="138">
        <f>+VLOOKUP($A2256,Hoja1!$A$1318:$R$1461,L$2231,0)</f>
        <v>10100</v>
      </c>
      <c r="M2256" s="138">
        <f>+VLOOKUP($A2256,Hoja1!$A$1318:$R$1461,M$2231,0)</f>
        <v>10206.999999999991</v>
      </c>
      <c r="N2256" s="138">
        <f>+VLOOKUP($A2256,Hoja1!$A$1318:$R$1461,N$2231,0)</f>
        <v>9571.9999999999982</v>
      </c>
      <c r="O2256" s="138">
        <f>+VLOOKUP($A2256,Hoja1!$A$1318:$R$1461,O$2231,0)</f>
        <v>9660.9999999999964</v>
      </c>
      <c r="P2256" s="188">
        <f t="shared" si="600"/>
        <v>9932.4166666666661</v>
      </c>
      <c r="Q2256" s="192">
        <f t="shared" si="610"/>
        <v>6.7584854605437006E-2</v>
      </c>
      <c r="R2256" s="180">
        <f t="shared" si="602"/>
        <v>3.9165207255643028E-3</v>
      </c>
    </row>
    <row r="2257" spans="1:18" ht="15" x14ac:dyDescent="0.25">
      <c r="A2257" s="216" t="str">
        <f>+$B$2257&amp;C2257</f>
        <v xml:space="preserve"> El OroAA</v>
      </c>
      <c r="B2257" s="132" t="s">
        <v>91</v>
      </c>
      <c r="C2257" t="s">
        <v>328</v>
      </c>
      <c r="D2257" s="131">
        <f>+VLOOKUP($A2257,Hoja1!$A$1318:$R$1461,D$2231,0)</f>
        <v>1828.0000000000002</v>
      </c>
      <c r="E2257" s="131">
        <f>+VLOOKUP($A2257,Hoja1!$A$1318:$R$1461,E$2231,0)</f>
        <v>1845</v>
      </c>
      <c r="F2257" s="131">
        <f>+VLOOKUP($A2257,Hoja1!$A$1318:$R$1461,F$2231,0)</f>
        <v>1882.0000000000011</v>
      </c>
      <c r="G2257" s="131">
        <f>+VLOOKUP($A2257,Hoja1!$A$1318:$R$1461,G$2231,0)</f>
        <v>1879.0000000000002</v>
      </c>
      <c r="H2257" s="131">
        <f>+VLOOKUP($A2257,Hoja1!$A$1318:$R$1461,H$2231,0)</f>
        <v>1895.0000000000002</v>
      </c>
      <c r="I2257" s="131">
        <f>+VLOOKUP($A2257,Hoja1!$A$1318:$R$1461,I$2231,0)</f>
        <v>1880.0000000000002</v>
      </c>
      <c r="J2257" s="131">
        <f>+VLOOKUP($A2257,Hoja1!$A$1318:$R$1461,J$2231,0)</f>
        <v>1891.9999999999993</v>
      </c>
      <c r="K2257" s="131">
        <f>+VLOOKUP($A2257,Hoja1!$A$1318:$R$1461,K$2231,0)</f>
        <v>1905.9999999999998</v>
      </c>
      <c r="L2257" s="131">
        <f>+VLOOKUP($A2257,Hoja1!$A$1318:$R$1461,L$2231,0)</f>
        <v>1905.0000000000005</v>
      </c>
      <c r="M2257" s="131">
        <f>+VLOOKUP($A2257,Hoja1!$A$1318:$R$1461,M$2231,0)</f>
        <v>1900.0000000000018</v>
      </c>
      <c r="N2257" s="131">
        <f>+VLOOKUP($A2257,Hoja1!$A$1318:$R$1461,N$2231,0)</f>
        <v>1899.0000000000009</v>
      </c>
      <c r="O2257" s="131">
        <f>+VLOOKUP($A2257,Hoja1!$A$1318:$R$1461,O$2231,0)</f>
        <v>1855.0000000000005</v>
      </c>
      <c r="P2257" s="65">
        <f t="shared" si="600"/>
        <v>1880.5000000000007</v>
      </c>
      <c r="Q2257" s="193">
        <f>+P2257/SUM($P$2257:$P$2262)</f>
        <v>1.9293478725532612E-2</v>
      </c>
      <c r="R2257" s="177">
        <f t="shared" si="602"/>
        <v>7.4151311524623992E-4</v>
      </c>
    </row>
    <row r="2258" spans="1:18" ht="15" x14ac:dyDescent="0.25">
      <c r="A2258" s="216" t="str">
        <f t="shared" ref="A2258:A2262" si="611">+$B$2257&amp;C2258</f>
        <v xml:space="preserve"> El OroA</v>
      </c>
      <c r="B2258" s="132"/>
      <c r="C2258" t="s">
        <v>329</v>
      </c>
      <c r="D2258" s="131">
        <f>+VLOOKUP($A2258,Hoja1!$A$1318:$R$1461,D$2231,0)</f>
        <v>1710.9999999999995</v>
      </c>
      <c r="E2258" s="131">
        <f>+VLOOKUP($A2258,Hoja1!$A$1318:$R$1461,E$2231,0)</f>
        <v>1707.0000000000005</v>
      </c>
      <c r="F2258" s="131">
        <f>+VLOOKUP($A2258,Hoja1!$A$1318:$R$1461,F$2231,0)</f>
        <v>1700.0000000000005</v>
      </c>
      <c r="G2258" s="131">
        <f>+VLOOKUP($A2258,Hoja1!$A$1318:$R$1461,G$2231,0)</f>
        <v>1681.0000000000014</v>
      </c>
      <c r="H2258" s="131">
        <f>+VLOOKUP($A2258,Hoja1!$A$1318:$R$1461,H$2231,0)</f>
        <v>1693.9999999999993</v>
      </c>
      <c r="I2258" s="131">
        <f>+VLOOKUP($A2258,Hoja1!$A$1318:$R$1461,I$2231,0)</f>
        <v>1710.0000000000005</v>
      </c>
      <c r="J2258" s="131">
        <f>+VLOOKUP($A2258,Hoja1!$A$1318:$R$1461,J$2231,0)</f>
        <v>1712.9999999999998</v>
      </c>
      <c r="K2258" s="131">
        <f>+VLOOKUP($A2258,Hoja1!$A$1318:$R$1461,K$2231,0)</f>
        <v>1737.0000000000002</v>
      </c>
      <c r="L2258" s="131">
        <f>+VLOOKUP($A2258,Hoja1!$A$1318:$R$1461,L$2231,0)</f>
        <v>1733.9999999999993</v>
      </c>
      <c r="M2258" s="131">
        <f>+VLOOKUP($A2258,Hoja1!$A$1318:$R$1461,M$2231,0)</f>
        <v>1750</v>
      </c>
      <c r="N2258" s="131">
        <f>+VLOOKUP($A2258,Hoja1!$A$1318:$R$1461,N$2231,0)</f>
        <v>1770.9999999999991</v>
      </c>
      <c r="O2258" s="131">
        <f>+VLOOKUP($A2258,Hoja1!$A$1318:$R$1461,O$2231,0)</f>
        <v>1796.0000000000002</v>
      </c>
      <c r="P2258" s="65">
        <f t="shared" si="600"/>
        <v>1725.3333333333333</v>
      </c>
      <c r="Q2258" s="193">
        <f t="shared" ref="Q2258:Q2262" si="612">+P2258/SUM($P$2257:$P$2262)</f>
        <v>1.7701505961775551E-2</v>
      </c>
      <c r="R2258" s="177">
        <f t="shared" si="602"/>
        <v>6.8032826101471885E-4</v>
      </c>
    </row>
    <row r="2259" spans="1:18" ht="15" x14ac:dyDescent="0.25">
      <c r="A2259" s="216" t="str">
        <f t="shared" si="611"/>
        <v xml:space="preserve"> El OroB</v>
      </c>
      <c r="B2259" s="132"/>
      <c r="C2259" t="s">
        <v>330</v>
      </c>
      <c r="D2259" s="131">
        <f>+VLOOKUP($A2259,Hoja1!$A$1318:$R$1461,D$2231,0)</f>
        <v>15604.000000000016</v>
      </c>
      <c r="E2259" s="131">
        <f>+VLOOKUP($A2259,Hoja1!$A$1318:$R$1461,E$2231,0)</f>
        <v>15518.000000000009</v>
      </c>
      <c r="F2259" s="131">
        <f>+VLOOKUP($A2259,Hoja1!$A$1318:$R$1461,F$2231,0)</f>
        <v>15381.000000000018</v>
      </c>
      <c r="G2259" s="131">
        <f>+VLOOKUP($A2259,Hoja1!$A$1318:$R$1461,G$2231,0)</f>
        <v>15362.999999999982</v>
      </c>
      <c r="H2259" s="131">
        <f>+VLOOKUP($A2259,Hoja1!$A$1318:$R$1461,H$2231,0)</f>
        <v>15458.999999999998</v>
      </c>
      <c r="I2259" s="131">
        <f>+VLOOKUP($A2259,Hoja1!$A$1318:$R$1461,I$2231,0)</f>
        <v>15473</v>
      </c>
      <c r="J2259" s="131">
        <f>+VLOOKUP($A2259,Hoja1!$A$1318:$R$1461,J$2231,0)</f>
        <v>15514</v>
      </c>
      <c r="K2259" s="131">
        <f>+VLOOKUP($A2259,Hoja1!$A$1318:$R$1461,K$2231,0)</f>
        <v>15486.000000000007</v>
      </c>
      <c r="L2259" s="131">
        <f>+VLOOKUP($A2259,Hoja1!$A$1318:$R$1461,L$2231,0)</f>
        <v>15510.999999999989</v>
      </c>
      <c r="M2259" s="131">
        <f>+VLOOKUP($A2259,Hoja1!$A$1318:$R$1461,M$2231,0)</f>
        <v>15517.000000000018</v>
      </c>
      <c r="N2259" s="131">
        <f>+VLOOKUP($A2259,Hoja1!$A$1318:$R$1461,N$2231,0)</f>
        <v>15631.000000000002</v>
      </c>
      <c r="O2259" s="131">
        <f>+VLOOKUP($A2259,Hoja1!$A$1318:$R$1461,O$2231,0)</f>
        <v>15620.999999999993</v>
      </c>
      <c r="P2259" s="65">
        <f t="shared" si="600"/>
        <v>15506.500000000005</v>
      </c>
      <c r="Q2259" s="193">
        <f t="shared" si="612"/>
        <v>0.15909296881545942</v>
      </c>
      <c r="R2259" s="177">
        <f t="shared" si="602"/>
        <v>6.1144765336696725E-3</v>
      </c>
    </row>
    <row r="2260" spans="1:18" ht="15" x14ac:dyDescent="0.25">
      <c r="A2260" s="216" t="str">
        <f t="shared" si="611"/>
        <v xml:space="preserve"> El OroC</v>
      </c>
      <c r="B2260" s="132"/>
      <c r="C2260" t="s">
        <v>331</v>
      </c>
      <c r="D2260" s="131">
        <f>+VLOOKUP($A2260,Hoja1!$A$1318:$R$1461,D$2231,0)</f>
        <v>33933.000000000036</v>
      </c>
      <c r="E2260" s="131">
        <f>+VLOOKUP($A2260,Hoja1!$A$1318:$R$1461,E$2231,0)</f>
        <v>33760.000000000058</v>
      </c>
      <c r="F2260" s="131">
        <f>+VLOOKUP($A2260,Hoja1!$A$1318:$R$1461,F$2231,0)</f>
        <v>33626.000000000036</v>
      </c>
      <c r="G2260" s="131">
        <f>+VLOOKUP($A2260,Hoja1!$A$1318:$R$1461,G$2231,0)</f>
        <v>33514.000000000044</v>
      </c>
      <c r="H2260" s="131">
        <f>+VLOOKUP($A2260,Hoja1!$A$1318:$R$1461,H$2231,0)</f>
        <v>33562.00000000008</v>
      </c>
      <c r="I2260" s="131">
        <f>+VLOOKUP($A2260,Hoja1!$A$1318:$R$1461,I$2231,0)</f>
        <v>33701.000000000029</v>
      </c>
      <c r="J2260" s="131">
        <f>+VLOOKUP($A2260,Hoja1!$A$1318:$R$1461,J$2231,0)</f>
        <v>33810.999999999964</v>
      </c>
      <c r="K2260" s="131">
        <f>+VLOOKUP($A2260,Hoja1!$A$1318:$R$1461,K$2231,0)</f>
        <v>34240</v>
      </c>
      <c r="L2260" s="131">
        <f>+VLOOKUP($A2260,Hoja1!$A$1318:$R$1461,L$2231,0)</f>
        <v>34124.999999999978</v>
      </c>
      <c r="M2260" s="131">
        <f>+VLOOKUP($A2260,Hoja1!$A$1318:$R$1461,M$2231,0)</f>
        <v>34232.999999999993</v>
      </c>
      <c r="N2260" s="131">
        <f>+VLOOKUP($A2260,Hoja1!$A$1318:$R$1461,N$2231,0)</f>
        <v>34125.000000000015</v>
      </c>
      <c r="O2260" s="131">
        <f>+VLOOKUP($A2260,Hoja1!$A$1318:$R$1461,O$2231,0)</f>
        <v>34045.999999999964</v>
      </c>
      <c r="P2260" s="65">
        <f t="shared" si="600"/>
        <v>33889.666666666679</v>
      </c>
      <c r="Q2260" s="193">
        <f t="shared" si="612"/>
        <v>0.34769984730057168</v>
      </c>
      <c r="R2260" s="177">
        <f t="shared" si="602"/>
        <v>1.3363271632361956E-2</v>
      </c>
    </row>
    <row r="2261" spans="1:18" ht="15" x14ac:dyDescent="0.25">
      <c r="A2261" s="216" t="str">
        <f t="shared" si="611"/>
        <v xml:space="preserve"> El OroD</v>
      </c>
      <c r="B2261" s="132"/>
      <c r="C2261" t="s">
        <v>83</v>
      </c>
      <c r="D2261" s="131">
        <f>+VLOOKUP($A2261,Hoja1!$A$1318:$R$1461,D$2231,0)</f>
        <v>33251.999999999971</v>
      </c>
      <c r="E2261" s="131">
        <f>+VLOOKUP($A2261,Hoja1!$A$1318:$R$1461,E$2231,0)</f>
        <v>33047.000000000022</v>
      </c>
      <c r="F2261" s="131">
        <f>+VLOOKUP($A2261,Hoja1!$A$1318:$R$1461,F$2231,0)</f>
        <v>32924.000000000058</v>
      </c>
      <c r="G2261" s="131">
        <f>+VLOOKUP($A2261,Hoja1!$A$1318:$R$1461,G$2231,0)</f>
        <v>32798.999999999956</v>
      </c>
      <c r="H2261" s="131">
        <f>+VLOOKUP($A2261,Hoja1!$A$1318:$R$1461,H$2231,0)</f>
        <v>32534.999999999985</v>
      </c>
      <c r="I2261" s="131">
        <f>+VLOOKUP($A2261,Hoja1!$A$1318:$R$1461,I$2231,0)</f>
        <v>32516.999999999978</v>
      </c>
      <c r="J2261" s="131">
        <f>+VLOOKUP($A2261,Hoja1!$A$1318:$R$1461,J$2231,0)</f>
        <v>32755.000000000025</v>
      </c>
      <c r="K2261" s="131">
        <f>+VLOOKUP($A2261,Hoja1!$A$1318:$R$1461,K$2231,0)</f>
        <v>33478.000000000007</v>
      </c>
      <c r="L2261" s="131">
        <f>+VLOOKUP($A2261,Hoja1!$A$1318:$R$1461,L$2231,0)</f>
        <v>33744</v>
      </c>
      <c r="M2261" s="131">
        <f>+VLOOKUP($A2261,Hoja1!$A$1318:$R$1461,M$2231,0)</f>
        <v>34199.999999999993</v>
      </c>
      <c r="N2261" s="131">
        <f>+VLOOKUP($A2261,Hoja1!$A$1318:$R$1461,N$2231,0)</f>
        <v>34431.999999999971</v>
      </c>
      <c r="O2261" s="131">
        <f>+VLOOKUP($A2261,Hoja1!$A$1318:$R$1461,O$2231,0)</f>
        <v>34888.999999999985</v>
      </c>
      <c r="P2261" s="65">
        <f t="shared" si="600"/>
        <v>33381</v>
      </c>
      <c r="Q2261" s="193">
        <f t="shared" si="612"/>
        <v>0.34248104936825519</v>
      </c>
      <c r="R2261" s="177">
        <f t="shared" si="602"/>
        <v>1.3162695719242078E-2</v>
      </c>
    </row>
    <row r="2262" spans="1:18" ht="15" x14ac:dyDescent="0.25">
      <c r="A2262" s="216" t="str">
        <f t="shared" si="611"/>
        <v xml:space="preserve"> El OroE</v>
      </c>
      <c r="B2262" s="136"/>
      <c r="C2262" s="137" t="s">
        <v>84</v>
      </c>
      <c r="D2262" s="138">
        <f>+VLOOKUP($A2262,Hoja1!$A$1318:$R$1461,D$2231,0)</f>
        <v>11662.000000000011</v>
      </c>
      <c r="E2262" s="138">
        <f>+VLOOKUP($A2262,Hoja1!$A$1318:$R$1461,E$2231,0)</f>
        <v>11503</v>
      </c>
      <c r="F2262" s="138">
        <f>+VLOOKUP($A2262,Hoja1!$A$1318:$R$1461,F$2231,0)</f>
        <v>11365.999999999993</v>
      </c>
      <c r="G2262" s="138">
        <f>+VLOOKUP($A2262,Hoja1!$A$1318:$R$1461,G$2231,0)</f>
        <v>11241.000000000011</v>
      </c>
      <c r="H2262" s="138">
        <f>+VLOOKUP($A2262,Hoja1!$A$1318:$R$1461,H$2231,0)</f>
        <v>11192.000000000002</v>
      </c>
      <c r="I2262" s="138">
        <f>+VLOOKUP($A2262,Hoja1!$A$1318:$R$1461,I$2231,0)</f>
        <v>11068.999999999998</v>
      </c>
      <c r="J2262" s="138">
        <f>+VLOOKUP($A2262,Hoja1!$A$1318:$R$1461,J$2231,0)</f>
        <v>10935.999999999995</v>
      </c>
      <c r="K2262" s="138">
        <f>+VLOOKUP($A2262,Hoja1!$A$1318:$R$1461,K$2231,0)</f>
        <v>10813.000000000007</v>
      </c>
      <c r="L2262" s="138">
        <f>+VLOOKUP($A2262,Hoja1!$A$1318:$R$1461,L$2231,0)</f>
        <v>10949.999999999998</v>
      </c>
      <c r="M2262" s="138">
        <f>+VLOOKUP($A2262,Hoja1!$A$1318:$R$1461,M$2231,0)</f>
        <v>10943.000000000004</v>
      </c>
      <c r="N2262" s="138">
        <f>+VLOOKUP($A2262,Hoja1!$A$1318:$R$1461,N$2231,0)</f>
        <v>10759.000000000002</v>
      </c>
      <c r="O2262" s="138">
        <f>+VLOOKUP($A2262,Hoja1!$A$1318:$R$1461,O$2231,0)</f>
        <v>10587.999999999985</v>
      </c>
      <c r="P2262" s="188">
        <f t="shared" si="600"/>
        <v>11085.166666666666</v>
      </c>
      <c r="Q2262" s="192">
        <f t="shared" si="612"/>
        <v>0.11373114982840549</v>
      </c>
      <c r="R2262" s="180">
        <f t="shared" si="602"/>
        <v>4.3710696453197412E-3</v>
      </c>
    </row>
    <row r="2263" spans="1:18" ht="15" x14ac:dyDescent="0.25">
      <c r="A2263" s="216" t="str">
        <f>+$B$2263&amp;C2263</f>
        <v xml:space="preserve"> TungurahuaAA</v>
      </c>
      <c r="B2263" s="132" t="s">
        <v>100</v>
      </c>
      <c r="C2263" t="s">
        <v>328</v>
      </c>
      <c r="D2263" s="131">
        <f>+VLOOKUP($A2263,Hoja1!$A$1318:$R$1461,D$2231,0)</f>
        <v>1167.9999999999993</v>
      </c>
      <c r="E2263" s="131">
        <f>+VLOOKUP($A2263,Hoja1!$A$1318:$R$1461,E$2231,0)</f>
        <v>1162.0000000000005</v>
      </c>
      <c r="F2263" s="131">
        <f>+VLOOKUP($A2263,Hoja1!$A$1318:$R$1461,F$2231,0)</f>
        <v>1160.0000000000009</v>
      </c>
      <c r="G2263" s="131">
        <f>+VLOOKUP($A2263,Hoja1!$A$1318:$R$1461,G$2231,0)</f>
        <v>1196.9999999999995</v>
      </c>
      <c r="H2263" s="131">
        <f>+VLOOKUP($A2263,Hoja1!$A$1318:$R$1461,H$2231,0)</f>
        <v>1195.9999999999998</v>
      </c>
      <c r="I2263" s="131">
        <f>+VLOOKUP($A2263,Hoja1!$A$1318:$R$1461,I$2231,0)</f>
        <v>1207.0000000000002</v>
      </c>
      <c r="J2263" s="131">
        <f>+VLOOKUP($A2263,Hoja1!$A$1318:$R$1461,J$2231,0)</f>
        <v>1209</v>
      </c>
      <c r="K2263" s="131">
        <f>+VLOOKUP($A2263,Hoja1!$A$1318:$R$1461,K$2231,0)</f>
        <v>1270.9999999999991</v>
      </c>
      <c r="L2263" s="131">
        <f>+VLOOKUP($A2263,Hoja1!$A$1318:$R$1461,L$2231,0)</f>
        <v>1288</v>
      </c>
      <c r="M2263" s="131">
        <f>+VLOOKUP($A2263,Hoja1!$A$1318:$R$1461,M$2231,0)</f>
        <v>1321</v>
      </c>
      <c r="N2263" s="131">
        <f>+VLOOKUP($A2263,Hoja1!$A$1318:$R$1461,N$2231,0)</f>
        <v>1341.9999999999995</v>
      </c>
      <c r="O2263" s="131">
        <f>+VLOOKUP($A2263,Hoja1!$A$1318:$R$1461,O$2231,0)</f>
        <v>1345.0000000000002</v>
      </c>
      <c r="P2263" s="65">
        <f t="shared" si="600"/>
        <v>1238.8333333333333</v>
      </c>
      <c r="Q2263" s="193">
        <f t="shared" ref="Q2263:Q2265" si="613">+P2263/SUM($P$2263:$P$2268)</f>
        <v>1.6846280242506652E-2</v>
      </c>
      <c r="R2263" s="177">
        <f t="shared" si="602"/>
        <v>4.8849304135649202E-4</v>
      </c>
    </row>
    <row r="2264" spans="1:18" ht="15" x14ac:dyDescent="0.25">
      <c r="A2264" s="216" t="str">
        <f t="shared" ref="A2264:A2268" si="614">+$B$2263&amp;C2264</f>
        <v xml:space="preserve"> TungurahuaA</v>
      </c>
      <c r="B2264" s="132"/>
      <c r="C2264" t="s">
        <v>329</v>
      </c>
      <c r="D2264" s="131">
        <f>+VLOOKUP($A2264,Hoja1!$A$1318:$R$1461,D$2231,0)</f>
        <v>1882.0000000000002</v>
      </c>
      <c r="E2264" s="131">
        <f>+VLOOKUP($A2264,Hoja1!$A$1318:$R$1461,E$2231,0)</f>
        <v>1881.0000000000005</v>
      </c>
      <c r="F2264" s="131">
        <f>+VLOOKUP($A2264,Hoja1!$A$1318:$R$1461,F$2231,0)</f>
        <v>1878.0000000000002</v>
      </c>
      <c r="G2264" s="131">
        <f>+VLOOKUP($A2264,Hoja1!$A$1318:$R$1461,G$2231,0)</f>
        <v>1865.0000000000005</v>
      </c>
      <c r="H2264" s="131">
        <f>+VLOOKUP($A2264,Hoja1!$A$1318:$R$1461,H$2231,0)</f>
        <v>1880.9999999999995</v>
      </c>
      <c r="I2264" s="131">
        <f>+VLOOKUP($A2264,Hoja1!$A$1318:$R$1461,I$2231,0)</f>
        <v>1891.0000000000005</v>
      </c>
      <c r="J2264" s="131">
        <f>+VLOOKUP($A2264,Hoja1!$A$1318:$R$1461,J$2231,0)</f>
        <v>1913.9999999999995</v>
      </c>
      <c r="K2264" s="131">
        <f>+VLOOKUP($A2264,Hoja1!$A$1318:$R$1461,K$2231,0)</f>
        <v>1950.0000000000009</v>
      </c>
      <c r="L2264" s="131">
        <f>+VLOOKUP($A2264,Hoja1!$A$1318:$R$1461,L$2231,0)</f>
        <v>1942</v>
      </c>
      <c r="M2264" s="131">
        <f>+VLOOKUP($A2264,Hoja1!$A$1318:$R$1461,M$2231,0)</f>
        <v>1955.0000000000002</v>
      </c>
      <c r="N2264" s="131">
        <f>+VLOOKUP($A2264,Hoja1!$A$1318:$R$1461,N$2231,0)</f>
        <v>1952.0000000000007</v>
      </c>
      <c r="O2264" s="131">
        <f>+VLOOKUP($A2264,Hoja1!$A$1318:$R$1461,O$2231,0)</f>
        <v>1955.0000000000007</v>
      </c>
      <c r="P2264" s="65">
        <f t="shared" si="600"/>
        <v>1912.166666666667</v>
      </c>
      <c r="Q2264" s="193">
        <f t="shared" si="613"/>
        <v>2.600260637996487E-2</v>
      </c>
      <c r="R2264" s="177">
        <f t="shared" si="602"/>
        <v>7.5399982019144817E-4</v>
      </c>
    </row>
    <row r="2265" spans="1:18" ht="15" x14ac:dyDescent="0.25">
      <c r="A2265" s="216" t="str">
        <f t="shared" si="614"/>
        <v xml:space="preserve"> TungurahuaB</v>
      </c>
      <c r="B2265" s="132"/>
      <c r="C2265" t="s">
        <v>330</v>
      </c>
      <c r="D2265" s="131">
        <f>+VLOOKUP($A2265,Hoja1!$A$1318:$R$1461,D$2231,0)</f>
        <v>13886.999999999998</v>
      </c>
      <c r="E2265" s="131">
        <f>+VLOOKUP($A2265,Hoja1!$A$1318:$R$1461,E$2231,0)</f>
        <v>13798.999999999987</v>
      </c>
      <c r="F2265" s="131">
        <f>+VLOOKUP($A2265,Hoja1!$A$1318:$R$1461,F$2231,0)</f>
        <v>13810.000000000011</v>
      </c>
      <c r="G2265" s="131">
        <f>+VLOOKUP($A2265,Hoja1!$A$1318:$R$1461,G$2231,0)</f>
        <v>13789.999999999993</v>
      </c>
      <c r="H2265" s="131">
        <f>+VLOOKUP($A2265,Hoja1!$A$1318:$R$1461,H$2231,0)</f>
        <v>13850.000000000004</v>
      </c>
      <c r="I2265" s="131">
        <f>+VLOOKUP($A2265,Hoja1!$A$1318:$R$1461,I$2231,0)</f>
        <v>13840.000000000029</v>
      </c>
      <c r="J2265" s="131">
        <f>+VLOOKUP($A2265,Hoja1!$A$1318:$R$1461,J$2231,0)</f>
        <v>13980.999999999989</v>
      </c>
      <c r="K2265" s="131">
        <f>+VLOOKUP($A2265,Hoja1!$A$1318:$R$1461,K$2231,0)</f>
        <v>14084.999999999991</v>
      </c>
      <c r="L2265" s="131">
        <f>+VLOOKUP($A2265,Hoja1!$A$1318:$R$1461,L$2231,0)</f>
        <v>14116.99999999998</v>
      </c>
      <c r="M2265" s="131">
        <f>+VLOOKUP($A2265,Hoja1!$A$1318:$R$1461,M$2231,0)</f>
        <v>14117.000000000009</v>
      </c>
      <c r="N2265" s="131">
        <f>+VLOOKUP($A2265,Hoja1!$A$1318:$R$1461,N$2231,0)</f>
        <v>14231.000000000007</v>
      </c>
      <c r="O2265" s="131">
        <f>+VLOOKUP($A2265,Hoja1!$A$1318:$R$1461,O$2231,0)</f>
        <v>14183.000000000009</v>
      </c>
      <c r="P2265" s="65">
        <f t="shared" si="600"/>
        <v>13974.166666666666</v>
      </c>
      <c r="Q2265" s="193">
        <f t="shared" si="613"/>
        <v>0.19002776361266924</v>
      </c>
      <c r="R2265" s="177">
        <f t="shared" si="602"/>
        <v>5.5102514533210108E-3</v>
      </c>
    </row>
    <row r="2266" spans="1:18" ht="15" x14ac:dyDescent="0.25">
      <c r="A2266" s="216" t="str">
        <f t="shared" si="614"/>
        <v xml:space="preserve"> TungurahuaC</v>
      </c>
      <c r="B2266" s="132"/>
      <c r="C2266" t="s">
        <v>331</v>
      </c>
      <c r="D2266" s="131">
        <f>+VLOOKUP($A2266,Hoja1!$A$1318:$R$1461,D$2231,0)</f>
        <v>26793.999999999996</v>
      </c>
      <c r="E2266" s="131">
        <f>+VLOOKUP($A2266,Hoja1!$A$1318:$R$1461,E$2231,0)</f>
        <v>26675.999999999978</v>
      </c>
      <c r="F2266" s="131">
        <f>+VLOOKUP($A2266,Hoja1!$A$1318:$R$1461,F$2231,0)</f>
        <v>26558.000000000033</v>
      </c>
      <c r="G2266" s="131">
        <f>+VLOOKUP($A2266,Hoja1!$A$1318:$R$1461,G$2231,0)</f>
        <v>26556.000000000018</v>
      </c>
      <c r="H2266" s="131">
        <f>+VLOOKUP($A2266,Hoja1!$A$1318:$R$1461,H$2231,0)</f>
        <v>26400.000000000036</v>
      </c>
      <c r="I2266" s="131">
        <f>+VLOOKUP($A2266,Hoja1!$A$1318:$R$1461,I$2231,0)</f>
        <v>26692.000000000011</v>
      </c>
      <c r="J2266" s="131">
        <f>+VLOOKUP($A2266,Hoja1!$A$1318:$R$1461,J$2231,0)</f>
        <v>26874.000000000011</v>
      </c>
      <c r="K2266" s="131">
        <f>+VLOOKUP($A2266,Hoja1!$A$1318:$R$1461,K$2231,0)</f>
        <v>26983</v>
      </c>
      <c r="L2266" s="131">
        <f>+VLOOKUP($A2266,Hoja1!$A$1318:$R$1461,L$2231,0)</f>
        <v>27151.000000000022</v>
      </c>
      <c r="M2266" s="131">
        <f>+VLOOKUP($A2266,Hoja1!$A$1318:$R$1461,M$2231,0)</f>
        <v>27177.00000000004</v>
      </c>
      <c r="N2266" s="131">
        <f>+VLOOKUP($A2266,Hoja1!$A$1318:$R$1461,N$2231,0)</f>
        <v>27269.999999999978</v>
      </c>
      <c r="O2266" s="131">
        <f>+VLOOKUP($A2266,Hoja1!$A$1318:$R$1461,O$2231,0)</f>
        <v>27203.999999999989</v>
      </c>
      <c r="P2266" s="65">
        <f t="shared" si="600"/>
        <v>26861.250000000011</v>
      </c>
      <c r="Q2266" s="193">
        <f>+P2266/SUM($P$2263:$P$2268)</f>
        <v>0.36527281998980121</v>
      </c>
      <c r="R2266" s="177">
        <f t="shared" si="602"/>
        <v>1.0591847469772967E-2</v>
      </c>
    </row>
    <row r="2267" spans="1:18" ht="15" x14ac:dyDescent="0.25">
      <c r="A2267" s="216" t="str">
        <f t="shared" si="614"/>
        <v xml:space="preserve"> TungurahuaD</v>
      </c>
      <c r="B2267" s="132"/>
      <c r="C2267" t="s">
        <v>83</v>
      </c>
      <c r="D2267" s="131">
        <f>+VLOOKUP($A2267,Hoja1!$A$1318:$R$1461,D$2231,0)</f>
        <v>23579.000000000011</v>
      </c>
      <c r="E2267" s="131">
        <f>+VLOOKUP($A2267,Hoja1!$A$1318:$R$1461,E$2231,0)</f>
        <v>23319.000000000004</v>
      </c>
      <c r="F2267" s="131">
        <f>+VLOOKUP($A2267,Hoja1!$A$1318:$R$1461,F$2231,0)</f>
        <v>23189.000000000029</v>
      </c>
      <c r="G2267" s="131">
        <f>+VLOOKUP($A2267,Hoja1!$A$1318:$R$1461,G$2231,0)</f>
        <v>22976.000000000007</v>
      </c>
      <c r="H2267" s="131">
        <f>+VLOOKUP($A2267,Hoja1!$A$1318:$R$1461,H$2231,0)</f>
        <v>22633.000000000007</v>
      </c>
      <c r="I2267" s="131">
        <f>+VLOOKUP($A2267,Hoja1!$A$1318:$R$1461,I$2231,0)</f>
        <v>22580.999999999967</v>
      </c>
      <c r="J2267" s="131">
        <f>+VLOOKUP($A2267,Hoja1!$A$1318:$R$1461,J$2231,0)</f>
        <v>22613</v>
      </c>
      <c r="K2267" s="131">
        <f>+VLOOKUP($A2267,Hoja1!$A$1318:$R$1461,K$2231,0)</f>
        <v>23114.000000000011</v>
      </c>
      <c r="L2267" s="131">
        <f>+VLOOKUP($A2267,Hoja1!$A$1318:$R$1461,L$2231,0)</f>
        <v>23484.999999999996</v>
      </c>
      <c r="M2267" s="131">
        <f>+VLOOKUP($A2267,Hoja1!$A$1318:$R$1461,M$2231,0)</f>
        <v>23607.999999999993</v>
      </c>
      <c r="N2267" s="131">
        <f>+VLOOKUP($A2267,Hoja1!$A$1318:$R$1461,N$2231,0)</f>
        <v>23893.000000000011</v>
      </c>
      <c r="O2267" s="131">
        <f>+VLOOKUP($A2267,Hoja1!$A$1318:$R$1461,O$2231,0)</f>
        <v>23822.999999999964</v>
      </c>
      <c r="P2267" s="65">
        <f t="shared" si="600"/>
        <v>23234.416666666668</v>
      </c>
      <c r="Q2267" s="193">
        <f t="shared" ref="Q2267:Q2268" si="615">+P2267/SUM($P$2263:$P$2268)</f>
        <v>0.31595331180236835</v>
      </c>
      <c r="R2267" s="177">
        <f t="shared" si="602"/>
        <v>9.1617254365483399E-3</v>
      </c>
    </row>
    <row r="2268" spans="1:18" ht="15" x14ac:dyDescent="0.25">
      <c r="A2268" s="216" t="str">
        <f t="shared" si="614"/>
        <v xml:space="preserve"> TungurahuaE</v>
      </c>
      <c r="B2268" s="136"/>
      <c r="C2268" s="137" t="s">
        <v>84</v>
      </c>
      <c r="D2268" s="138">
        <f>+VLOOKUP($A2268,Hoja1!$A$1318:$R$1461,D$2231,0)</f>
        <v>6625.0000000000018</v>
      </c>
      <c r="E2268" s="138">
        <f>+VLOOKUP($A2268,Hoja1!$A$1318:$R$1461,E$2231,0)</f>
        <v>6521.0000000000055</v>
      </c>
      <c r="F2268" s="138">
        <f>+VLOOKUP($A2268,Hoja1!$A$1318:$R$1461,F$2231,0)</f>
        <v>6343.0000000000055</v>
      </c>
      <c r="G2268" s="138">
        <f>+VLOOKUP($A2268,Hoja1!$A$1318:$R$1461,G$2231,0)</f>
        <v>6235.0000000000055</v>
      </c>
      <c r="H2268" s="138">
        <f>+VLOOKUP($A2268,Hoja1!$A$1318:$R$1461,H$2231,0)</f>
        <v>6234.9999999999991</v>
      </c>
      <c r="I2268" s="138">
        <f>+VLOOKUP($A2268,Hoja1!$A$1318:$R$1461,I$2231,0)</f>
        <v>6152.0000000000018</v>
      </c>
      <c r="J2268" s="138">
        <f>+VLOOKUP($A2268,Hoja1!$A$1318:$R$1461,J$2231,0)</f>
        <v>6094</v>
      </c>
      <c r="K2268" s="138">
        <f>+VLOOKUP($A2268,Hoja1!$A$1318:$R$1461,K$2231,0)</f>
        <v>6127.9999999999982</v>
      </c>
      <c r="L2268" s="138">
        <f>+VLOOKUP($A2268,Hoja1!$A$1318:$R$1461,L$2231,0)</f>
        <v>6313.0000000000036</v>
      </c>
      <c r="M2268" s="138">
        <f>+VLOOKUP($A2268,Hoja1!$A$1318:$R$1461,M$2231,0)</f>
        <v>6713</v>
      </c>
      <c r="N2268" s="138">
        <f>+VLOOKUP($A2268,Hoja1!$A$1318:$R$1461,N$2231,0)</f>
        <v>6056.9999999999991</v>
      </c>
      <c r="O2268" s="138">
        <f>+VLOOKUP($A2268,Hoja1!$A$1318:$R$1461,O$2231,0)</f>
        <v>6383.9999999999991</v>
      </c>
      <c r="P2268" s="188">
        <f t="shared" si="600"/>
        <v>6316.6666666666688</v>
      </c>
      <c r="Q2268" s="192">
        <f t="shared" si="615"/>
        <v>8.5897217972689677E-2</v>
      </c>
      <c r="R2268" s="180">
        <f t="shared" si="602"/>
        <v>2.4907690390705037E-3</v>
      </c>
    </row>
    <row r="2269" spans="1:18" ht="15" x14ac:dyDescent="0.25">
      <c r="A2269" s="216" t="str">
        <f>+$B$2269&amp;C2269</f>
        <v xml:space="preserve"> ImbaburaAA</v>
      </c>
      <c r="B2269" s="132" t="s">
        <v>94</v>
      </c>
      <c r="C2269" t="s">
        <v>328</v>
      </c>
      <c r="D2269" s="131">
        <f>+VLOOKUP($A2269,Hoja1!$A$1318:$R$1461,D$2231,0)</f>
        <v>637</v>
      </c>
      <c r="E2269" s="131">
        <f>+VLOOKUP($A2269,Hoja1!$A$1318:$R$1461,E$2231,0)</f>
        <v>632</v>
      </c>
      <c r="F2269" s="131">
        <f>+VLOOKUP($A2269,Hoja1!$A$1318:$R$1461,F$2231,0)</f>
        <v>663</v>
      </c>
      <c r="G2269" s="131">
        <f>+VLOOKUP($A2269,Hoja1!$A$1318:$R$1461,G$2231,0)</f>
        <v>652</v>
      </c>
      <c r="H2269" s="131">
        <f>+VLOOKUP($A2269,Hoja1!$A$1318:$R$1461,H$2231,0)</f>
        <v>653.99999999999966</v>
      </c>
      <c r="I2269" s="131">
        <f>+VLOOKUP($A2269,Hoja1!$A$1318:$R$1461,I$2231,0)</f>
        <v>665</v>
      </c>
      <c r="J2269" s="131">
        <f>+VLOOKUP($A2269,Hoja1!$A$1318:$R$1461,J$2231,0)</f>
        <v>662.00000000000011</v>
      </c>
      <c r="K2269" s="131">
        <f>+VLOOKUP($A2269,Hoja1!$A$1318:$R$1461,K$2231,0)</f>
        <v>691</v>
      </c>
      <c r="L2269" s="131">
        <f>+VLOOKUP($A2269,Hoja1!$A$1318:$R$1461,L$2231,0)</f>
        <v>715</v>
      </c>
      <c r="M2269" s="131">
        <f>+VLOOKUP($A2269,Hoja1!$A$1318:$R$1461,M$2231,0)</f>
        <v>735</v>
      </c>
      <c r="N2269" s="131">
        <f>+VLOOKUP($A2269,Hoja1!$A$1318:$R$1461,N$2231,0)</f>
        <v>751</v>
      </c>
      <c r="O2269" s="131">
        <f>+VLOOKUP($A2269,Hoja1!$A$1318:$R$1461,O$2231,0)</f>
        <v>763.00000000000011</v>
      </c>
      <c r="P2269" s="65">
        <f t="shared" si="600"/>
        <v>685</v>
      </c>
      <c r="Q2269" s="193">
        <f t="shared" ref="Q2269" si="616">+P2269/SUM($P$2269:$P$2274)</f>
        <v>1.2480053928408213E-2</v>
      </c>
      <c r="R2269" s="177">
        <f t="shared" si="602"/>
        <v>2.7010714381476956E-4</v>
      </c>
    </row>
    <row r="2270" spans="1:18" ht="15" x14ac:dyDescent="0.25">
      <c r="A2270" s="216" t="str">
        <f t="shared" ref="A2270:A2274" si="617">+$B$2269&amp;C2270</f>
        <v xml:space="preserve"> ImbaburaA</v>
      </c>
      <c r="B2270" s="132"/>
      <c r="C2270" t="s">
        <v>329</v>
      </c>
      <c r="D2270" s="131">
        <f>+VLOOKUP($A2270,Hoja1!$A$1318:$R$1461,D$2231,0)</f>
        <v>1588.9999999999998</v>
      </c>
      <c r="E2270" s="131">
        <f>+VLOOKUP($A2270,Hoja1!$A$1318:$R$1461,E$2231,0)</f>
        <v>1589.9999999999995</v>
      </c>
      <c r="F2270" s="131">
        <f>+VLOOKUP($A2270,Hoja1!$A$1318:$R$1461,F$2231,0)</f>
        <v>1602.0000000000005</v>
      </c>
      <c r="G2270" s="131">
        <f>+VLOOKUP($A2270,Hoja1!$A$1318:$R$1461,G$2231,0)</f>
        <v>1560.0000000000002</v>
      </c>
      <c r="H2270" s="131">
        <f>+VLOOKUP($A2270,Hoja1!$A$1318:$R$1461,H$2231,0)</f>
        <v>1559.0000000000007</v>
      </c>
      <c r="I2270" s="131">
        <f>+VLOOKUP($A2270,Hoja1!$A$1318:$R$1461,I$2231,0)</f>
        <v>1552.9999999999993</v>
      </c>
      <c r="J2270" s="131">
        <f>+VLOOKUP($A2270,Hoja1!$A$1318:$R$1461,J$2231,0)</f>
        <v>1545</v>
      </c>
      <c r="K2270" s="131">
        <f>+VLOOKUP($A2270,Hoja1!$A$1318:$R$1461,K$2231,0)</f>
        <v>1548.0000000000002</v>
      </c>
      <c r="L2270" s="131">
        <f>+VLOOKUP($A2270,Hoja1!$A$1318:$R$1461,L$2231,0)</f>
        <v>1534.0000000000005</v>
      </c>
      <c r="M2270" s="131">
        <f>+VLOOKUP($A2270,Hoja1!$A$1318:$R$1461,M$2231,0)</f>
        <v>1528.9999999999989</v>
      </c>
      <c r="N2270" s="131">
        <f>+VLOOKUP($A2270,Hoja1!$A$1318:$R$1461,N$2231,0)</f>
        <v>1534.9999999999995</v>
      </c>
      <c r="O2270" s="131">
        <f>+VLOOKUP($A2270,Hoja1!$A$1318:$R$1461,O$2231,0)</f>
        <v>1522</v>
      </c>
      <c r="P2270" s="65">
        <f t="shared" si="600"/>
        <v>1555.4999999999998</v>
      </c>
      <c r="Q2270" s="193">
        <f>+P2270/SUM($P$2269:$P$2274)</f>
        <v>2.8339742898743026E-2</v>
      </c>
      <c r="R2270" s="177">
        <f t="shared" si="602"/>
        <v>6.1336009080857515E-4</v>
      </c>
    </row>
    <row r="2271" spans="1:18" ht="15" x14ac:dyDescent="0.25">
      <c r="A2271" s="216" t="str">
        <f t="shared" si="617"/>
        <v xml:space="preserve"> ImbaburaB</v>
      </c>
      <c r="B2271" s="132"/>
      <c r="C2271" t="s">
        <v>330</v>
      </c>
      <c r="D2271" s="131">
        <f>+VLOOKUP($A2271,Hoja1!$A$1318:$R$1461,D$2231,0)</f>
        <v>9870.9999999999818</v>
      </c>
      <c r="E2271" s="131">
        <f>+VLOOKUP($A2271,Hoja1!$A$1318:$R$1461,E$2231,0)</f>
        <v>9811.9999999999945</v>
      </c>
      <c r="F2271" s="131">
        <f>+VLOOKUP($A2271,Hoja1!$A$1318:$R$1461,F$2231,0)</f>
        <v>9886.9999999999891</v>
      </c>
      <c r="G2271" s="131">
        <f>+VLOOKUP($A2271,Hoja1!$A$1318:$R$1461,G$2231,0)</f>
        <v>9805.9999999999927</v>
      </c>
      <c r="H2271" s="131">
        <f>+VLOOKUP($A2271,Hoja1!$A$1318:$R$1461,H$2231,0)</f>
        <v>9803.9999999999982</v>
      </c>
      <c r="I2271" s="131">
        <f>+VLOOKUP($A2271,Hoja1!$A$1318:$R$1461,I$2231,0)</f>
        <v>9767.9999999999982</v>
      </c>
      <c r="J2271" s="131">
        <f>+VLOOKUP($A2271,Hoja1!$A$1318:$R$1461,J$2231,0)</f>
        <v>9838.9999999999945</v>
      </c>
      <c r="K2271" s="131">
        <f>+VLOOKUP($A2271,Hoja1!$A$1318:$R$1461,K$2231,0)</f>
        <v>9909.0000000000164</v>
      </c>
      <c r="L2271" s="131">
        <f>+VLOOKUP($A2271,Hoja1!$A$1318:$R$1461,L$2231,0)</f>
        <v>9966.9999999999982</v>
      </c>
      <c r="M2271" s="131">
        <f>+VLOOKUP($A2271,Hoja1!$A$1318:$R$1461,M$2231,0)</f>
        <v>9953.9999999999873</v>
      </c>
      <c r="N2271" s="131">
        <f>+VLOOKUP($A2271,Hoja1!$A$1318:$R$1461,N$2231,0)</f>
        <v>10019.000000000004</v>
      </c>
      <c r="O2271" s="131">
        <f>+VLOOKUP($A2271,Hoja1!$A$1318:$R$1461,O$2231,0)</f>
        <v>10056.999999999996</v>
      </c>
      <c r="P2271" s="65">
        <f t="shared" si="600"/>
        <v>9891.0833333333303</v>
      </c>
      <c r="Q2271" s="193">
        <f t="shared" ref="Q2271:Q2274" si="618">+P2271/SUM($P$2269:$P$2274)</f>
        <v>0.18020620935821843</v>
      </c>
      <c r="R2271" s="177">
        <f t="shared" si="602"/>
        <v>3.9002222896358193E-3</v>
      </c>
    </row>
    <row r="2272" spans="1:18" ht="15" x14ac:dyDescent="0.25">
      <c r="A2272" s="216" t="str">
        <f t="shared" si="617"/>
        <v xml:space="preserve"> ImbaburaC</v>
      </c>
      <c r="B2272" s="132"/>
      <c r="C2272" t="s">
        <v>331</v>
      </c>
      <c r="D2272" s="131">
        <f>+VLOOKUP($A2272,Hoja1!$A$1318:$R$1461,D$2231,0)</f>
        <v>20613.000000000018</v>
      </c>
      <c r="E2272" s="131">
        <f>+VLOOKUP($A2272,Hoja1!$A$1318:$R$1461,E$2231,0)</f>
        <v>20456.999999999982</v>
      </c>
      <c r="F2272" s="131">
        <f>+VLOOKUP($A2272,Hoja1!$A$1318:$R$1461,F$2231,0)</f>
        <v>20449.000000000033</v>
      </c>
      <c r="G2272" s="131">
        <f>+VLOOKUP($A2272,Hoja1!$A$1318:$R$1461,G$2231,0)</f>
        <v>20178.999999999971</v>
      </c>
      <c r="H2272" s="131">
        <f>+VLOOKUP($A2272,Hoja1!$A$1318:$R$1461,H$2231,0)</f>
        <v>20156.000000000011</v>
      </c>
      <c r="I2272" s="131">
        <f>+VLOOKUP($A2272,Hoja1!$A$1318:$R$1461,I$2231,0)</f>
        <v>20261.000000000029</v>
      </c>
      <c r="J2272" s="131">
        <f>+VLOOKUP($A2272,Hoja1!$A$1318:$R$1461,J$2231,0)</f>
        <v>20437.999999999982</v>
      </c>
      <c r="K2272" s="131">
        <f>+VLOOKUP($A2272,Hoja1!$A$1318:$R$1461,K$2231,0)</f>
        <v>20896.000000000015</v>
      </c>
      <c r="L2272" s="131">
        <f>+VLOOKUP($A2272,Hoja1!$A$1318:$R$1461,L$2231,0)</f>
        <v>20923.000000000018</v>
      </c>
      <c r="M2272" s="131">
        <f>+VLOOKUP($A2272,Hoja1!$A$1318:$R$1461,M$2231,0)</f>
        <v>20891.000000000022</v>
      </c>
      <c r="N2272" s="131">
        <f>+VLOOKUP($A2272,Hoja1!$A$1318:$R$1461,N$2231,0)</f>
        <v>20915.000000000015</v>
      </c>
      <c r="O2272" s="131">
        <f>+VLOOKUP($A2272,Hoja1!$A$1318:$R$1461,O$2231,0)</f>
        <v>20736.999999999993</v>
      </c>
      <c r="P2272" s="65">
        <f t="shared" si="600"/>
        <v>20576.250000000011</v>
      </c>
      <c r="Q2272" s="193">
        <f t="shared" si="618"/>
        <v>0.37487986809402862</v>
      </c>
      <c r="R2272" s="177">
        <f t="shared" si="602"/>
        <v>8.1135651356476716E-3</v>
      </c>
    </row>
    <row r="2273" spans="1:18" ht="15" x14ac:dyDescent="0.25">
      <c r="A2273" s="216" t="str">
        <f t="shared" si="617"/>
        <v xml:space="preserve"> ImbaburaD</v>
      </c>
      <c r="B2273" s="132"/>
      <c r="C2273" t="s">
        <v>83</v>
      </c>
      <c r="D2273" s="131">
        <f>+VLOOKUP($A2273,Hoja1!$A$1318:$R$1461,D$2231,0)</f>
        <v>16508.999999999996</v>
      </c>
      <c r="E2273" s="131">
        <f>+VLOOKUP($A2273,Hoja1!$A$1318:$R$1461,E$2231,0)</f>
        <v>16356.000000000018</v>
      </c>
      <c r="F2273" s="131">
        <f>+VLOOKUP($A2273,Hoja1!$A$1318:$R$1461,F$2231,0)</f>
        <v>16216.999999999973</v>
      </c>
      <c r="G2273" s="131">
        <f>+VLOOKUP($A2273,Hoja1!$A$1318:$R$1461,G$2231,0)</f>
        <v>16102.000000000011</v>
      </c>
      <c r="H2273" s="131">
        <f>+VLOOKUP($A2273,Hoja1!$A$1318:$R$1461,H$2231,0)</f>
        <v>15919.000000000004</v>
      </c>
      <c r="I2273" s="131">
        <f>+VLOOKUP($A2273,Hoja1!$A$1318:$R$1461,I$2231,0)</f>
        <v>16059</v>
      </c>
      <c r="J2273" s="131">
        <f>+VLOOKUP($A2273,Hoja1!$A$1318:$R$1461,J$2231,0)</f>
        <v>16088.000000000004</v>
      </c>
      <c r="K2273" s="131">
        <f>+VLOOKUP($A2273,Hoja1!$A$1318:$R$1461,K$2231,0)</f>
        <v>16412.000000000007</v>
      </c>
      <c r="L2273" s="131">
        <f>+VLOOKUP($A2273,Hoja1!$A$1318:$R$1461,L$2231,0)</f>
        <v>16756.000000000007</v>
      </c>
      <c r="M2273" s="131">
        <f>+VLOOKUP($A2273,Hoja1!$A$1318:$R$1461,M$2231,0)</f>
        <v>16893.999999999996</v>
      </c>
      <c r="N2273" s="131">
        <f>+VLOOKUP($A2273,Hoja1!$A$1318:$R$1461,N$2231,0)</f>
        <v>17191.000000000022</v>
      </c>
      <c r="O2273" s="131">
        <f>+VLOOKUP($A2273,Hoja1!$A$1318:$R$1461,O$2231,0)</f>
        <v>17162.000000000029</v>
      </c>
      <c r="P2273" s="65">
        <f t="shared" si="600"/>
        <v>16472.083333333339</v>
      </c>
      <c r="Q2273" s="193">
        <f t="shared" si="618"/>
        <v>0.30010582235508637</v>
      </c>
      <c r="R2273" s="177">
        <f t="shared" si="602"/>
        <v>6.4952224552489593E-3</v>
      </c>
    </row>
    <row r="2274" spans="1:18" ht="15" x14ac:dyDescent="0.25">
      <c r="A2274" s="216" t="str">
        <f t="shared" si="617"/>
        <v xml:space="preserve"> ImbaburaE</v>
      </c>
      <c r="B2274" s="136"/>
      <c r="C2274" s="137" t="s">
        <v>84</v>
      </c>
      <c r="D2274" s="138">
        <f>+VLOOKUP($A2274,Hoja1!$A$1318:$R$1461,D$2231,0)</f>
        <v>5978.9999999999964</v>
      </c>
      <c r="E2274" s="138">
        <f>+VLOOKUP($A2274,Hoja1!$A$1318:$R$1461,E$2231,0)</f>
        <v>5928.0000000000009</v>
      </c>
      <c r="F2274" s="138">
        <f>+VLOOKUP($A2274,Hoja1!$A$1318:$R$1461,F$2231,0)</f>
        <v>5834.9999999999973</v>
      </c>
      <c r="G2274" s="138">
        <f>+VLOOKUP($A2274,Hoja1!$A$1318:$R$1461,G$2231,0)</f>
        <v>5790.0000000000018</v>
      </c>
      <c r="H2274" s="138">
        <f>+VLOOKUP($A2274,Hoja1!$A$1318:$R$1461,H$2231,0)</f>
        <v>5751.9999999999955</v>
      </c>
      <c r="I2274" s="138">
        <f>+VLOOKUP($A2274,Hoja1!$A$1318:$R$1461,I$2231,0)</f>
        <v>5665.9999999999991</v>
      </c>
      <c r="J2274" s="138">
        <f>+VLOOKUP($A2274,Hoja1!$A$1318:$R$1461,J$2231,0)</f>
        <v>5589</v>
      </c>
      <c r="K2274" s="138">
        <f>+VLOOKUP($A2274,Hoja1!$A$1318:$R$1461,K$2231,0)</f>
        <v>5565.9999999999991</v>
      </c>
      <c r="L2274" s="138">
        <f>+VLOOKUP($A2274,Hoja1!$A$1318:$R$1461,L$2231,0)</f>
        <v>5741.9999999999991</v>
      </c>
      <c r="M2274" s="138">
        <f>+VLOOKUP($A2274,Hoja1!$A$1318:$R$1461,M$2231,0)</f>
        <v>5720.0000000000018</v>
      </c>
      <c r="N2274" s="138">
        <f>+VLOOKUP($A2274,Hoja1!$A$1318:$R$1461,N$2231,0)</f>
        <v>5501.0000000000036</v>
      </c>
      <c r="O2274" s="138">
        <f>+VLOOKUP($A2274,Hoja1!$A$1318:$R$1461,O$2231,0)</f>
        <v>5423.9999999999982</v>
      </c>
      <c r="P2274" s="188">
        <f t="shared" si="600"/>
        <v>5707.6666666666652</v>
      </c>
      <c r="Q2274" s="192">
        <f t="shared" si="618"/>
        <v>0.10398830336551522</v>
      </c>
      <c r="R2274" s="180">
        <f t="shared" si="602"/>
        <v>2.2506299871242327E-3</v>
      </c>
    </row>
    <row r="2275" spans="1:18" ht="15" x14ac:dyDescent="0.25">
      <c r="A2275" s="216" t="str">
        <f>+$B$2275&amp;C2275</f>
        <v xml:space="preserve"> Santo DomingoAA</v>
      </c>
      <c r="B2275" s="132" t="s">
        <v>104</v>
      </c>
      <c r="C2275" t="s">
        <v>328</v>
      </c>
      <c r="D2275" s="131">
        <f>+VLOOKUP($A2275,Hoja1!$A$1318:$R$1461,D$2231,0)</f>
        <v>544</v>
      </c>
      <c r="E2275" s="131">
        <f>+VLOOKUP($A2275,Hoja1!$A$1318:$R$1461,E$2231,0)</f>
        <v>543.00000000000011</v>
      </c>
      <c r="F2275" s="131">
        <f>+VLOOKUP($A2275,Hoja1!$A$1318:$R$1461,F$2231,0)</f>
        <v>552</v>
      </c>
      <c r="G2275" s="131">
        <f>+VLOOKUP($A2275,Hoja1!$A$1318:$R$1461,G$2231,0)</f>
        <v>558.00000000000011</v>
      </c>
      <c r="H2275" s="131">
        <f>+VLOOKUP($A2275,Hoja1!$A$1318:$R$1461,H$2231,0)</f>
        <v>558</v>
      </c>
      <c r="I2275" s="131">
        <f>+VLOOKUP($A2275,Hoja1!$A$1318:$R$1461,I$2231,0)</f>
        <v>575</v>
      </c>
      <c r="J2275" s="131">
        <f>+VLOOKUP($A2275,Hoja1!$A$1318:$R$1461,J$2231,0)</f>
        <v>584.99999999999977</v>
      </c>
      <c r="K2275" s="131">
        <f>+VLOOKUP($A2275,Hoja1!$A$1318:$R$1461,K$2231,0)</f>
        <v>596</v>
      </c>
      <c r="L2275" s="131">
        <f>+VLOOKUP($A2275,Hoja1!$A$1318:$R$1461,L$2231,0)</f>
        <v>621.00000000000011</v>
      </c>
      <c r="M2275" s="131">
        <f>+VLOOKUP($A2275,Hoja1!$A$1318:$R$1461,M$2231,0)</f>
        <v>635.00000000000034</v>
      </c>
      <c r="N2275" s="131">
        <f>+VLOOKUP($A2275,Hoja1!$A$1318:$R$1461,N$2231,0)</f>
        <v>640</v>
      </c>
      <c r="O2275" s="131">
        <f>+VLOOKUP($A2275,Hoja1!$A$1318:$R$1461,O$2231,0)</f>
        <v>648</v>
      </c>
      <c r="P2275" s="65">
        <f t="shared" si="600"/>
        <v>587.91666666666663</v>
      </c>
      <c r="Q2275" s="193">
        <f t="shared" ref="Q2275:Q2277" si="619">+P2275/SUM($P$2275:$P$2280)</f>
        <v>1.1480598520784683E-2</v>
      </c>
      <c r="R2275" s="177">
        <f t="shared" si="602"/>
        <v>2.318255352327493E-4</v>
      </c>
    </row>
    <row r="2276" spans="1:18" ht="15" x14ac:dyDescent="0.25">
      <c r="A2276" s="216" t="str">
        <f t="shared" ref="A2276:A2280" si="620">+$B$2275&amp;C2276</f>
        <v xml:space="preserve"> Santo DomingoA</v>
      </c>
      <c r="B2276" s="132"/>
      <c r="C2276" t="s">
        <v>329</v>
      </c>
      <c r="D2276" s="131">
        <f>+VLOOKUP($A2276,Hoja1!$A$1318:$R$1461,D$2231,0)</f>
        <v>1702</v>
      </c>
      <c r="E2276" s="131">
        <f>+VLOOKUP($A2276,Hoja1!$A$1318:$R$1461,E$2231,0)</f>
        <v>1695</v>
      </c>
      <c r="F2276" s="131">
        <f>+VLOOKUP($A2276,Hoja1!$A$1318:$R$1461,F$2231,0)</f>
        <v>1673.9999999999995</v>
      </c>
      <c r="G2276" s="131">
        <f>+VLOOKUP($A2276,Hoja1!$A$1318:$R$1461,G$2231,0)</f>
        <v>1681.0000000000005</v>
      </c>
      <c r="H2276" s="131">
        <f>+VLOOKUP($A2276,Hoja1!$A$1318:$R$1461,H$2231,0)</f>
        <v>1678.0000000000009</v>
      </c>
      <c r="I2276" s="131">
        <f>+VLOOKUP($A2276,Hoja1!$A$1318:$R$1461,I$2231,0)</f>
        <v>1669.9999999999993</v>
      </c>
      <c r="J2276" s="131">
        <f>+VLOOKUP($A2276,Hoja1!$A$1318:$R$1461,J$2231,0)</f>
        <v>1659.9999999999998</v>
      </c>
      <c r="K2276" s="131">
        <f>+VLOOKUP($A2276,Hoja1!$A$1318:$R$1461,K$2231,0)</f>
        <v>1656.0000000000002</v>
      </c>
      <c r="L2276" s="131">
        <f>+VLOOKUP($A2276,Hoja1!$A$1318:$R$1461,L$2231,0)</f>
        <v>1661.9999999999995</v>
      </c>
      <c r="M2276" s="131">
        <f>+VLOOKUP($A2276,Hoja1!$A$1318:$R$1461,M$2231,0)</f>
        <v>1667.0000000000005</v>
      </c>
      <c r="N2276" s="131">
        <f>+VLOOKUP($A2276,Hoja1!$A$1318:$R$1461,N$2231,0)</f>
        <v>1659.9999999999998</v>
      </c>
      <c r="O2276" s="131">
        <f>+VLOOKUP($A2276,Hoja1!$A$1318:$R$1461,O$2231,0)</f>
        <v>1649.0000000000005</v>
      </c>
      <c r="P2276" s="65">
        <f t="shared" si="600"/>
        <v>1671.1666666666667</v>
      </c>
      <c r="Q2276" s="193">
        <f t="shared" si="619"/>
        <v>3.2633865731511842E-2</v>
      </c>
      <c r="R2276" s="177">
        <f t="shared" si="602"/>
        <v>6.5896942360844154E-4</v>
      </c>
    </row>
    <row r="2277" spans="1:18" ht="15" x14ac:dyDescent="0.25">
      <c r="A2277" s="216" t="str">
        <f t="shared" si="620"/>
        <v xml:space="preserve"> Santo DomingoB</v>
      </c>
      <c r="B2277" s="132"/>
      <c r="C2277" t="s">
        <v>330</v>
      </c>
      <c r="D2277" s="131">
        <f>+VLOOKUP($A2277,Hoja1!$A$1318:$R$1461,D$2231,0)</f>
        <v>8731.9999999999982</v>
      </c>
      <c r="E2277" s="131">
        <f>+VLOOKUP($A2277,Hoja1!$A$1318:$R$1461,E$2231,0)</f>
        <v>8709.0000000000127</v>
      </c>
      <c r="F2277" s="131">
        <f>+VLOOKUP($A2277,Hoja1!$A$1318:$R$1461,F$2231,0)</f>
        <v>8750.9999999999945</v>
      </c>
      <c r="G2277" s="131">
        <f>+VLOOKUP($A2277,Hoja1!$A$1318:$R$1461,G$2231,0)</f>
        <v>8717.0000000000073</v>
      </c>
      <c r="H2277" s="131">
        <f>+VLOOKUP($A2277,Hoja1!$A$1318:$R$1461,H$2231,0)</f>
        <v>8674.0000000000036</v>
      </c>
      <c r="I2277" s="131">
        <f>+VLOOKUP($A2277,Hoja1!$A$1318:$R$1461,I$2231,0)</f>
        <v>8654.0000000000127</v>
      </c>
      <c r="J2277" s="131">
        <f>+VLOOKUP($A2277,Hoja1!$A$1318:$R$1461,J$2231,0)</f>
        <v>8686.0000000000018</v>
      </c>
      <c r="K2277" s="131">
        <f>+VLOOKUP($A2277,Hoja1!$A$1318:$R$1461,K$2231,0)</f>
        <v>8649.0000000000055</v>
      </c>
      <c r="L2277" s="131">
        <f>+VLOOKUP($A2277,Hoja1!$A$1318:$R$1461,L$2231,0)</f>
        <v>8705.0000000000018</v>
      </c>
      <c r="M2277" s="131">
        <f>+VLOOKUP($A2277,Hoja1!$A$1318:$R$1461,M$2231,0)</f>
        <v>8684.9999999999982</v>
      </c>
      <c r="N2277" s="131">
        <f>+VLOOKUP($A2277,Hoja1!$A$1318:$R$1461,N$2231,0)</f>
        <v>8785</v>
      </c>
      <c r="O2277" s="131">
        <f>+VLOOKUP($A2277,Hoja1!$A$1318:$R$1461,O$2231,0)</f>
        <v>8775.0000000000018</v>
      </c>
      <c r="P2277" s="65">
        <f t="shared" si="600"/>
        <v>8710.1666666666697</v>
      </c>
      <c r="Q2277" s="193">
        <f t="shared" si="619"/>
        <v>0.17008860646200669</v>
      </c>
      <c r="R2277" s="177">
        <f t="shared" si="602"/>
        <v>3.4345667744291185E-3</v>
      </c>
    </row>
    <row r="2278" spans="1:18" ht="15" x14ac:dyDescent="0.25">
      <c r="A2278" s="216" t="str">
        <f t="shared" si="620"/>
        <v xml:space="preserve"> Santo DomingoC</v>
      </c>
      <c r="B2278" s="132"/>
      <c r="C2278" t="s">
        <v>331</v>
      </c>
      <c r="D2278" s="131">
        <f>+VLOOKUP($A2278,Hoja1!$A$1318:$R$1461,D$2231,0)</f>
        <v>17399</v>
      </c>
      <c r="E2278" s="131">
        <f>+VLOOKUP($A2278,Hoja1!$A$1318:$R$1461,E$2231,0)</f>
        <v>17326.000000000004</v>
      </c>
      <c r="F2278" s="131">
        <f>+VLOOKUP($A2278,Hoja1!$A$1318:$R$1461,F$2231,0)</f>
        <v>17302</v>
      </c>
      <c r="G2278" s="131">
        <f>+VLOOKUP($A2278,Hoja1!$A$1318:$R$1461,G$2231,0)</f>
        <v>17253.000000000007</v>
      </c>
      <c r="H2278" s="131">
        <f>+VLOOKUP($A2278,Hoja1!$A$1318:$R$1461,H$2231,0)</f>
        <v>17114.000000000015</v>
      </c>
      <c r="I2278" s="131">
        <f>+VLOOKUP($A2278,Hoja1!$A$1318:$R$1461,I$2231,0)</f>
        <v>17323.000000000007</v>
      </c>
      <c r="J2278" s="131">
        <f>+VLOOKUP($A2278,Hoja1!$A$1318:$R$1461,J$2231,0)</f>
        <v>17369.999999999989</v>
      </c>
      <c r="K2278" s="131">
        <f>+VLOOKUP($A2278,Hoja1!$A$1318:$R$1461,K$2231,0)</f>
        <v>17366.000000000004</v>
      </c>
      <c r="L2278" s="131">
        <f>+VLOOKUP($A2278,Hoja1!$A$1318:$R$1461,L$2231,0)</f>
        <v>17408.000000000011</v>
      </c>
      <c r="M2278" s="131">
        <f>+VLOOKUP($A2278,Hoja1!$A$1318:$R$1461,M$2231,0)</f>
        <v>17502.999999999996</v>
      </c>
      <c r="N2278" s="131">
        <f>+VLOOKUP($A2278,Hoja1!$A$1318:$R$1461,N$2231,0)</f>
        <v>17498.999999999985</v>
      </c>
      <c r="O2278" s="131">
        <f>+VLOOKUP($A2278,Hoja1!$A$1318:$R$1461,O$2231,0)</f>
        <v>17404.000000000004</v>
      </c>
      <c r="P2278" s="65">
        <f t="shared" si="600"/>
        <v>17355.583333333332</v>
      </c>
      <c r="Q2278" s="193">
        <f>+P2278/SUM($P$2275:$P$2280)</f>
        <v>0.33891280115212807</v>
      </c>
      <c r="R2278" s="177">
        <f t="shared" si="602"/>
        <v>6.8436015232202687E-3</v>
      </c>
    </row>
    <row r="2279" spans="1:18" ht="15" x14ac:dyDescent="0.25">
      <c r="A2279" s="216" t="str">
        <f t="shared" si="620"/>
        <v xml:space="preserve"> Santo DomingoD</v>
      </c>
      <c r="B2279" s="132"/>
      <c r="C2279" t="s">
        <v>83</v>
      </c>
      <c r="D2279" s="131">
        <f>+VLOOKUP($A2279,Hoja1!$A$1318:$R$1461,D$2231,0)</f>
        <v>16916.000000000004</v>
      </c>
      <c r="E2279" s="131">
        <f>+VLOOKUP($A2279,Hoja1!$A$1318:$R$1461,E$2231,0)</f>
        <v>16756.000000000004</v>
      </c>
      <c r="F2279" s="131">
        <f>+VLOOKUP($A2279,Hoja1!$A$1318:$R$1461,F$2231,0)</f>
        <v>16537.999999999993</v>
      </c>
      <c r="G2279" s="131">
        <f>+VLOOKUP($A2279,Hoja1!$A$1318:$R$1461,G$2231,0)</f>
        <v>16477.999999999996</v>
      </c>
      <c r="H2279" s="131">
        <f>+VLOOKUP($A2279,Hoja1!$A$1318:$R$1461,H$2231,0)</f>
        <v>16269.000000000004</v>
      </c>
      <c r="I2279" s="131">
        <f>+VLOOKUP($A2279,Hoja1!$A$1318:$R$1461,I$2231,0)</f>
        <v>16349.999999999987</v>
      </c>
      <c r="J2279" s="131">
        <f>+VLOOKUP($A2279,Hoja1!$A$1318:$R$1461,J$2231,0)</f>
        <v>16280.000000000002</v>
      </c>
      <c r="K2279" s="131">
        <f>+VLOOKUP($A2279,Hoja1!$A$1318:$R$1461,K$2231,0)</f>
        <v>16512.999999999996</v>
      </c>
      <c r="L2279" s="131">
        <f>+VLOOKUP($A2279,Hoja1!$A$1318:$R$1461,L$2231,0)</f>
        <v>16864.000000000007</v>
      </c>
      <c r="M2279" s="131">
        <f>+VLOOKUP($A2279,Hoja1!$A$1318:$R$1461,M$2231,0)</f>
        <v>17018.000000000015</v>
      </c>
      <c r="N2279" s="131">
        <f>+VLOOKUP($A2279,Hoja1!$A$1318:$R$1461,N$2231,0)</f>
        <v>17286</v>
      </c>
      <c r="O2279" s="131">
        <f>+VLOOKUP($A2279,Hoja1!$A$1318:$R$1461,O$2231,0)</f>
        <v>17256.999999999996</v>
      </c>
      <c r="P2279" s="65">
        <f t="shared" si="600"/>
        <v>16710.416666666668</v>
      </c>
      <c r="Q2279" s="193">
        <f t="shared" ref="Q2279:Q2280" si="621">+P2279/SUM($P$2275:$P$2280)</f>
        <v>0.32631424782145269</v>
      </c>
      <c r="R2279" s="177">
        <f t="shared" si="602"/>
        <v>6.5892013398365784E-3</v>
      </c>
    </row>
    <row r="2280" spans="1:18" ht="15" x14ac:dyDescent="0.25">
      <c r="A2280" s="216" t="str">
        <f t="shared" si="620"/>
        <v xml:space="preserve"> Santo DomingoE</v>
      </c>
      <c r="B2280" s="136"/>
      <c r="C2280" s="137" t="s">
        <v>84</v>
      </c>
      <c r="D2280" s="138">
        <f>+VLOOKUP($A2280,Hoja1!$A$1318:$R$1461,D$2231,0)</f>
        <v>6522.9999999999964</v>
      </c>
      <c r="E2280" s="138">
        <f>+VLOOKUP($A2280,Hoja1!$A$1318:$R$1461,E$2231,0)</f>
        <v>6447.9999999999991</v>
      </c>
      <c r="F2280" s="138">
        <f>+VLOOKUP($A2280,Hoja1!$A$1318:$R$1461,F$2231,0)</f>
        <v>6336</v>
      </c>
      <c r="G2280" s="138">
        <f>+VLOOKUP($A2280,Hoja1!$A$1318:$R$1461,G$2231,0)</f>
        <v>6178.0000000000009</v>
      </c>
      <c r="H2280" s="138">
        <f>+VLOOKUP($A2280,Hoja1!$A$1318:$R$1461,H$2231,0)</f>
        <v>6137.9999999999991</v>
      </c>
      <c r="I2280" s="138">
        <f>+VLOOKUP($A2280,Hoja1!$A$1318:$R$1461,I$2231,0)</f>
        <v>6105.9999999999964</v>
      </c>
      <c r="J2280" s="138">
        <f>+VLOOKUP($A2280,Hoja1!$A$1318:$R$1461,J$2231,0)</f>
        <v>6052.0000000000018</v>
      </c>
      <c r="K2280" s="138">
        <f>+VLOOKUP($A2280,Hoja1!$A$1318:$R$1461,K$2231,0)</f>
        <v>6124</v>
      </c>
      <c r="L2280" s="138">
        <f>+VLOOKUP($A2280,Hoja1!$A$1318:$R$1461,L$2231,0)</f>
        <v>6255</v>
      </c>
      <c r="M2280" s="138">
        <f>+VLOOKUP($A2280,Hoja1!$A$1318:$R$1461,M$2231,0)</f>
        <v>6188</v>
      </c>
      <c r="N2280" s="138">
        <f>+VLOOKUP($A2280,Hoja1!$A$1318:$R$1461,N$2231,0)</f>
        <v>5847.0000000000009</v>
      </c>
      <c r="O2280" s="138">
        <f>+VLOOKUP($A2280,Hoja1!$A$1318:$R$1461,O$2231,0)</f>
        <v>5897</v>
      </c>
      <c r="P2280" s="188">
        <f t="shared" si="600"/>
        <v>6174.333333333333</v>
      </c>
      <c r="Q2280" s="192">
        <f t="shared" si="621"/>
        <v>0.12056988031211605</v>
      </c>
      <c r="R2280" s="180">
        <f t="shared" si="602"/>
        <v>2.4346445863167769E-3</v>
      </c>
    </row>
    <row r="2281" spans="1:18" ht="15" x14ac:dyDescent="0.25">
      <c r="A2281" s="216" t="str">
        <f>+$B$2281&amp;C2281</f>
        <v xml:space="preserve"> Los RíosAA</v>
      </c>
      <c r="B2281" s="132" t="s">
        <v>499</v>
      </c>
      <c r="C2281" t="s">
        <v>328</v>
      </c>
      <c r="D2281" s="131">
        <f>+VLOOKUP($A2281,Hoja1!$A$1318:$R$1461,D$2231,0)</f>
        <v>516.00000000000011</v>
      </c>
      <c r="E2281" s="131">
        <f>+VLOOKUP($A2281,Hoja1!$A$1318:$R$1461,E$2231,0)</f>
        <v>521</v>
      </c>
      <c r="F2281" s="131">
        <f>+VLOOKUP($A2281,Hoja1!$A$1318:$R$1461,F$2231,0)</f>
        <v>521.99999999999977</v>
      </c>
      <c r="G2281" s="131">
        <f>+VLOOKUP($A2281,Hoja1!$A$1318:$R$1461,G$2231,0)</f>
        <v>525.00000000000011</v>
      </c>
      <c r="H2281" s="131">
        <f>+VLOOKUP($A2281,Hoja1!$A$1318:$R$1461,H$2231,0)</f>
        <v>524.00000000000011</v>
      </c>
      <c r="I2281" s="131">
        <f>+VLOOKUP($A2281,Hoja1!$A$1318:$R$1461,I$2231,0)</f>
        <v>498</v>
      </c>
      <c r="J2281" s="131">
        <f>+VLOOKUP($A2281,Hoja1!$A$1318:$R$1461,J$2231,0)</f>
        <v>507</v>
      </c>
      <c r="K2281" s="131">
        <f>+VLOOKUP($A2281,Hoja1!$A$1318:$R$1461,K$2231,0)</f>
        <v>515</v>
      </c>
      <c r="L2281" s="131">
        <f>+VLOOKUP($A2281,Hoja1!$A$1318:$R$1461,L$2231,0)</f>
        <v>510</v>
      </c>
      <c r="M2281" s="131">
        <f>+VLOOKUP($A2281,Hoja1!$A$1318:$R$1461,M$2231,0)</f>
        <v>508</v>
      </c>
      <c r="N2281" s="131">
        <f>+VLOOKUP($A2281,Hoja1!$A$1318:$R$1461,N$2231,0)</f>
        <v>507.00000000000011</v>
      </c>
      <c r="O2281" s="131">
        <f>+VLOOKUP($A2281,Hoja1!$A$1318:$R$1461,O$2231,0)</f>
        <v>502</v>
      </c>
      <c r="P2281" s="65">
        <f t="shared" si="600"/>
        <v>512.91666666666663</v>
      </c>
      <c r="Q2281" s="193">
        <f t="shared" ref="Q2281:Q2282" si="622">+P2281/SUM($P$2281:$P$2286)</f>
        <v>1.1064730923001698E-2</v>
      </c>
      <c r="R2281" s="177">
        <f t="shared" si="602"/>
        <v>2.0225176036251904E-4</v>
      </c>
    </row>
    <row r="2282" spans="1:18" ht="15" x14ac:dyDescent="0.25">
      <c r="A2282" s="216" t="str">
        <f t="shared" ref="A2282:A2286" si="623">+$B$2281&amp;C2282</f>
        <v xml:space="preserve"> Los RíosA</v>
      </c>
      <c r="B2282" s="132"/>
      <c r="C2282" t="s">
        <v>329</v>
      </c>
      <c r="D2282" s="131">
        <f>+VLOOKUP($A2282,Hoja1!$A$1318:$R$1461,D$2231,0)</f>
        <v>854.99999999999966</v>
      </c>
      <c r="E2282" s="131">
        <f>+VLOOKUP($A2282,Hoja1!$A$1318:$R$1461,E$2231,0)</f>
        <v>846.99999999999977</v>
      </c>
      <c r="F2282" s="131">
        <f>+VLOOKUP($A2282,Hoja1!$A$1318:$R$1461,F$2231,0)</f>
        <v>852.00000000000011</v>
      </c>
      <c r="G2282" s="131">
        <f>+VLOOKUP($A2282,Hoja1!$A$1318:$R$1461,G$2231,0)</f>
        <v>853.00000000000023</v>
      </c>
      <c r="H2282" s="131">
        <f>+VLOOKUP($A2282,Hoja1!$A$1318:$R$1461,H$2231,0)</f>
        <v>858.99999999999932</v>
      </c>
      <c r="I2282" s="131">
        <f>+VLOOKUP($A2282,Hoja1!$A$1318:$R$1461,I$2231,0)</f>
        <v>751.99999999999955</v>
      </c>
      <c r="J2282" s="131">
        <f>+VLOOKUP($A2282,Hoja1!$A$1318:$R$1461,J$2231,0)</f>
        <v>753.99999999999966</v>
      </c>
      <c r="K2282" s="131">
        <f>+VLOOKUP($A2282,Hoja1!$A$1318:$R$1461,K$2231,0)</f>
        <v>763.00000000000011</v>
      </c>
      <c r="L2282" s="131">
        <f>+VLOOKUP($A2282,Hoja1!$A$1318:$R$1461,L$2231,0)</f>
        <v>766.00000000000034</v>
      </c>
      <c r="M2282" s="131">
        <f>+VLOOKUP($A2282,Hoja1!$A$1318:$R$1461,M$2231,0)</f>
        <v>771.00000000000011</v>
      </c>
      <c r="N2282" s="131">
        <f>+VLOOKUP($A2282,Hoja1!$A$1318:$R$1461,N$2231,0)</f>
        <v>775.99999999999966</v>
      </c>
      <c r="O2282" s="131">
        <f>+VLOOKUP($A2282,Hoja1!$A$1318:$R$1461,O$2231,0)</f>
        <v>785.00000000000011</v>
      </c>
      <c r="P2282" s="65">
        <f t="shared" si="600"/>
        <v>802.74999999999989</v>
      </c>
      <c r="Q2282" s="193">
        <f t="shared" si="622"/>
        <v>1.7317067909224264E-2</v>
      </c>
      <c r="R2282" s="177">
        <f t="shared" si="602"/>
        <v>3.1653797036103104E-4</v>
      </c>
    </row>
    <row r="2283" spans="1:18" ht="15" x14ac:dyDescent="0.25">
      <c r="A2283" s="216" t="str">
        <f t="shared" si="623"/>
        <v xml:space="preserve"> Los RíosB</v>
      </c>
      <c r="B2283" s="132"/>
      <c r="C2283" t="s">
        <v>330</v>
      </c>
      <c r="D2283" s="131">
        <f>+VLOOKUP($A2283,Hoja1!$A$1318:$R$1461,D$2231,0)</f>
        <v>7272.9999999999918</v>
      </c>
      <c r="E2283" s="131">
        <f>+VLOOKUP($A2283,Hoja1!$A$1318:$R$1461,E$2231,0)</f>
        <v>7251.9999999999991</v>
      </c>
      <c r="F2283" s="131">
        <f>+VLOOKUP($A2283,Hoja1!$A$1318:$R$1461,F$2231,0)</f>
        <v>7196.0000000000018</v>
      </c>
      <c r="G2283" s="131">
        <f>+VLOOKUP($A2283,Hoja1!$A$1318:$R$1461,G$2231,0)</f>
        <v>7175.0000000000045</v>
      </c>
      <c r="H2283" s="131">
        <f>+VLOOKUP($A2283,Hoja1!$A$1318:$R$1461,H$2231,0)</f>
        <v>7214.0000000000027</v>
      </c>
      <c r="I2283" s="131">
        <f>+VLOOKUP($A2283,Hoja1!$A$1318:$R$1461,I$2231,0)</f>
        <v>6881.9999999999982</v>
      </c>
      <c r="J2283" s="131">
        <f>+VLOOKUP($A2283,Hoja1!$A$1318:$R$1461,J$2231,0)</f>
        <v>6913.0000000000064</v>
      </c>
      <c r="K2283" s="131">
        <f>+VLOOKUP($A2283,Hoja1!$A$1318:$R$1461,K$2231,0)</f>
        <v>6936.9999999999982</v>
      </c>
      <c r="L2283" s="131">
        <f>+VLOOKUP($A2283,Hoja1!$A$1318:$R$1461,L$2231,0)</f>
        <v>6995</v>
      </c>
      <c r="M2283" s="131">
        <f>+VLOOKUP($A2283,Hoja1!$A$1318:$R$1461,M$2231,0)</f>
        <v>6972.9999999999991</v>
      </c>
      <c r="N2283" s="131">
        <f>+VLOOKUP($A2283,Hoja1!$A$1318:$R$1461,N$2231,0)</f>
        <v>7042.99999999999</v>
      </c>
      <c r="O2283" s="131">
        <f>+VLOOKUP($A2283,Hoja1!$A$1318:$R$1461,O$2231,0)</f>
        <v>7029.9999999999982</v>
      </c>
      <c r="P2283" s="65">
        <f t="shared" si="600"/>
        <v>7073.5833333333321</v>
      </c>
      <c r="Q2283" s="193">
        <f>+P2283/SUM($P$2281:$P$2286)</f>
        <v>0.15259261656168205</v>
      </c>
      <c r="R2283" s="177">
        <f t="shared" si="602"/>
        <v>2.7892341470108373E-3</v>
      </c>
    </row>
    <row r="2284" spans="1:18" ht="15" x14ac:dyDescent="0.25">
      <c r="A2284" s="216" t="str">
        <f t="shared" si="623"/>
        <v xml:space="preserve"> Los RíosC</v>
      </c>
      <c r="B2284" s="132"/>
      <c r="C2284" t="s">
        <v>331</v>
      </c>
      <c r="D2284" s="131">
        <f>+VLOOKUP($A2284,Hoja1!$A$1318:$R$1461,D$2231,0)</f>
        <v>14790.000000000004</v>
      </c>
      <c r="E2284" s="131">
        <f>+VLOOKUP($A2284,Hoja1!$A$1318:$R$1461,E$2231,0)</f>
        <v>14711.000000000004</v>
      </c>
      <c r="F2284" s="131">
        <f>+VLOOKUP($A2284,Hoja1!$A$1318:$R$1461,F$2231,0)</f>
        <v>14691.000000000002</v>
      </c>
      <c r="G2284" s="131">
        <f>+VLOOKUP($A2284,Hoja1!$A$1318:$R$1461,G$2231,0)</f>
        <v>14590.999999999987</v>
      </c>
      <c r="H2284" s="131">
        <f>+VLOOKUP($A2284,Hoja1!$A$1318:$R$1461,H$2231,0)</f>
        <v>14690.000000000009</v>
      </c>
      <c r="I2284" s="131">
        <f>+VLOOKUP($A2284,Hoja1!$A$1318:$R$1461,I$2231,0)</f>
        <v>14505.000000000009</v>
      </c>
      <c r="J2284" s="131">
        <f>+VLOOKUP($A2284,Hoja1!$A$1318:$R$1461,J$2231,0)</f>
        <v>14713.000000000013</v>
      </c>
      <c r="K2284" s="131">
        <f>+VLOOKUP($A2284,Hoja1!$A$1318:$R$1461,K$2231,0)</f>
        <v>14904.999999999976</v>
      </c>
      <c r="L2284" s="131">
        <f>+VLOOKUP($A2284,Hoja1!$A$1318:$R$1461,L$2231,0)</f>
        <v>14930.000000000016</v>
      </c>
      <c r="M2284" s="131">
        <f>+VLOOKUP($A2284,Hoja1!$A$1318:$R$1461,M$2231,0)</f>
        <v>14953.000000000002</v>
      </c>
      <c r="N2284" s="131">
        <f>+VLOOKUP($A2284,Hoja1!$A$1318:$R$1461,N$2231,0)</f>
        <v>15017.000000000005</v>
      </c>
      <c r="O2284" s="131">
        <f>+VLOOKUP($A2284,Hoja1!$A$1318:$R$1461,O$2231,0)</f>
        <v>14976.999999999991</v>
      </c>
      <c r="P2284" s="65">
        <f t="shared" si="600"/>
        <v>14789.41666666667</v>
      </c>
      <c r="Q2284" s="193">
        <f t="shared" ref="Q2284:Q2286" si="624">+P2284/SUM($P$2281:$P$2286)</f>
        <v>0.31903996605976942</v>
      </c>
      <c r="R2284" s="177">
        <f t="shared" si="602"/>
        <v>5.8317183861604149E-3</v>
      </c>
    </row>
    <row r="2285" spans="1:18" ht="15" x14ac:dyDescent="0.25">
      <c r="A2285" s="216" t="str">
        <f t="shared" si="623"/>
        <v xml:space="preserve"> Los RíosD</v>
      </c>
      <c r="B2285" s="132"/>
      <c r="C2285" t="s">
        <v>83</v>
      </c>
      <c r="D2285" s="131">
        <f>+VLOOKUP($A2285,Hoja1!$A$1318:$R$1461,D$2231,0)</f>
        <v>16100.000000000009</v>
      </c>
      <c r="E2285" s="131">
        <f>+VLOOKUP($A2285,Hoja1!$A$1318:$R$1461,E$2231,0)</f>
        <v>16054</v>
      </c>
      <c r="F2285" s="131">
        <f>+VLOOKUP($A2285,Hoja1!$A$1318:$R$1461,F$2231,0)</f>
        <v>15996.000000000002</v>
      </c>
      <c r="G2285" s="131">
        <f>+VLOOKUP($A2285,Hoja1!$A$1318:$R$1461,G$2231,0)</f>
        <v>15894.000000000004</v>
      </c>
      <c r="H2285" s="131">
        <f>+VLOOKUP($A2285,Hoja1!$A$1318:$R$1461,H$2231,0)</f>
        <v>15831.999999999993</v>
      </c>
      <c r="I2285" s="131">
        <f>+VLOOKUP($A2285,Hoja1!$A$1318:$R$1461,I$2231,0)</f>
        <v>15735</v>
      </c>
      <c r="J2285" s="131">
        <f>+VLOOKUP($A2285,Hoja1!$A$1318:$R$1461,J$2231,0)</f>
        <v>15879.999999999998</v>
      </c>
      <c r="K2285" s="131">
        <f>+VLOOKUP($A2285,Hoja1!$A$1318:$R$1461,K$2231,0)</f>
        <v>16208.999999999996</v>
      </c>
      <c r="L2285" s="131">
        <f>+VLOOKUP($A2285,Hoja1!$A$1318:$R$1461,L$2231,0)</f>
        <v>16548.000000000007</v>
      </c>
      <c r="M2285" s="131">
        <f>+VLOOKUP($A2285,Hoja1!$A$1318:$R$1461,M$2231,0)</f>
        <v>16734.000000000007</v>
      </c>
      <c r="N2285" s="131">
        <f>+VLOOKUP($A2285,Hoja1!$A$1318:$R$1461,N$2231,0)</f>
        <v>17056</v>
      </c>
      <c r="O2285" s="131">
        <f>+VLOOKUP($A2285,Hoja1!$A$1318:$R$1461,O$2231,0)</f>
        <v>17188.999999999982</v>
      </c>
      <c r="P2285" s="65">
        <f t="shared" si="600"/>
        <v>16268.916666666664</v>
      </c>
      <c r="Q2285" s="193">
        <f t="shared" si="624"/>
        <v>0.35095600713320102</v>
      </c>
      <c r="R2285" s="177">
        <f t="shared" si="602"/>
        <v>6.4151103851004879E-3</v>
      </c>
    </row>
    <row r="2286" spans="1:18" ht="15" x14ac:dyDescent="0.25">
      <c r="A2286" s="216" t="str">
        <f t="shared" si="623"/>
        <v xml:space="preserve"> Los RíosE</v>
      </c>
      <c r="B2286" s="136"/>
      <c r="C2286" s="137" t="s">
        <v>84</v>
      </c>
      <c r="D2286" s="138">
        <f>+VLOOKUP($A2286,Hoja1!$A$1318:$R$1461,D$2231,0)</f>
        <v>6541.0000000000036</v>
      </c>
      <c r="E2286" s="138">
        <f>+VLOOKUP($A2286,Hoja1!$A$1318:$R$1461,E$2231,0)</f>
        <v>6480.9999999999982</v>
      </c>
      <c r="F2286" s="138">
        <f>+VLOOKUP($A2286,Hoja1!$A$1318:$R$1461,F$2231,0)</f>
        <v>6378</v>
      </c>
      <c r="G2286" s="138">
        <f>+VLOOKUP($A2286,Hoja1!$A$1318:$R$1461,G$2231,0)</f>
        <v>6322.9999999999973</v>
      </c>
      <c r="H2286" s="138">
        <f>+VLOOKUP($A2286,Hoja1!$A$1318:$R$1461,H$2231,0)</f>
        <v>6290.0000000000018</v>
      </c>
      <c r="I2286" s="138">
        <f>+VLOOKUP($A2286,Hoja1!$A$1318:$R$1461,I$2231,0)</f>
        <v>7416.0000000000036</v>
      </c>
      <c r="J2286" s="138">
        <f>+VLOOKUP($A2286,Hoja1!$A$1318:$R$1461,J$2231,0)</f>
        <v>7373.0000000000018</v>
      </c>
      <c r="K2286" s="138">
        <f>+VLOOKUP($A2286,Hoja1!$A$1318:$R$1461,K$2231,0)</f>
        <v>7417.9999999999973</v>
      </c>
      <c r="L2286" s="138">
        <f>+VLOOKUP($A2286,Hoja1!$A$1318:$R$1461,L$2231,0)</f>
        <v>7486.0000000000018</v>
      </c>
      <c r="M2286" s="138">
        <f>+VLOOKUP($A2286,Hoja1!$A$1318:$R$1461,M$2231,0)</f>
        <v>7514.0000000000018</v>
      </c>
      <c r="N2286" s="138">
        <f>+VLOOKUP($A2286,Hoja1!$A$1318:$R$1461,N$2231,0)</f>
        <v>6314</v>
      </c>
      <c r="O2286" s="138">
        <f>+VLOOKUP($A2286,Hoja1!$A$1318:$R$1461,O$2231,0)</f>
        <v>7366.9999999999973</v>
      </c>
      <c r="P2286" s="188">
        <f t="shared" si="600"/>
        <v>6908.416666666667</v>
      </c>
      <c r="Q2286" s="192">
        <f t="shared" si="624"/>
        <v>0.14902961141312168</v>
      </c>
      <c r="R2286" s="180">
        <f t="shared" si="602"/>
        <v>2.7241061227966197E-3</v>
      </c>
    </row>
    <row r="2287" spans="1:18" ht="15" x14ac:dyDescent="0.25">
      <c r="A2287" s="216" t="str">
        <f>+$B$2287&amp;C2287</f>
        <v xml:space="preserve"> LojaAA</v>
      </c>
      <c r="B2287" s="132" t="s">
        <v>95</v>
      </c>
      <c r="C2287" t="s">
        <v>328</v>
      </c>
      <c r="D2287" s="131">
        <f>+VLOOKUP($A2287,Hoja1!$A$1318:$R$1461,D$2231,0)</f>
        <v>332</v>
      </c>
      <c r="E2287" s="131">
        <f>+VLOOKUP($A2287,Hoja1!$A$1318:$R$1461,E$2231,0)</f>
        <v>328.00000000000011</v>
      </c>
      <c r="F2287" s="131">
        <f>+VLOOKUP($A2287,Hoja1!$A$1318:$R$1461,F$2231,0)</f>
        <v>337.00000000000006</v>
      </c>
      <c r="G2287" s="131">
        <f>+VLOOKUP($A2287,Hoja1!$A$1318:$R$1461,G$2231,0)</f>
        <v>340</v>
      </c>
      <c r="H2287" s="131">
        <f>+VLOOKUP($A2287,Hoja1!$A$1318:$R$1461,H$2231,0)</f>
        <v>348.99999999999989</v>
      </c>
      <c r="I2287" s="131">
        <f>+VLOOKUP($A2287,Hoja1!$A$1318:$R$1461,I$2231,0)</f>
        <v>354.00000000000006</v>
      </c>
      <c r="J2287" s="131">
        <f>+VLOOKUP($A2287,Hoja1!$A$1318:$R$1461,J$2231,0)</f>
        <v>357</v>
      </c>
      <c r="K2287" s="131">
        <f>+VLOOKUP($A2287,Hoja1!$A$1318:$R$1461,K$2231,0)</f>
        <v>365</v>
      </c>
      <c r="L2287" s="131">
        <f>+VLOOKUP($A2287,Hoja1!$A$1318:$R$1461,L$2231,0)</f>
        <v>363</v>
      </c>
      <c r="M2287" s="131">
        <f>+VLOOKUP($A2287,Hoja1!$A$1318:$R$1461,M$2231,0)</f>
        <v>359.00000000000011</v>
      </c>
      <c r="N2287" s="131">
        <f>+VLOOKUP($A2287,Hoja1!$A$1318:$R$1461,N$2231,0)</f>
        <v>361.00000000000006</v>
      </c>
      <c r="O2287" s="131">
        <f>+VLOOKUP($A2287,Hoja1!$A$1318:$R$1461,O$2231,0)</f>
        <v>372.00000000000006</v>
      </c>
      <c r="P2287" s="65">
        <f t="shared" si="600"/>
        <v>351.41666666666669</v>
      </c>
      <c r="Q2287" s="193">
        <f t="shared" ref="Q2287:Q2288" si="625">+P2287/SUM($P$2287:$P$2292)</f>
        <v>8.1465568868059404E-3</v>
      </c>
      <c r="R2287" s="177">
        <f t="shared" si="602"/>
        <v>1.3856956514195662E-4</v>
      </c>
    </row>
    <row r="2288" spans="1:18" ht="15" x14ac:dyDescent="0.25">
      <c r="A2288" s="216" t="str">
        <f t="shared" ref="A2288:A2292" si="626">+$B$2287&amp;C2288</f>
        <v xml:space="preserve"> LojaA</v>
      </c>
      <c r="B2288" s="132"/>
      <c r="C2288" t="s">
        <v>329</v>
      </c>
      <c r="D2288" s="131">
        <f>+VLOOKUP($A2288,Hoja1!$A$1318:$R$1461,D$2231,0)</f>
        <v>786.00000000000045</v>
      </c>
      <c r="E2288" s="131">
        <f>+VLOOKUP($A2288,Hoja1!$A$1318:$R$1461,E$2231,0)</f>
        <v>780.00000000000011</v>
      </c>
      <c r="F2288" s="131">
        <f>+VLOOKUP($A2288,Hoja1!$A$1318:$R$1461,F$2231,0)</f>
        <v>775</v>
      </c>
      <c r="G2288" s="131">
        <f>+VLOOKUP($A2288,Hoja1!$A$1318:$R$1461,G$2231,0)</f>
        <v>765</v>
      </c>
      <c r="H2288" s="131">
        <f>+VLOOKUP($A2288,Hoja1!$A$1318:$R$1461,H$2231,0)</f>
        <v>773.00000000000011</v>
      </c>
      <c r="I2288" s="131">
        <f>+VLOOKUP($A2288,Hoja1!$A$1318:$R$1461,I$2231,0)</f>
        <v>770.99999999999977</v>
      </c>
      <c r="J2288" s="131">
        <f>+VLOOKUP($A2288,Hoja1!$A$1318:$R$1461,J$2231,0)</f>
        <v>762</v>
      </c>
      <c r="K2288" s="131">
        <f>+VLOOKUP($A2288,Hoja1!$A$1318:$R$1461,K$2231,0)</f>
        <v>769</v>
      </c>
      <c r="L2288" s="131">
        <f>+VLOOKUP($A2288,Hoja1!$A$1318:$R$1461,L$2231,0)</f>
        <v>771.00000000000023</v>
      </c>
      <c r="M2288" s="131">
        <f>+VLOOKUP($A2288,Hoja1!$A$1318:$R$1461,M$2231,0)</f>
        <v>764</v>
      </c>
      <c r="N2288" s="131">
        <f>+VLOOKUP($A2288,Hoja1!$A$1318:$R$1461,N$2231,0)</f>
        <v>778.00000000000011</v>
      </c>
      <c r="O2288" s="131">
        <f>+VLOOKUP($A2288,Hoja1!$A$1318:$R$1461,O$2231,0)</f>
        <v>797.00000000000011</v>
      </c>
      <c r="P2288" s="65">
        <f t="shared" si="600"/>
        <v>774.25</v>
      </c>
      <c r="Q2288" s="193">
        <f t="shared" si="625"/>
        <v>1.7948698135004503E-2</v>
      </c>
      <c r="R2288" s="177">
        <f t="shared" si="602"/>
        <v>3.0529993591034356E-4</v>
      </c>
    </row>
    <row r="2289" spans="1:18" ht="15" x14ac:dyDescent="0.25">
      <c r="A2289" s="216" t="str">
        <f t="shared" si="626"/>
        <v xml:space="preserve"> LojaB</v>
      </c>
      <c r="B2289" s="132"/>
      <c r="C2289" t="s">
        <v>330</v>
      </c>
      <c r="D2289" s="131">
        <f>+VLOOKUP($A2289,Hoja1!$A$1318:$R$1461,D$2231,0)</f>
        <v>6369</v>
      </c>
      <c r="E2289" s="131">
        <f>+VLOOKUP($A2289,Hoja1!$A$1318:$R$1461,E$2231,0)</f>
        <v>6342</v>
      </c>
      <c r="F2289" s="131">
        <f>+VLOOKUP($A2289,Hoja1!$A$1318:$R$1461,F$2231,0)</f>
        <v>6319.0000000000009</v>
      </c>
      <c r="G2289" s="131">
        <f>+VLOOKUP($A2289,Hoja1!$A$1318:$R$1461,G$2231,0)</f>
        <v>6283</v>
      </c>
      <c r="H2289" s="131">
        <f>+VLOOKUP($A2289,Hoja1!$A$1318:$R$1461,H$2231,0)</f>
        <v>6252.0000000000009</v>
      </c>
      <c r="I2289" s="131">
        <f>+VLOOKUP($A2289,Hoja1!$A$1318:$R$1461,I$2231,0)</f>
        <v>6233.9999999999964</v>
      </c>
      <c r="J2289" s="131">
        <f>+VLOOKUP($A2289,Hoja1!$A$1318:$R$1461,J$2231,0)</f>
        <v>6277.0000000000018</v>
      </c>
      <c r="K2289" s="131">
        <f>+VLOOKUP($A2289,Hoja1!$A$1318:$R$1461,K$2231,0)</f>
        <v>6296.9999999999945</v>
      </c>
      <c r="L2289" s="131">
        <f>+VLOOKUP($A2289,Hoja1!$A$1318:$R$1461,L$2231,0)</f>
        <v>6336</v>
      </c>
      <c r="M2289" s="131">
        <f>+VLOOKUP($A2289,Hoja1!$A$1318:$R$1461,M$2231,0)</f>
        <v>6356</v>
      </c>
      <c r="N2289" s="131">
        <f>+VLOOKUP($A2289,Hoja1!$A$1318:$R$1461,N$2231,0)</f>
        <v>6427.9999999999964</v>
      </c>
      <c r="O2289" s="131">
        <f>+VLOOKUP($A2289,Hoja1!$A$1318:$R$1461,O$2231,0)</f>
        <v>6449.9999999999973</v>
      </c>
      <c r="P2289" s="65">
        <f t="shared" si="600"/>
        <v>6328.5833333333321</v>
      </c>
      <c r="Q2289" s="193">
        <f>+P2289/SUM($P$2287:$P$2292)</f>
        <v>0.14670950193376889</v>
      </c>
      <c r="R2289" s="177">
        <f t="shared" si="602"/>
        <v>2.4954679832998833E-3</v>
      </c>
    </row>
    <row r="2290" spans="1:18" ht="15" x14ac:dyDescent="0.25">
      <c r="A2290" s="216" t="str">
        <f t="shared" si="626"/>
        <v xml:space="preserve"> LojaC</v>
      </c>
      <c r="B2290" s="132"/>
      <c r="C2290" t="s">
        <v>331</v>
      </c>
      <c r="D2290" s="131">
        <f>+VLOOKUP($A2290,Hoja1!$A$1318:$R$1461,D$2231,0)</f>
        <v>16017.000000000011</v>
      </c>
      <c r="E2290" s="131">
        <f>+VLOOKUP($A2290,Hoja1!$A$1318:$R$1461,E$2231,0)</f>
        <v>15884</v>
      </c>
      <c r="F2290" s="131">
        <f>+VLOOKUP($A2290,Hoja1!$A$1318:$R$1461,F$2231,0)</f>
        <v>15807.999999999989</v>
      </c>
      <c r="G2290" s="131">
        <f>+VLOOKUP($A2290,Hoja1!$A$1318:$R$1461,G$2231,0)</f>
        <v>15767.999999999976</v>
      </c>
      <c r="H2290" s="131">
        <f>+VLOOKUP($A2290,Hoja1!$A$1318:$R$1461,H$2231,0)</f>
        <v>15658.000000000007</v>
      </c>
      <c r="I2290" s="131">
        <f>+VLOOKUP($A2290,Hoja1!$A$1318:$R$1461,I$2231,0)</f>
        <v>15881.00000000002</v>
      </c>
      <c r="J2290" s="131">
        <f>+VLOOKUP($A2290,Hoja1!$A$1318:$R$1461,J$2231,0)</f>
        <v>16003.999999999996</v>
      </c>
      <c r="K2290" s="131">
        <f>+VLOOKUP($A2290,Hoja1!$A$1318:$R$1461,K$2231,0)</f>
        <v>16123.000000000002</v>
      </c>
      <c r="L2290" s="131">
        <f>+VLOOKUP($A2290,Hoja1!$A$1318:$R$1461,L$2231,0)</f>
        <v>16215.999999999987</v>
      </c>
      <c r="M2290" s="131">
        <f>+VLOOKUP($A2290,Hoja1!$A$1318:$R$1461,M$2231,0)</f>
        <v>16217</v>
      </c>
      <c r="N2290" s="131">
        <f>+VLOOKUP($A2290,Hoja1!$A$1318:$R$1461,N$2231,0)</f>
        <v>16279.999999999982</v>
      </c>
      <c r="O2290" s="131">
        <f>+VLOOKUP($A2290,Hoja1!$A$1318:$R$1461,O$2231,0)</f>
        <v>16234.000000000004</v>
      </c>
      <c r="P2290" s="65">
        <f t="shared" si="600"/>
        <v>16007.499999999998</v>
      </c>
      <c r="Q2290" s="193">
        <f t="shared" ref="Q2290:Q2292" si="627">+P2290/SUM($P$2287:$P$2292)</f>
        <v>0.37108658107340592</v>
      </c>
      <c r="R2290" s="177">
        <f t="shared" si="602"/>
        <v>6.3120293498028076E-3</v>
      </c>
    </row>
    <row r="2291" spans="1:18" ht="15" x14ac:dyDescent="0.25">
      <c r="A2291" s="216" t="str">
        <f t="shared" si="626"/>
        <v xml:space="preserve"> LojaD</v>
      </c>
      <c r="B2291" s="132"/>
      <c r="C2291" t="s">
        <v>83</v>
      </c>
      <c r="D2291" s="131">
        <f>+VLOOKUP($A2291,Hoja1!$A$1318:$R$1461,D$2231,0)</f>
        <v>16355.999999999996</v>
      </c>
      <c r="E2291" s="131">
        <f>+VLOOKUP($A2291,Hoja1!$A$1318:$R$1461,E$2231,0)</f>
        <v>16295.999999999996</v>
      </c>
      <c r="F2291" s="131">
        <f>+VLOOKUP($A2291,Hoja1!$A$1318:$R$1461,F$2231,0)</f>
        <v>16095.000000000004</v>
      </c>
      <c r="G2291" s="131">
        <f>+VLOOKUP($A2291,Hoja1!$A$1318:$R$1461,G$2231,0)</f>
        <v>16005.000000000015</v>
      </c>
      <c r="H2291" s="131">
        <f>+VLOOKUP($A2291,Hoja1!$A$1318:$R$1461,H$2231,0)</f>
        <v>15756.999999999982</v>
      </c>
      <c r="I2291" s="131">
        <f>+VLOOKUP($A2291,Hoja1!$A$1318:$R$1461,I$2231,0)</f>
        <v>15939.999999999996</v>
      </c>
      <c r="J2291" s="131">
        <f>+VLOOKUP($A2291,Hoja1!$A$1318:$R$1461,J$2231,0)</f>
        <v>16125.999999999991</v>
      </c>
      <c r="K2291" s="131">
        <f>+VLOOKUP($A2291,Hoja1!$A$1318:$R$1461,K$2231,0)</f>
        <v>16436</v>
      </c>
      <c r="L2291" s="131">
        <f>+VLOOKUP($A2291,Hoja1!$A$1318:$R$1461,L$2231,0)</f>
        <v>16645.999999999993</v>
      </c>
      <c r="M2291" s="131">
        <f>+VLOOKUP($A2291,Hoja1!$A$1318:$R$1461,M$2231,0)</f>
        <v>16878</v>
      </c>
      <c r="N2291" s="131">
        <f>+VLOOKUP($A2291,Hoja1!$A$1318:$R$1461,N$2231,0)</f>
        <v>17266.999999999993</v>
      </c>
      <c r="O2291" s="131">
        <f>+VLOOKUP($A2291,Hoja1!$A$1318:$R$1461,O$2231,0)</f>
        <v>17342.999999999993</v>
      </c>
      <c r="P2291" s="65">
        <f t="shared" si="600"/>
        <v>16428.749999999996</v>
      </c>
      <c r="Q2291" s="193">
        <f t="shared" si="627"/>
        <v>0.3808520174174429</v>
      </c>
      <c r="R2291" s="177">
        <f t="shared" si="602"/>
        <v>6.4781353853239337E-3</v>
      </c>
    </row>
    <row r="2292" spans="1:18" ht="15" x14ac:dyDescent="0.25">
      <c r="A2292" s="216" t="str">
        <f t="shared" si="626"/>
        <v xml:space="preserve"> LojaE</v>
      </c>
      <c r="B2292" s="136"/>
      <c r="C2292" s="137" t="s">
        <v>84</v>
      </c>
      <c r="D2292" s="138">
        <f>+VLOOKUP($A2292,Hoja1!$A$1318:$R$1461,D$2231,0)</f>
        <v>3615.9999999999995</v>
      </c>
      <c r="E2292" s="138">
        <f>+VLOOKUP($A2292,Hoja1!$A$1318:$R$1461,E$2231,0)</f>
        <v>3492</v>
      </c>
      <c r="F2292" s="138">
        <f>+VLOOKUP($A2292,Hoja1!$A$1318:$R$1461,F$2231,0)</f>
        <v>3404.0000000000005</v>
      </c>
      <c r="G2292" s="138">
        <f>+VLOOKUP($A2292,Hoja1!$A$1318:$R$1461,G$2231,0)</f>
        <v>3322.9999999999982</v>
      </c>
      <c r="H2292" s="138">
        <f>+VLOOKUP($A2292,Hoja1!$A$1318:$R$1461,H$2231,0)</f>
        <v>3248</v>
      </c>
      <c r="I2292" s="138">
        <f>+VLOOKUP($A2292,Hoja1!$A$1318:$R$1461,I$2231,0)</f>
        <v>3145.0000000000005</v>
      </c>
      <c r="J2292" s="138">
        <f>+VLOOKUP($A2292,Hoja1!$A$1318:$R$1461,J$2231,0)</f>
        <v>3101.9999999999977</v>
      </c>
      <c r="K2292" s="138">
        <f>+VLOOKUP($A2292,Hoja1!$A$1318:$R$1461,K$2231,0)</f>
        <v>3093.9999999999991</v>
      </c>
      <c r="L2292" s="138">
        <f>+VLOOKUP($A2292,Hoja1!$A$1318:$R$1461,L$2231,0)</f>
        <v>3184</v>
      </c>
      <c r="M2292" s="138">
        <f>+VLOOKUP($A2292,Hoja1!$A$1318:$R$1461,M$2231,0)</f>
        <v>3199.9999999999982</v>
      </c>
      <c r="N2292" s="138">
        <f>+VLOOKUP($A2292,Hoja1!$A$1318:$R$1461,N$2231,0)</f>
        <v>3106.9999999999991</v>
      </c>
      <c r="O2292" s="138">
        <f>+VLOOKUP($A2292,Hoja1!$A$1318:$R$1461,O$2231,0)</f>
        <v>3040.9999999999995</v>
      </c>
      <c r="P2292" s="188">
        <f t="shared" si="600"/>
        <v>3246.3333333333326</v>
      </c>
      <c r="Q2292" s="192">
        <f t="shared" si="627"/>
        <v>7.5256644553571769E-2</v>
      </c>
      <c r="R2292" s="180">
        <f t="shared" si="602"/>
        <v>1.2800844153829879E-3</v>
      </c>
    </row>
    <row r="2293" spans="1:18" ht="15" x14ac:dyDescent="0.25">
      <c r="A2293" s="216" t="str">
        <f>+$B$2293&amp;C2293</f>
        <v xml:space="preserve"> ChimborazoAA</v>
      </c>
      <c r="B2293" s="132" t="s">
        <v>90</v>
      </c>
      <c r="C2293" t="s">
        <v>328</v>
      </c>
      <c r="D2293" s="131">
        <f>+VLOOKUP($A2293,Hoja1!$A$1318:$R$1461,D$2231,0)</f>
        <v>365</v>
      </c>
      <c r="E2293" s="131">
        <f>+VLOOKUP($A2293,Hoja1!$A$1318:$R$1461,E$2231,0)</f>
        <v>367</v>
      </c>
      <c r="F2293" s="131">
        <f>+VLOOKUP($A2293,Hoja1!$A$1318:$R$1461,F$2231,0)</f>
        <v>358</v>
      </c>
      <c r="G2293" s="131">
        <f>+VLOOKUP($A2293,Hoja1!$A$1318:$R$1461,G$2231,0)</f>
        <v>374</v>
      </c>
      <c r="H2293" s="131">
        <f>+VLOOKUP($A2293,Hoja1!$A$1318:$R$1461,H$2231,0)</f>
        <v>375</v>
      </c>
      <c r="I2293" s="131">
        <f>+VLOOKUP($A2293,Hoja1!$A$1318:$R$1461,I$2231,0)</f>
        <v>378.00000000000006</v>
      </c>
      <c r="J2293" s="131">
        <f>+VLOOKUP($A2293,Hoja1!$A$1318:$R$1461,J$2231,0)</f>
        <v>386</v>
      </c>
      <c r="K2293" s="131">
        <f>+VLOOKUP($A2293,Hoja1!$A$1318:$R$1461,K$2231,0)</f>
        <v>405</v>
      </c>
      <c r="L2293" s="131">
        <f>+VLOOKUP($A2293,Hoja1!$A$1318:$R$1461,L$2231,0)</f>
        <v>406</v>
      </c>
      <c r="M2293" s="131">
        <f>+VLOOKUP($A2293,Hoja1!$A$1318:$R$1461,M$2231,0)</f>
        <v>423.99999999999983</v>
      </c>
      <c r="N2293" s="131">
        <f>+VLOOKUP($A2293,Hoja1!$A$1318:$R$1461,N$2231,0)</f>
        <v>425.99999999999989</v>
      </c>
      <c r="O2293" s="131">
        <f>+VLOOKUP($A2293,Hoja1!$A$1318:$R$1461,O$2231,0)</f>
        <v>429.00000000000006</v>
      </c>
      <c r="P2293" s="65">
        <f t="shared" si="600"/>
        <v>391.08333333333331</v>
      </c>
      <c r="Q2293" s="193">
        <f t="shared" ref="Q2293:Q2295" si="628">+P2293/SUM($P$2293:$P$2298)</f>
        <v>9.5850821563881767E-3</v>
      </c>
      <c r="R2293" s="177">
        <f t="shared" si="602"/>
        <v>1.5421080607332281E-4</v>
      </c>
    </row>
    <row r="2294" spans="1:18" ht="15" x14ac:dyDescent="0.25">
      <c r="A2294" s="216" t="str">
        <f t="shared" ref="A2294:A2298" si="629">+$B$2293&amp;C2294</f>
        <v xml:space="preserve"> ChimborazoA</v>
      </c>
      <c r="B2294" s="132"/>
      <c r="C2294" t="s">
        <v>329</v>
      </c>
      <c r="D2294" s="131">
        <f>+VLOOKUP($A2294,Hoja1!$A$1318:$R$1461,D$2231,0)</f>
        <v>992.00000000000034</v>
      </c>
      <c r="E2294" s="131">
        <f>+VLOOKUP($A2294,Hoja1!$A$1318:$R$1461,E$2231,0)</f>
        <v>989.00000000000023</v>
      </c>
      <c r="F2294" s="131">
        <f>+VLOOKUP($A2294,Hoja1!$A$1318:$R$1461,F$2231,0)</f>
        <v>991.00000000000011</v>
      </c>
      <c r="G2294" s="131">
        <f>+VLOOKUP($A2294,Hoja1!$A$1318:$R$1461,G$2231,0)</f>
        <v>980</v>
      </c>
      <c r="H2294" s="131">
        <f>+VLOOKUP($A2294,Hoja1!$A$1318:$R$1461,H$2231,0)</f>
        <v>971.99999999999977</v>
      </c>
      <c r="I2294" s="131">
        <f>+VLOOKUP($A2294,Hoja1!$A$1318:$R$1461,I$2231,0)</f>
        <v>982.00000000000011</v>
      </c>
      <c r="J2294" s="131">
        <f>+VLOOKUP($A2294,Hoja1!$A$1318:$R$1461,J$2231,0)</f>
        <v>985</v>
      </c>
      <c r="K2294" s="131">
        <f>+VLOOKUP($A2294,Hoja1!$A$1318:$R$1461,K$2231,0)</f>
        <v>987</v>
      </c>
      <c r="L2294" s="131">
        <f>+VLOOKUP($A2294,Hoja1!$A$1318:$R$1461,L$2231,0)</f>
        <v>984.99999999999955</v>
      </c>
      <c r="M2294" s="131">
        <f>+VLOOKUP($A2294,Hoja1!$A$1318:$R$1461,M$2231,0)</f>
        <v>984</v>
      </c>
      <c r="N2294" s="131">
        <f>+VLOOKUP($A2294,Hoja1!$A$1318:$R$1461,N$2231,0)</f>
        <v>985.99999999999977</v>
      </c>
      <c r="O2294" s="131">
        <f>+VLOOKUP($A2294,Hoja1!$A$1318:$R$1461,O$2231,0)</f>
        <v>988.99999999999966</v>
      </c>
      <c r="P2294" s="65">
        <f t="shared" si="600"/>
        <v>985.16666666666663</v>
      </c>
      <c r="Q2294" s="193">
        <f t="shared" si="628"/>
        <v>2.414550207816344E-2</v>
      </c>
      <c r="R2294" s="177">
        <f t="shared" si="602"/>
        <v>3.8846796279540214E-4</v>
      </c>
    </row>
    <row r="2295" spans="1:18" ht="15" x14ac:dyDescent="0.25">
      <c r="A2295" s="216" t="str">
        <f t="shared" si="629"/>
        <v xml:space="preserve"> ChimborazoB</v>
      </c>
      <c r="B2295" s="132"/>
      <c r="C2295" t="s">
        <v>330</v>
      </c>
      <c r="D2295" s="131">
        <f>+VLOOKUP($A2295,Hoja1!$A$1318:$R$1461,D$2231,0)</f>
        <v>7140.9999999999991</v>
      </c>
      <c r="E2295" s="131">
        <f>+VLOOKUP($A2295,Hoja1!$A$1318:$R$1461,E$2231,0)</f>
        <v>7125.0000000000009</v>
      </c>
      <c r="F2295" s="131">
        <f>+VLOOKUP($A2295,Hoja1!$A$1318:$R$1461,F$2231,0)</f>
        <v>7075.9999999999982</v>
      </c>
      <c r="G2295" s="131">
        <f>+VLOOKUP($A2295,Hoja1!$A$1318:$R$1461,G$2231,0)</f>
        <v>7048.9999999999945</v>
      </c>
      <c r="H2295" s="131">
        <f>+VLOOKUP($A2295,Hoja1!$A$1318:$R$1461,H$2231,0)</f>
        <v>7054.0000000000009</v>
      </c>
      <c r="I2295" s="131">
        <f>+VLOOKUP($A2295,Hoja1!$A$1318:$R$1461,I$2231,0)</f>
        <v>7043.9999999999982</v>
      </c>
      <c r="J2295" s="131">
        <f>+VLOOKUP($A2295,Hoja1!$A$1318:$R$1461,J$2231,0)</f>
        <v>7064</v>
      </c>
      <c r="K2295" s="131">
        <f>+VLOOKUP($A2295,Hoja1!$A$1318:$R$1461,K$2231,0)</f>
        <v>7085.9999999999955</v>
      </c>
      <c r="L2295" s="131">
        <f>+VLOOKUP($A2295,Hoja1!$A$1318:$R$1461,L$2231,0)</f>
        <v>7180.0000000000036</v>
      </c>
      <c r="M2295" s="131">
        <f>+VLOOKUP($A2295,Hoja1!$A$1318:$R$1461,M$2231,0)</f>
        <v>7173.0000000000027</v>
      </c>
      <c r="N2295" s="131">
        <f>+VLOOKUP($A2295,Hoja1!$A$1318:$R$1461,N$2231,0)</f>
        <v>7264.9999999999955</v>
      </c>
      <c r="O2295" s="131">
        <f>+VLOOKUP($A2295,Hoja1!$A$1318:$R$1461,O$2231,0)</f>
        <v>7311.9999999999991</v>
      </c>
      <c r="P2295" s="65">
        <f t="shared" si="600"/>
        <v>7130.7499999999991</v>
      </c>
      <c r="Q2295" s="193">
        <f t="shared" si="628"/>
        <v>0.17476792990410822</v>
      </c>
      <c r="R2295" s="177">
        <f t="shared" si="602"/>
        <v>2.811775935411924E-3</v>
      </c>
    </row>
    <row r="2296" spans="1:18" ht="15" x14ac:dyDescent="0.25">
      <c r="A2296" s="216" t="str">
        <f t="shared" si="629"/>
        <v xml:space="preserve"> ChimborazoC</v>
      </c>
      <c r="B2296" s="132"/>
      <c r="C2296" t="s">
        <v>331</v>
      </c>
      <c r="D2296" s="131">
        <f>+VLOOKUP($A2296,Hoja1!$A$1318:$R$1461,D$2231,0)</f>
        <v>15695.000000000011</v>
      </c>
      <c r="E2296" s="131">
        <f>+VLOOKUP($A2296,Hoja1!$A$1318:$R$1461,E$2231,0)</f>
        <v>15650.000000000005</v>
      </c>
      <c r="F2296" s="131">
        <f>+VLOOKUP($A2296,Hoja1!$A$1318:$R$1461,F$2231,0)</f>
        <v>15571.000000000013</v>
      </c>
      <c r="G2296" s="131">
        <f>+VLOOKUP($A2296,Hoja1!$A$1318:$R$1461,G$2231,0)</f>
        <v>15541</v>
      </c>
      <c r="H2296" s="131">
        <f>+VLOOKUP($A2296,Hoja1!$A$1318:$R$1461,H$2231,0)</f>
        <v>15458.000000000007</v>
      </c>
      <c r="I2296" s="131">
        <f>+VLOOKUP($A2296,Hoja1!$A$1318:$R$1461,I$2231,0)</f>
        <v>15610.00000000002</v>
      </c>
      <c r="J2296" s="131">
        <f>+VLOOKUP($A2296,Hoja1!$A$1318:$R$1461,J$2231,0)</f>
        <v>15706.000000000013</v>
      </c>
      <c r="K2296" s="131">
        <f>+VLOOKUP($A2296,Hoja1!$A$1318:$R$1461,K$2231,0)</f>
        <v>15791.999999999995</v>
      </c>
      <c r="L2296" s="131">
        <f>+VLOOKUP($A2296,Hoja1!$A$1318:$R$1461,L$2231,0)</f>
        <v>15886.000000000027</v>
      </c>
      <c r="M2296" s="131">
        <f>+VLOOKUP($A2296,Hoja1!$A$1318:$R$1461,M$2231,0)</f>
        <v>15887.000000000015</v>
      </c>
      <c r="N2296" s="131">
        <f>+VLOOKUP($A2296,Hoja1!$A$1318:$R$1461,N$2231,0)</f>
        <v>15974</v>
      </c>
      <c r="O2296" s="131">
        <f>+VLOOKUP($A2296,Hoja1!$A$1318:$R$1461,O$2231,0)</f>
        <v>15899.000000000009</v>
      </c>
      <c r="P2296" s="65">
        <f t="shared" si="600"/>
        <v>15722.416666666677</v>
      </c>
      <c r="Q2296" s="193">
        <f>+P2296/SUM($P$2293:$P$2298)</f>
        <v>0.38534154386609892</v>
      </c>
      <c r="R2296" s="177">
        <f t="shared" si="602"/>
        <v>6.1996161455460819E-3</v>
      </c>
    </row>
    <row r="2297" spans="1:18" ht="15" x14ac:dyDescent="0.25">
      <c r="A2297" s="216" t="str">
        <f t="shared" si="629"/>
        <v xml:space="preserve"> ChimborazoD</v>
      </c>
      <c r="B2297" s="132"/>
      <c r="C2297" t="s">
        <v>83</v>
      </c>
      <c r="D2297" s="131">
        <f>+VLOOKUP($A2297,Hoja1!$A$1318:$R$1461,D$2231,0)</f>
        <v>12788.999999999998</v>
      </c>
      <c r="E2297" s="131">
        <f>+VLOOKUP($A2297,Hoja1!$A$1318:$R$1461,E$2231,0)</f>
        <v>12673.000000000015</v>
      </c>
      <c r="F2297" s="131">
        <f>+VLOOKUP($A2297,Hoja1!$A$1318:$R$1461,F$2231,0)</f>
        <v>12545.999999999993</v>
      </c>
      <c r="G2297" s="131">
        <f>+VLOOKUP($A2297,Hoja1!$A$1318:$R$1461,G$2231,0)</f>
        <v>12407.000000000004</v>
      </c>
      <c r="H2297" s="131">
        <f>+VLOOKUP($A2297,Hoja1!$A$1318:$R$1461,H$2231,0)</f>
        <v>12285.000000000007</v>
      </c>
      <c r="I2297" s="131">
        <f>+VLOOKUP($A2297,Hoja1!$A$1318:$R$1461,I$2231,0)</f>
        <v>12566.999999999987</v>
      </c>
      <c r="J2297" s="131">
        <f>+VLOOKUP($A2297,Hoja1!$A$1318:$R$1461,J$2231,0)</f>
        <v>12661.000000000007</v>
      </c>
      <c r="K2297" s="131">
        <f>+VLOOKUP($A2297,Hoja1!$A$1318:$R$1461,K$2231,0)</f>
        <v>12794.000000000007</v>
      </c>
      <c r="L2297" s="131">
        <f>+VLOOKUP($A2297,Hoja1!$A$1318:$R$1461,L$2231,0)</f>
        <v>12972.000000000013</v>
      </c>
      <c r="M2297" s="131">
        <f>+VLOOKUP($A2297,Hoja1!$A$1318:$R$1461,M$2231,0)</f>
        <v>13029.000000000005</v>
      </c>
      <c r="N2297" s="131">
        <f>+VLOOKUP($A2297,Hoja1!$A$1318:$R$1461,N$2231,0)</f>
        <v>13263.000000000005</v>
      </c>
      <c r="O2297" s="131">
        <f>+VLOOKUP($A2297,Hoja1!$A$1318:$R$1461,O$2231,0)</f>
        <v>13347.000000000005</v>
      </c>
      <c r="P2297" s="65">
        <f t="shared" si="600"/>
        <v>12777.750000000005</v>
      </c>
      <c r="Q2297" s="193">
        <f t="shared" ref="Q2297:Q2298" si="630">+P2297/SUM($P$2293:$P$2298)</f>
        <v>0.31317055237278268</v>
      </c>
      <c r="R2297" s="177">
        <f t="shared" si="602"/>
        <v>5.0384840246411287E-3</v>
      </c>
    </row>
    <row r="2298" spans="1:18" ht="15" x14ac:dyDescent="0.25">
      <c r="A2298" s="216" t="str">
        <f t="shared" si="629"/>
        <v xml:space="preserve"> ChimborazoE</v>
      </c>
      <c r="B2298" s="136"/>
      <c r="C2298" s="137" t="s">
        <v>84</v>
      </c>
      <c r="D2298" s="138">
        <f>+VLOOKUP($A2298,Hoja1!$A$1318:$R$1461,D$2231,0)</f>
        <v>3966.9999999999977</v>
      </c>
      <c r="E2298" s="138">
        <f>+VLOOKUP($A2298,Hoja1!$A$1318:$R$1461,E$2231,0)</f>
        <v>3885.9999999999982</v>
      </c>
      <c r="F2298" s="138">
        <f>+VLOOKUP($A2298,Hoja1!$A$1318:$R$1461,F$2231,0)</f>
        <v>3808.0000000000032</v>
      </c>
      <c r="G2298" s="138">
        <f>+VLOOKUP($A2298,Hoja1!$A$1318:$R$1461,G$2231,0)</f>
        <v>3753.9999999999977</v>
      </c>
      <c r="H2298" s="138">
        <f>+VLOOKUP($A2298,Hoja1!$A$1318:$R$1461,H$2231,0)</f>
        <v>3749</v>
      </c>
      <c r="I2298" s="138">
        <f>+VLOOKUP($A2298,Hoja1!$A$1318:$R$1461,I$2231,0)</f>
        <v>3713.9999999999995</v>
      </c>
      <c r="J2298" s="138">
        <f>+VLOOKUP($A2298,Hoja1!$A$1318:$R$1461,J$2231,0)</f>
        <v>3662.9999999999991</v>
      </c>
      <c r="K2298" s="138">
        <f>+VLOOKUP($A2298,Hoja1!$A$1318:$R$1461,K$2231,0)</f>
        <v>3773.0000000000023</v>
      </c>
      <c r="L2298" s="138">
        <f>+VLOOKUP($A2298,Hoja1!$A$1318:$R$1461,L$2231,0)</f>
        <v>3867.0000000000023</v>
      </c>
      <c r="M2298" s="138">
        <f>+VLOOKUP($A2298,Hoja1!$A$1318:$R$1461,M$2231,0)</f>
        <v>3890.0000000000005</v>
      </c>
      <c r="N2298" s="138">
        <f>+VLOOKUP($A2298,Hoja1!$A$1318:$R$1461,N$2231,0)</f>
        <v>3693.0000000000005</v>
      </c>
      <c r="O2298" s="138">
        <f>+VLOOKUP($A2298,Hoja1!$A$1318:$R$1461,O$2231,0)</f>
        <v>3765</v>
      </c>
      <c r="P2298" s="188">
        <f t="shared" ref="P2298:P2361" si="631">+AVERAGE(D2298:O2298)</f>
        <v>3794.0833333333339</v>
      </c>
      <c r="Q2298" s="192">
        <f t="shared" si="630"/>
        <v>9.2989389622458424E-2</v>
      </c>
      <c r="R2298" s="180">
        <f t="shared" ref="R2298:R2361" si="632">+P2298/$P$2377</f>
        <v>1.4960715511852366E-3</v>
      </c>
    </row>
    <row r="2299" spans="1:18" ht="15" x14ac:dyDescent="0.25">
      <c r="A2299" s="216" t="str">
        <f>+$B$2299&amp;C2299</f>
        <v xml:space="preserve"> EsmeraldasAA</v>
      </c>
      <c r="B2299" s="132" t="s">
        <v>92</v>
      </c>
      <c r="C2299" t="s">
        <v>328</v>
      </c>
      <c r="D2299" s="131">
        <f>+VLOOKUP($A2299,Hoja1!$A$1318:$R$1461,D$2231,0)</f>
        <v>421.00000000000023</v>
      </c>
      <c r="E2299" s="131">
        <f>+VLOOKUP($A2299,Hoja1!$A$1318:$R$1461,E$2231,0)</f>
        <v>421.99999999999989</v>
      </c>
      <c r="F2299" s="131">
        <f>+VLOOKUP($A2299,Hoja1!$A$1318:$R$1461,F$2231,0)</f>
        <v>415</v>
      </c>
      <c r="G2299" s="131">
        <f>+VLOOKUP($A2299,Hoja1!$A$1318:$R$1461,G$2231,0)</f>
        <v>415.00000000000006</v>
      </c>
      <c r="H2299" s="131">
        <f>+VLOOKUP($A2299,Hoja1!$A$1318:$R$1461,H$2231,0)</f>
        <v>417</v>
      </c>
      <c r="I2299" s="131">
        <f>+VLOOKUP($A2299,Hoja1!$A$1318:$R$1461,I$2231,0)</f>
        <v>404</v>
      </c>
      <c r="J2299" s="131">
        <f>+VLOOKUP($A2299,Hoja1!$A$1318:$R$1461,J$2231,0)</f>
        <v>410</v>
      </c>
      <c r="K2299" s="131">
        <f>+VLOOKUP($A2299,Hoja1!$A$1318:$R$1461,K$2231,0)</f>
        <v>420</v>
      </c>
      <c r="L2299" s="131">
        <f>+VLOOKUP($A2299,Hoja1!$A$1318:$R$1461,L$2231,0)</f>
        <v>418</v>
      </c>
      <c r="M2299" s="131">
        <f>+VLOOKUP($A2299,Hoja1!$A$1318:$R$1461,M$2231,0)</f>
        <v>414</v>
      </c>
      <c r="N2299" s="131">
        <f>+VLOOKUP($A2299,Hoja1!$A$1318:$R$1461,N$2231,0)</f>
        <v>414.99999999999989</v>
      </c>
      <c r="O2299" s="131">
        <f>+VLOOKUP($A2299,Hoja1!$A$1318:$R$1461,O$2231,0)</f>
        <v>412</v>
      </c>
      <c r="P2299" s="65">
        <f t="shared" si="631"/>
        <v>415.25</v>
      </c>
      <c r="Q2299" s="193">
        <f t="shared" ref="Q2299:Q2303" si="633">+P2299/SUM($P$2299:$P$2304)</f>
        <v>1.046916921059985E-2</v>
      </c>
      <c r="R2299" s="177">
        <f t="shared" si="632"/>
        <v>1.6374013353150812E-4</v>
      </c>
    </row>
    <row r="2300" spans="1:18" ht="15" x14ac:dyDescent="0.25">
      <c r="A2300" s="216" t="str">
        <f t="shared" ref="A2300:A2304" si="634">+$B$2299&amp;C2300</f>
        <v xml:space="preserve"> EsmeraldasA</v>
      </c>
      <c r="B2300" s="132"/>
      <c r="C2300" t="s">
        <v>329</v>
      </c>
      <c r="D2300" s="131">
        <f>+VLOOKUP($A2300,Hoja1!$A$1318:$R$1461,D$2231,0)</f>
        <v>735.00000000000034</v>
      </c>
      <c r="E2300" s="131">
        <f>+VLOOKUP($A2300,Hoja1!$A$1318:$R$1461,E$2231,0)</f>
        <v>739.99999999999977</v>
      </c>
      <c r="F2300" s="131">
        <f>+VLOOKUP($A2300,Hoja1!$A$1318:$R$1461,F$2231,0)</f>
        <v>753.99999999999943</v>
      </c>
      <c r="G2300" s="131">
        <f>+VLOOKUP($A2300,Hoja1!$A$1318:$R$1461,G$2231,0)</f>
        <v>882.99999999999966</v>
      </c>
      <c r="H2300" s="131">
        <f>+VLOOKUP($A2300,Hoja1!$A$1318:$R$1461,H$2231,0)</f>
        <v>883</v>
      </c>
      <c r="I2300" s="131">
        <f>+VLOOKUP($A2300,Hoja1!$A$1318:$R$1461,I$2231,0)</f>
        <v>744</v>
      </c>
      <c r="J2300" s="131">
        <f>+VLOOKUP($A2300,Hoja1!$A$1318:$R$1461,J$2231,0)</f>
        <v>744.00000000000011</v>
      </c>
      <c r="K2300" s="131">
        <f>+VLOOKUP($A2300,Hoja1!$A$1318:$R$1461,K$2231,0)</f>
        <v>741</v>
      </c>
      <c r="L2300" s="131">
        <f>+VLOOKUP($A2300,Hoja1!$A$1318:$R$1461,L$2231,0)</f>
        <v>736</v>
      </c>
      <c r="M2300" s="131">
        <f>+VLOOKUP($A2300,Hoja1!$A$1318:$R$1461,M$2231,0)</f>
        <v>736.00000000000034</v>
      </c>
      <c r="N2300" s="131">
        <f>+VLOOKUP($A2300,Hoja1!$A$1318:$R$1461,N$2231,0)</f>
        <v>743.00000000000011</v>
      </c>
      <c r="O2300" s="131">
        <f>+VLOOKUP($A2300,Hoja1!$A$1318:$R$1461,O$2231,0)</f>
        <v>739</v>
      </c>
      <c r="P2300" s="65">
        <f t="shared" si="631"/>
        <v>764.83333333333337</v>
      </c>
      <c r="Q2300" s="193">
        <f t="shared" si="633"/>
        <v>1.9282768415590096E-2</v>
      </c>
      <c r="R2300" s="177">
        <f t="shared" si="632"/>
        <v>3.0158678417663688E-4</v>
      </c>
    </row>
    <row r="2301" spans="1:18" ht="15" x14ac:dyDescent="0.25">
      <c r="A2301" s="216" t="str">
        <f t="shared" si="634"/>
        <v xml:space="preserve"> EsmeraldasB</v>
      </c>
      <c r="B2301" s="132"/>
      <c r="C2301" t="s">
        <v>330</v>
      </c>
      <c r="D2301" s="131">
        <f>+VLOOKUP($A2301,Hoja1!$A$1318:$R$1461,D$2231,0)</f>
        <v>6843.0000000000073</v>
      </c>
      <c r="E2301" s="131">
        <f>+VLOOKUP($A2301,Hoja1!$A$1318:$R$1461,E$2231,0)</f>
        <v>6799.9999999999973</v>
      </c>
      <c r="F2301" s="131">
        <f>+VLOOKUP($A2301,Hoja1!$A$1318:$R$1461,F$2231,0)</f>
        <v>6799.0000000000009</v>
      </c>
      <c r="G2301" s="131">
        <f>+VLOOKUP($A2301,Hoja1!$A$1318:$R$1461,G$2231,0)</f>
        <v>6907.0000000000045</v>
      </c>
      <c r="H2301" s="131">
        <f>+VLOOKUP($A2301,Hoja1!$A$1318:$R$1461,H$2231,0)</f>
        <v>6823</v>
      </c>
      <c r="I2301" s="131">
        <f>+VLOOKUP($A2301,Hoja1!$A$1318:$R$1461,I$2231,0)</f>
        <v>6520.9999999999945</v>
      </c>
      <c r="J2301" s="131">
        <f>+VLOOKUP($A2301,Hoja1!$A$1318:$R$1461,J$2231,0)</f>
        <v>6560.9999999999955</v>
      </c>
      <c r="K2301" s="131">
        <f>+VLOOKUP($A2301,Hoja1!$A$1318:$R$1461,K$2231,0)</f>
        <v>6560.9999999999927</v>
      </c>
      <c r="L2301" s="131">
        <f>+VLOOKUP($A2301,Hoja1!$A$1318:$R$1461,L$2231,0)</f>
        <v>6515.0000000000036</v>
      </c>
      <c r="M2301" s="131">
        <f>+VLOOKUP($A2301,Hoja1!$A$1318:$R$1461,M$2231,0)</f>
        <v>6554.9999999999991</v>
      </c>
      <c r="N2301" s="131">
        <f>+VLOOKUP($A2301,Hoja1!$A$1318:$R$1461,N$2231,0)</f>
        <v>6645.9999999999936</v>
      </c>
      <c r="O2301" s="131">
        <f>+VLOOKUP($A2301,Hoja1!$A$1318:$R$1461,O$2231,0)</f>
        <v>6665.0000000000045</v>
      </c>
      <c r="P2301" s="65">
        <f t="shared" si="631"/>
        <v>6682.9999999999991</v>
      </c>
      <c r="Q2301" s="193">
        <f t="shared" si="633"/>
        <v>0.16848996468257385</v>
      </c>
      <c r="R2301" s="177">
        <f t="shared" si="632"/>
        <v>2.6352204994366493E-3</v>
      </c>
    </row>
    <row r="2302" spans="1:18" ht="15" x14ac:dyDescent="0.25">
      <c r="A2302" s="216" t="str">
        <f t="shared" si="634"/>
        <v xml:space="preserve"> EsmeraldasC</v>
      </c>
      <c r="B2302" s="132"/>
      <c r="C2302" t="s">
        <v>331</v>
      </c>
      <c r="D2302" s="131">
        <f>+VLOOKUP($A2302,Hoja1!$A$1318:$R$1461,D$2231,0)</f>
        <v>13082.999999999993</v>
      </c>
      <c r="E2302" s="131">
        <f>+VLOOKUP($A2302,Hoja1!$A$1318:$R$1461,E$2231,0)</f>
        <v>13054.999999999991</v>
      </c>
      <c r="F2302" s="131">
        <f>+VLOOKUP($A2302,Hoja1!$A$1318:$R$1461,F$2231,0)</f>
        <v>13082.000000000002</v>
      </c>
      <c r="G2302" s="131">
        <f>+VLOOKUP($A2302,Hoja1!$A$1318:$R$1461,G$2231,0)</f>
        <v>13392.000000000002</v>
      </c>
      <c r="H2302" s="131">
        <f>+VLOOKUP($A2302,Hoja1!$A$1318:$R$1461,H$2231,0)</f>
        <v>13444.99999999998</v>
      </c>
      <c r="I2302" s="131">
        <f>+VLOOKUP($A2302,Hoja1!$A$1318:$R$1461,I$2231,0)</f>
        <v>13191.000000000015</v>
      </c>
      <c r="J2302" s="131">
        <f>+VLOOKUP($A2302,Hoja1!$A$1318:$R$1461,J$2231,0)</f>
        <v>13329.999999999996</v>
      </c>
      <c r="K2302" s="131">
        <f>+VLOOKUP($A2302,Hoja1!$A$1318:$R$1461,K$2231,0)</f>
        <v>13469.000000000007</v>
      </c>
      <c r="L2302" s="131">
        <f>+VLOOKUP($A2302,Hoja1!$A$1318:$R$1461,L$2231,0)</f>
        <v>13512.999999999991</v>
      </c>
      <c r="M2302" s="131">
        <f>+VLOOKUP($A2302,Hoja1!$A$1318:$R$1461,M$2231,0)</f>
        <v>13652.999999999996</v>
      </c>
      <c r="N2302" s="131">
        <f>+VLOOKUP($A2302,Hoja1!$A$1318:$R$1461,N$2231,0)</f>
        <v>13803</v>
      </c>
      <c r="O2302" s="131">
        <f>+VLOOKUP($A2302,Hoja1!$A$1318:$R$1461,O$2231,0)</f>
        <v>13704.000000000005</v>
      </c>
      <c r="P2302" s="65">
        <f t="shared" si="631"/>
        <v>13393.33333333333</v>
      </c>
      <c r="Q2302" s="193">
        <f t="shared" si="633"/>
        <v>0.33766904987509688</v>
      </c>
      <c r="R2302" s="177">
        <f t="shared" si="632"/>
        <v>5.2812189968260044E-3</v>
      </c>
    </row>
    <row r="2303" spans="1:18" ht="15" x14ac:dyDescent="0.25">
      <c r="A2303" s="216" t="str">
        <f t="shared" si="634"/>
        <v xml:space="preserve"> EsmeraldasD</v>
      </c>
      <c r="B2303" s="132"/>
      <c r="C2303" t="s">
        <v>83</v>
      </c>
      <c r="D2303" s="131">
        <f>+VLOOKUP($A2303,Hoja1!$A$1318:$R$1461,D$2231,0)</f>
        <v>11488.999999999995</v>
      </c>
      <c r="E2303" s="131">
        <f>+VLOOKUP($A2303,Hoja1!$A$1318:$R$1461,E$2231,0)</f>
        <v>11422.999999999996</v>
      </c>
      <c r="F2303" s="131">
        <f>+VLOOKUP($A2303,Hoja1!$A$1318:$R$1461,F$2231,0)</f>
        <v>11407.999999999998</v>
      </c>
      <c r="G2303" s="131">
        <f>+VLOOKUP($A2303,Hoja1!$A$1318:$R$1461,G$2231,0)</f>
        <v>11675.999999999998</v>
      </c>
      <c r="H2303" s="131">
        <f>+VLOOKUP($A2303,Hoja1!$A$1318:$R$1461,H$2231,0)</f>
        <v>11628.000000000004</v>
      </c>
      <c r="I2303" s="131">
        <f>+VLOOKUP($A2303,Hoja1!$A$1318:$R$1461,I$2231,0)</f>
        <v>11416.000000000004</v>
      </c>
      <c r="J2303" s="131">
        <f>+VLOOKUP($A2303,Hoja1!$A$1318:$R$1461,J$2231,0)</f>
        <v>11545.000000000004</v>
      </c>
      <c r="K2303" s="131">
        <f>+VLOOKUP($A2303,Hoja1!$A$1318:$R$1461,K$2231,0)</f>
        <v>11884.000000000009</v>
      </c>
      <c r="L2303" s="131">
        <f>+VLOOKUP($A2303,Hoja1!$A$1318:$R$1461,L$2231,0)</f>
        <v>11647.999999999978</v>
      </c>
      <c r="M2303" s="131">
        <f>+VLOOKUP($A2303,Hoja1!$A$1318:$R$1461,M$2231,0)</f>
        <v>11762.999999999989</v>
      </c>
      <c r="N2303" s="131">
        <f>+VLOOKUP($A2303,Hoja1!$A$1318:$R$1461,N$2231,0)</f>
        <v>12021.999999999991</v>
      </c>
      <c r="O2303" s="131">
        <f>+VLOOKUP($A2303,Hoja1!$A$1318:$R$1461,O$2231,0)</f>
        <v>12117.999999999998</v>
      </c>
      <c r="P2303" s="65">
        <f t="shared" si="631"/>
        <v>11668.33333333333</v>
      </c>
      <c r="Q2303" s="193">
        <f t="shared" si="633"/>
        <v>0.29417882257037742</v>
      </c>
      <c r="R2303" s="177">
        <f t="shared" si="632"/>
        <v>4.6010221748107091E-3</v>
      </c>
    </row>
    <row r="2304" spans="1:18" ht="15" x14ac:dyDescent="0.25">
      <c r="A2304" s="216" t="str">
        <f t="shared" si="634"/>
        <v xml:space="preserve"> EsmeraldasE</v>
      </c>
      <c r="B2304" s="136"/>
      <c r="C2304" s="137" t="s">
        <v>84</v>
      </c>
      <c r="D2304" s="138">
        <f>+VLOOKUP($A2304,Hoja1!$A$1318:$R$1461,D$2231,0)</f>
        <v>6675</v>
      </c>
      <c r="E2304" s="138">
        <f>+VLOOKUP($A2304,Hoja1!$A$1318:$R$1461,E$2231,0)</f>
        <v>6613.9999999999982</v>
      </c>
      <c r="F2304" s="138">
        <f>+VLOOKUP($A2304,Hoja1!$A$1318:$R$1461,F$2231,0)</f>
        <v>6573</v>
      </c>
      <c r="G2304" s="138">
        <f>+VLOOKUP($A2304,Hoja1!$A$1318:$R$1461,G$2231,0)</f>
        <v>6511.9999999999955</v>
      </c>
      <c r="H2304" s="138">
        <f>+VLOOKUP($A2304,Hoja1!$A$1318:$R$1461,H$2231,0)</f>
        <v>6506.9999999999973</v>
      </c>
      <c r="I2304" s="138">
        <f>+VLOOKUP($A2304,Hoja1!$A$1318:$R$1461,I$2231,0)</f>
        <v>6874.0000000000018</v>
      </c>
      <c r="J2304" s="138">
        <f>+VLOOKUP($A2304,Hoja1!$A$1318:$R$1461,J$2231,0)</f>
        <v>6852.9999999999991</v>
      </c>
      <c r="K2304" s="138">
        <f>+VLOOKUP($A2304,Hoja1!$A$1318:$R$1461,K$2231,0)</f>
        <v>6939.9999999999982</v>
      </c>
      <c r="L2304" s="138">
        <f>+VLOOKUP($A2304,Hoja1!$A$1318:$R$1461,L$2231,0)</f>
        <v>6942.0000000000009</v>
      </c>
      <c r="M2304" s="138">
        <f>+VLOOKUP($A2304,Hoja1!$A$1318:$R$1461,M$2231,0)</f>
        <v>6978</v>
      </c>
      <c r="N2304" s="138">
        <f>+VLOOKUP($A2304,Hoja1!$A$1318:$R$1461,N$2231,0)</f>
        <v>6502.9999999999973</v>
      </c>
      <c r="O2304" s="138">
        <f>+VLOOKUP($A2304,Hoja1!$A$1318:$R$1461,O$2231,0)</f>
        <v>6901</v>
      </c>
      <c r="P2304" s="188">
        <f t="shared" si="631"/>
        <v>6739.333333333333</v>
      </c>
      <c r="Q2304" s="192">
        <f>+P2304/SUM($P$2299:$P$2304)</f>
        <v>0.16991022524576183</v>
      </c>
      <c r="R2304" s="180">
        <f t="shared" si="632"/>
        <v>2.657433690339178E-3</v>
      </c>
    </row>
    <row r="2305" spans="1:18" ht="15" x14ac:dyDescent="0.25">
      <c r="A2305" s="216" t="str">
        <f>+$B$2305&amp;C2305</f>
        <v xml:space="preserve"> CotopaxiAA</v>
      </c>
      <c r="B2305" s="132" t="s">
        <v>89</v>
      </c>
      <c r="C2305" t="s">
        <v>328</v>
      </c>
      <c r="D2305" s="131">
        <f>+VLOOKUP($A2305,Hoja1!$A$1318:$R$1461,D$2231,0)</f>
        <v>304</v>
      </c>
      <c r="E2305" s="131">
        <f>+VLOOKUP($A2305,Hoja1!$A$1318:$R$1461,E$2231,0)</f>
        <v>304.00000000000006</v>
      </c>
      <c r="F2305" s="131">
        <f>+VLOOKUP($A2305,Hoja1!$A$1318:$R$1461,F$2231,0)</f>
        <v>302.00000000000006</v>
      </c>
      <c r="G2305" s="131">
        <f>+VLOOKUP($A2305,Hoja1!$A$1318:$R$1461,G$2231,0)</f>
        <v>307</v>
      </c>
      <c r="H2305" s="131">
        <f>+VLOOKUP($A2305,Hoja1!$A$1318:$R$1461,H$2231,0)</f>
        <v>308</v>
      </c>
      <c r="I2305" s="131">
        <f>+VLOOKUP($A2305,Hoja1!$A$1318:$R$1461,I$2231,0)</f>
        <v>313</v>
      </c>
      <c r="J2305" s="131">
        <f>+VLOOKUP($A2305,Hoja1!$A$1318:$R$1461,J$2231,0)</f>
        <v>313.00000000000011</v>
      </c>
      <c r="K2305" s="131">
        <f>+VLOOKUP($A2305,Hoja1!$A$1318:$R$1461,K$2231,0)</f>
        <v>321.99999999999989</v>
      </c>
      <c r="L2305" s="131">
        <f>+VLOOKUP($A2305,Hoja1!$A$1318:$R$1461,L$2231,0)</f>
        <v>333</v>
      </c>
      <c r="M2305" s="131">
        <f>+VLOOKUP($A2305,Hoja1!$A$1318:$R$1461,M$2231,0)</f>
        <v>330</v>
      </c>
      <c r="N2305" s="131">
        <f>+VLOOKUP($A2305,Hoja1!$A$1318:$R$1461,N$2231,0)</f>
        <v>332</v>
      </c>
      <c r="O2305" s="131">
        <f>+VLOOKUP($A2305,Hoja1!$A$1318:$R$1461,O$2231,0)</f>
        <v>333</v>
      </c>
      <c r="P2305" s="65">
        <f t="shared" si="631"/>
        <v>316.75</v>
      </c>
      <c r="Q2305" s="193">
        <f t="shared" ref="Q2305:Q2306" si="635">+P2305/SUM($P$2305:$P$2310)</f>
        <v>9.5920659154858489E-3</v>
      </c>
      <c r="R2305" s="177">
        <f t="shared" si="632"/>
        <v>1.2489990920193906E-4</v>
      </c>
    </row>
    <row r="2306" spans="1:18" ht="15" x14ac:dyDescent="0.25">
      <c r="A2306" s="216" t="str">
        <f t="shared" ref="A2306:A2310" si="636">+$B$2305&amp;C2306</f>
        <v xml:space="preserve"> CotopaxiA</v>
      </c>
      <c r="B2306" s="132"/>
      <c r="C2306" t="s">
        <v>329</v>
      </c>
      <c r="D2306" s="131">
        <f>+VLOOKUP($A2306,Hoja1!$A$1318:$R$1461,D$2231,0)</f>
        <v>879</v>
      </c>
      <c r="E2306" s="131">
        <f>+VLOOKUP($A2306,Hoja1!$A$1318:$R$1461,E$2231,0)</f>
        <v>873.99999999999977</v>
      </c>
      <c r="F2306" s="131">
        <f>+VLOOKUP($A2306,Hoja1!$A$1318:$R$1461,F$2231,0)</f>
        <v>879.00000000000023</v>
      </c>
      <c r="G2306" s="131">
        <f>+VLOOKUP($A2306,Hoja1!$A$1318:$R$1461,G$2231,0)</f>
        <v>873.99999999999977</v>
      </c>
      <c r="H2306" s="131">
        <f>+VLOOKUP($A2306,Hoja1!$A$1318:$R$1461,H$2231,0)</f>
        <v>883.00000000000011</v>
      </c>
      <c r="I2306" s="131">
        <f>+VLOOKUP($A2306,Hoja1!$A$1318:$R$1461,I$2231,0)</f>
        <v>874</v>
      </c>
      <c r="J2306" s="131">
        <f>+VLOOKUP($A2306,Hoja1!$A$1318:$R$1461,J$2231,0)</f>
        <v>876.00000000000011</v>
      </c>
      <c r="K2306" s="131">
        <f>+VLOOKUP($A2306,Hoja1!$A$1318:$R$1461,K$2231,0)</f>
        <v>884</v>
      </c>
      <c r="L2306" s="131">
        <f>+VLOOKUP($A2306,Hoja1!$A$1318:$R$1461,L$2231,0)</f>
        <v>884.00000000000011</v>
      </c>
      <c r="M2306" s="131">
        <f>+VLOOKUP($A2306,Hoja1!$A$1318:$R$1461,M$2231,0)</f>
        <v>889.99999999999977</v>
      </c>
      <c r="N2306" s="131">
        <f>+VLOOKUP($A2306,Hoja1!$A$1318:$R$1461,N$2231,0)</f>
        <v>885</v>
      </c>
      <c r="O2306" s="131">
        <f>+VLOOKUP($A2306,Hoja1!$A$1318:$R$1461,O$2231,0)</f>
        <v>873.99999999999989</v>
      </c>
      <c r="P2306" s="65">
        <f t="shared" si="631"/>
        <v>879.66666666666663</v>
      </c>
      <c r="Q2306" s="193">
        <f t="shared" si="635"/>
        <v>2.6638739227537126E-2</v>
      </c>
      <c r="R2306" s="177">
        <f t="shared" si="632"/>
        <v>3.4686751947794492E-4</v>
      </c>
    </row>
    <row r="2307" spans="1:18" ht="15" x14ac:dyDescent="0.25">
      <c r="A2307" s="216" t="str">
        <f t="shared" si="636"/>
        <v xml:space="preserve"> CotopaxiB</v>
      </c>
      <c r="B2307" s="132"/>
      <c r="C2307" t="s">
        <v>330</v>
      </c>
      <c r="D2307" s="131">
        <f>+VLOOKUP($A2307,Hoja1!$A$1318:$R$1461,D$2231,0)</f>
        <v>6124.9999999999973</v>
      </c>
      <c r="E2307" s="131">
        <f>+VLOOKUP($A2307,Hoja1!$A$1318:$R$1461,E$2231,0)</f>
        <v>6078.9999999999982</v>
      </c>
      <c r="F2307" s="131">
        <f>+VLOOKUP($A2307,Hoja1!$A$1318:$R$1461,F$2231,0)</f>
        <v>6083.0000000000018</v>
      </c>
      <c r="G2307" s="131">
        <f>+VLOOKUP($A2307,Hoja1!$A$1318:$R$1461,G$2231,0)</f>
        <v>6038.0000000000027</v>
      </c>
      <c r="H2307" s="131">
        <f>+VLOOKUP($A2307,Hoja1!$A$1318:$R$1461,H$2231,0)</f>
        <v>5982.0000000000009</v>
      </c>
      <c r="I2307" s="131">
        <f>+VLOOKUP($A2307,Hoja1!$A$1318:$R$1461,I$2231,0)</f>
        <v>5989.0000000000045</v>
      </c>
      <c r="J2307" s="131">
        <f>+VLOOKUP($A2307,Hoja1!$A$1318:$R$1461,J$2231,0)</f>
        <v>6043</v>
      </c>
      <c r="K2307" s="131">
        <f>+VLOOKUP($A2307,Hoja1!$A$1318:$R$1461,K$2231,0)</f>
        <v>6076.9999999999945</v>
      </c>
      <c r="L2307" s="131">
        <f>+VLOOKUP($A2307,Hoja1!$A$1318:$R$1461,L$2231,0)</f>
        <v>6124.0000000000091</v>
      </c>
      <c r="M2307" s="131">
        <f>+VLOOKUP($A2307,Hoja1!$A$1318:$R$1461,M$2231,0)</f>
        <v>6128.0000000000027</v>
      </c>
      <c r="N2307" s="131">
        <f>+VLOOKUP($A2307,Hoja1!$A$1318:$R$1461,N$2231,0)</f>
        <v>6212.0000000000045</v>
      </c>
      <c r="O2307" s="131">
        <f>+VLOOKUP($A2307,Hoja1!$A$1318:$R$1461,O$2231,0)</f>
        <v>6170.0000000000018</v>
      </c>
      <c r="P2307" s="65">
        <f t="shared" si="631"/>
        <v>6087.5000000000009</v>
      </c>
      <c r="Q2307" s="193">
        <f>+P2307/SUM($P$2305:$P$2310)</f>
        <v>0.18434633389272331</v>
      </c>
      <c r="R2307" s="177">
        <f t="shared" si="632"/>
        <v>2.4004047269670218E-3</v>
      </c>
    </row>
    <row r="2308" spans="1:18" ht="15" x14ac:dyDescent="0.25">
      <c r="A2308" s="216" t="str">
        <f t="shared" si="636"/>
        <v xml:space="preserve"> CotopaxiC</v>
      </c>
      <c r="B2308" s="132"/>
      <c r="C2308" t="s">
        <v>331</v>
      </c>
      <c r="D2308" s="131">
        <f>+VLOOKUP($A2308,Hoja1!$A$1318:$R$1461,D$2231,0)</f>
        <v>11345.999999999995</v>
      </c>
      <c r="E2308" s="131">
        <f>+VLOOKUP($A2308,Hoja1!$A$1318:$R$1461,E$2231,0)</f>
        <v>11261.999999999991</v>
      </c>
      <c r="F2308" s="131">
        <f>+VLOOKUP($A2308,Hoja1!$A$1318:$R$1461,F$2231,0)</f>
        <v>11198.999999999998</v>
      </c>
      <c r="G2308" s="131">
        <f>+VLOOKUP($A2308,Hoja1!$A$1318:$R$1461,G$2231,0)</f>
        <v>11183.000000000013</v>
      </c>
      <c r="H2308" s="131">
        <f>+VLOOKUP($A2308,Hoja1!$A$1318:$R$1461,H$2231,0)</f>
        <v>11138.000000000005</v>
      </c>
      <c r="I2308" s="131">
        <f>+VLOOKUP($A2308,Hoja1!$A$1318:$R$1461,I$2231,0)</f>
        <v>11247.999999999998</v>
      </c>
      <c r="J2308" s="131">
        <f>+VLOOKUP($A2308,Hoja1!$A$1318:$R$1461,J$2231,0)</f>
        <v>11338.000000000002</v>
      </c>
      <c r="K2308" s="131">
        <f>+VLOOKUP($A2308,Hoja1!$A$1318:$R$1461,K$2231,0)</f>
        <v>11410.999999999995</v>
      </c>
      <c r="L2308" s="131">
        <f>+VLOOKUP($A2308,Hoja1!$A$1318:$R$1461,L$2231,0)</f>
        <v>11459.999999999985</v>
      </c>
      <c r="M2308" s="131">
        <f>+VLOOKUP($A2308,Hoja1!$A$1318:$R$1461,M$2231,0)</f>
        <v>11485</v>
      </c>
      <c r="N2308" s="131">
        <f>+VLOOKUP($A2308,Hoja1!$A$1318:$R$1461,N$2231,0)</f>
        <v>11515.999999999996</v>
      </c>
      <c r="O2308" s="131">
        <f>+VLOOKUP($A2308,Hoja1!$A$1318:$R$1461,O$2231,0)</f>
        <v>11407.999999999991</v>
      </c>
      <c r="P2308" s="65">
        <f t="shared" si="631"/>
        <v>11332.83333333333</v>
      </c>
      <c r="Q2308" s="193">
        <f t="shared" ref="Q2308:Q2310" si="637">+P2308/SUM($P$2305:$P$2310)</f>
        <v>0.34318953225745386</v>
      </c>
      <c r="R2308" s="177">
        <f t="shared" si="632"/>
        <v>4.4687288218912121E-3</v>
      </c>
    </row>
    <row r="2309" spans="1:18" ht="15" x14ac:dyDescent="0.25">
      <c r="A2309" s="216" t="str">
        <f t="shared" si="636"/>
        <v xml:space="preserve"> CotopaxiD</v>
      </c>
      <c r="B2309" s="132"/>
      <c r="C2309" t="s">
        <v>83</v>
      </c>
      <c r="D2309" s="131">
        <f>+VLOOKUP($A2309,Hoja1!$A$1318:$R$1461,D$2231,0)</f>
        <v>9420</v>
      </c>
      <c r="E2309" s="131">
        <f>+VLOOKUP($A2309,Hoja1!$A$1318:$R$1461,E$2231,0)</f>
        <v>9357</v>
      </c>
      <c r="F2309" s="131">
        <f>+VLOOKUP($A2309,Hoja1!$A$1318:$R$1461,F$2231,0)</f>
        <v>9313.0000000000018</v>
      </c>
      <c r="G2309" s="131">
        <f>+VLOOKUP($A2309,Hoja1!$A$1318:$R$1461,G$2231,0)</f>
        <v>9211.0000000000018</v>
      </c>
      <c r="H2309" s="131">
        <f>+VLOOKUP($A2309,Hoja1!$A$1318:$R$1461,H$2231,0)</f>
        <v>9122.9999999999982</v>
      </c>
      <c r="I2309" s="131">
        <f>+VLOOKUP($A2309,Hoja1!$A$1318:$R$1461,I$2231,0)</f>
        <v>9096.9999999999891</v>
      </c>
      <c r="J2309" s="131">
        <f>+VLOOKUP($A2309,Hoja1!$A$1318:$R$1461,J$2231,0)</f>
        <v>9174.0000000000036</v>
      </c>
      <c r="K2309" s="131">
        <f>+VLOOKUP($A2309,Hoja1!$A$1318:$R$1461,K$2231,0)</f>
        <v>9329.9999999999982</v>
      </c>
      <c r="L2309" s="131">
        <f>+VLOOKUP($A2309,Hoja1!$A$1318:$R$1461,L$2231,0)</f>
        <v>9576.0000000000036</v>
      </c>
      <c r="M2309" s="131">
        <f>+VLOOKUP($A2309,Hoja1!$A$1318:$R$1461,M$2231,0)</f>
        <v>9666.9999999999909</v>
      </c>
      <c r="N2309" s="131">
        <f>+VLOOKUP($A2309,Hoja1!$A$1318:$R$1461,N$2231,0)</f>
        <v>9861.9999999999945</v>
      </c>
      <c r="O2309" s="131">
        <f>+VLOOKUP($A2309,Hoja1!$A$1318:$R$1461,O$2231,0)</f>
        <v>9957.9999999999945</v>
      </c>
      <c r="P2309" s="65">
        <f t="shared" si="631"/>
        <v>9423.9999999999982</v>
      </c>
      <c r="Q2309" s="193">
        <f t="shared" si="637"/>
        <v>0.28538478038686227</v>
      </c>
      <c r="R2309" s="190">
        <f t="shared" si="632"/>
        <v>3.7160433916939972E-3</v>
      </c>
    </row>
    <row r="2310" spans="1:18" ht="15" x14ac:dyDescent="0.25">
      <c r="A2310" s="216" t="str">
        <f t="shared" si="636"/>
        <v xml:space="preserve"> CotopaxiE</v>
      </c>
      <c r="B2310" s="136"/>
      <c r="C2310" s="137" t="s">
        <v>84</v>
      </c>
      <c r="D2310" s="138">
        <f>+VLOOKUP($A2310,Hoja1!$A$1318:$R$1461,D$2231,0)</f>
        <v>5127.9999999999964</v>
      </c>
      <c r="E2310" s="138">
        <f>+VLOOKUP($A2310,Hoja1!$A$1318:$R$1461,E$2231,0)</f>
        <v>5075.0000000000018</v>
      </c>
      <c r="F2310" s="138">
        <f>+VLOOKUP($A2310,Hoja1!$A$1318:$R$1461,F$2231,0)</f>
        <v>5024.9999999999991</v>
      </c>
      <c r="G2310" s="138">
        <f>+VLOOKUP($A2310,Hoja1!$A$1318:$R$1461,G$2231,0)</f>
        <v>5009.0000000000009</v>
      </c>
      <c r="H2310" s="138">
        <f>+VLOOKUP($A2310,Hoja1!$A$1318:$R$1461,H$2231,0)</f>
        <v>5019.9999999999982</v>
      </c>
      <c r="I2310" s="138">
        <f>+VLOOKUP($A2310,Hoja1!$A$1318:$R$1461,I$2231,0)</f>
        <v>4937</v>
      </c>
      <c r="J2310" s="138">
        <f>+VLOOKUP($A2310,Hoja1!$A$1318:$R$1461,J$2231,0)</f>
        <v>4938.9999999999982</v>
      </c>
      <c r="K2310" s="138">
        <f>+VLOOKUP($A2310,Hoja1!$A$1318:$R$1461,K$2231,0)</f>
        <v>4914.9999999999991</v>
      </c>
      <c r="L2310" s="138">
        <f>+VLOOKUP($A2310,Hoja1!$A$1318:$R$1461,L$2231,0)</f>
        <v>4994.0000000000018</v>
      </c>
      <c r="M2310" s="138">
        <f>+VLOOKUP($A2310,Hoja1!$A$1318:$R$1461,M$2231,0)</f>
        <v>4996</v>
      </c>
      <c r="N2310" s="138">
        <f>+VLOOKUP($A2310,Hoja1!$A$1318:$R$1461,N$2231,0)</f>
        <v>4907.0000000000009</v>
      </c>
      <c r="O2310" s="138">
        <f>+VLOOKUP($A2310,Hoja1!$A$1318:$R$1461,O$2231,0)</f>
        <v>4831.0000000000009</v>
      </c>
      <c r="P2310" s="188">
        <f t="shared" si="631"/>
        <v>4981.333333333333</v>
      </c>
      <c r="Q2310" s="192">
        <f t="shared" si="637"/>
        <v>0.15084854831993741</v>
      </c>
      <c r="R2310" s="180">
        <f t="shared" si="632"/>
        <v>1.964224407380981E-3</v>
      </c>
    </row>
    <row r="2311" spans="1:18" ht="15" x14ac:dyDescent="0.25">
      <c r="A2311" s="216" t="str">
        <f>+$B$2311&amp;C2311</f>
        <v xml:space="preserve"> Santa ElenaAA</v>
      </c>
      <c r="B2311" s="132" t="s">
        <v>105</v>
      </c>
      <c r="C2311" t="s">
        <v>328</v>
      </c>
      <c r="D2311" s="131">
        <f>+VLOOKUP($A2311,Hoja1!$A$1318:$R$1461,D$2231,0)</f>
        <v>161</v>
      </c>
      <c r="E2311" s="131">
        <f>+VLOOKUP($A2311,Hoja1!$A$1318:$R$1461,E$2231,0)</f>
        <v>163.00000000000003</v>
      </c>
      <c r="F2311" s="131">
        <f>+VLOOKUP($A2311,Hoja1!$A$1318:$R$1461,F$2231,0)</f>
        <v>166.00000000000006</v>
      </c>
      <c r="G2311" s="131">
        <f>+VLOOKUP($A2311,Hoja1!$A$1318:$R$1461,G$2231,0)</f>
        <v>168</v>
      </c>
      <c r="H2311" s="131">
        <f>+VLOOKUP($A2311,Hoja1!$A$1318:$R$1461,H$2231,0)</f>
        <v>168</v>
      </c>
      <c r="I2311" s="131">
        <f>+VLOOKUP($A2311,Hoja1!$A$1318:$R$1461,I$2231,0)</f>
        <v>167</v>
      </c>
      <c r="J2311" s="131">
        <f>+VLOOKUP($A2311,Hoja1!$A$1318:$R$1461,J$2231,0)</f>
        <v>168</v>
      </c>
      <c r="K2311" s="131">
        <f>+VLOOKUP($A2311,Hoja1!$A$1318:$R$1461,K$2231,0)</f>
        <v>177</v>
      </c>
      <c r="L2311" s="131">
        <f>+VLOOKUP($A2311,Hoja1!$A$1318:$R$1461,L$2231,0)</f>
        <v>181.00000000000006</v>
      </c>
      <c r="M2311" s="131">
        <f>+VLOOKUP($A2311,Hoja1!$A$1318:$R$1461,M$2231,0)</f>
        <v>181</v>
      </c>
      <c r="N2311" s="131">
        <f>+VLOOKUP($A2311,Hoja1!$A$1318:$R$1461,N$2231,0)</f>
        <v>186.00000000000003</v>
      </c>
      <c r="O2311" s="131">
        <f>+VLOOKUP($A2311,Hoja1!$A$1318:$R$1461,O$2231,0)</f>
        <v>182</v>
      </c>
      <c r="P2311" s="65">
        <f t="shared" si="631"/>
        <v>172.33333333333334</v>
      </c>
      <c r="Q2311" s="193">
        <f t="shared" ref="Q2311:Q2314" si="638">+P2311/SUM($P$2311:$P$2316)</f>
        <v>1.1072382757494472E-2</v>
      </c>
      <c r="R2311" s="177">
        <f t="shared" si="632"/>
        <v>6.795396270181794E-5</v>
      </c>
    </row>
    <row r="2312" spans="1:18" ht="15" x14ac:dyDescent="0.25">
      <c r="A2312" s="216" t="str">
        <f t="shared" ref="A2312:A2316" si="639">+$B$2311&amp;C2312</f>
        <v xml:space="preserve"> Santa ElenaA</v>
      </c>
      <c r="B2312" s="132"/>
      <c r="C2312" t="s">
        <v>329</v>
      </c>
      <c r="D2312" s="131">
        <f>+VLOOKUP($A2312,Hoja1!$A$1318:$R$1461,D$2231,0)</f>
        <v>170</v>
      </c>
      <c r="E2312" s="131">
        <f>+VLOOKUP($A2312,Hoja1!$A$1318:$R$1461,E$2231,0)</f>
        <v>178.00000000000006</v>
      </c>
      <c r="F2312" s="131">
        <f>+VLOOKUP($A2312,Hoja1!$A$1318:$R$1461,F$2231,0)</f>
        <v>183.00000000000006</v>
      </c>
      <c r="G2312" s="131">
        <f>+VLOOKUP($A2312,Hoja1!$A$1318:$R$1461,G$2231,0)</f>
        <v>187.00000000000006</v>
      </c>
      <c r="H2312" s="131">
        <f>+VLOOKUP($A2312,Hoja1!$A$1318:$R$1461,H$2231,0)</f>
        <v>190</v>
      </c>
      <c r="I2312" s="131">
        <f>+VLOOKUP($A2312,Hoja1!$A$1318:$R$1461,I$2231,0)</f>
        <v>191</v>
      </c>
      <c r="J2312" s="131">
        <f>+VLOOKUP($A2312,Hoja1!$A$1318:$R$1461,J$2231,0)</f>
        <v>188</v>
      </c>
      <c r="K2312" s="131">
        <f>+VLOOKUP($A2312,Hoja1!$A$1318:$R$1461,K$2231,0)</f>
        <v>190</v>
      </c>
      <c r="L2312" s="131">
        <f>+VLOOKUP($A2312,Hoja1!$A$1318:$R$1461,L$2231,0)</f>
        <v>198.00000000000006</v>
      </c>
      <c r="M2312" s="131">
        <f>+VLOOKUP($A2312,Hoja1!$A$1318:$R$1461,M$2231,0)</f>
        <v>199.00000000000003</v>
      </c>
      <c r="N2312" s="131">
        <f>+VLOOKUP($A2312,Hoja1!$A$1318:$R$1461,N$2231,0)</f>
        <v>207.99999999999991</v>
      </c>
      <c r="O2312" s="131">
        <f>+VLOOKUP($A2312,Hoja1!$A$1318:$R$1461,O$2231,0)</f>
        <v>217</v>
      </c>
      <c r="P2312" s="65">
        <f t="shared" si="631"/>
        <v>191.58333333333334</v>
      </c>
      <c r="Q2312" s="193">
        <f t="shared" si="638"/>
        <v>1.2309191469767791E-2</v>
      </c>
      <c r="R2312" s="177">
        <f t="shared" si="632"/>
        <v>7.5544564918510375E-5</v>
      </c>
    </row>
    <row r="2313" spans="1:18" ht="15" x14ac:dyDescent="0.25">
      <c r="A2313" s="216" t="str">
        <f t="shared" si="639"/>
        <v xml:space="preserve"> Santa ElenaB</v>
      </c>
      <c r="B2313" s="132"/>
      <c r="C2313" t="s">
        <v>330</v>
      </c>
      <c r="D2313" s="131">
        <f>+VLOOKUP($A2313,Hoja1!$A$1318:$R$1461,D$2231,0)</f>
        <v>1767.9999999999993</v>
      </c>
      <c r="E2313" s="131">
        <f>+VLOOKUP($A2313,Hoja1!$A$1318:$R$1461,E$2231,0)</f>
        <v>1758.0000000000014</v>
      </c>
      <c r="F2313" s="131">
        <f>+VLOOKUP($A2313,Hoja1!$A$1318:$R$1461,F$2231,0)</f>
        <v>1773.9999999999991</v>
      </c>
      <c r="G2313" s="131">
        <f>+VLOOKUP($A2313,Hoja1!$A$1318:$R$1461,G$2231,0)</f>
        <v>1775.9999999999998</v>
      </c>
      <c r="H2313" s="131">
        <f>+VLOOKUP($A2313,Hoja1!$A$1318:$R$1461,H$2231,0)</f>
        <v>1777.0000000000011</v>
      </c>
      <c r="I2313" s="131">
        <f>+VLOOKUP($A2313,Hoja1!$A$1318:$R$1461,I$2231,0)</f>
        <v>1764.9999999999998</v>
      </c>
      <c r="J2313" s="131">
        <f>+VLOOKUP($A2313,Hoja1!$A$1318:$R$1461,J$2231,0)</f>
        <v>1776.0000000000002</v>
      </c>
      <c r="K2313" s="131">
        <f>+VLOOKUP($A2313,Hoja1!$A$1318:$R$1461,K$2231,0)</f>
        <v>1784.0000000000005</v>
      </c>
      <c r="L2313" s="131">
        <f>+VLOOKUP($A2313,Hoja1!$A$1318:$R$1461,L$2231,0)</f>
        <v>1916.9999999999986</v>
      </c>
      <c r="M2313" s="131">
        <f>+VLOOKUP($A2313,Hoja1!$A$1318:$R$1461,M$2231,0)</f>
        <v>1922.9999999999998</v>
      </c>
      <c r="N2313" s="131">
        <f>+VLOOKUP($A2313,Hoja1!$A$1318:$R$1461,N$2231,0)</f>
        <v>1938.0000000000005</v>
      </c>
      <c r="O2313" s="131">
        <f>+VLOOKUP($A2313,Hoja1!$A$1318:$R$1461,O$2231,0)</f>
        <v>1949.9999999999989</v>
      </c>
      <c r="P2313" s="65">
        <f t="shared" si="631"/>
        <v>1825.5</v>
      </c>
      <c r="Q2313" s="193">
        <f t="shared" si="638"/>
        <v>0.11728801580545159</v>
      </c>
      <c r="R2313" s="177">
        <f t="shared" si="632"/>
        <v>7.198256803414042E-4</v>
      </c>
    </row>
    <row r="2314" spans="1:18" ht="15" x14ac:dyDescent="0.25">
      <c r="A2314" s="216" t="str">
        <f t="shared" si="639"/>
        <v xml:space="preserve"> Santa ElenaC</v>
      </c>
      <c r="B2314" s="132"/>
      <c r="C2314" t="s">
        <v>331</v>
      </c>
      <c r="D2314" s="131">
        <f>+VLOOKUP($A2314,Hoja1!$A$1318:$R$1461,D$2231,0)</f>
        <v>4489.9999999999973</v>
      </c>
      <c r="E2314" s="131">
        <f>+VLOOKUP($A2314,Hoja1!$A$1318:$R$1461,E$2231,0)</f>
        <v>4473.0000000000027</v>
      </c>
      <c r="F2314" s="131">
        <f>+VLOOKUP($A2314,Hoja1!$A$1318:$R$1461,F$2231,0)</f>
        <v>4473.0000000000018</v>
      </c>
      <c r="G2314" s="131">
        <f>+VLOOKUP($A2314,Hoja1!$A$1318:$R$1461,G$2231,0)</f>
        <v>4454.0000000000027</v>
      </c>
      <c r="H2314" s="131">
        <f>+VLOOKUP($A2314,Hoja1!$A$1318:$R$1461,H$2231,0)</f>
        <v>4596.0000000000009</v>
      </c>
      <c r="I2314" s="131">
        <f>+VLOOKUP($A2314,Hoja1!$A$1318:$R$1461,I$2231,0)</f>
        <v>4138.0000000000018</v>
      </c>
      <c r="J2314" s="131">
        <f>+VLOOKUP($A2314,Hoja1!$A$1318:$R$1461,J$2231,0)</f>
        <v>4200.9999999999982</v>
      </c>
      <c r="K2314" s="131">
        <f>+VLOOKUP($A2314,Hoja1!$A$1318:$R$1461,K$2231,0)</f>
        <v>4203.9999999999991</v>
      </c>
      <c r="L2314" s="131">
        <f>+VLOOKUP($A2314,Hoja1!$A$1318:$R$1461,L$2231,0)</f>
        <v>4327</v>
      </c>
      <c r="M2314" s="131">
        <f>+VLOOKUP($A2314,Hoja1!$A$1318:$R$1461,M$2231,0)</f>
        <v>4356.0000000000018</v>
      </c>
      <c r="N2314" s="131">
        <f>+VLOOKUP($A2314,Hoja1!$A$1318:$R$1461,N$2231,0)</f>
        <v>4355</v>
      </c>
      <c r="O2314" s="131">
        <f>+VLOOKUP($A2314,Hoja1!$A$1318:$R$1461,O$2231,0)</f>
        <v>4299</v>
      </c>
      <c r="P2314" s="65">
        <f t="shared" si="631"/>
        <v>4363.8333333333339</v>
      </c>
      <c r="Q2314" s="193">
        <f t="shared" si="638"/>
        <v>0.2803754330169031</v>
      </c>
      <c r="R2314" s="177">
        <f t="shared" si="632"/>
        <v>1.7207336609494192E-3</v>
      </c>
    </row>
    <row r="2315" spans="1:18" ht="15" x14ac:dyDescent="0.25">
      <c r="A2315" s="216" t="str">
        <f t="shared" si="639"/>
        <v xml:space="preserve"> Santa ElenaD</v>
      </c>
      <c r="B2315" s="132"/>
      <c r="C2315" t="s">
        <v>83</v>
      </c>
      <c r="D2315" s="131">
        <f>+VLOOKUP($A2315,Hoja1!$A$1318:$R$1461,D$2231,0)</f>
        <v>11395.000000000007</v>
      </c>
      <c r="E2315" s="131">
        <f>+VLOOKUP($A2315,Hoja1!$A$1318:$R$1461,E$2231,0)</f>
        <v>11145.999999999996</v>
      </c>
      <c r="F2315" s="131">
        <f>+VLOOKUP($A2315,Hoja1!$A$1318:$R$1461,F$2231,0)</f>
        <v>10881</v>
      </c>
      <c r="G2315" s="131">
        <f>+VLOOKUP($A2315,Hoja1!$A$1318:$R$1461,G$2231,0)</f>
        <v>10754.000000000002</v>
      </c>
      <c r="H2315" s="131">
        <f>+VLOOKUP($A2315,Hoja1!$A$1318:$R$1461,H$2231,0)</f>
        <v>10487.999999999996</v>
      </c>
      <c r="I2315" s="131">
        <f>+VLOOKUP($A2315,Hoja1!$A$1318:$R$1461,I$2231,0)</f>
        <v>6470.0000000000045</v>
      </c>
      <c r="J2315" s="131">
        <f>+VLOOKUP($A2315,Hoja1!$A$1318:$R$1461,J$2231,0)</f>
        <v>6488.9999999999945</v>
      </c>
      <c r="K2315" s="131">
        <f>+VLOOKUP($A2315,Hoja1!$A$1318:$R$1461,K$2231,0)</f>
        <v>6578.0000000000018</v>
      </c>
      <c r="L2315" s="131">
        <f>+VLOOKUP($A2315,Hoja1!$A$1318:$R$1461,L$2231,0)</f>
        <v>7054.9999999999964</v>
      </c>
      <c r="M2315" s="131">
        <f>+VLOOKUP($A2315,Hoja1!$A$1318:$R$1461,M$2231,0)</f>
        <v>7104.0000000000009</v>
      </c>
      <c r="N2315" s="131">
        <f>+VLOOKUP($A2315,Hoja1!$A$1318:$R$1461,N$2231,0)</f>
        <v>7154.9999999999991</v>
      </c>
      <c r="O2315" s="131">
        <f>+VLOOKUP($A2315,Hoja1!$A$1318:$R$1461,O$2231,0)</f>
        <v>7174</v>
      </c>
      <c r="P2315" s="65">
        <f t="shared" si="631"/>
        <v>8557.4166666666661</v>
      </c>
      <c r="Q2315" s="193">
        <f>+P2315/SUM($P$2311:$P$2316)</f>
        <v>0.5498123370330511</v>
      </c>
      <c r="R2315" s="177">
        <f t="shared" si="632"/>
        <v>3.3743348529434148E-3</v>
      </c>
    </row>
    <row r="2316" spans="1:18" ht="15" x14ac:dyDescent="0.25">
      <c r="A2316" s="216" t="str">
        <f t="shared" si="639"/>
        <v xml:space="preserve"> Santa ElenaE</v>
      </c>
      <c r="B2316" s="136"/>
      <c r="C2316" s="137" t="s">
        <v>84</v>
      </c>
      <c r="D2316" s="138">
        <f>+VLOOKUP($A2316,Hoja1!$A$1318:$R$1461,D$2231,0)</f>
        <v>385.00000000000011</v>
      </c>
      <c r="E2316" s="138">
        <f>+VLOOKUP($A2316,Hoja1!$A$1318:$R$1461,E$2231,0)</f>
        <v>388</v>
      </c>
      <c r="F2316" s="138">
        <f>+VLOOKUP($A2316,Hoja1!$A$1318:$R$1461,F$2231,0)</f>
        <v>398</v>
      </c>
      <c r="G2316" s="138">
        <f>+VLOOKUP($A2316,Hoja1!$A$1318:$R$1461,G$2231,0)</f>
        <v>398</v>
      </c>
      <c r="H2316" s="138">
        <f>+VLOOKUP($A2316,Hoja1!$A$1318:$R$1461,H$2231,0)</f>
        <v>401</v>
      </c>
      <c r="I2316" s="138">
        <f>+VLOOKUP($A2316,Hoja1!$A$1318:$R$1461,I$2231,0)</f>
        <v>447.00000000000006</v>
      </c>
      <c r="J2316" s="138">
        <f>+VLOOKUP($A2316,Hoja1!$A$1318:$R$1461,J$2231,0)</f>
        <v>459</v>
      </c>
      <c r="K2316" s="138">
        <f>+VLOOKUP($A2316,Hoja1!$A$1318:$R$1461,K$2231,0)</f>
        <v>485</v>
      </c>
      <c r="L2316" s="138">
        <f>+VLOOKUP($A2316,Hoja1!$A$1318:$R$1461,L$2231,0)</f>
        <v>512.00000000000011</v>
      </c>
      <c r="M2316" s="138">
        <f>+VLOOKUP($A2316,Hoja1!$A$1318:$R$1461,M$2231,0)</f>
        <v>521</v>
      </c>
      <c r="N2316" s="138">
        <f>+VLOOKUP($A2316,Hoja1!$A$1318:$R$1461,N$2231,0)</f>
        <v>517</v>
      </c>
      <c r="O2316" s="138">
        <f>+VLOOKUP($A2316,Hoja1!$A$1318:$R$1461,O$2231,0)</f>
        <v>532</v>
      </c>
      <c r="P2316" s="188">
        <f t="shared" si="631"/>
        <v>453.58333333333331</v>
      </c>
      <c r="Q2316" s="192">
        <f>+P2316/SUM($P$2311:$P$2316)</f>
        <v>2.914263991733192E-2</v>
      </c>
      <c r="R2316" s="180">
        <f t="shared" si="632"/>
        <v>1.7885561846518137E-4</v>
      </c>
    </row>
    <row r="2317" spans="1:18" ht="15" x14ac:dyDescent="0.25">
      <c r="A2317" s="216" t="str">
        <f>+$B$2317&amp;C2317</f>
        <v xml:space="preserve"> CañarAA</v>
      </c>
      <c r="B2317" s="132" t="s">
        <v>87</v>
      </c>
      <c r="C2317" t="s">
        <v>328</v>
      </c>
      <c r="D2317" s="131">
        <f>+VLOOKUP($A2317,Hoja1!$A$1318:$R$1461,D$2231,0)</f>
        <v>127</v>
      </c>
      <c r="E2317" s="131">
        <f>+VLOOKUP($A2317,Hoja1!$A$1318:$R$1461,E$2231,0)</f>
        <v>125</v>
      </c>
      <c r="F2317" s="131">
        <f>+VLOOKUP($A2317,Hoja1!$A$1318:$R$1461,F$2231,0)</f>
        <v>124.00000000000001</v>
      </c>
      <c r="G2317" s="131">
        <f>+VLOOKUP($A2317,Hoja1!$A$1318:$R$1461,G$2231,0)</f>
        <v>127.00000000000001</v>
      </c>
      <c r="H2317" s="131">
        <f>+VLOOKUP($A2317,Hoja1!$A$1318:$R$1461,H$2231,0)</f>
        <v>136</v>
      </c>
      <c r="I2317" s="131">
        <f>+VLOOKUP($A2317,Hoja1!$A$1318:$R$1461,I$2231,0)</f>
        <v>137.00000000000003</v>
      </c>
      <c r="J2317" s="131">
        <f>+VLOOKUP($A2317,Hoja1!$A$1318:$R$1461,J$2231,0)</f>
        <v>134</v>
      </c>
      <c r="K2317" s="131">
        <f>+VLOOKUP($A2317,Hoja1!$A$1318:$R$1461,K$2231,0)</f>
        <v>135.00000000000003</v>
      </c>
      <c r="L2317" s="131">
        <f>+VLOOKUP($A2317,Hoja1!$A$1318:$R$1461,L$2231,0)</f>
        <v>139</v>
      </c>
      <c r="M2317" s="131">
        <f>+VLOOKUP($A2317,Hoja1!$A$1318:$R$1461,M$2231,0)</f>
        <v>145.00000000000003</v>
      </c>
      <c r="N2317" s="131">
        <f>+VLOOKUP($A2317,Hoja1!$A$1318:$R$1461,N$2231,0)</f>
        <v>151</v>
      </c>
      <c r="O2317" s="131">
        <f>+VLOOKUP($A2317,Hoja1!$A$1318:$R$1461,O$2231,0)</f>
        <v>158.00000000000003</v>
      </c>
      <c r="P2317" s="65">
        <f t="shared" si="631"/>
        <v>136.5</v>
      </c>
      <c r="Q2317" s="193">
        <f t="shared" ref="Q2317:Q2320" si="640">+P2317/SUM($P$2317:$P$2322)</f>
        <v>9.0235007657305296E-3</v>
      </c>
      <c r="R2317" s="177">
        <f t="shared" si="632"/>
        <v>5.3824270263819047E-5</v>
      </c>
    </row>
    <row r="2318" spans="1:18" ht="15" x14ac:dyDescent="0.25">
      <c r="A2318" s="216" t="str">
        <f t="shared" ref="A2318:A2322" si="641">+$B$2317&amp;C2318</f>
        <v xml:space="preserve"> CañarA</v>
      </c>
      <c r="B2318" s="132"/>
      <c r="C2318" t="s">
        <v>329</v>
      </c>
      <c r="D2318" s="131">
        <f>+VLOOKUP($A2318,Hoja1!$A$1318:$R$1461,D$2231,0)</f>
        <v>261</v>
      </c>
      <c r="E2318" s="131">
        <f>+VLOOKUP($A2318,Hoja1!$A$1318:$R$1461,E$2231,0)</f>
        <v>262</v>
      </c>
      <c r="F2318" s="131">
        <f>+VLOOKUP($A2318,Hoja1!$A$1318:$R$1461,F$2231,0)</f>
        <v>259</v>
      </c>
      <c r="G2318" s="131">
        <f>+VLOOKUP($A2318,Hoja1!$A$1318:$R$1461,G$2231,0)</f>
        <v>259</v>
      </c>
      <c r="H2318" s="131">
        <f>+VLOOKUP($A2318,Hoja1!$A$1318:$R$1461,H$2231,0)</f>
        <v>261</v>
      </c>
      <c r="I2318" s="131">
        <f>+VLOOKUP($A2318,Hoja1!$A$1318:$R$1461,I$2231,0)</f>
        <v>259.00000000000006</v>
      </c>
      <c r="J2318" s="131">
        <f>+VLOOKUP($A2318,Hoja1!$A$1318:$R$1461,J$2231,0)</f>
        <v>260.00000000000006</v>
      </c>
      <c r="K2318" s="131">
        <f>+VLOOKUP($A2318,Hoja1!$A$1318:$R$1461,K$2231,0)</f>
        <v>269.00000000000006</v>
      </c>
      <c r="L2318" s="131">
        <f>+VLOOKUP($A2318,Hoja1!$A$1318:$R$1461,L$2231,0)</f>
        <v>271</v>
      </c>
      <c r="M2318" s="131">
        <f>+VLOOKUP($A2318,Hoja1!$A$1318:$R$1461,M$2231,0)</f>
        <v>274</v>
      </c>
      <c r="N2318" s="131">
        <f>+VLOOKUP($A2318,Hoja1!$A$1318:$R$1461,N$2231,0)</f>
        <v>274</v>
      </c>
      <c r="O2318" s="131">
        <f>+VLOOKUP($A2318,Hoja1!$A$1318:$R$1461,O$2231,0)</f>
        <v>275.00000000000006</v>
      </c>
      <c r="P2318" s="65">
        <f t="shared" si="631"/>
        <v>265.33333333333331</v>
      </c>
      <c r="Q2318" s="193">
        <f t="shared" si="640"/>
        <v>1.7540187080638588E-2</v>
      </c>
      <c r="R2318" s="177">
        <f t="shared" si="632"/>
        <v>1.0462544354090344E-4</v>
      </c>
    </row>
    <row r="2319" spans="1:18" ht="15" x14ac:dyDescent="0.25">
      <c r="A2319" s="216" t="str">
        <f t="shared" si="641"/>
        <v xml:space="preserve"> CañarB</v>
      </c>
      <c r="B2319" s="132"/>
      <c r="C2319" t="s">
        <v>330</v>
      </c>
      <c r="D2319" s="131">
        <f>+VLOOKUP($A2319,Hoja1!$A$1318:$R$1461,D$2231,0)</f>
        <v>2315.0000000000023</v>
      </c>
      <c r="E2319" s="131">
        <f>+VLOOKUP($A2319,Hoja1!$A$1318:$R$1461,E$2231,0)</f>
        <v>2339.0000000000009</v>
      </c>
      <c r="F2319" s="131">
        <f>+VLOOKUP($A2319,Hoja1!$A$1318:$R$1461,F$2231,0)</f>
        <v>2340.0000000000014</v>
      </c>
      <c r="G2319" s="131">
        <f>+VLOOKUP($A2319,Hoja1!$A$1318:$R$1461,G$2231,0)</f>
        <v>2330.9999999999991</v>
      </c>
      <c r="H2319" s="131">
        <f>+VLOOKUP($A2319,Hoja1!$A$1318:$R$1461,H$2231,0)</f>
        <v>2332.0000000000005</v>
      </c>
      <c r="I2319" s="131">
        <f>+VLOOKUP($A2319,Hoja1!$A$1318:$R$1461,I$2231,0)</f>
        <v>2338</v>
      </c>
      <c r="J2319" s="131">
        <f>+VLOOKUP($A2319,Hoja1!$A$1318:$R$1461,J$2231,0)</f>
        <v>2340.0000000000005</v>
      </c>
      <c r="K2319" s="131">
        <f>+VLOOKUP($A2319,Hoja1!$A$1318:$R$1461,K$2231,0)</f>
        <v>2345.0000000000014</v>
      </c>
      <c r="L2319" s="131">
        <f>+VLOOKUP($A2319,Hoja1!$A$1318:$R$1461,L$2231,0)</f>
        <v>2374.9999999999995</v>
      </c>
      <c r="M2319" s="131">
        <f>+VLOOKUP($A2319,Hoja1!$A$1318:$R$1461,M$2231,0)</f>
        <v>2363.0000000000023</v>
      </c>
      <c r="N2319" s="131">
        <f>+VLOOKUP($A2319,Hoja1!$A$1318:$R$1461,N$2231,0)</f>
        <v>2384.9999999999986</v>
      </c>
      <c r="O2319" s="131">
        <f>+VLOOKUP($A2319,Hoja1!$A$1318:$R$1461,O$2231,0)</f>
        <v>2410.9999999999995</v>
      </c>
      <c r="P2319" s="65">
        <f t="shared" si="631"/>
        <v>2351.1666666666674</v>
      </c>
      <c r="Q2319" s="193">
        <f t="shared" si="640"/>
        <v>0.15542677082070896</v>
      </c>
      <c r="R2319" s="177">
        <f t="shared" si="632"/>
        <v>9.2710498243186263E-4</v>
      </c>
    </row>
    <row r="2320" spans="1:18" ht="15" x14ac:dyDescent="0.25">
      <c r="A2320" s="216" t="str">
        <f t="shared" si="641"/>
        <v xml:space="preserve"> CañarC</v>
      </c>
      <c r="B2320" s="132"/>
      <c r="C2320" t="s">
        <v>331</v>
      </c>
      <c r="D2320" s="131">
        <f>+VLOOKUP($A2320,Hoja1!$A$1318:$R$1461,D$2231,0)</f>
        <v>5651.0000000000018</v>
      </c>
      <c r="E2320" s="131">
        <f>+VLOOKUP($A2320,Hoja1!$A$1318:$R$1461,E$2231,0)</f>
        <v>5616.9999999999955</v>
      </c>
      <c r="F2320" s="131">
        <f>+VLOOKUP($A2320,Hoja1!$A$1318:$R$1461,F$2231,0)</f>
        <v>5575.9999999999945</v>
      </c>
      <c r="G2320" s="131">
        <f>+VLOOKUP($A2320,Hoja1!$A$1318:$R$1461,G$2231,0)</f>
        <v>5594.0000000000009</v>
      </c>
      <c r="H2320" s="131">
        <f>+VLOOKUP($A2320,Hoja1!$A$1318:$R$1461,H$2231,0)</f>
        <v>5575.9999999999973</v>
      </c>
      <c r="I2320" s="131">
        <f>+VLOOKUP($A2320,Hoja1!$A$1318:$R$1461,I$2231,0)</f>
        <v>5642.9999999999991</v>
      </c>
      <c r="J2320" s="131">
        <f>+VLOOKUP($A2320,Hoja1!$A$1318:$R$1461,J$2231,0)</f>
        <v>5673.0000000000009</v>
      </c>
      <c r="K2320" s="131">
        <f>+VLOOKUP($A2320,Hoja1!$A$1318:$R$1461,K$2231,0)</f>
        <v>5713.0000000000036</v>
      </c>
      <c r="L2320" s="131">
        <f>+VLOOKUP($A2320,Hoja1!$A$1318:$R$1461,L$2231,0)</f>
        <v>5741.0000000000027</v>
      </c>
      <c r="M2320" s="131">
        <f>+VLOOKUP($A2320,Hoja1!$A$1318:$R$1461,M$2231,0)</f>
        <v>5721.9999999999991</v>
      </c>
      <c r="N2320" s="131">
        <f>+VLOOKUP($A2320,Hoja1!$A$1318:$R$1461,N$2231,0)</f>
        <v>5753.9999999999991</v>
      </c>
      <c r="O2320" s="131">
        <f>+VLOOKUP($A2320,Hoja1!$A$1318:$R$1461,O$2231,0)</f>
        <v>5726.0000000000027</v>
      </c>
      <c r="P2320" s="65">
        <f t="shared" si="631"/>
        <v>5665.4999999999991</v>
      </c>
      <c r="Q2320" s="193">
        <f t="shared" si="640"/>
        <v>0.37452486145235392</v>
      </c>
      <c r="R2320" s="177">
        <f t="shared" si="632"/>
        <v>2.2340029536971925E-3</v>
      </c>
    </row>
    <row r="2321" spans="1:18" ht="15" x14ac:dyDescent="0.25">
      <c r="A2321" s="216" t="str">
        <f t="shared" si="641"/>
        <v xml:space="preserve"> CañarD</v>
      </c>
      <c r="B2321" s="132"/>
      <c r="C2321" t="s">
        <v>83</v>
      </c>
      <c r="D2321" s="131">
        <f>+VLOOKUP($A2321,Hoja1!$A$1318:$R$1461,D$2231,0)</f>
        <v>5527.9999999999973</v>
      </c>
      <c r="E2321" s="131">
        <f>+VLOOKUP($A2321,Hoja1!$A$1318:$R$1461,E$2231,0)</f>
        <v>5488.9999999999991</v>
      </c>
      <c r="F2321" s="131">
        <f>+VLOOKUP($A2321,Hoja1!$A$1318:$R$1461,F$2231,0)</f>
        <v>5488.0000000000018</v>
      </c>
      <c r="G2321" s="131">
        <f>+VLOOKUP($A2321,Hoja1!$A$1318:$R$1461,G$2231,0)</f>
        <v>5489.9999999999964</v>
      </c>
      <c r="H2321" s="131">
        <f>+VLOOKUP($A2321,Hoja1!$A$1318:$R$1461,H$2231,0)</f>
        <v>5471.9999999999982</v>
      </c>
      <c r="I2321" s="131">
        <f>+VLOOKUP($A2321,Hoja1!$A$1318:$R$1461,I$2231,0)</f>
        <v>5569.0000000000045</v>
      </c>
      <c r="J2321" s="131">
        <f>+VLOOKUP($A2321,Hoja1!$A$1318:$R$1461,J$2231,0)</f>
        <v>5568.9999999999991</v>
      </c>
      <c r="K2321" s="131">
        <f>+VLOOKUP($A2321,Hoja1!$A$1318:$R$1461,K$2231,0)</f>
        <v>5618.9999999999991</v>
      </c>
      <c r="L2321" s="131">
        <f>+VLOOKUP($A2321,Hoja1!$A$1318:$R$1461,L$2231,0)</f>
        <v>5667.0000000000036</v>
      </c>
      <c r="M2321" s="131">
        <f>+VLOOKUP($A2321,Hoja1!$A$1318:$R$1461,M$2231,0)</f>
        <v>5694.9999999999991</v>
      </c>
      <c r="N2321" s="131">
        <f>+VLOOKUP($A2321,Hoja1!$A$1318:$R$1461,N$2231,0)</f>
        <v>5786.9999999999973</v>
      </c>
      <c r="O2321" s="131">
        <f>+VLOOKUP($A2321,Hoja1!$A$1318:$R$1461,O$2231,0)</f>
        <v>5807.9999999999909</v>
      </c>
      <c r="P2321" s="65">
        <f t="shared" si="631"/>
        <v>5598.4166666666652</v>
      </c>
      <c r="Q2321" s="193">
        <f>+P2321/SUM($P$2317:$P$2322)</f>
        <v>0.37009023500765725</v>
      </c>
      <c r="R2321" s="190">
        <f t="shared" si="632"/>
        <v>2.2075508550632641E-3</v>
      </c>
    </row>
    <row r="2322" spans="1:18" ht="15" x14ac:dyDescent="0.25">
      <c r="A2322" s="216" t="str">
        <f t="shared" si="641"/>
        <v xml:space="preserve"> CañarE</v>
      </c>
      <c r="B2322" s="136"/>
      <c r="C2322" s="137" t="s">
        <v>84</v>
      </c>
      <c r="D2322" s="138">
        <f>+VLOOKUP($A2322,Hoja1!$A$1318:$R$1461,D$2231,0)</f>
        <v>1170</v>
      </c>
      <c r="E2322" s="138">
        <f>+VLOOKUP($A2322,Hoja1!$A$1318:$R$1461,E$2231,0)</f>
        <v>1151.0000000000002</v>
      </c>
      <c r="F2322" s="138">
        <f>+VLOOKUP($A2322,Hoja1!$A$1318:$R$1461,F$2231,0)</f>
        <v>1119.0000000000002</v>
      </c>
      <c r="G2322" s="138">
        <f>+VLOOKUP($A2322,Hoja1!$A$1318:$R$1461,G$2231,0)</f>
        <v>1108</v>
      </c>
      <c r="H2322" s="138">
        <f>+VLOOKUP($A2322,Hoja1!$A$1318:$R$1461,H$2231,0)</f>
        <v>1108.9999999999998</v>
      </c>
      <c r="I2322" s="138">
        <f>+VLOOKUP($A2322,Hoja1!$A$1318:$R$1461,I$2231,0)</f>
        <v>1095</v>
      </c>
      <c r="J2322" s="138">
        <f>+VLOOKUP($A2322,Hoja1!$A$1318:$R$1461,J$2231,0)</f>
        <v>1087.9999999999998</v>
      </c>
      <c r="K2322" s="138">
        <f>+VLOOKUP($A2322,Hoja1!$A$1318:$R$1461,K$2231,0)</f>
        <v>1087.0000000000002</v>
      </c>
      <c r="L2322" s="138">
        <f>+VLOOKUP($A2322,Hoja1!$A$1318:$R$1461,L$2231,0)</f>
        <v>1107.0000000000002</v>
      </c>
      <c r="M2322" s="138">
        <f>+VLOOKUP($A2322,Hoja1!$A$1318:$R$1461,M$2231,0)</f>
        <v>1112.0000000000002</v>
      </c>
      <c r="N2322" s="138">
        <f>+VLOOKUP($A2322,Hoja1!$A$1318:$R$1461,N$2231,0)</f>
        <v>1101</v>
      </c>
      <c r="O2322" s="138">
        <f>+VLOOKUP($A2322,Hoja1!$A$1318:$R$1461,O$2231,0)</f>
        <v>1076.0000000000002</v>
      </c>
      <c r="P2322" s="188">
        <f t="shared" si="631"/>
        <v>1110.25</v>
      </c>
      <c r="Q2322" s="192">
        <f t="shared" ref="Q2322" si="642">+P2322/SUM($P$2317:$P$2322)</f>
        <v>7.3394444872910775E-2</v>
      </c>
      <c r="R2322" s="180">
        <f t="shared" si="632"/>
        <v>4.3779044732897504E-4</v>
      </c>
    </row>
    <row r="2323" spans="1:18" ht="15" x14ac:dyDescent="0.25">
      <c r="A2323" s="216" t="str">
        <f>+$B$2323&amp;C2323</f>
        <v xml:space="preserve"> CarchiAA</v>
      </c>
      <c r="B2323" s="132" t="s">
        <v>88</v>
      </c>
      <c r="C2323" t="s">
        <v>328</v>
      </c>
      <c r="D2323" s="131">
        <f>+VLOOKUP($A2323,Hoja1!$A$1318:$R$1461,D$2231,0)</f>
        <v>215.00000000000003</v>
      </c>
      <c r="E2323" s="131">
        <f>+VLOOKUP($A2323,Hoja1!$A$1318:$R$1461,E$2231,0)</f>
        <v>214.00000000000003</v>
      </c>
      <c r="F2323" s="131">
        <f>+VLOOKUP($A2323,Hoja1!$A$1318:$R$1461,F$2231,0)</f>
        <v>214</v>
      </c>
      <c r="G2323" s="131">
        <f>+VLOOKUP($A2323,Hoja1!$A$1318:$R$1461,G$2231,0)</f>
        <v>215.00000000000003</v>
      </c>
      <c r="H2323" s="131">
        <f>+VLOOKUP($A2323,Hoja1!$A$1318:$R$1461,H$2231,0)</f>
        <v>214.00000000000003</v>
      </c>
      <c r="I2323" s="131">
        <f>+VLOOKUP($A2323,Hoja1!$A$1318:$R$1461,I$2231,0)</f>
        <v>212</v>
      </c>
      <c r="J2323" s="131">
        <f>+VLOOKUP($A2323,Hoja1!$A$1318:$R$1461,J$2231,0)</f>
        <v>216.00000000000009</v>
      </c>
      <c r="K2323" s="131">
        <f>+VLOOKUP($A2323,Hoja1!$A$1318:$R$1461,K$2231,0)</f>
        <v>216.00000000000003</v>
      </c>
      <c r="L2323" s="131">
        <f>+VLOOKUP($A2323,Hoja1!$A$1318:$R$1461,L$2231,0)</f>
        <v>216.00000000000003</v>
      </c>
      <c r="M2323" s="131">
        <f>+VLOOKUP($A2323,Hoja1!$A$1318:$R$1461,M$2231,0)</f>
        <v>217</v>
      </c>
      <c r="N2323" s="131">
        <f>+VLOOKUP($A2323,Hoja1!$A$1318:$R$1461,N$2231,0)</f>
        <v>218.00000000000006</v>
      </c>
      <c r="O2323" s="131">
        <f>+VLOOKUP($A2323,Hoja1!$A$1318:$R$1461,O$2231,0)</f>
        <v>217</v>
      </c>
      <c r="P2323" s="65">
        <f t="shared" si="631"/>
        <v>215.33333333333334</v>
      </c>
      <c r="Q2323" s="193">
        <f>+P2323/SUM($P$2323:$P$2328)</f>
        <v>1.6515403297967534E-2</v>
      </c>
      <c r="R2323" s="177">
        <f t="shared" si="632"/>
        <v>8.4909593627416615E-5</v>
      </c>
    </row>
    <row r="2324" spans="1:18" ht="15" x14ac:dyDescent="0.25">
      <c r="A2324" s="216" t="str">
        <f t="shared" ref="A2324:A2328" si="643">+$B$2323&amp;C2324</f>
        <v xml:space="preserve"> CarchiA</v>
      </c>
      <c r="B2324" s="132"/>
      <c r="C2324" t="s">
        <v>329</v>
      </c>
      <c r="D2324" s="131">
        <f>+VLOOKUP($A2324,Hoja1!$A$1318:$R$1461,D$2231,0)</f>
        <v>325.00000000000017</v>
      </c>
      <c r="E2324" s="131">
        <f>+VLOOKUP($A2324,Hoja1!$A$1318:$R$1461,E$2231,0)</f>
        <v>330</v>
      </c>
      <c r="F2324" s="131">
        <f>+VLOOKUP($A2324,Hoja1!$A$1318:$R$1461,F$2231,0)</f>
        <v>331.99999999999989</v>
      </c>
      <c r="G2324" s="131">
        <f>+VLOOKUP($A2324,Hoja1!$A$1318:$R$1461,G$2231,0)</f>
        <v>326.00000000000017</v>
      </c>
      <c r="H2324" s="131">
        <f>+VLOOKUP($A2324,Hoja1!$A$1318:$R$1461,H$2231,0)</f>
        <v>330.99999999999989</v>
      </c>
      <c r="I2324" s="131">
        <f>+VLOOKUP($A2324,Hoja1!$A$1318:$R$1461,I$2231,0)</f>
        <v>333.00000000000006</v>
      </c>
      <c r="J2324" s="131">
        <f>+VLOOKUP($A2324,Hoja1!$A$1318:$R$1461,J$2231,0)</f>
        <v>332.00000000000011</v>
      </c>
      <c r="K2324" s="131">
        <f>+VLOOKUP($A2324,Hoja1!$A$1318:$R$1461,K$2231,0)</f>
        <v>347</v>
      </c>
      <c r="L2324" s="131">
        <f>+VLOOKUP($A2324,Hoja1!$A$1318:$R$1461,L$2231,0)</f>
        <v>351.00000000000006</v>
      </c>
      <c r="M2324" s="131">
        <f>+VLOOKUP($A2324,Hoja1!$A$1318:$R$1461,M$2231,0)</f>
        <v>352</v>
      </c>
      <c r="N2324" s="131">
        <f>+VLOOKUP($A2324,Hoja1!$A$1318:$R$1461,N$2231,0)</f>
        <v>354</v>
      </c>
      <c r="O2324" s="131">
        <f>+VLOOKUP($A2324,Hoja1!$A$1318:$R$1461,O$2231,0)</f>
        <v>353</v>
      </c>
      <c r="P2324" s="65">
        <f t="shared" si="631"/>
        <v>338.83333333333331</v>
      </c>
      <c r="Q2324" s="193">
        <f t="shared" ref="Q2324:Q2328" si="644">+P2324/SUM($P$2323:$P$2328)</f>
        <v>2.5987472836507736E-2</v>
      </c>
      <c r="R2324" s="177">
        <f t="shared" si="632"/>
        <v>1.3360774291372907E-4</v>
      </c>
    </row>
    <row r="2325" spans="1:18" ht="15" x14ac:dyDescent="0.25">
      <c r="A2325" s="216" t="str">
        <f t="shared" si="643"/>
        <v xml:space="preserve"> CarchiB</v>
      </c>
      <c r="B2325" s="132"/>
      <c r="C2325" t="s">
        <v>330</v>
      </c>
      <c r="D2325" s="131">
        <f>+VLOOKUP($A2325,Hoja1!$A$1318:$R$1461,D$2231,0)</f>
        <v>2517.9999999999964</v>
      </c>
      <c r="E2325" s="131">
        <f>+VLOOKUP($A2325,Hoja1!$A$1318:$R$1461,E$2231,0)</f>
        <v>2512.9999999999991</v>
      </c>
      <c r="F2325" s="131">
        <f>+VLOOKUP($A2325,Hoja1!$A$1318:$R$1461,F$2231,0)</f>
        <v>2514</v>
      </c>
      <c r="G2325" s="131">
        <f>+VLOOKUP($A2325,Hoja1!$A$1318:$R$1461,G$2231,0)</f>
        <v>2510.9999999999995</v>
      </c>
      <c r="H2325" s="131">
        <f>+VLOOKUP($A2325,Hoja1!$A$1318:$R$1461,H$2231,0)</f>
        <v>2507.9999999999986</v>
      </c>
      <c r="I2325" s="131">
        <f>+VLOOKUP($A2325,Hoja1!$A$1318:$R$1461,I$2231,0)</f>
        <v>2524</v>
      </c>
      <c r="J2325" s="131">
        <f>+VLOOKUP($A2325,Hoja1!$A$1318:$R$1461,J$2231,0)</f>
        <v>2552.9999999999986</v>
      </c>
      <c r="K2325" s="131">
        <f>+VLOOKUP($A2325,Hoja1!$A$1318:$R$1461,K$2231,0)</f>
        <v>2774.0000000000014</v>
      </c>
      <c r="L2325" s="131">
        <f>+VLOOKUP($A2325,Hoja1!$A$1318:$R$1461,L$2231,0)</f>
        <v>2768.0000000000009</v>
      </c>
      <c r="M2325" s="131">
        <f>+VLOOKUP($A2325,Hoja1!$A$1318:$R$1461,M$2231,0)</f>
        <v>2761.9999999999995</v>
      </c>
      <c r="N2325" s="131">
        <f>+VLOOKUP($A2325,Hoja1!$A$1318:$R$1461,N$2231,0)</f>
        <v>2809.9999999999986</v>
      </c>
      <c r="O2325" s="131">
        <f>+VLOOKUP($A2325,Hoja1!$A$1318:$R$1461,O$2231,0)</f>
        <v>2825.9999999999986</v>
      </c>
      <c r="P2325" s="65">
        <f t="shared" si="631"/>
        <v>2631.7499999999995</v>
      </c>
      <c r="Q2325" s="193">
        <f t="shared" si="644"/>
        <v>0.20184711747411477</v>
      </c>
      <c r="R2325" s="177">
        <f t="shared" si="632"/>
        <v>1.0377437601963792E-3</v>
      </c>
    </row>
    <row r="2326" spans="1:18" ht="15" x14ac:dyDescent="0.25">
      <c r="A2326" s="216" t="str">
        <f t="shared" si="643"/>
        <v xml:space="preserve"> CarchiC</v>
      </c>
      <c r="B2326" s="132"/>
      <c r="C2326" t="s">
        <v>331</v>
      </c>
      <c r="D2326" s="131">
        <f>+VLOOKUP($A2326,Hoja1!$A$1318:$R$1461,D$2231,0)</f>
        <v>4202</v>
      </c>
      <c r="E2326" s="131">
        <f>+VLOOKUP($A2326,Hoja1!$A$1318:$R$1461,E$2231,0)</f>
        <v>4190.9999999999973</v>
      </c>
      <c r="F2326" s="131">
        <f>+VLOOKUP($A2326,Hoja1!$A$1318:$R$1461,F$2231,0)</f>
        <v>4224.0000000000036</v>
      </c>
      <c r="G2326" s="131">
        <f>+VLOOKUP($A2326,Hoja1!$A$1318:$R$1461,G$2231,0)</f>
        <v>4218.9999999999973</v>
      </c>
      <c r="H2326" s="131">
        <f>+VLOOKUP($A2326,Hoja1!$A$1318:$R$1461,H$2231,0)</f>
        <v>4240.0000000000009</v>
      </c>
      <c r="I2326" s="131">
        <f>+VLOOKUP($A2326,Hoja1!$A$1318:$R$1461,I$2231,0)</f>
        <v>4322.9999999999982</v>
      </c>
      <c r="J2326" s="131">
        <f>+VLOOKUP($A2326,Hoja1!$A$1318:$R$1461,J$2231,0)</f>
        <v>4333.0000000000009</v>
      </c>
      <c r="K2326" s="131">
        <f>+VLOOKUP($A2326,Hoja1!$A$1318:$R$1461,K$2231,0)</f>
        <v>4489.0000000000018</v>
      </c>
      <c r="L2326" s="131">
        <f>+VLOOKUP($A2326,Hoja1!$A$1318:$R$1461,L$2231,0)</f>
        <v>4530</v>
      </c>
      <c r="M2326" s="131">
        <f>+VLOOKUP($A2326,Hoja1!$A$1318:$R$1461,M$2231,0)</f>
        <v>4561.0000000000009</v>
      </c>
      <c r="N2326" s="131">
        <f>+VLOOKUP($A2326,Hoja1!$A$1318:$R$1461,N$2231,0)</f>
        <v>4562.9999999999955</v>
      </c>
      <c r="O2326" s="131">
        <f>+VLOOKUP($A2326,Hoja1!$A$1318:$R$1461,O$2231,0)</f>
        <v>4529</v>
      </c>
      <c r="P2326" s="65">
        <f t="shared" si="631"/>
        <v>4366.9999999999991</v>
      </c>
      <c r="Q2326" s="193">
        <f t="shared" si="644"/>
        <v>0.33493544675955511</v>
      </c>
      <c r="R2326" s="177">
        <f t="shared" si="632"/>
        <v>1.7219823314439393E-3</v>
      </c>
    </row>
    <row r="2327" spans="1:18" ht="15" x14ac:dyDescent="0.25">
      <c r="A2327" s="216" t="str">
        <f t="shared" si="643"/>
        <v xml:space="preserve"> CarchiD</v>
      </c>
      <c r="B2327" s="132"/>
      <c r="C2327" t="s">
        <v>83</v>
      </c>
      <c r="D2327" s="131">
        <f>+VLOOKUP($A2327,Hoja1!$A$1318:$R$1461,D$2231,0)</f>
        <v>3128.0000000000014</v>
      </c>
      <c r="E2327" s="131">
        <f>+VLOOKUP($A2327,Hoja1!$A$1318:$R$1461,E$2231,0)</f>
        <v>3127.9999999999982</v>
      </c>
      <c r="F2327" s="131">
        <f>+VLOOKUP($A2327,Hoja1!$A$1318:$R$1461,F$2231,0)</f>
        <v>3134.0000000000014</v>
      </c>
      <c r="G2327" s="131">
        <f>+VLOOKUP($A2327,Hoja1!$A$1318:$R$1461,G$2231,0)</f>
        <v>3132.9999999999991</v>
      </c>
      <c r="H2327" s="131">
        <f>+VLOOKUP($A2327,Hoja1!$A$1318:$R$1461,H$2231,0)</f>
        <v>3135.0000000000005</v>
      </c>
      <c r="I2327" s="131">
        <f>+VLOOKUP($A2327,Hoja1!$A$1318:$R$1461,I$2231,0)</f>
        <v>3166.9999999999995</v>
      </c>
      <c r="J2327" s="131">
        <f>+VLOOKUP($A2327,Hoja1!$A$1318:$R$1461,J$2231,0)</f>
        <v>3211.0000000000005</v>
      </c>
      <c r="K2327" s="131">
        <f>+VLOOKUP($A2327,Hoja1!$A$1318:$R$1461,K$2231,0)</f>
        <v>3917</v>
      </c>
      <c r="L2327" s="131">
        <f>+VLOOKUP($A2327,Hoja1!$A$1318:$R$1461,L$2231,0)</f>
        <v>4003.9999999999995</v>
      </c>
      <c r="M2327" s="131">
        <f>+VLOOKUP($A2327,Hoja1!$A$1318:$R$1461,M$2231,0)</f>
        <v>4068.9999999999991</v>
      </c>
      <c r="N2327" s="131">
        <f>+VLOOKUP($A2327,Hoja1!$A$1318:$R$1461,N$2231,0)</f>
        <v>4149</v>
      </c>
      <c r="O2327" s="131">
        <f>+VLOOKUP($A2327,Hoja1!$A$1318:$R$1461,O$2231,0)</f>
        <v>4177.0000000000009</v>
      </c>
      <c r="P2327" s="65">
        <f t="shared" si="631"/>
        <v>3529.3333333333335</v>
      </c>
      <c r="Q2327" s="193">
        <f t="shared" si="644"/>
        <v>0.27068899399207469</v>
      </c>
      <c r="R2327" s="190">
        <f t="shared" si="632"/>
        <v>1.3916761258933239E-3</v>
      </c>
    </row>
    <row r="2328" spans="1:18" ht="15" x14ac:dyDescent="0.25">
      <c r="A2328" s="216" t="str">
        <f t="shared" si="643"/>
        <v xml:space="preserve"> CarchiE</v>
      </c>
      <c r="B2328" s="136"/>
      <c r="C2328" s="137" t="s">
        <v>84</v>
      </c>
      <c r="D2328" s="138">
        <f>+VLOOKUP($A2328,Hoja1!$A$1318:$R$1461,D$2231,0)</f>
        <v>2097</v>
      </c>
      <c r="E2328" s="138">
        <f>+VLOOKUP($A2328,Hoja1!$A$1318:$R$1461,E$2231,0)</f>
        <v>2051.0000000000005</v>
      </c>
      <c r="F2328" s="138">
        <f>+VLOOKUP($A2328,Hoja1!$A$1318:$R$1461,F$2231,0)</f>
        <v>2006.0000000000002</v>
      </c>
      <c r="G2328" s="138">
        <f>+VLOOKUP($A2328,Hoja1!$A$1318:$R$1461,G$2231,0)</f>
        <v>1971</v>
      </c>
      <c r="H2328" s="138">
        <f>+VLOOKUP($A2328,Hoja1!$A$1318:$R$1461,H$2231,0)</f>
        <v>1957.9999999999998</v>
      </c>
      <c r="I2328" s="138">
        <f>+VLOOKUP($A2328,Hoja1!$A$1318:$R$1461,I$2231,0)</f>
        <v>1935.9999999999991</v>
      </c>
      <c r="J2328" s="138">
        <f>+VLOOKUP($A2328,Hoja1!$A$1318:$R$1461,J$2231,0)</f>
        <v>1921.0000000000002</v>
      </c>
      <c r="K2328" s="138">
        <f>+VLOOKUP($A2328,Hoja1!$A$1318:$R$1461,K$2231,0)</f>
        <v>1898.9999999999995</v>
      </c>
      <c r="L2328" s="138">
        <f>+VLOOKUP($A2328,Hoja1!$A$1318:$R$1461,L$2231,0)</f>
        <v>1938.0000000000011</v>
      </c>
      <c r="M2328" s="138">
        <f>+VLOOKUP($A2328,Hoja1!$A$1318:$R$1461,M$2231,0)</f>
        <v>1934.9999999999995</v>
      </c>
      <c r="N2328" s="138">
        <f>+VLOOKUP($A2328,Hoja1!$A$1318:$R$1461,N$2231,0)</f>
        <v>1913</v>
      </c>
      <c r="O2328" s="138">
        <f>+VLOOKUP($A2328,Hoja1!$A$1318:$R$1461,O$2231,0)</f>
        <v>1847.9999999999998</v>
      </c>
      <c r="P2328" s="188">
        <f t="shared" si="631"/>
        <v>1956.0833333333333</v>
      </c>
      <c r="Q2328" s="192">
        <f t="shared" si="644"/>
        <v>0.15002556563978015</v>
      </c>
      <c r="R2328" s="180">
        <f t="shared" si="632"/>
        <v>7.7131690836546062E-4</v>
      </c>
    </row>
    <row r="2329" spans="1:18" ht="15" x14ac:dyDescent="0.25">
      <c r="A2329" s="216" t="str">
        <f>+$B$2329&amp;C2329</f>
        <v xml:space="preserve"> BolívarAA</v>
      </c>
      <c r="B2329" s="132" t="s">
        <v>500</v>
      </c>
      <c r="C2329" t="s">
        <v>328</v>
      </c>
      <c r="D2329" s="131">
        <f>+VLOOKUP($A2329,Hoja1!$A$1318:$R$1461,D$2231,0)</f>
        <v>82</v>
      </c>
      <c r="E2329" s="131">
        <f>+VLOOKUP($A2329,Hoja1!$A$1318:$R$1461,E$2231,0)</f>
        <v>82</v>
      </c>
      <c r="F2329" s="131">
        <f>+VLOOKUP($A2329,Hoja1!$A$1318:$R$1461,F$2231,0)</f>
        <v>82</v>
      </c>
      <c r="G2329" s="131">
        <f>+VLOOKUP($A2329,Hoja1!$A$1318:$R$1461,G$2231,0)</f>
        <v>83</v>
      </c>
      <c r="H2329" s="131">
        <f>+VLOOKUP($A2329,Hoja1!$A$1318:$R$1461,H$2231,0)</f>
        <v>81</v>
      </c>
      <c r="I2329" s="131">
        <f>+VLOOKUP($A2329,Hoja1!$A$1318:$R$1461,I$2231,0)</f>
        <v>79</v>
      </c>
      <c r="J2329" s="131">
        <f>+VLOOKUP($A2329,Hoja1!$A$1318:$R$1461,J$2231,0)</f>
        <v>80.000000000000014</v>
      </c>
      <c r="K2329" s="131">
        <f>+VLOOKUP($A2329,Hoja1!$A$1318:$R$1461,K$2231,0)</f>
        <v>78.000000000000014</v>
      </c>
      <c r="L2329" s="131">
        <f>+VLOOKUP($A2329,Hoja1!$A$1318:$R$1461,L$2231,0)</f>
        <v>84.000000000000014</v>
      </c>
      <c r="M2329" s="131">
        <f>+VLOOKUP($A2329,Hoja1!$A$1318:$R$1461,M$2231,0)</f>
        <v>83</v>
      </c>
      <c r="N2329" s="131">
        <f>+VLOOKUP($A2329,Hoja1!$A$1318:$R$1461,N$2231,0)</f>
        <v>84</v>
      </c>
      <c r="O2329" s="131">
        <f>+VLOOKUP($A2329,Hoja1!$A$1318:$R$1461,O$2231,0)</f>
        <v>84.000000000000014</v>
      </c>
      <c r="P2329" s="65">
        <f t="shared" si="631"/>
        <v>81.833333333333329</v>
      </c>
      <c r="Q2329" s="193">
        <f t="shared" ref="Q2329:Q2332" si="645">+P2329/SUM($P$2329:$P$2334)</f>
        <v>7.9095954185561344E-3</v>
      </c>
      <c r="R2329" s="177">
        <f t="shared" si="632"/>
        <v>3.2268274358406778E-5</v>
      </c>
    </row>
    <row r="2330" spans="1:18" ht="15" x14ac:dyDescent="0.25">
      <c r="A2330" s="216" t="str">
        <f t="shared" ref="A2330:A2334" si="646">+$B$2329&amp;C2330</f>
        <v xml:space="preserve"> BolívarA</v>
      </c>
      <c r="B2330" s="132"/>
      <c r="C2330" t="s">
        <v>329</v>
      </c>
      <c r="D2330" s="131">
        <f>+VLOOKUP($A2330,Hoja1!$A$1318:$R$1461,D$2231,0)</f>
        <v>182</v>
      </c>
      <c r="E2330" s="131">
        <f>+VLOOKUP($A2330,Hoja1!$A$1318:$R$1461,E$2231,0)</f>
        <v>181.00000000000003</v>
      </c>
      <c r="F2330" s="131">
        <f>+VLOOKUP($A2330,Hoja1!$A$1318:$R$1461,F$2231,0)</f>
        <v>180.00000000000003</v>
      </c>
      <c r="G2330" s="131">
        <f>+VLOOKUP($A2330,Hoja1!$A$1318:$R$1461,G$2231,0)</f>
        <v>173</v>
      </c>
      <c r="H2330" s="131">
        <f>+VLOOKUP($A2330,Hoja1!$A$1318:$R$1461,H$2231,0)</f>
        <v>175</v>
      </c>
      <c r="I2330" s="131">
        <f>+VLOOKUP($A2330,Hoja1!$A$1318:$R$1461,I$2231,0)</f>
        <v>172.00000000000006</v>
      </c>
      <c r="J2330" s="131">
        <f>+VLOOKUP($A2330,Hoja1!$A$1318:$R$1461,J$2231,0)</f>
        <v>173</v>
      </c>
      <c r="K2330" s="131">
        <f>+VLOOKUP($A2330,Hoja1!$A$1318:$R$1461,K$2231,0)</f>
        <v>178</v>
      </c>
      <c r="L2330" s="131">
        <f>+VLOOKUP($A2330,Hoja1!$A$1318:$R$1461,L$2231,0)</f>
        <v>182.00000000000003</v>
      </c>
      <c r="M2330" s="131">
        <f>+VLOOKUP($A2330,Hoja1!$A$1318:$R$1461,M$2231,0)</f>
        <v>180</v>
      </c>
      <c r="N2330" s="131">
        <f>+VLOOKUP($A2330,Hoja1!$A$1318:$R$1461,N$2231,0)</f>
        <v>181</v>
      </c>
      <c r="O2330" s="131">
        <f>+VLOOKUP($A2330,Hoja1!$A$1318:$R$1461,O$2231,0)</f>
        <v>181</v>
      </c>
      <c r="P2330" s="65">
        <f t="shared" si="631"/>
        <v>178.16666666666666</v>
      </c>
      <c r="Q2330" s="193">
        <f t="shared" si="645"/>
        <v>1.7220687377671094E-2</v>
      </c>
      <c r="R2330" s="177">
        <f t="shared" si="632"/>
        <v>7.0254145191724741E-5</v>
      </c>
    </row>
    <row r="2331" spans="1:18" ht="15" x14ac:dyDescent="0.25">
      <c r="A2331" s="216" t="str">
        <f t="shared" si="646"/>
        <v xml:space="preserve"> BolívarB</v>
      </c>
      <c r="B2331" s="132"/>
      <c r="C2331" t="s">
        <v>330</v>
      </c>
      <c r="D2331" s="131">
        <f>+VLOOKUP($A2331,Hoja1!$A$1318:$R$1461,D$2231,0)</f>
        <v>1621.9999999999991</v>
      </c>
      <c r="E2331" s="131">
        <f>+VLOOKUP($A2331,Hoja1!$A$1318:$R$1461,E$2231,0)</f>
        <v>1604.0000000000002</v>
      </c>
      <c r="F2331" s="131">
        <f>+VLOOKUP($A2331,Hoja1!$A$1318:$R$1461,F$2231,0)</f>
        <v>1585.9999999999989</v>
      </c>
      <c r="G2331" s="131">
        <f>+VLOOKUP($A2331,Hoja1!$A$1318:$R$1461,G$2231,0)</f>
        <v>1576</v>
      </c>
      <c r="H2331" s="131">
        <f>+VLOOKUP($A2331,Hoja1!$A$1318:$R$1461,H$2231,0)</f>
        <v>1577</v>
      </c>
      <c r="I2331" s="131">
        <f>+VLOOKUP($A2331,Hoja1!$A$1318:$R$1461,I$2231,0)</f>
        <v>1559.0000000000007</v>
      </c>
      <c r="J2331" s="131">
        <f>+VLOOKUP($A2331,Hoja1!$A$1318:$R$1461,J$2231,0)</f>
        <v>1543.0000000000002</v>
      </c>
      <c r="K2331" s="131">
        <f>+VLOOKUP($A2331,Hoja1!$A$1318:$R$1461,K$2231,0)</f>
        <v>1559.000000000002</v>
      </c>
      <c r="L2331" s="131">
        <f>+VLOOKUP($A2331,Hoja1!$A$1318:$R$1461,L$2231,0)</f>
        <v>1588</v>
      </c>
      <c r="M2331" s="131">
        <f>+VLOOKUP($A2331,Hoja1!$A$1318:$R$1461,M$2231,0)</f>
        <v>1603.0000000000005</v>
      </c>
      <c r="N2331" s="131">
        <f>+VLOOKUP($A2331,Hoja1!$A$1318:$R$1461,N$2231,0)</f>
        <v>1647.9999999999995</v>
      </c>
      <c r="O2331" s="131">
        <f>+VLOOKUP($A2331,Hoja1!$A$1318:$R$1461,O$2231,0)</f>
        <v>1667.9999999999995</v>
      </c>
      <c r="P2331" s="65">
        <f t="shared" si="631"/>
        <v>1594.4166666666667</v>
      </c>
      <c r="Q2331" s="193">
        <f t="shared" si="645"/>
        <v>0.15410823741673577</v>
      </c>
      <c r="R2331" s="177">
        <f t="shared" si="632"/>
        <v>6.2870559399123924E-4</v>
      </c>
    </row>
    <row r="2332" spans="1:18" ht="15" x14ac:dyDescent="0.25">
      <c r="A2332" s="216" t="str">
        <f t="shared" si="646"/>
        <v xml:space="preserve"> BolívarC</v>
      </c>
      <c r="B2332" s="132"/>
      <c r="C2332" t="s">
        <v>331</v>
      </c>
      <c r="D2332" s="131">
        <f>+VLOOKUP($A2332,Hoja1!$A$1318:$R$1461,D$2231,0)</f>
        <v>3561.9999999999986</v>
      </c>
      <c r="E2332" s="131">
        <f>+VLOOKUP($A2332,Hoja1!$A$1318:$R$1461,E$2231,0)</f>
        <v>3538.0000000000032</v>
      </c>
      <c r="F2332" s="131">
        <f>+VLOOKUP($A2332,Hoja1!$A$1318:$R$1461,F$2231,0)</f>
        <v>3553.0000000000005</v>
      </c>
      <c r="G2332" s="131">
        <f>+VLOOKUP($A2332,Hoja1!$A$1318:$R$1461,G$2231,0)</f>
        <v>3556.0000000000027</v>
      </c>
      <c r="H2332" s="131">
        <f>+VLOOKUP($A2332,Hoja1!$A$1318:$R$1461,H$2231,0)</f>
        <v>3584.0000000000009</v>
      </c>
      <c r="I2332" s="131">
        <f>+VLOOKUP($A2332,Hoja1!$A$1318:$R$1461,I$2231,0)</f>
        <v>3612.9999999999977</v>
      </c>
      <c r="J2332" s="131">
        <f>+VLOOKUP($A2332,Hoja1!$A$1318:$R$1461,J$2231,0)</f>
        <v>3615.0000000000023</v>
      </c>
      <c r="K2332" s="131">
        <f>+VLOOKUP($A2332,Hoja1!$A$1318:$R$1461,K$2231,0)</f>
        <v>3671.0000000000005</v>
      </c>
      <c r="L2332" s="131">
        <f>+VLOOKUP($A2332,Hoja1!$A$1318:$R$1461,L$2231,0)</f>
        <v>3760.0000000000023</v>
      </c>
      <c r="M2332" s="131">
        <f>+VLOOKUP($A2332,Hoja1!$A$1318:$R$1461,M$2231,0)</f>
        <v>3791.0000000000027</v>
      </c>
      <c r="N2332" s="131">
        <f>+VLOOKUP($A2332,Hoja1!$A$1318:$R$1461,N$2231,0)</f>
        <v>3789</v>
      </c>
      <c r="O2332" s="131">
        <f>+VLOOKUP($A2332,Hoja1!$A$1318:$R$1461,O$2231,0)</f>
        <v>3795.9999999999986</v>
      </c>
      <c r="P2332" s="65">
        <f t="shared" si="631"/>
        <v>3652.3333333333339</v>
      </c>
      <c r="Q2332" s="193">
        <f t="shared" si="645"/>
        <v>0.3530160366644382</v>
      </c>
      <c r="R2332" s="177">
        <f t="shared" si="632"/>
        <v>1.4401771166805016E-3</v>
      </c>
    </row>
    <row r="2333" spans="1:18" ht="15" x14ac:dyDescent="0.25">
      <c r="A2333" s="216" t="str">
        <f t="shared" si="646"/>
        <v xml:space="preserve"> BolívarD</v>
      </c>
      <c r="B2333" s="132"/>
      <c r="C2333" t="s">
        <v>83</v>
      </c>
      <c r="D2333" s="131">
        <f>+VLOOKUP($A2333,Hoja1!$A$1318:$R$1461,D$2231,0)</f>
        <v>2812</v>
      </c>
      <c r="E2333" s="131">
        <f>+VLOOKUP($A2333,Hoja1!$A$1318:$R$1461,E$2231,0)</f>
        <v>2773.9999999999995</v>
      </c>
      <c r="F2333" s="131">
        <f>+VLOOKUP($A2333,Hoja1!$A$1318:$R$1461,F$2231,0)</f>
        <v>2785.0000000000009</v>
      </c>
      <c r="G2333" s="131">
        <f>+VLOOKUP($A2333,Hoja1!$A$1318:$R$1461,G$2231,0)</f>
        <v>2766.0000000000027</v>
      </c>
      <c r="H2333" s="131">
        <f>+VLOOKUP($A2333,Hoja1!$A$1318:$R$1461,H$2231,0)</f>
        <v>2782.9999999999977</v>
      </c>
      <c r="I2333" s="131">
        <f>+VLOOKUP($A2333,Hoja1!$A$1318:$R$1461,I$2231,0)</f>
        <v>2808.0000000000009</v>
      </c>
      <c r="J2333" s="131">
        <f>+VLOOKUP($A2333,Hoja1!$A$1318:$R$1461,J$2231,0)</f>
        <v>2819.0000000000005</v>
      </c>
      <c r="K2333" s="131">
        <f>+VLOOKUP($A2333,Hoja1!$A$1318:$R$1461,K$2231,0)</f>
        <v>2876.0000000000014</v>
      </c>
      <c r="L2333" s="131">
        <f>+VLOOKUP($A2333,Hoja1!$A$1318:$R$1461,L$2231,0)</f>
        <v>2913.0000000000009</v>
      </c>
      <c r="M2333" s="131">
        <f>+VLOOKUP($A2333,Hoja1!$A$1318:$R$1461,M$2231,0)</f>
        <v>2961.0000000000023</v>
      </c>
      <c r="N2333" s="131">
        <f>+VLOOKUP($A2333,Hoja1!$A$1318:$R$1461,N$2231,0)</f>
        <v>3058.0000000000005</v>
      </c>
      <c r="O2333" s="131">
        <f>+VLOOKUP($A2333,Hoja1!$A$1318:$R$1461,O$2231,0)</f>
        <v>3172.9999999999991</v>
      </c>
      <c r="P2333" s="65">
        <f t="shared" si="631"/>
        <v>2877.3333333333339</v>
      </c>
      <c r="Q2333" s="193">
        <f>+P2333/SUM($P$2329:$P$2334)</f>
        <v>0.27810846294491476</v>
      </c>
      <c r="R2333" s="177">
        <f t="shared" si="632"/>
        <v>1.1345814430214556E-3</v>
      </c>
    </row>
    <row r="2334" spans="1:18" ht="15" x14ac:dyDescent="0.25">
      <c r="A2334" s="216" t="str">
        <f t="shared" si="646"/>
        <v xml:space="preserve"> BolívarE</v>
      </c>
      <c r="B2334" s="136"/>
      <c r="C2334" s="137" t="s">
        <v>84</v>
      </c>
      <c r="D2334" s="138">
        <f>+VLOOKUP($A2334,Hoja1!$A$1318:$R$1461,D$2231,0)</f>
        <v>2049</v>
      </c>
      <c r="E2334" s="138">
        <f>+VLOOKUP($A2334,Hoja1!$A$1318:$R$1461,E$2231,0)</f>
        <v>2025.0000000000007</v>
      </c>
      <c r="F2334" s="138">
        <f>+VLOOKUP($A2334,Hoja1!$A$1318:$R$1461,F$2231,0)</f>
        <v>1998.0000000000005</v>
      </c>
      <c r="G2334" s="138">
        <f>+VLOOKUP($A2334,Hoja1!$A$1318:$R$1461,G$2231,0)</f>
        <v>1967.0000000000005</v>
      </c>
      <c r="H2334" s="138">
        <f>+VLOOKUP($A2334,Hoja1!$A$1318:$R$1461,H$2231,0)</f>
        <v>1979.9999999999998</v>
      </c>
      <c r="I2334" s="138">
        <f>+VLOOKUP($A2334,Hoja1!$A$1318:$R$1461,I$2231,0)</f>
        <v>1950</v>
      </c>
      <c r="J2334" s="138">
        <f>+VLOOKUP($A2334,Hoja1!$A$1318:$R$1461,J$2231,0)</f>
        <v>1939</v>
      </c>
      <c r="K2334" s="138">
        <f>+VLOOKUP($A2334,Hoja1!$A$1318:$R$1461,K$2231,0)</f>
        <v>1925.0000000000005</v>
      </c>
      <c r="L2334" s="138">
        <f>+VLOOKUP($A2334,Hoja1!$A$1318:$R$1461,L$2231,0)</f>
        <v>1949.9999999999998</v>
      </c>
      <c r="M2334" s="138">
        <f>+VLOOKUP($A2334,Hoja1!$A$1318:$R$1461,M$2231,0)</f>
        <v>1937.0000000000002</v>
      </c>
      <c r="N2334" s="138">
        <f>+VLOOKUP($A2334,Hoja1!$A$1318:$R$1461,N$2231,0)</f>
        <v>1911.0000000000002</v>
      </c>
      <c r="O2334" s="138">
        <f>+VLOOKUP($A2334,Hoja1!$A$1318:$R$1461,O$2231,0)</f>
        <v>1912.9999999999998</v>
      </c>
      <c r="P2334" s="188">
        <f t="shared" si="631"/>
        <v>1962</v>
      </c>
      <c r="Q2334" s="192">
        <f t="shared" ref="Q2334" si="647">+P2334/SUM($P$2329:$P$2334)</f>
        <v>0.18963698017768393</v>
      </c>
      <c r="R2334" s="180">
        <f t="shared" si="632"/>
        <v>7.7364995060522318E-4</v>
      </c>
    </row>
    <row r="2335" spans="1:18" ht="15" x14ac:dyDescent="0.25">
      <c r="A2335" s="216" t="str">
        <f>+$B$2335&amp;C2335</f>
        <v xml:space="preserve"> SucumbíosAA</v>
      </c>
      <c r="B2335" s="132" t="s">
        <v>501</v>
      </c>
      <c r="C2335" t="s">
        <v>328</v>
      </c>
      <c r="D2335" s="131">
        <f>+VLOOKUP($A2335,Hoja1!$A$1318:$R$1461,D$2231,0)</f>
        <v>68</v>
      </c>
      <c r="E2335" s="131">
        <f>+VLOOKUP($A2335,Hoja1!$A$1318:$R$1461,E$2231,0)</f>
        <v>68.000000000000014</v>
      </c>
      <c r="F2335" s="131">
        <f>+VLOOKUP($A2335,Hoja1!$A$1318:$R$1461,F$2231,0)</f>
        <v>69</v>
      </c>
      <c r="G2335" s="131">
        <f>+VLOOKUP($A2335,Hoja1!$A$1318:$R$1461,G$2231,0)</f>
        <v>68</v>
      </c>
      <c r="H2335" s="131">
        <f>+VLOOKUP($A2335,Hoja1!$A$1318:$R$1461,H$2231,0)</f>
        <v>67</v>
      </c>
      <c r="I2335" s="131">
        <f>+VLOOKUP($A2335,Hoja1!$A$1318:$R$1461,I$2231,0)</f>
        <v>69</v>
      </c>
      <c r="J2335" s="131">
        <f>+VLOOKUP($A2335,Hoja1!$A$1318:$R$1461,J$2231,0)</f>
        <v>72.000000000000014</v>
      </c>
      <c r="K2335" s="131">
        <f>+VLOOKUP($A2335,Hoja1!$A$1318:$R$1461,K$2231,0)</f>
        <v>69</v>
      </c>
      <c r="L2335" s="131">
        <f>+VLOOKUP($A2335,Hoja1!$A$1318:$R$1461,L$2231,0)</f>
        <v>69.000000000000014</v>
      </c>
      <c r="M2335" s="131">
        <f>+VLOOKUP($A2335,Hoja1!$A$1318:$R$1461,M$2231,0)</f>
        <v>71</v>
      </c>
      <c r="N2335" s="131">
        <f>+VLOOKUP($A2335,Hoja1!$A$1318:$R$1461,N$2231,0)</f>
        <v>72</v>
      </c>
      <c r="O2335" s="131">
        <f>+VLOOKUP($A2335,Hoja1!$A$1318:$R$1461,O$2231,0)</f>
        <v>78</v>
      </c>
      <c r="P2335" s="65">
        <f t="shared" si="631"/>
        <v>70</v>
      </c>
      <c r="Q2335" s="193">
        <f t="shared" ref="Q2335:Q2336" si="648">+P2335/SUM($P$2335:$P$2340)</f>
        <v>6.9601531233687139E-3</v>
      </c>
      <c r="R2335" s="177">
        <f t="shared" si="632"/>
        <v>2.7602189878881564E-5</v>
      </c>
    </row>
    <row r="2336" spans="1:18" ht="15" x14ac:dyDescent="0.25">
      <c r="A2336" s="216" t="str">
        <f t="shared" ref="A2336:A2340" si="649">+$B$2335&amp;C2336</f>
        <v xml:space="preserve"> SucumbíosA</v>
      </c>
      <c r="B2336" s="132"/>
      <c r="C2336" t="s">
        <v>329</v>
      </c>
      <c r="D2336" s="131">
        <f>+VLOOKUP($A2336,Hoja1!$A$1318:$R$1461,D$2231,0)</f>
        <v>202</v>
      </c>
      <c r="E2336" s="131">
        <f>+VLOOKUP($A2336,Hoja1!$A$1318:$R$1461,E$2231,0)</f>
        <v>201</v>
      </c>
      <c r="F2336" s="131">
        <f>+VLOOKUP($A2336,Hoja1!$A$1318:$R$1461,F$2231,0)</f>
        <v>196</v>
      </c>
      <c r="G2336" s="131">
        <f>+VLOOKUP($A2336,Hoja1!$A$1318:$R$1461,G$2231,0)</f>
        <v>196.00000000000003</v>
      </c>
      <c r="H2336" s="131">
        <f>+VLOOKUP($A2336,Hoja1!$A$1318:$R$1461,H$2231,0)</f>
        <v>194.00000000000003</v>
      </c>
      <c r="I2336" s="131">
        <f>+VLOOKUP($A2336,Hoja1!$A$1318:$R$1461,I$2231,0)</f>
        <v>199.00000000000006</v>
      </c>
      <c r="J2336" s="131">
        <f>+VLOOKUP($A2336,Hoja1!$A$1318:$R$1461,J$2231,0)</f>
        <v>199</v>
      </c>
      <c r="K2336" s="131">
        <f>+VLOOKUP($A2336,Hoja1!$A$1318:$R$1461,K$2231,0)</f>
        <v>201.00000000000003</v>
      </c>
      <c r="L2336" s="131">
        <f>+VLOOKUP($A2336,Hoja1!$A$1318:$R$1461,L$2231,0)</f>
        <v>197</v>
      </c>
      <c r="M2336" s="131">
        <f>+VLOOKUP($A2336,Hoja1!$A$1318:$R$1461,M$2231,0)</f>
        <v>197.00000000000006</v>
      </c>
      <c r="N2336" s="131">
        <f>+VLOOKUP($A2336,Hoja1!$A$1318:$R$1461,N$2231,0)</f>
        <v>198.00000000000003</v>
      </c>
      <c r="O2336" s="131">
        <f>+VLOOKUP($A2336,Hoja1!$A$1318:$R$1461,O$2231,0)</f>
        <v>201</v>
      </c>
      <c r="P2336" s="65">
        <f t="shared" si="631"/>
        <v>198.41666666666666</v>
      </c>
      <c r="Q2336" s="193">
        <f t="shared" si="648"/>
        <v>1.972871974612013E-2</v>
      </c>
      <c r="R2336" s="177">
        <f t="shared" si="632"/>
        <v>7.8239064406686901E-5</v>
      </c>
    </row>
    <row r="2337" spans="1:18" ht="15" x14ac:dyDescent="0.25">
      <c r="A2337" s="216" t="str">
        <f t="shared" si="649"/>
        <v xml:space="preserve"> SucumbíosB</v>
      </c>
      <c r="B2337" s="132"/>
      <c r="C2337" t="s">
        <v>330</v>
      </c>
      <c r="D2337" s="131">
        <f>+VLOOKUP($A2337,Hoja1!$A$1318:$R$1461,D$2231,0)</f>
        <v>1631.9999999999993</v>
      </c>
      <c r="E2337" s="131">
        <f>+VLOOKUP($A2337,Hoja1!$A$1318:$R$1461,E$2231,0)</f>
        <v>1614</v>
      </c>
      <c r="F2337" s="131">
        <f>+VLOOKUP($A2337,Hoja1!$A$1318:$R$1461,F$2231,0)</f>
        <v>1598.0000000000005</v>
      </c>
      <c r="G2337" s="131">
        <f>+VLOOKUP($A2337,Hoja1!$A$1318:$R$1461,G$2231,0)</f>
        <v>1578.0000000000011</v>
      </c>
      <c r="H2337" s="131">
        <f>+VLOOKUP($A2337,Hoja1!$A$1318:$R$1461,H$2231,0)</f>
        <v>1584.0000000000005</v>
      </c>
      <c r="I2337" s="131">
        <f>+VLOOKUP($A2337,Hoja1!$A$1318:$R$1461,I$2231,0)</f>
        <v>1574.9999999999998</v>
      </c>
      <c r="J2337" s="131">
        <f>+VLOOKUP($A2337,Hoja1!$A$1318:$R$1461,J$2231,0)</f>
        <v>1579.0000000000002</v>
      </c>
      <c r="K2337" s="131">
        <f>+VLOOKUP($A2337,Hoja1!$A$1318:$R$1461,K$2231,0)</f>
        <v>1594.0000000000007</v>
      </c>
      <c r="L2337" s="131">
        <f>+VLOOKUP($A2337,Hoja1!$A$1318:$R$1461,L$2231,0)</f>
        <v>1599.0000000000002</v>
      </c>
      <c r="M2337" s="131">
        <f>+VLOOKUP($A2337,Hoja1!$A$1318:$R$1461,M$2231,0)</f>
        <v>1606.9999999999998</v>
      </c>
      <c r="N2337" s="131">
        <f>+VLOOKUP($A2337,Hoja1!$A$1318:$R$1461,N$2231,0)</f>
        <v>1624.0000000000007</v>
      </c>
      <c r="O2337" s="131">
        <f>+VLOOKUP($A2337,Hoja1!$A$1318:$R$1461,O$2231,0)</f>
        <v>1637.0000000000002</v>
      </c>
      <c r="P2337" s="65">
        <f t="shared" si="631"/>
        <v>1601.7500000000002</v>
      </c>
      <c r="Q2337" s="193">
        <f>+P2337/SUM($P$2335:$P$2340)</f>
        <v>0.159263218076512</v>
      </c>
      <c r="R2337" s="177">
        <f t="shared" si="632"/>
        <v>6.3159725197855067E-4</v>
      </c>
    </row>
    <row r="2338" spans="1:18" ht="15" x14ac:dyDescent="0.25">
      <c r="A2338" s="216" t="str">
        <f t="shared" si="649"/>
        <v xml:space="preserve"> SucumbíosC</v>
      </c>
      <c r="B2338" s="132"/>
      <c r="C2338" t="s">
        <v>331</v>
      </c>
      <c r="D2338" s="131">
        <f>+VLOOKUP($A2338,Hoja1!$A$1318:$R$1461,D$2231,0)</f>
        <v>3634.0000000000009</v>
      </c>
      <c r="E2338" s="131">
        <f>+VLOOKUP($A2338,Hoja1!$A$1318:$R$1461,E$2231,0)</f>
        <v>3618.9999999999995</v>
      </c>
      <c r="F2338" s="131">
        <f>+VLOOKUP($A2338,Hoja1!$A$1318:$R$1461,F$2231,0)</f>
        <v>3639.9999999999995</v>
      </c>
      <c r="G2338" s="131">
        <f>+VLOOKUP($A2338,Hoja1!$A$1318:$R$1461,G$2231,0)</f>
        <v>3636.9999999999991</v>
      </c>
      <c r="H2338" s="131">
        <f>+VLOOKUP($A2338,Hoja1!$A$1318:$R$1461,H$2231,0)</f>
        <v>3652.0000000000005</v>
      </c>
      <c r="I2338" s="131">
        <f>+VLOOKUP($A2338,Hoja1!$A$1318:$R$1461,I$2231,0)</f>
        <v>3671.9999999999991</v>
      </c>
      <c r="J2338" s="131">
        <f>+VLOOKUP($A2338,Hoja1!$A$1318:$R$1461,J$2231,0)</f>
        <v>3708.0000000000009</v>
      </c>
      <c r="K2338" s="131">
        <f>+VLOOKUP($A2338,Hoja1!$A$1318:$R$1461,K$2231,0)</f>
        <v>3776.9999999999973</v>
      </c>
      <c r="L2338" s="131">
        <f>+VLOOKUP($A2338,Hoja1!$A$1318:$R$1461,L$2231,0)</f>
        <v>3901.0000000000032</v>
      </c>
      <c r="M2338" s="131">
        <f>+VLOOKUP($A2338,Hoja1!$A$1318:$R$1461,M$2231,0)</f>
        <v>3916.9999999999995</v>
      </c>
      <c r="N2338" s="131">
        <f>+VLOOKUP($A2338,Hoja1!$A$1318:$R$1461,N$2231,0)</f>
        <v>3947.0000000000009</v>
      </c>
      <c r="O2338" s="131">
        <f>+VLOOKUP($A2338,Hoja1!$A$1318:$R$1461,O$2231,0)</f>
        <v>3918.9999999999982</v>
      </c>
      <c r="P2338" s="65">
        <f t="shared" si="631"/>
        <v>3751.9166666666665</v>
      </c>
      <c r="Q2338" s="193">
        <f t="shared" ref="Q2338:Q2340" si="650">+P2338/SUM($P$2335:$P$2340)</f>
        <v>0.3730559215159876</v>
      </c>
      <c r="R2338" s="177">
        <f t="shared" si="632"/>
        <v>1.4794445177581958E-3</v>
      </c>
    </row>
    <row r="2339" spans="1:18" ht="15" x14ac:dyDescent="0.25">
      <c r="A2339" s="216" t="str">
        <f t="shared" si="649"/>
        <v xml:space="preserve"> SucumbíosD</v>
      </c>
      <c r="B2339" s="132"/>
      <c r="C2339" t="s">
        <v>83</v>
      </c>
      <c r="D2339" s="131">
        <f>+VLOOKUP($A2339,Hoja1!$A$1318:$R$1461,D$2231,0)</f>
        <v>2381.0000000000009</v>
      </c>
      <c r="E2339" s="131">
        <f>+VLOOKUP($A2339,Hoja1!$A$1318:$R$1461,E$2231,0)</f>
        <v>2379</v>
      </c>
      <c r="F2339" s="131">
        <f>+VLOOKUP($A2339,Hoja1!$A$1318:$R$1461,F$2231,0)</f>
        <v>2388</v>
      </c>
      <c r="G2339" s="131">
        <f>+VLOOKUP($A2339,Hoja1!$A$1318:$R$1461,G$2231,0)</f>
        <v>2355.9999999999977</v>
      </c>
      <c r="H2339" s="131">
        <f>+VLOOKUP($A2339,Hoja1!$A$1318:$R$1461,H$2231,0)</f>
        <v>2362.0000000000005</v>
      </c>
      <c r="I2339" s="131">
        <f>+VLOOKUP($A2339,Hoja1!$A$1318:$R$1461,I$2231,0)</f>
        <v>2339.9999999999991</v>
      </c>
      <c r="J2339" s="131">
        <f>+VLOOKUP($A2339,Hoja1!$A$1318:$R$1461,J$2231,0)</f>
        <v>2335.0000000000009</v>
      </c>
      <c r="K2339" s="131">
        <f>+VLOOKUP($A2339,Hoja1!$A$1318:$R$1461,K$2231,0)</f>
        <v>2376.9999999999982</v>
      </c>
      <c r="L2339" s="131">
        <f>+VLOOKUP($A2339,Hoja1!$A$1318:$R$1461,L$2231,0)</f>
        <v>2464.9999999999986</v>
      </c>
      <c r="M2339" s="131">
        <f>+VLOOKUP($A2339,Hoja1!$A$1318:$R$1461,M$2231,0)</f>
        <v>2484.9999999999986</v>
      </c>
      <c r="N2339" s="131">
        <f>+VLOOKUP($A2339,Hoja1!$A$1318:$R$1461,N$2231,0)</f>
        <v>2530.9999999999991</v>
      </c>
      <c r="O2339" s="131">
        <f>+VLOOKUP($A2339,Hoja1!$A$1318:$R$1461,O$2231,0)</f>
        <v>2545.9999999999995</v>
      </c>
      <c r="P2339" s="65">
        <f t="shared" si="631"/>
        <v>2412.0833333333326</v>
      </c>
      <c r="Q2339" s="193">
        <f t="shared" si="650"/>
        <v>0.23983527637608021</v>
      </c>
      <c r="R2339" s="177">
        <f t="shared" si="632"/>
        <v>9.5112545957646015E-4</v>
      </c>
    </row>
    <row r="2340" spans="1:18" ht="15" x14ac:dyDescent="0.25">
      <c r="A2340" s="216" t="str">
        <f t="shared" si="649"/>
        <v xml:space="preserve"> SucumbíosE</v>
      </c>
      <c r="B2340" s="136"/>
      <c r="C2340" s="137" t="s">
        <v>84</v>
      </c>
      <c r="D2340" s="138">
        <f>+VLOOKUP($A2340,Hoja1!$A$1318:$R$1461,D$2231,0)</f>
        <v>2141</v>
      </c>
      <c r="E2340" s="138">
        <f>+VLOOKUP($A2340,Hoja1!$A$1318:$R$1461,E$2231,0)</f>
        <v>2126.0000000000009</v>
      </c>
      <c r="F2340" s="138">
        <f>+VLOOKUP($A2340,Hoja1!$A$1318:$R$1461,F$2231,0)</f>
        <v>2085</v>
      </c>
      <c r="G2340" s="138">
        <f>+VLOOKUP($A2340,Hoja1!$A$1318:$R$1461,G$2231,0)</f>
        <v>2026.9999999999998</v>
      </c>
      <c r="H2340" s="138">
        <f>+VLOOKUP($A2340,Hoja1!$A$1318:$R$1461,H$2231,0)</f>
        <v>2031.0000000000002</v>
      </c>
      <c r="I2340" s="138">
        <f>+VLOOKUP($A2340,Hoja1!$A$1318:$R$1461,I$2231,0)</f>
        <v>2000.9999999999995</v>
      </c>
      <c r="J2340" s="138">
        <f>+VLOOKUP($A2340,Hoja1!$A$1318:$R$1461,J$2231,0)</f>
        <v>1972.0000000000009</v>
      </c>
      <c r="K2340" s="138">
        <f>+VLOOKUP($A2340,Hoja1!$A$1318:$R$1461,K$2231,0)</f>
        <v>1968</v>
      </c>
      <c r="L2340" s="138">
        <f>+VLOOKUP($A2340,Hoja1!$A$1318:$R$1461,L$2231,0)</f>
        <v>1993.9999999999998</v>
      </c>
      <c r="M2340" s="138">
        <f>+VLOOKUP($A2340,Hoja1!$A$1318:$R$1461,M$2231,0)</f>
        <v>1994.9999999999995</v>
      </c>
      <c r="N2340" s="138">
        <f>+VLOOKUP($A2340,Hoja1!$A$1318:$R$1461,N$2231,0)</f>
        <v>1958.9999999999993</v>
      </c>
      <c r="O2340" s="138">
        <f>+VLOOKUP($A2340,Hoja1!$A$1318:$R$1461,O$2231,0)</f>
        <v>1977.9999999999993</v>
      </c>
      <c r="P2340" s="188">
        <f t="shared" si="631"/>
        <v>2023.0833333333333</v>
      </c>
      <c r="Q2340" s="192">
        <f t="shared" si="650"/>
        <v>0.20115671116193126</v>
      </c>
      <c r="R2340" s="180">
        <f t="shared" si="632"/>
        <v>7.9773614724953294E-4</v>
      </c>
    </row>
    <row r="2341" spans="1:18" ht="15" x14ac:dyDescent="0.25">
      <c r="A2341" s="216" t="str">
        <f>+$B$2341&amp;C2341</f>
        <v xml:space="preserve"> OrellanaAA</v>
      </c>
      <c r="B2341" s="132" t="s">
        <v>103</v>
      </c>
      <c r="C2341" t="s">
        <v>328</v>
      </c>
      <c r="D2341" s="131">
        <f>+VLOOKUP($A2341,Hoja1!$A$1318:$R$1461,D$2231,0)</f>
        <v>99</v>
      </c>
      <c r="E2341" s="131">
        <f>+VLOOKUP($A2341,Hoja1!$A$1318:$R$1461,E$2231,0)</f>
        <v>100</v>
      </c>
      <c r="F2341" s="131">
        <f>+VLOOKUP($A2341,Hoja1!$A$1318:$R$1461,F$2231,0)</f>
        <v>102.00000000000001</v>
      </c>
      <c r="G2341" s="131">
        <f>+VLOOKUP($A2341,Hoja1!$A$1318:$R$1461,G$2231,0)</f>
        <v>104.00000000000003</v>
      </c>
      <c r="H2341" s="131">
        <f>+VLOOKUP($A2341,Hoja1!$A$1318:$R$1461,H$2231,0)</f>
        <v>104.00000000000004</v>
      </c>
      <c r="I2341" s="131">
        <f>+VLOOKUP($A2341,Hoja1!$A$1318:$R$1461,I$2231,0)</f>
        <v>104.00000000000001</v>
      </c>
      <c r="J2341" s="131">
        <f>+VLOOKUP($A2341,Hoja1!$A$1318:$R$1461,J$2231,0)</f>
        <v>109</v>
      </c>
      <c r="K2341" s="131">
        <f>+VLOOKUP($A2341,Hoja1!$A$1318:$R$1461,K$2231,0)</f>
        <v>107</v>
      </c>
      <c r="L2341" s="131">
        <f>+VLOOKUP($A2341,Hoja1!$A$1318:$R$1461,L$2231,0)</f>
        <v>108</v>
      </c>
      <c r="M2341" s="131">
        <f>+VLOOKUP($A2341,Hoja1!$A$1318:$R$1461,M$2231,0)</f>
        <v>108</v>
      </c>
      <c r="N2341" s="131">
        <f>+VLOOKUP($A2341,Hoja1!$A$1318:$R$1461,N$2231,0)</f>
        <v>108</v>
      </c>
      <c r="O2341" s="131">
        <f>+VLOOKUP($A2341,Hoja1!$A$1318:$R$1461,O$2231,0)</f>
        <v>107</v>
      </c>
      <c r="P2341" s="65">
        <f t="shared" si="631"/>
        <v>105</v>
      </c>
      <c r="Q2341" s="193">
        <f t="shared" ref="Q2341:Q2343" si="651">+P2341/SUM($P$2341:$P$2346)</f>
        <v>1.336841658532445E-2</v>
      </c>
      <c r="R2341" s="177">
        <f t="shared" si="632"/>
        <v>4.1403284818322345E-5</v>
      </c>
    </row>
    <row r="2342" spans="1:18" ht="15" x14ac:dyDescent="0.25">
      <c r="A2342" s="216" t="str">
        <f t="shared" ref="A2342:A2346" si="652">+$B$2341&amp;C2342</f>
        <v xml:space="preserve"> OrellanaA</v>
      </c>
      <c r="B2342" s="132"/>
      <c r="C2342" t="s">
        <v>329</v>
      </c>
      <c r="D2342" s="131">
        <f>+VLOOKUP($A2342,Hoja1!$A$1318:$R$1461,D$2231,0)</f>
        <v>189.00000000000006</v>
      </c>
      <c r="E2342" s="131">
        <f>+VLOOKUP($A2342,Hoja1!$A$1318:$R$1461,E$2231,0)</f>
        <v>184.00000000000003</v>
      </c>
      <c r="F2342" s="131">
        <f>+VLOOKUP($A2342,Hoja1!$A$1318:$R$1461,F$2231,0)</f>
        <v>188.00000000000003</v>
      </c>
      <c r="G2342" s="131">
        <f>+VLOOKUP($A2342,Hoja1!$A$1318:$R$1461,G$2231,0)</f>
        <v>190</v>
      </c>
      <c r="H2342" s="131">
        <f>+VLOOKUP($A2342,Hoja1!$A$1318:$R$1461,H$2231,0)</f>
        <v>185</v>
      </c>
      <c r="I2342" s="131">
        <f>+VLOOKUP($A2342,Hoja1!$A$1318:$R$1461,I$2231,0)</f>
        <v>185.00000000000006</v>
      </c>
      <c r="J2342" s="131">
        <f>+VLOOKUP($A2342,Hoja1!$A$1318:$R$1461,J$2231,0)</f>
        <v>182</v>
      </c>
      <c r="K2342" s="131">
        <f>+VLOOKUP($A2342,Hoja1!$A$1318:$R$1461,K$2231,0)</f>
        <v>184.00000000000003</v>
      </c>
      <c r="L2342" s="131">
        <f>+VLOOKUP($A2342,Hoja1!$A$1318:$R$1461,L$2231,0)</f>
        <v>185</v>
      </c>
      <c r="M2342" s="131">
        <f>+VLOOKUP($A2342,Hoja1!$A$1318:$R$1461,M$2231,0)</f>
        <v>185</v>
      </c>
      <c r="N2342" s="131">
        <f>+VLOOKUP($A2342,Hoja1!$A$1318:$R$1461,N$2231,0)</f>
        <v>184</v>
      </c>
      <c r="O2342" s="131">
        <f>+VLOOKUP($A2342,Hoja1!$A$1318:$R$1461,O$2231,0)</f>
        <v>184</v>
      </c>
      <c r="P2342" s="65">
        <f t="shared" si="631"/>
        <v>185.41666666666666</v>
      </c>
      <c r="Q2342" s="193">
        <f t="shared" si="651"/>
        <v>2.3606926112973731E-2</v>
      </c>
      <c r="R2342" s="177">
        <f t="shared" si="632"/>
        <v>7.3112943429180319E-5</v>
      </c>
    </row>
    <row r="2343" spans="1:18" ht="15" x14ac:dyDescent="0.25">
      <c r="A2343" s="216" t="str">
        <f t="shared" si="652"/>
        <v xml:space="preserve"> OrellanaB</v>
      </c>
      <c r="B2343" s="132"/>
      <c r="C2343" t="s">
        <v>330</v>
      </c>
      <c r="D2343" s="131">
        <f>+VLOOKUP($A2343,Hoja1!$A$1318:$R$1461,D$2231,0)</f>
        <v>1417.0000000000005</v>
      </c>
      <c r="E2343" s="131">
        <f>+VLOOKUP($A2343,Hoja1!$A$1318:$R$1461,E$2231,0)</f>
        <v>1410</v>
      </c>
      <c r="F2343" s="131">
        <f>+VLOOKUP($A2343,Hoja1!$A$1318:$R$1461,F$2231,0)</f>
        <v>1413.0000000000005</v>
      </c>
      <c r="G2343" s="131">
        <f>+VLOOKUP($A2343,Hoja1!$A$1318:$R$1461,G$2231,0)</f>
        <v>1405.0000000000005</v>
      </c>
      <c r="H2343" s="131">
        <f>+VLOOKUP($A2343,Hoja1!$A$1318:$R$1461,H$2231,0)</f>
        <v>1392.9999999999998</v>
      </c>
      <c r="I2343" s="131">
        <f>+VLOOKUP($A2343,Hoja1!$A$1318:$R$1461,I$2231,0)</f>
        <v>1387.0000000000005</v>
      </c>
      <c r="J2343" s="131">
        <f>+VLOOKUP($A2343,Hoja1!$A$1318:$R$1461,J$2231,0)</f>
        <v>1372.0000000000014</v>
      </c>
      <c r="K2343" s="131">
        <f>+VLOOKUP($A2343,Hoja1!$A$1318:$R$1461,K$2231,0)</f>
        <v>1385</v>
      </c>
      <c r="L2343" s="131">
        <f>+VLOOKUP($A2343,Hoja1!$A$1318:$R$1461,L$2231,0)</f>
        <v>1386.0000000000002</v>
      </c>
      <c r="M2343" s="131">
        <f>+VLOOKUP($A2343,Hoja1!$A$1318:$R$1461,M$2231,0)</f>
        <v>1370.9999999999995</v>
      </c>
      <c r="N2343" s="131">
        <f>+VLOOKUP($A2343,Hoja1!$A$1318:$R$1461,N$2231,0)</f>
        <v>1386</v>
      </c>
      <c r="O2343" s="131">
        <f>+VLOOKUP($A2343,Hoja1!$A$1318:$R$1461,O$2231,0)</f>
        <v>1390.0000000000011</v>
      </c>
      <c r="P2343" s="65">
        <f t="shared" si="631"/>
        <v>1392.916666666667</v>
      </c>
      <c r="Q2343" s="193">
        <f t="shared" si="651"/>
        <v>0.17734371684420494</v>
      </c>
      <c r="R2343" s="177">
        <f t="shared" si="632"/>
        <v>5.492507188398874E-4</v>
      </c>
    </row>
    <row r="2344" spans="1:18" ht="15" x14ac:dyDescent="0.25">
      <c r="A2344" s="216" t="str">
        <f t="shared" si="652"/>
        <v xml:space="preserve"> OrellanaC</v>
      </c>
      <c r="B2344" s="132"/>
      <c r="C2344" t="s">
        <v>331</v>
      </c>
      <c r="D2344" s="131">
        <f>+VLOOKUP($A2344,Hoja1!$A$1318:$R$1461,D$2231,0)</f>
        <v>3313.0000000000009</v>
      </c>
      <c r="E2344" s="131">
        <f>+VLOOKUP($A2344,Hoja1!$A$1318:$R$1461,E$2231,0)</f>
        <v>3280.0000000000009</v>
      </c>
      <c r="F2344" s="131">
        <f>+VLOOKUP($A2344,Hoja1!$A$1318:$R$1461,F$2231,0)</f>
        <v>3291</v>
      </c>
      <c r="G2344" s="131">
        <f>+VLOOKUP($A2344,Hoja1!$A$1318:$R$1461,G$2231,0)</f>
        <v>3263.0000000000018</v>
      </c>
      <c r="H2344" s="131">
        <f>+VLOOKUP($A2344,Hoja1!$A$1318:$R$1461,H$2231,0)</f>
        <v>3276.0000000000009</v>
      </c>
      <c r="I2344" s="131">
        <f>+VLOOKUP($A2344,Hoja1!$A$1318:$R$1461,I$2231,0)</f>
        <v>3266.9999999999991</v>
      </c>
      <c r="J2344" s="131">
        <f>+VLOOKUP($A2344,Hoja1!$A$1318:$R$1461,J$2231,0)</f>
        <v>3286.0000000000009</v>
      </c>
      <c r="K2344" s="131">
        <f>+VLOOKUP($A2344,Hoja1!$A$1318:$R$1461,K$2231,0)</f>
        <v>3317.9999999999995</v>
      </c>
      <c r="L2344" s="131">
        <f>+VLOOKUP($A2344,Hoja1!$A$1318:$R$1461,L$2231,0)</f>
        <v>3329.9999999999973</v>
      </c>
      <c r="M2344" s="131">
        <f>+VLOOKUP($A2344,Hoja1!$A$1318:$R$1461,M$2231,0)</f>
        <v>3325.9999999999986</v>
      </c>
      <c r="N2344" s="131">
        <f>+VLOOKUP($A2344,Hoja1!$A$1318:$R$1461,N$2231,0)</f>
        <v>3317.0000000000014</v>
      </c>
      <c r="O2344" s="131">
        <f>+VLOOKUP($A2344,Hoja1!$A$1318:$R$1461,O$2231,0)</f>
        <v>3281.0000000000018</v>
      </c>
      <c r="P2344" s="65">
        <f t="shared" si="631"/>
        <v>3295.6666666666665</v>
      </c>
      <c r="Q2344" s="193">
        <f>+P2344/SUM($P$2341:$P$2346)</f>
        <v>0.41959852310826296</v>
      </c>
      <c r="R2344" s="177">
        <f t="shared" si="632"/>
        <v>1.2995373872976286E-3</v>
      </c>
    </row>
    <row r="2345" spans="1:18" ht="15" x14ac:dyDescent="0.25">
      <c r="A2345" s="216" t="str">
        <f t="shared" si="652"/>
        <v xml:space="preserve"> OrellanaD</v>
      </c>
      <c r="B2345" s="132"/>
      <c r="C2345" t="s">
        <v>83</v>
      </c>
      <c r="D2345" s="131">
        <f>+VLOOKUP($A2345,Hoja1!$A$1318:$R$1461,D$2231,0)</f>
        <v>1932.9999999999998</v>
      </c>
      <c r="E2345" s="131">
        <f>+VLOOKUP($A2345,Hoja1!$A$1318:$R$1461,E$2231,0)</f>
        <v>1922.0000000000007</v>
      </c>
      <c r="F2345" s="131">
        <f>+VLOOKUP($A2345,Hoja1!$A$1318:$R$1461,F$2231,0)</f>
        <v>1911.9999999999995</v>
      </c>
      <c r="G2345" s="131">
        <f>+VLOOKUP($A2345,Hoja1!$A$1318:$R$1461,G$2231,0)</f>
        <v>1881.0000000000002</v>
      </c>
      <c r="H2345" s="131">
        <f>+VLOOKUP($A2345,Hoja1!$A$1318:$R$1461,H$2231,0)</f>
        <v>1878.0000000000002</v>
      </c>
      <c r="I2345" s="131">
        <f>+VLOOKUP($A2345,Hoja1!$A$1318:$R$1461,I$2231,0)</f>
        <v>1755.9999999999998</v>
      </c>
      <c r="J2345" s="131">
        <f>+VLOOKUP($A2345,Hoja1!$A$1318:$R$1461,J$2231,0)</f>
        <v>1761.0000000000007</v>
      </c>
      <c r="K2345" s="131">
        <f>+VLOOKUP($A2345,Hoja1!$A$1318:$R$1461,K$2231,0)</f>
        <v>1771.0000000000002</v>
      </c>
      <c r="L2345" s="131">
        <f>+VLOOKUP($A2345,Hoja1!$A$1318:$R$1461,L$2231,0)</f>
        <v>1811.0000000000005</v>
      </c>
      <c r="M2345" s="131">
        <f>+VLOOKUP($A2345,Hoja1!$A$1318:$R$1461,M$2231,0)</f>
        <v>1847.9999999999995</v>
      </c>
      <c r="N2345" s="131">
        <f>+VLOOKUP($A2345,Hoja1!$A$1318:$R$1461,N$2231,0)</f>
        <v>1867.0000000000007</v>
      </c>
      <c r="O2345" s="131">
        <f>+VLOOKUP($A2345,Hoja1!$A$1318:$R$1461,O$2231,0)</f>
        <v>1881.0000000000002</v>
      </c>
      <c r="P2345" s="65">
        <f t="shared" si="631"/>
        <v>1851.75</v>
      </c>
      <c r="Q2345" s="193">
        <f t="shared" ref="Q2345:Q2346" si="653">+P2345/SUM($P$2341:$P$2346)</f>
        <v>0.23576157535118619</v>
      </c>
      <c r="R2345" s="177">
        <f t="shared" si="632"/>
        <v>7.3017650154598478E-4</v>
      </c>
    </row>
    <row r="2346" spans="1:18" ht="15" x14ac:dyDescent="0.25">
      <c r="A2346" s="216" t="str">
        <f t="shared" si="652"/>
        <v xml:space="preserve"> OrellanaE</v>
      </c>
      <c r="B2346" s="136"/>
      <c r="C2346" s="137" t="s">
        <v>84</v>
      </c>
      <c r="D2346" s="138">
        <f>+VLOOKUP($A2346,Hoja1!$A$1318:$R$1461,D$2231,0)</f>
        <v>1133.0000000000002</v>
      </c>
      <c r="E2346" s="138">
        <f>+VLOOKUP($A2346,Hoja1!$A$1318:$R$1461,E$2231,0)</f>
        <v>1111.0000000000002</v>
      </c>
      <c r="F2346" s="138">
        <f>+VLOOKUP($A2346,Hoja1!$A$1318:$R$1461,F$2231,0)</f>
        <v>1087</v>
      </c>
      <c r="G2346" s="138">
        <f>+VLOOKUP($A2346,Hoja1!$A$1318:$R$1461,G$2231,0)</f>
        <v>1049.0000000000005</v>
      </c>
      <c r="H2346" s="138">
        <f>+VLOOKUP($A2346,Hoja1!$A$1318:$R$1461,H$2231,0)</f>
        <v>1029.9999999999995</v>
      </c>
      <c r="I2346" s="138">
        <f>+VLOOKUP($A2346,Hoja1!$A$1318:$R$1461,I$2231,0)</f>
        <v>997.99999999999989</v>
      </c>
      <c r="J2346" s="138">
        <f>+VLOOKUP($A2346,Hoja1!$A$1318:$R$1461,J$2231,0)</f>
        <v>986.99999999999977</v>
      </c>
      <c r="K2346" s="138">
        <f>+VLOOKUP($A2346,Hoja1!$A$1318:$R$1461,K$2231,0)</f>
        <v>983.00000000000011</v>
      </c>
      <c r="L2346" s="138">
        <f>+VLOOKUP($A2346,Hoja1!$A$1318:$R$1461,L$2231,0)</f>
        <v>1000.0000000000001</v>
      </c>
      <c r="M2346" s="138">
        <f>+VLOOKUP($A2346,Hoja1!$A$1318:$R$1461,M$2231,0)</f>
        <v>1004.9999999999999</v>
      </c>
      <c r="N2346" s="138">
        <f>+VLOOKUP($A2346,Hoja1!$A$1318:$R$1461,N$2231,0)</f>
        <v>958.00000000000011</v>
      </c>
      <c r="O2346" s="138">
        <f>+VLOOKUP($A2346,Hoja1!$A$1318:$R$1461,O$2231,0)</f>
        <v>942.00000000000011</v>
      </c>
      <c r="P2346" s="188">
        <f t="shared" si="631"/>
        <v>1023.5833333333334</v>
      </c>
      <c r="Q2346" s="192">
        <f t="shared" si="653"/>
        <v>0.1303208419980478</v>
      </c>
      <c r="R2346" s="180">
        <f t="shared" si="632"/>
        <v>4.0361630747893124E-4</v>
      </c>
    </row>
    <row r="2347" spans="1:18" ht="15" x14ac:dyDescent="0.25">
      <c r="A2347" s="216" t="str">
        <f>+$B$2347&amp;C2347</f>
        <v xml:space="preserve"> PastazaAA</v>
      </c>
      <c r="B2347" s="132" t="s">
        <v>98</v>
      </c>
      <c r="C2347" t="s">
        <v>328</v>
      </c>
      <c r="D2347" s="131">
        <f>+VLOOKUP($A2347,Hoja1!$A$1318:$R$1461,D$2231,0)</f>
        <v>42</v>
      </c>
      <c r="E2347" s="131">
        <f>+VLOOKUP($A2347,Hoja1!$A$1318:$R$1461,E$2231,0)</f>
        <v>40</v>
      </c>
      <c r="F2347" s="131">
        <f>+VLOOKUP($A2347,Hoja1!$A$1318:$R$1461,F$2231,0)</f>
        <v>41</v>
      </c>
      <c r="G2347" s="131">
        <f>+VLOOKUP($A2347,Hoja1!$A$1318:$R$1461,G$2231,0)</f>
        <v>41</v>
      </c>
      <c r="H2347" s="131">
        <f>+VLOOKUP($A2347,Hoja1!$A$1318:$R$1461,H$2231,0)</f>
        <v>41</v>
      </c>
      <c r="I2347" s="131">
        <f>+VLOOKUP($A2347,Hoja1!$A$1318:$R$1461,I$2231,0)</f>
        <v>42</v>
      </c>
      <c r="J2347" s="131">
        <f>+VLOOKUP($A2347,Hoja1!$A$1318:$R$1461,J$2231,0)</f>
        <v>41</v>
      </c>
      <c r="K2347" s="131">
        <f>+VLOOKUP($A2347,Hoja1!$A$1318:$R$1461,K$2231,0)</f>
        <v>41</v>
      </c>
      <c r="L2347" s="131">
        <f>+VLOOKUP($A2347,Hoja1!$A$1318:$R$1461,L$2231,0)</f>
        <v>41</v>
      </c>
      <c r="M2347" s="131">
        <f>+VLOOKUP($A2347,Hoja1!$A$1318:$R$1461,M$2231,0)</f>
        <v>41</v>
      </c>
      <c r="N2347" s="131">
        <f>+VLOOKUP($A2347,Hoja1!$A$1318:$R$1461,N$2231,0)</f>
        <v>41</v>
      </c>
      <c r="O2347" s="131">
        <f>+VLOOKUP($A2347,Hoja1!$A$1318:$R$1461,O$2231,0)</f>
        <v>42</v>
      </c>
      <c r="P2347" s="65">
        <f t="shared" si="631"/>
        <v>41.166666666666664</v>
      </c>
      <c r="Q2347" s="193">
        <f t="shared" ref="Q2347:Q2351" si="654">+P2347/SUM($P$2347:$P$2352)</f>
        <v>5.6202145693254602E-3</v>
      </c>
      <c r="R2347" s="177">
        <f t="shared" si="632"/>
        <v>1.6232716428770824E-5</v>
      </c>
    </row>
    <row r="2348" spans="1:18" ht="15" x14ac:dyDescent="0.25">
      <c r="A2348" s="216" t="str">
        <f t="shared" ref="A2348:A2352" si="655">+$B$2347&amp;C2348</f>
        <v xml:space="preserve"> PastazaA</v>
      </c>
      <c r="B2348" s="132"/>
      <c r="C2348" t="s">
        <v>329</v>
      </c>
      <c r="D2348" s="131">
        <f>+VLOOKUP($A2348,Hoja1!$A$1318:$R$1461,D$2231,0)</f>
        <v>129</v>
      </c>
      <c r="E2348" s="131">
        <f>+VLOOKUP($A2348,Hoja1!$A$1318:$R$1461,E$2231,0)</f>
        <v>126</v>
      </c>
      <c r="F2348" s="131">
        <f>+VLOOKUP($A2348,Hoja1!$A$1318:$R$1461,F$2231,0)</f>
        <v>126.00000000000001</v>
      </c>
      <c r="G2348" s="131">
        <f>+VLOOKUP($A2348,Hoja1!$A$1318:$R$1461,G$2231,0)</f>
        <v>127.00000000000001</v>
      </c>
      <c r="H2348" s="131">
        <f>+VLOOKUP($A2348,Hoja1!$A$1318:$R$1461,H$2231,0)</f>
        <v>124.00000000000004</v>
      </c>
      <c r="I2348" s="131">
        <f>+VLOOKUP($A2348,Hoja1!$A$1318:$R$1461,I$2231,0)</f>
        <v>119</v>
      </c>
      <c r="J2348" s="131">
        <f>+VLOOKUP($A2348,Hoja1!$A$1318:$R$1461,J$2231,0)</f>
        <v>122.00000000000001</v>
      </c>
      <c r="K2348" s="131">
        <f>+VLOOKUP($A2348,Hoja1!$A$1318:$R$1461,K$2231,0)</f>
        <v>124</v>
      </c>
      <c r="L2348" s="131">
        <f>+VLOOKUP($A2348,Hoja1!$A$1318:$R$1461,L$2231,0)</f>
        <v>126.00000000000001</v>
      </c>
      <c r="M2348" s="131">
        <f>+VLOOKUP($A2348,Hoja1!$A$1318:$R$1461,M$2231,0)</f>
        <v>126.00000000000001</v>
      </c>
      <c r="N2348" s="131">
        <f>+VLOOKUP($A2348,Hoja1!$A$1318:$R$1461,N$2231,0)</f>
        <v>121</v>
      </c>
      <c r="O2348" s="131">
        <f>+VLOOKUP($A2348,Hoja1!$A$1318:$R$1461,O$2231,0)</f>
        <v>122.00000000000001</v>
      </c>
      <c r="P2348" s="65">
        <f t="shared" si="631"/>
        <v>124.33333333333333</v>
      </c>
      <c r="Q2348" s="193">
        <f t="shared" si="654"/>
        <v>1.6974413233671229E-2</v>
      </c>
      <c r="R2348" s="177">
        <f t="shared" si="632"/>
        <v>4.9026746784870584E-5</v>
      </c>
    </row>
    <row r="2349" spans="1:18" ht="15" x14ac:dyDescent="0.25">
      <c r="A2349" s="216" t="str">
        <f t="shared" si="655"/>
        <v xml:space="preserve"> PastazaB</v>
      </c>
      <c r="B2349" s="132"/>
      <c r="C2349" t="s">
        <v>330</v>
      </c>
      <c r="D2349" s="131">
        <f>+VLOOKUP($A2349,Hoja1!$A$1318:$R$1461,D$2231,0)</f>
        <v>1015.0000000000001</v>
      </c>
      <c r="E2349" s="131">
        <f>+VLOOKUP($A2349,Hoja1!$A$1318:$R$1461,E$2231,0)</f>
        <v>1009.0000000000002</v>
      </c>
      <c r="F2349" s="131">
        <f>+VLOOKUP($A2349,Hoja1!$A$1318:$R$1461,F$2231,0)</f>
        <v>1001</v>
      </c>
      <c r="G2349" s="131">
        <f>+VLOOKUP($A2349,Hoja1!$A$1318:$R$1461,G$2231,0)</f>
        <v>974.99999999999966</v>
      </c>
      <c r="H2349" s="131">
        <f>+VLOOKUP($A2349,Hoja1!$A$1318:$R$1461,H$2231,0)</f>
        <v>978</v>
      </c>
      <c r="I2349" s="131">
        <f>+VLOOKUP($A2349,Hoja1!$A$1318:$R$1461,I$2231,0)</f>
        <v>965.99999999999977</v>
      </c>
      <c r="J2349" s="131">
        <f>+VLOOKUP($A2349,Hoja1!$A$1318:$R$1461,J$2231,0)</f>
        <v>977.00000000000011</v>
      </c>
      <c r="K2349" s="131">
        <f>+VLOOKUP($A2349,Hoja1!$A$1318:$R$1461,K$2231,0)</f>
        <v>994.99999999999943</v>
      </c>
      <c r="L2349" s="131">
        <f>+VLOOKUP($A2349,Hoja1!$A$1318:$R$1461,L$2231,0)</f>
        <v>1011</v>
      </c>
      <c r="M2349" s="131">
        <f>+VLOOKUP($A2349,Hoja1!$A$1318:$R$1461,M$2231,0)</f>
        <v>1018.9999999999993</v>
      </c>
      <c r="N2349" s="131">
        <f>+VLOOKUP($A2349,Hoja1!$A$1318:$R$1461,N$2231,0)</f>
        <v>1037.9999999999998</v>
      </c>
      <c r="O2349" s="131">
        <f>+VLOOKUP($A2349,Hoja1!$A$1318:$R$1461,O$2231,0)</f>
        <v>1037</v>
      </c>
      <c r="P2349" s="65">
        <f t="shared" si="631"/>
        <v>1001.75</v>
      </c>
      <c r="Q2349" s="193">
        <f t="shared" si="654"/>
        <v>0.13676234683777602</v>
      </c>
      <c r="R2349" s="177">
        <f t="shared" si="632"/>
        <v>3.9500705301670865E-4</v>
      </c>
    </row>
    <row r="2350" spans="1:18" ht="15" x14ac:dyDescent="0.25">
      <c r="A2350" s="216" t="str">
        <f t="shared" si="655"/>
        <v xml:space="preserve"> PastazaC</v>
      </c>
      <c r="B2350" s="132"/>
      <c r="C2350" t="s">
        <v>331</v>
      </c>
      <c r="D2350" s="131">
        <f>+VLOOKUP($A2350,Hoja1!$A$1318:$R$1461,D$2231,0)</f>
        <v>2670.0000000000009</v>
      </c>
      <c r="E2350" s="131">
        <f>+VLOOKUP($A2350,Hoja1!$A$1318:$R$1461,E$2231,0)</f>
        <v>2684.9999999999982</v>
      </c>
      <c r="F2350" s="131">
        <f>+VLOOKUP($A2350,Hoja1!$A$1318:$R$1461,F$2231,0)</f>
        <v>2674</v>
      </c>
      <c r="G2350" s="131">
        <f>+VLOOKUP($A2350,Hoja1!$A$1318:$R$1461,G$2231,0)</f>
        <v>2688</v>
      </c>
      <c r="H2350" s="131">
        <f>+VLOOKUP($A2350,Hoja1!$A$1318:$R$1461,H$2231,0)</f>
        <v>2715</v>
      </c>
      <c r="I2350" s="131">
        <f>+VLOOKUP($A2350,Hoja1!$A$1318:$R$1461,I$2231,0)</f>
        <v>2766</v>
      </c>
      <c r="J2350" s="131">
        <f>+VLOOKUP($A2350,Hoja1!$A$1318:$R$1461,J$2231,0)</f>
        <v>2793.0000000000014</v>
      </c>
      <c r="K2350" s="131">
        <f>+VLOOKUP($A2350,Hoja1!$A$1318:$R$1461,K$2231,0)</f>
        <v>2865.9999999999991</v>
      </c>
      <c r="L2350" s="131">
        <f>+VLOOKUP($A2350,Hoja1!$A$1318:$R$1461,L$2231,0)</f>
        <v>2880</v>
      </c>
      <c r="M2350" s="131">
        <f>+VLOOKUP($A2350,Hoja1!$A$1318:$R$1461,M$2231,0)</f>
        <v>2909</v>
      </c>
      <c r="N2350" s="131">
        <f>+VLOOKUP($A2350,Hoja1!$A$1318:$R$1461,N$2231,0)</f>
        <v>2935.9999999999986</v>
      </c>
      <c r="O2350" s="131">
        <f>+VLOOKUP($A2350,Hoja1!$A$1318:$R$1461,O$2231,0)</f>
        <v>2939.0000000000018</v>
      </c>
      <c r="P2350" s="65">
        <f t="shared" si="631"/>
        <v>2793.4166666666665</v>
      </c>
      <c r="Q2350" s="193">
        <f t="shared" si="654"/>
        <v>0.38136682708169789</v>
      </c>
      <c r="R2350" s="177">
        <f t="shared" si="632"/>
        <v>1.1014916749166534E-3</v>
      </c>
    </row>
    <row r="2351" spans="1:18" ht="15" x14ac:dyDescent="0.25">
      <c r="A2351" s="216" t="str">
        <f t="shared" si="655"/>
        <v xml:space="preserve"> PastazaD</v>
      </c>
      <c r="B2351" s="132"/>
      <c r="C2351" t="s">
        <v>83</v>
      </c>
      <c r="D2351" s="131">
        <f>+VLOOKUP($A2351,Hoja1!$A$1318:$R$1461,D$2231,0)</f>
        <v>2571.0000000000018</v>
      </c>
      <c r="E2351" s="131">
        <f>+VLOOKUP($A2351,Hoja1!$A$1318:$R$1461,E$2231,0)</f>
        <v>2570.0000000000005</v>
      </c>
      <c r="F2351" s="131">
        <f>+VLOOKUP($A2351,Hoja1!$A$1318:$R$1461,F$2231,0)</f>
        <v>2557</v>
      </c>
      <c r="G2351" s="131">
        <f>+VLOOKUP($A2351,Hoja1!$A$1318:$R$1461,G$2231,0)</f>
        <v>2553.9999999999991</v>
      </c>
      <c r="H2351" s="131">
        <f>+VLOOKUP($A2351,Hoja1!$A$1318:$R$1461,H$2231,0)</f>
        <v>2542.9999999999991</v>
      </c>
      <c r="I2351" s="131">
        <f>+VLOOKUP($A2351,Hoja1!$A$1318:$R$1461,I$2231,0)</f>
        <v>2555.0000000000005</v>
      </c>
      <c r="J2351" s="131">
        <f>+VLOOKUP($A2351,Hoja1!$A$1318:$R$1461,J$2231,0)</f>
        <v>2557.0000000000005</v>
      </c>
      <c r="K2351" s="131">
        <f>+VLOOKUP($A2351,Hoja1!$A$1318:$R$1461,K$2231,0)</f>
        <v>2632.9999999999995</v>
      </c>
      <c r="L2351" s="131">
        <f>+VLOOKUP($A2351,Hoja1!$A$1318:$R$1461,L$2231,0)</f>
        <v>2690.9999999999991</v>
      </c>
      <c r="M2351" s="131">
        <f>+VLOOKUP($A2351,Hoja1!$A$1318:$R$1461,M$2231,0)</f>
        <v>2743.0000000000005</v>
      </c>
      <c r="N2351" s="131">
        <f>+VLOOKUP($A2351,Hoja1!$A$1318:$R$1461,N$2231,0)</f>
        <v>2804</v>
      </c>
      <c r="O2351" s="131">
        <f>+VLOOKUP($A2351,Hoja1!$A$1318:$R$1461,O$2231,0)</f>
        <v>2809.9999999999991</v>
      </c>
      <c r="P2351" s="65">
        <f t="shared" si="631"/>
        <v>2632.3333333333335</v>
      </c>
      <c r="Q2351" s="193">
        <f t="shared" si="654"/>
        <v>0.35937517776488392</v>
      </c>
      <c r="R2351" s="177">
        <f t="shared" si="632"/>
        <v>1.03797377844537E-3</v>
      </c>
    </row>
    <row r="2352" spans="1:18" ht="15" x14ac:dyDescent="0.25">
      <c r="A2352" s="216" t="str">
        <f t="shared" si="655"/>
        <v xml:space="preserve"> PastazaE</v>
      </c>
      <c r="B2352" s="136"/>
      <c r="C2352" s="137" t="s">
        <v>84</v>
      </c>
      <c r="D2352" s="138">
        <f>+VLOOKUP($A2352,Hoja1!$A$1318:$R$1461,D$2231,0)</f>
        <v>768.00000000000011</v>
      </c>
      <c r="E2352" s="138">
        <f>+VLOOKUP($A2352,Hoja1!$A$1318:$R$1461,E$2231,0)</f>
        <v>753</v>
      </c>
      <c r="F2352" s="138">
        <f>+VLOOKUP($A2352,Hoja1!$A$1318:$R$1461,F$2231,0)</f>
        <v>749</v>
      </c>
      <c r="G2352" s="138">
        <f>+VLOOKUP($A2352,Hoja1!$A$1318:$R$1461,G$2231,0)</f>
        <v>742</v>
      </c>
      <c r="H2352" s="138">
        <f>+VLOOKUP($A2352,Hoja1!$A$1318:$R$1461,H$2231,0)</f>
        <v>731.00000000000011</v>
      </c>
      <c r="I2352" s="138">
        <f>+VLOOKUP($A2352,Hoja1!$A$1318:$R$1461,I$2231,0)</f>
        <v>724</v>
      </c>
      <c r="J2352" s="138">
        <f>+VLOOKUP($A2352,Hoja1!$A$1318:$R$1461,J$2231,0)</f>
        <v>721</v>
      </c>
      <c r="K2352" s="138">
        <f>+VLOOKUP($A2352,Hoja1!$A$1318:$R$1461,K$2231,0)</f>
        <v>725</v>
      </c>
      <c r="L2352" s="138">
        <f>+VLOOKUP($A2352,Hoja1!$A$1318:$R$1461,L$2231,0)</f>
        <v>725</v>
      </c>
      <c r="M2352" s="138">
        <f>+VLOOKUP($A2352,Hoja1!$A$1318:$R$1461,M$2231,0)</f>
        <v>726</v>
      </c>
      <c r="N2352" s="138">
        <f>+VLOOKUP($A2352,Hoja1!$A$1318:$R$1461,N$2231,0)</f>
        <v>709</v>
      </c>
      <c r="O2352" s="138">
        <f>+VLOOKUP($A2352,Hoja1!$A$1318:$R$1461,O$2231,0)</f>
        <v>708.00000000000011</v>
      </c>
      <c r="P2352" s="188">
        <f t="shared" si="631"/>
        <v>731.75</v>
      </c>
      <c r="Q2352" s="192">
        <f>+P2352/SUM($P$2347:$P$2352)</f>
        <v>9.9901020512645489E-2</v>
      </c>
      <c r="R2352" s="180">
        <f t="shared" si="632"/>
        <v>2.8854146348387976E-4</v>
      </c>
    </row>
    <row r="2353" spans="1:18" ht="15" x14ac:dyDescent="0.25">
      <c r="A2353" s="216" t="str">
        <f>+$B$2353&amp;C2353</f>
        <v xml:space="preserve"> GalapagosAA</v>
      </c>
      <c r="B2353" s="132" t="s">
        <v>102</v>
      </c>
      <c r="C2353" t="s">
        <v>328</v>
      </c>
      <c r="D2353" s="131">
        <f>+VLOOKUP($A2353,Hoja1!$A$1318:$R$1461,D$2231,0)</f>
        <v>66</v>
      </c>
      <c r="E2353" s="131">
        <f>+VLOOKUP($A2353,Hoja1!$A$1318:$R$1461,E$2231,0)</f>
        <v>66</v>
      </c>
      <c r="F2353" s="131">
        <f>+VLOOKUP($A2353,Hoja1!$A$1318:$R$1461,F$2231,0)</f>
        <v>64</v>
      </c>
      <c r="G2353" s="131">
        <f>+VLOOKUP($A2353,Hoja1!$A$1318:$R$1461,G$2231,0)</f>
        <v>64</v>
      </c>
      <c r="H2353" s="131">
        <f>+VLOOKUP($A2353,Hoja1!$A$1318:$R$1461,H$2231,0)</f>
        <v>63</v>
      </c>
      <c r="I2353" s="131">
        <f>+VLOOKUP($A2353,Hoja1!$A$1318:$R$1461,I$2231,0)</f>
        <v>64</v>
      </c>
      <c r="J2353" s="131">
        <f>+VLOOKUP($A2353,Hoja1!$A$1318:$R$1461,J$2231,0)</f>
        <v>63</v>
      </c>
      <c r="K2353" s="131">
        <f>+VLOOKUP($A2353,Hoja1!$A$1318:$R$1461,K$2231,0)</f>
        <v>68</v>
      </c>
      <c r="L2353" s="131">
        <f>+VLOOKUP($A2353,Hoja1!$A$1318:$R$1461,L$2231,0)</f>
        <v>68.000000000000014</v>
      </c>
      <c r="M2353" s="131">
        <f>+VLOOKUP($A2353,Hoja1!$A$1318:$R$1461,M$2231,0)</f>
        <v>70</v>
      </c>
      <c r="N2353" s="131">
        <f>+VLOOKUP($A2353,Hoja1!$A$1318:$R$1461,N$2231,0)</f>
        <v>75</v>
      </c>
      <c r="O2353" s="131">
        <f>+VLOOKUP($A2353,Hoja1!$A$1318:$R$1461,O$2231,0)</f>
        <v>73</v>
      </c>
      <c r="P2353" s="65">
        <f t="shared" si="631"/>
        <v>67</v>
      </c>
      <c r="Q2353" s="193">
        <f t="shared" ref="Q2353:Q2354" si="656">+P2353/SUM($P$2353:$P$2358)</f>
        <v>1.2051804772754528E-2</v>
      </c>
      <c r="R2353" s="177">
        <f t="shared" si="632"/>
        <v>2.6419238884072353E-5</v>
      </c>
    </row>
    <row r="2354" spans="1:18" ht="15" x14ac:dyDescent="0.25">
      <c r="A2354" s="216" t="str">
        <f t="shared" ref="A2354:A2358" si="657">+$B$2353&amp;C2354</f>
        <v xml:space="preserve"> GalapagosA</v>
      </c>
      <c r="B2354" s="132"/>
      <c r="C2354" t="s">
        <v>329</v>
      </c>
      <c r="D2354" s="131">
        <f>+VLOOKUP($A2354,Hoja1!$A$1318:$R$1461,D$2231,0)</f>
        <v>19</v>
      </c>
      <c r="E2354" s="131">
        <f>+VLOOKUP($A2354,Hoja1!$A$1318:$R$1461,E$2231,0)</f>
        <v>20</v>
      </c>
      <c r="F2354" s="131">
        <f>+VLOOKUP($A2354,Hoja1!$A$1318:$R$1461,F$2231,0)</f>
        <v>18</v>
      </c>
      <c r="G2354" s="131">
        <f>+VLOOKUP($A2354,Hoja1!$A$1318:$R$1461,G$2231,0)</f>
        <v>21</v>
      </c>
      <c r="H2354" s="131">
        <f>+VLOOKUP($A2354,Hoja1!$A$1318:$R$1461,H$2231,0)</f>
        <v>21.000000000000007</v>
      </c>
      <c r="I2354" s="131">
        <f>+VLOOKUP($A2354,Hoja1!$A$1318:$R$1461,I$2231,0)</f>
        <v>22</v>
      </c>
      <c r="J2354" s="131">
        <f>+VLOOKUP($A2354,Hoja1!$A$1318:$R$1461,J$2231,0)</f>
        <v>21</v>
      </c>
      <c r="K2354" s="131">
        <f>+VLOOKUP($A2354,Hoja1!$A$1318:$R$1461,K$2231,0)</f>
        <v>22</v>
      </c>
      <c r="L2354" s="131">
        <f>+VLOOKUP($A2354,Hoja1!$A$1318:$R$1461,L$2231,0)</f>
        <v>22</v>
      </c>
      <c r="M2354" s="131">
        <f>+VLOOKUP($A2354,Hoja1!$A$1318:$R$1461,M$2231,0)</f>
        <v>23</v>
      </c>
      <c r="N2354" s="131">
        <f>+VLOOKUP($A2354,Hoja1!$A$1318:$R$1461,N$2231,0)</f>
        <v>24</v>
      </c>
      <c r="O2354" s="131">
        <f>+VLOOKUP($A2354,Hoja1!$A$1318:$R$1461,O$2231,0)</f>
        <v>23</v>
      </c>
      <c r="P2354" s="65">
        <f t="shared" si="631"/>
        <v>21.333333333333332</v>
      </c>
      <c r="Q2354" s="193">
        <f t="shared" si="656"/>
        <v>3.8373905744094015E-3</v>
      </c>
      <c r="R2354" s="177">
        <f t="shared" si="632"/>
        <v>8.412095963087713E-6</v>
      </c>
    </row>
    <row r="2355" spans="1:18" ht="15" x14ac:dyDescent="0.25">
      <c r="A2355" s="216" t="str">
        <f t="shared" si="657"/>
        <v xml:space="preserve"> GalapagosB</v>
      </c>
      <c r="B2355" s="132"/>
      <c r="C2355" t="s">
        <v>330</v>
      </c>
      <c r="D2355" s="131">
        <f>+VLOOKUP($A2355,Hoja1!$A$1318:$R$1461,D$2231,0)</f>
        <v>792.00000000000034</v>
      </c>
      <c r="E2355" s="131">
        <f>+VLOOKUP($A2355,Hoja1!$A$1318:$R$1461,E$2231,0)</f>
        <v>788.00000000000011</v>
      </c>
      <c r="F2355" s="131">
        <f>+VLOOKUP($A2355,Hoja1!$A$1318:$R$1461,F$2231,0)</f>
        <v>785</v>
      </c>
      <c r="G2355" s="131">
        <f>+VLOOKUP($A2355,Hoja1!$A$1318:$R$1461,G$2231,0)</f>
        <v>785.00000000000034</v>
      </c>
      <c r="H2355" s="131">
        <f>+VLOOKUP($A2355,Hoja1!$A$1318:$R$1461,H$2231,0)</f>
        <v>778.00000000000011</v>
      </c>
      <c r="I2355" s="131">
        <f>+VLOOKUP($A2355,Hoja1!$A$1318:$R$1461,I$2231,0)</f>
        <v>775.00000000000023</v>
      </c>
      <c r="J2355" s="131">
        <f>+VLOOKUP($A2355,Hoja1!$A$1318:$R$1461,J$2231,0)</f>
        <v>775.00000000000011</v>
      </c>
      <c r="K2355" s="131">
        <f>+VLOOKUP($A2355,Hoja1!$A$1318:$R$1461,K$2231,0)</f>
        <v>771.00000000000011</v>
      </c>
      <c r="L2355" s="131">
        <f>+VLOOKUP($A2355,Hoja1!$A$1318:$R$1461,L$2231,0)</f>
        <v>780.00000000000011</v>
      </c>
      <c r="M2355" s="131">
        <f>+VLOOKUP($A2355,Hoja1!$A$1318:$R$1461,M$2231,0)</f>
        <v>787.00000000000034</v>
      </c>
      <c r="N2355" s="131">
        <f>+VLOOKUP($A2355,Hoja1!$A$1318:$R$1461,N$2231,0)</f>
        <v>798</v>
      </c>
      <c r="O2355" s="131">
        <f>+VLOOKUP($A2355,Hoja1!$A$1318:$R$1461,O$2231,0)</f>
        <v>796</v>
      </c>
      <c r="P2355" s="65">
        <f t="shared" si="631"/>
        <v>784.16666666666663</v>
      </c>
      <c r="Q2355" s="193">
        <f>+P2355/SUM($P$2353:$P$2358)</f>
        <v>0.14105408322340809</v>
      </c>
      <c r="R2355" s="177">
        <f t="shared" si="632"/>
        <v>3.0921024614318513E-4</v>
      </c>
    </row>
    <row r="2356" spans="1:18" ht="15" x14ac:dyDescent="0.25">
      <c r="A2356" s="216" t="str">
        <f t="shared" si="657"/>
        <v xml:space="preserve"> GalapagosC</v>
      </c>
      <c r="B2356" s="132"/>
      <c r="C2356" t="s">
        <v>331</v>
      </c>
      <c r="D2356" s="131">
        <f>+VLOOKUP($A2356,Hoja1!$A$1318:$R$1461,D$2231,0)</f>
        <v>2182</v>
      </c>
      <c r="E2356" s="131">
        <f>+VLOOKUP($A2356,Hoja1!$A$1318:$R$1461,E$2231,0)</f>
        <v>2181.9999999999986</v>
      </c>
      <c r="F2356" s="131">
        <f>+VLOOKUP($A2356,Hoja1!$A$1318:$R$1461,F$2231,0)</f>
        <v>2185.9999999999982</v>
      </c>
      <c r="G2356" s="131">
        <f>+VLOOKUP($A2356,Hoja1!$A$1318:$R$1461,G$2231,0)</f>
        <v>2170.9999999999995</v>
      </c>
      <c r="H2356" s="131">
        <f>+VLOOKUP($A2356,Hoja1!$A$1318:$R$1461,H$2231,0)</f>
        <v>2171.0000000000009</v>
      </c>
      <c r="I2356" s="131">
        <f>+VLOOKUP($A2356,Hoja1!$A$1318:$R$1461,I$2231,0)</f>
        <v>2163.9999999999991</v>
      </c>
      <c r="J2356" s="131">
        <f>+VLOOKUP($A2356,Hoja1!$A$1318:$R$1461,J$2231,0)</f>
        <v>2172.0000000000023</v>
      </c>
      <c r="K2356" s="131">
        <f>+VLOOKUP($A2356,Hoja1!$A$1318:$R$1461,K$2231,0)</f>
        <v>2177.9999999999986</v>
      </c>
      <c r="L2356" s="131">
        <f>+VLOOKUP($A2356,Hoja1!$A$1318:$R$1461,L$2231,0)</f>
        <v>2201.0000000000009</v>
      </c>
      <c r="M2356" s="131">
        <f>+VLOOKUP($A2356,Hoja1!$A$1318:$R$1461,M$2231,0)</f>
        <v>2205</v>
      </c>
      <c r="N2356" s="131">
        <f>+VLOOKUP($A2356,Hoja1!$A$1318:$R$1461,N$2231,0)</f>
        <v>2244.0000000000027</v>
      </c>
      <c r="O2356" s="131">
        <f>+VLOOKUP($A2356,Hoja1!$A$1318:$R$1461,O$2231,0)</f>
        <v>2243</v>
      </c>
      <c r="P2356" s="65">
        <f t="shared" si="631"/>
        <v>2191.5833333333335</v>
      </c>
      <c r="Q2356" s="193">
        <f t="shared" ref="Q2356:Q2358" si="658">+P2356/SUM($P$2353:$P$2358)</f>
        <v>0.39421693248590961</v>
      </c>
      <c r="R2356" s="177">
        <f t="shared" si="632"/>
        <v>8.6417856145798368E-4</v>
      </c>
    </row>
    <row r="2357" spans="1:18" ht="15" x14ac:dyDescent="0.25">
      <c r="A2357" s="216" t="str">
        <f t="shared" si="657"/>
        <v xml:space="preserve"> GalapagosD</v>
      </c>
      <c r="B2357" s="132"/>
      <c r="C2357" t="s">
        <v>83</v>
      </c>
      <c r="D2357" s="131">
        <f>+VLOOKUP($A2357,Hoja1!$A$1318:$R$1461,D$2231,0)</f>
        <v>2354</v>
      </c>
      <c r="E2357" s="131">
        <f>+VLOOKUP($A2357,Hoja1!$A$1318:$R$1461,E$2231,0)</f>
        <v>2346.9999999999991</v>
      </c>
      <c r="F2357" s="131">
        <f>+VLOOKUP($A2357,Hoja1!$A$1318:$R$1461,F$2231,0)</f>
        <v>2321.9999999999991</v>
      </c>
      <c r="G2357" s="131">
        <f>+VLOOKUP($A2357,Hoja1!$A$1318:$R$1461,G$2231,0)</f>
        <v>2311.0000000000005</v>
      </c>
      <c r="H2357" s="131">
        <f>+VLOOKUP($A2357,Hoja1!$A$1318:$R$1461,H$2231,0)</f>
        <v>2305.9999999999995</v>
      </c>
      <c r="I2357" s="131">
        <f>+VLOOKUP($A2357,Hoja1!$A$1318:$R$1461,I$2231,0)</f>
        <v>2171.9999999999991</v>
      </c>
      <c r="J2357" s="131">
        <f>+VLOOKUP($A2357,Hoja1!$A$1318:$R$1461,J$2231,0)</f>
        <v>2189.9999999999991</v>
      </c>
      <c r="K2357" s="131">
        <f>+VLOOKUP($A2357,Hoja1!$A$1318:$R$1461,K$2231,0)</f>
        <v>2210</v>
      </c>
      <c r="L2357" s="131">
        <f>+VLOOKUP($A2357,Hoja1!$A$1318:$R$1461,L$2231,0)</f>
        <v>2215.0000000000009</v>
      </c>
      <c r="M2357" s="131">
        <f>+VLOOKUP($A2357,Hoja1!$A$1318:$R$1461,M$2231,0)</f>
        <v>2223</v>
      </c>
      <c r="N2357" s="131">
        <f>+VLOOKUP($A2357,Hoja1!$A$1318:$R$1461,N$2231,0)</f>
        <v>2219.9999999999991</v>
      </c>
      <c r="O2357" s="131">
        <f>+VLOOKUP($A2357,Hoja1!$A$1318:$R$1461,O$2231,0)</f>
        <v>2235</v>
      </c>
      <c r="P2357" s="65">
        <f t="shared" si="631"/>
        <v>2258.7499999999995</v>
      </c>
      <c r="Q2357" s="193">
        <f t="shared" si="658"/>
        <v>0.40629871687252661</v>
      </c>
      <c r="R2357" s="177">
        <f t="shared" si="632"/>
        <v>8.9066351984176738E-4</v>
      </c>
    </row>
    <row r="2358" spans="1:18" ht="15" x14ac:dyDescent="0.25">
      <c r="A2358" s="216" t="str">
        <f t="shared" si="657"/>
        <v xml:space="preserve"> GalapagosE</v>
      </c>
      <c r="B2358" s="136"/>
      <c r="C2358" s="137" t="s">
        <v>84</v>
      </c>
      <c r="D2358" s="138">
        <f>+VLOOKUP($A2358,Hoja1!$A$1318:$R$1461,D$2231,0)</f>
        <v>239</v>
      </c>
      <c r="E2358" s="138">
        <f>+VLOOKUP($A2358,Hoja1!$A$1318:$R$1461,E$2231,0)</f>
        <v>236</v>
      </c>
      <c r="F2358" s="138">
        <f>+VLOOKUP($A2358,Hoja1!$A$1318:$R$1461,F$2231,0)</f>
        <v>230</v>
      </c>
      <c r="G2358" s="138">
        <f>+VLOOKUP($A2358,Hoja1!$A$1318:$R$1461,G$2231,0)</f>
        <v>224.00000000000003</v>
      </c>
      <c r="H2358" s="138">
        <f>+VLOOKUP($A2358,Hoja1!$A$1318:$R$1461,H$2231,0)</f>
        <v>218</v>
      </c>
      <c r="I2358" s="138">
        <f>+VLOOKUP($A2358,Hoja1!$A$1318:$R$1461,I$2231,0)</f>
        <v>220.00000000000006</v>
      </c>
      <c r="J2358" s="138">
        <f>+VLOOKUP($A2358,Hoja1!$A$1318:$R$1461,J$2231,0)</f>
        <v>225.00000000000006</v>
      </c>
      <c r="K2358" s="138">
        <f>+VLOOKUP($A2358,Hoja1!$A$1318:$R$1461,K$2231,0)</f>
        <v>232.00000000000003</v>
      </c>
      <c r="L2358" s="138">
        <f>+VLOOKUP($A2358,Hoja1!$A$1318:$R$1461,L$2231,0)</f>
        <v>240</v>
      </c>
      <c r="M2358" s="138">
        <f>+VLOOKUP($A2358,Hoja1!$A$1318:$R$1461,M$2231,0)</f>
        <v>248</v>
      </c>
      <c r="N2358" s="138">
        <f>+VLOOKUP($A2358,Hoja1!$A$1318:$R$1461,N$2231,0)</f>
        <v>258.00000000000006</v>
      </c>
      <c r="O2358" s="138">
        <f>+VLOOKUP($A2358,Hoja1!$A$1318:$R$1461,O$2231,0)</f>
        <v>268</v>
      </c>
      <c r="P2358" s="188">
        <f t="shared" si="631"/>
        <v>236.5</v>
      </c>
      <c r="Q2358" s="192">
        <f t="shared" si="658"/>
        <v>4.2541072070991726E-2</v>
      </c>
      <c r="R2358" s="180">
        <f t="shared" si="632"/>
        <v>9.3255970090792704E-5</v>
      </c>
    </row>
    <row r="2359" spans="1:18" ht="15" x14ac:dyDescent="0.25">
      <c r="A2359" s="216" t="str">
        <f>+$B$2359&amp;C2359</f>
        <v xml:space="preserve"> NapoAA</v>
      </c>
      <c r="B2359" s="132" t="s">
        <v>97</v>
      </c>
      <c r="C2359" t="s">
        <v>328</v>
      </c>
      <c r="D2359" s="131">
        <f>+VLOOKUP($A2359,Hoja1!$A$1318:$R$1461,D$2231,0)</f>
        <v>35</v>
      </c>
      <c r="E2359" s="131">
        <f>+VLOOKUP($A2359,Hoja1!$A$1318:$R$1461,E$2231,0)</f>
        <v>34</v>
      </c>
      <c r="F2359" s="131">
        <f>+VLOOKUP($A2359,Hoja1!$A$1318:$R$1461,F$2231,0)</f>
        <v>35</v>
      </c>
      <c r="G2359" s="131">
        <f>+VLOOKUP($A2359,Hoja1!$A$1318:$R$1461,G$2231,0)</f>
        <v>34</v>
      </c>
      <c r="H2359" s="131">
        <f>+VLOOKUP($A2359,Hoja1!$A$1318:$R$1461,H$2231,0)</f>
        <v>34</v>
      </c>
      <c r="I2359" s="131">
        <f>+VLOOKUP($A2359,Hoja1!$A$1318:$R$1461,I$2231,0)</f>
        <v>34</v>
      </c>
      <c r="J2359" s="131">
        <f>+VLOOKUP($A2359,Hoja1!$A$1318:$R$1461,J$2231,0)</f>
        <v>33</v>
      </c>
      <c r="K2359" s="131">
        <f>+VLOOKUP($A2359,Hoja1!$A$1318:$R$1461,K$2231,0)</f>
        <v>35</v>
      </c>
      <c r="L2359" s="131">
        <f>+VLOOKUP($A2359,Hoja1!$A$1318:$R$1461,L$2231,0)</f>
        <v>36</v>
      </c>
      <c r="M2359" s="131">
        <f>+VLOOKUP($A2359,Hoja1!$A$1318:$R$1461,M$2231,0)</f>
        <v>35</v>
      </c>
      <c r="N2359" s="131">
        <f>+VLOOKUP($A2359,Hoja1!$A$1318:$R$1461,N$2231,0)</f>
        <v>35</v>
      </c>
      <c r="O2359" s="131">
        <f>+VLOOKUP($A2359,Hoja1!$A$1318:$R$1461,O$2231,0)</f>
        <v>36</v>
      </c>
      <c r="P2359" s="65">
        <f t="shared" si="631"/>
        <v>34.666666666666664</v>
      </c>
      <c r="Q2359" s="193">
        <f t="shared" ref="Q2359:Q2360" si="659">+P2359/SUM($P$2359:$P$2364)</f>
        <v>6.8693340378804145E-3</v>
      </c>
      <c r="R2359" s="177">
        <f t="shared" si="632"/>
        <v>1.3669655940017535E-5</v>
      </c>
    </row>
    <row r="2360" spans="1:18" ht="15" x14ac:dyDescent="0.25">
      <c r="A2360" s="216" t="str">
        <f t="shared" ref="A2360:A2364" si="660">+$B$2359&amp;C2360</f>
        <v xml:space="preserve"> NapoA</v>
      </c>
      <c r="B2360" s="132"/>
      <c r="C2360" t="s">
        <v>329</v>
      </c>
      <c r="D2360" s="131">
        <f>+VLOOKUP($A2360,Hoja1!$A$1318:$R$1461,D$2231,0)</f>
        <v>57</v>
      </c>
      <c r="E2360" s="131">
        <f>+VLOOKUP($A2360,Hoja1!$A$1318:$R$1461,E$2231,0)</f>
        <v>57.000000000000007</v>
      </c>
      <c r="F2360" s="131">
        <f>+VLOOKUP($A2360,Hoja1!$A$1318:$R$1461,F$2231,0)</f>
        <v>59</v>
      </c>
      <c r="G2360" s="131">
        <f>+VLOOKUP($A2360,Hoja1!$A$1318:$R$1461,G$2231,0)</f>
        <v>59.000000000000014</v>
      </c>
      <c r="H2360" s="131">
        <f>+VLOOKUP($A2360,Hoja1!$A$1318:$R$1461,H$2231,0)</f>
        <v>56</v>
      </c>
      <c r="I2360" s="131">
        <f>+VLOOKUP($A2360,Hoja1!$A$1318:$R$1461,I$2231,0)</f>
        <v>56.000000000000007</v>
      </c>
      <c r="J2360" s="131">
        <f>+VLOOKUP($A2360,Hoja1!$A$1318:$R$1461,J$2231,0)</f>
        <v>54.000000000000007</v>
      </c>
      <c r="K2360" s="131">
        <f>+VLOOKUP($A2360,Hoja1!$A$1318:$R$1461,K$2231,0)</f>
        <v>56</v>
      </c>
      <c r="L2360" s="131">
        <f>+VLOOKUP($A2360,Hoja1!$A$1318:$R$1461,L$2231,0)</f>
        <v>55</v>
      </c>
      <c r="M2360" s="131">
        <f>+VLOOKUP($A2360,Hoja1!$A$1318:$R$1461,M$2231,0)</f>
        <v>56</v>
      </c>
      <c r="N2360" s="131">
        <f>+VLOOKUP($A2360,Hoja1!$A$1318:$R$1461,N$2231,0)</f>
        <v>57</v>
      </c>
      <c r="O2360" s="131">
        <f>+VLOOKUP($A2360,Hoja1!$A$1318:$R$1461,O$2231,0)</f>
        <v>59</v>
      </c>
      <c r="P2360" s="65">
        <f t="shared" si="631"/>
        <v>56.75</v>
      </c>
      <c r="Q2360" s="193">
        <f t="shared" si="659"/>
        <v>1.1245231922587889E-2</v>
      </c>
      <c r="R2360" s="177">
        <f t="shared" si="632"/>
        <v>2.2377489651807551E-5</v>
      </c>
    </row>
    <row r="2361" spans="1:18" ht="15" x14ac:dyDescent="0.25">
      <c r="A2361" s="216" t="str">
        <f t="shared" si="660"/>
        <v xml:space="preserve"> NapoB</v>
      </c>
      <c r="B2361" s="132"/>
      <c r="C2361" t="s">
        <v>330</v>
      </c>
      <c r="D2361" s="131">
        <f>+VLOOKUP($A2361,Hoja1!$A$1318:$R$1461,D$2231,0)</f>
        <v>654.00000000000034</v>
      </c>
      <c r="E2361" s="131">
        <f>+VLOOKUP($A2361,Hoja1!$A$1318:$R$1461,E$2231,0)</f>
        <v>652.00000000000011</v>
      </c>
      <c r="F2361" s="131">
        <f>+VLOOKUP($A2361,Hoja1!$A$1318:$R$1461,F$2231,0)</f>
        <v>650.00000000000034</v>
      </c>
      <c r="G2361" s="131">
        <f>+VLOOKUP($A2361,Hoja1!$A$1318:$R$1461,G$2231,0)</f>
        <v>641.99999999999977</v>
      </c>
      <c r="H2361" s="131">
        <f>+VLOOKUP($A2361,Hoja1!$A$1318:$R$1461,H$2231,0)</f>
        <v>642.00000000000023</v>
      </c>
      <c r="I2361" s="131">
        <f>+VLOOKUP($A2361,Hoja1!$A$1318:$R$1461,I$2231,0)</f>
        <v>638.00000000000023</v>
      </c>
      <c r="J2361" s="131">
        <f>+VLOOKUP($A2361,Hoja1!$A$1318:$R$1461,J$2231,0)</f>
        <v>631</v>
      </c>
      <c r="K2361" s="131">
        <f>+VLOOKUP($A2361,Hoja1!$A$1318:$R$1461,K$2231,0)</f>
        <v>636.99999999999966</v>
      </c>
      <c r="L2361" s="131">
        <f>+VLOOKUP($A2361,Hoja1!$A$1318:$R$1461,L$2231,0)</f>
        <v>634</v>
      </c>
      <c r="M2361" s="131">
        <f>+VLOOKUP($A2361,Hoja1!$A$1318:$R$1461,M$2231,0)</f>
        <v>636.00000000000023</v>
      </c>
      <c r="N2361" s="131">
        <f>+VLOOKUP($A2361,Hoja1!$A$1318:$R$1461,N$2231,0)</f>
        <v>645.99999999999977</v>
      </c>
      <c r="O2361" s="131">
        <f>+VLOOKUP($A2361,Hoja1!$A$1318:$R$1461,O$2231,0)</f>
        <v>638</v>
      </c>
      <c r="P2361" s="65">
        <f t="shared" si="631"/>
        <v>641.66666666666674</v>
      </c>
      <c r="Q2361" s="193">
        <f>+P2361/SUM($P$2359:$P$2364)</f>
        <v>0.12714873098961346</v>
      </c>
      <c r="R2361" s="177">
        <f t="shared" si="632"/>
        <v>2.5302007388974769E-4</v>
      </c>
    </row>
    <row r="2362" spans="1:18" ht="15" x14ac:dyDescent="0.25">
      <c r="A2362" s="216" t="str">
        <f t="shared" si="660"/>
        <v xml:space="preserve"> NapoC</v>
      </c>
      <c r="B2362" s="132"/>
      <c r="C2362" t="s">
        <v>331</v>
      </c>
      <c r="D2362" s="131">
        <f>+VLOOKUP($A2362,Hoja1!$A$1318:$R$1461,D$2231,0)</f>
        <v>2098</v>
      </c>
      <c r="E2362" s="131">
        <f>+VLOOKUP($A2362,Hoja1!$A$1318:$R$1461,E$2231,0)</f>
        <v>2082.9999999999986</v>
      </c>
      <c r="F2362" s="131">
        <f>+VLOOKUP($A2362,Hoja1!$A$1318:$R$1461,F$2231,0)</f>
        <v>2068.0000000000014</v>
      </c>
      <c r="G2362" s="131">
        <f>+VLOOKUP($A2362,Hoja1!$A$1318:$R$1461,G$2231,0)</f>
        <v>2059.9999999999995</v>
      </c>
      <c r="H2362" s="131">
        <f>+VLOOKUP($A2362,Hoja1!$A$1318:$R$1461,H$2231,0)</f>
        <v>2095.0000000000005</v>
      </c>
      <c r="I2362" s="131">
        <f>+VLOOKUP($A2362,Hoja1!$A$1318:$R$1461,I$2231,0)</f>
        <v>2055.0000000000014</v>
      </c>
      <c r="J2362" s="131">
        <f>+VLOOKUP($A2362,Hoja1!$A$1318:$R$1461,J$2231,0)</f>
        <v>2071.0000000000009</v>
      </c>
      <c r="K2362" s="131">
        <f>+VLOOKUP($A2362,Hoja1!$A$1318:$R$1461,K$2231,0)</f>
        <v>2071.0000000000027</v>
      </c>
      <c r="L2362" s="131">
        <f>+VLOOKUP($A2362,Hoja1!$A$1318:$R$1461,L$2231,0)</f>
        <v>2094.0000000000009</v>
      </c>
      <c r="M2362" s="131">
        <f>+VLOOKUP($A2362,Hoja1!$A$1318:$R$1461,M$2231,0)</f>
        <v>2117.0000000000009</v>
      </c>
      <c r="N2362" s="131">
        <f>+VLOOKUP($A2362,Hoja1!$A$1318:$R$1461,N$2231,0)</f>
        <v>2115</v>
      </c>
      <c r="O2362" s="131">
        <f>+VLOOKUP($A2362,Hoja1!$A$1318:$R$1461,O$2231,0)</f>
        <v>2112.0000000000005</v>
      </c>
      <c r="P2362" s="65">
        <f t="shared" ref="P2362:P2376" si="661">+AVERAGE(D2362:O2362)</f>
        <v>2086.5833333333339</v>
      </c>
      <c r="Q2362" s="193">
        <f t="shared" ref="Q2362:Q2364" si="662">+P2362/SUM($P$2359:$P$2364)</f>
        <v>0.41346455522713399</v>
      </c>
      <c r="R2362" s="177">
        <f t="shared" ref="R2362:R2376" si="663">+P2362/$P$2377</f>
        <v>8.2277527663966146E-4</v>
      </c>
    </row>
    <row r="2363" spans="1:18" ht="15" x14ac:dyDescent="0.25">
      <c r="A2363" s="216" t="str">
        <f t="shared" si="660"/>
        <v xml:space="preserve"> NapoD</v>
      </c>
      <c r="B2363" s="132"/>
      <c r="C2363" t="s">
        <v>83</v>
      </c>
      <c r="D2363" s="131">
        <f>+VLOOKUP($A2363,Hoja1!$A$1318:$R$1461,D$2231,0)</f>
        <v>1730.9999999999998</v>
      </c>
      <c r="E2363" s="131">
        <f>+VLOOKUP($A2363,Hoja1!$A$1318:$R$1461,E$2231,0)</f>
        <v>1689.0000000000002</v>
      </c>
      <c r="F2363" s="131">
        <f>+VLOOKUP($A2363,Hoja1!$A$1318:$R$1461,F$2231,0)</f>
        <v>1662.9999999999982</v>
      </c>
      <c r="G2363" s="131">
        <f>+VLOOKUP($A2363,Hoja1!$A$1318:$R$1461,G$2231,0)</f>
        <v>1650.0000000000002</v>
      </c>
      <c r="H2363" s="131">
        <f>+VLOOKUP($A2363,Hoja1!$A$1318:$R$1461,H$2231,0)</f>
        <v>1616.9999999999991</v>
      </c>
      <c r="I2363" s="131">
        <f>+VLOOKUP($A2363,Hoja1!$A$1318:$R$1461,I$2231,0)</f>
        <v>1319</v>
      </c>
      <c r="J2363" s="131">
        <f>+VLOOKUP($A2363,Hoja1!$A$1318:$R$1461,J$2231,0)</f>
        <v>1328.0000000000009</v>
      </c>
      <c r="K2363" s="131">
        <f>+VLOOKUP($A2363,Hoja1!$A$1318:$R$1461,K$2231,0)</f>
        <v>1339.0000000000005</v>
      </c>
      <c r="L2363" s="131">
        <f>+VLOOKUP($A2363,Hoja1!$A$1318:$R$1461,L$2231,0)</f>
        <v>1362.9999999999998</v>
      </c>
      <c r="M2363" s="131">
        <f>+VLOOKUP($A2363,Hoja1!$A$1318:$R$1461,M$2231,0)</f>
        <v>1378.9999999999993</v>
      </c>
      <c r="N2363" s="131">
        <f>+VLOOKUP($A2363,Hoja1!$A$1318:$R$1461,N$2231,0)</f>
        <v>1400.9999999999995</v>
      </c>
      <c r="O2363" s="131">
        <f>+VLOOKUP($A2363,Hoja1!$A$1318:$R$1461,O$2231,0)</f>
        <v>1417.0000000000002</v>
      </c>
      <c r="P2363" s="65">
        <f t="shared" si="661"/>
        <v>1491.333333333333</v>
      </c>
      <c r="Q2363" s="193">
        <f t="shared" si="662"/>
        <v>0.29551346620650931</v>
      </c>
      <c r="R2363" s="177">
        <f t="shared" si="663"/>
        <v>5.8805808341960036E-4</v>
      </c>
    </row>
    <row r="2364" spans="1:18" ht="15" x14ac:dyDescent="0.25">
      <c r="A2364" s="216" t="str">
        <f t="shared" si="660"/>
        <v xml:space="preserve"> NapoE</v>
      </c>
      <c r="B2364" s="136"/>
      <c r="C2364" s="137" t="s">
        <v>84</v>
      </c>
      <c r="D2364" s="138">
        <f>+VLOOKUP($A2364,Hoja1!$A$1318:$R$1461,D$2231,0)</f>
        <v>762.00000000000011</v>
      </c>
      <c r="E2364" s="138">
        <f>+VLOOKUP($A2364,Hoja1!$A$1318:$R$1461,E$2231,0)</f>
        <v>757</v>
      </c>
      <c r="F2364" s="138">
        <f>+VLOOKUP($A2364,Hoja1!$A$1318:$R$1461,F$2231,0)</f>
        <v>744</v>
      </c>
      <c r="G2364" s="138">
        <f>+VLOOKUP($A2364,Hoja1!$A$1318:$R$1461,G$2231,0)</f>
        <v>741.00000000000011</v>
      </c>
      <c r="H2364" s="138">
        <f>+VLOOKUP($A2364,Hoja1!$A$1318:$R$1461,H$2231,0)</f>
        <v>742</v>
      </c>
      <c r="I2364" s="138">
        <f>+VLOOKUP($A2364,Hoja1!$A$1318:$R$1461,I$2231,0)</f>
        <v>723</v>
      </c>
      <c r="J2364" s="138">
        <f>+VLOOKUP($A2364,Hoja1!$A$1318:$R$1461,J$2231,0)</f>
        <v>721</v>
      </c>
      <c r="K2364" s="138">
        <f>+VLOOKUP($A2364,Hoja1!$A$1318:$R$1461,K$2231,0)</f>
        <v>725</v>
      </c>
      <c r="L2364" s="138">
        <f>+VLOOKUP($A2364,Hoja1!$A$1318:$R$1461,L$2231,0)</f>
        <v>729.00000000000034</v>
      </c>
      <c r="M2364" s="138">
        <f>+VLOOKUP($A2364,Hoja1!$A$1318:$R$1461,M$2231,0)</f>
        <v>740.00000000000011</v>
      </c>
      <c r="N2364" s="138">
        <f>+VLOOKUP($A2364,Hoja1!$A$1318:$R$1461,N$2231,0)</f>
        <v>730.99999999999977</v>
      </c>
      <c r="O2364" s="138">
        <f>+VLOOKUP($A2364,Hoja1!$A$1318:$R$1461,O$2231,0)</f>
        <v>711.99999999999989</v>
      </c>
      <c r="P2364" s="188">
        <f t="shared" si="661"/>
        <v>735.58333333333337</v>
      </c>
      <c r="Q2364" s="192">
        <f t="shared" si="662"/>
        <v>0.14575868161627506</v>
      </c>
      <c r="R2364" s="180">
        <f t="shared" si="663"/>
        <v>2.9005301197724707E-4</v>
      </c>
    </row>
    <row r="2365" spans="1:18" ht="15" x14ac:dyDescent="0.25">
      <c r="A2365" s="216" t="str">
        <f>+$B$2365&amp;C2365</f>
        <v xml:space="preserve"> MoronaAA</v>
      </c>
      <c r="B2365" s="132" t="s">
        <v>96</v>
      </c>
      <c r="C2365" t="s">
        <v>328</v>
      </c>
      <c r="D2365" s="131">
        <f>+VLOOKUP($A2365,Hoja1!$A$1318:$R$1461,D$2231,0)</f>
        <v>24</v>
      </c>
      <c r="E2365" s="131">
        <f>+VLOOKUP($A2365,Hoja1!$A$1318:$R$1461,E$2231,0)</f>
        <v>24</v>
      </c>
      <c r="F2365" s="131">
        <f>+VLOOKUP($A2365,Hoja1!$A$1318:$R$1461,F$2231,0)</f>
        <v>25</v>
      </c>
      <c r="G2365" s="131">
        <f>+VLOOKUP($A2365,Hoja1!$A$1318:$R$1461,G$2231,0)</f>
        <v>23.000000000000004</v>
      </c>
      <c r="H2365" s="131">
        <f>+VLOOKUP($A2365,Hoja1!$A$1318:$R$1461,H$2231,0)</f>
        <v>24</v>
      </c>
      <c r="I2365" s="131">
        <f>+VLOOKUP($A2365,Hoja1!$A$1318:$R$1461,I$2231,0)</f>
        <v>23</v>
      </c>
      <c r="J2365" s="131">
        <f>+VLOOKUP($A2365,Hoja1!$A$1318:$R$1461,J$2231,0)</f>
        <v>24</v>
      </c>
      <c r="K2365" s="131">
        <f>+VLOOKUP($A2365,Hoja1!$A$1318:$R$1461,K$2231,0)</f>
        <v>24</v>
      </c>
      <c r="L2365" s="131">
        <f>+VLOOKUP($A2365,Hoja1!$A$1318:$R$1461,L$2231,0)</f>
        <v>23</v>
      </c>
      <c r="M2365" s="131">
        <f>+VLOOKUP($A2365,Hoja1!$A$1318:$R$1461,M$2231,0)</f>
        <v>22</v>
      </c>
      <c r="N2365" s="131">
        <f>+VLOOKUP($A2365,Hoja1!$A$1318:$R$1461,N$2231,0)</f>
        <v>22</v>
      </c>
      <c r="O2365" s="131">
        <f>+VLOOKUP($A2365,Hoja1!$A$1318:$R$1461,O$2231,0)</f>
        <v>22</v>
      </c>
      <c r="P2365" s="65">
        <f t="shared" si="661"/>
        <v>23.333333333333332</v>
      </c>
      <c r="Q2365" s="193">
        <f t="shared" ref="Q2365:Q2366" si="664">+P2365/SUM($P$2365:$P$2370)</f>
        <v>5.9545328881611117E-3</v>
      </c>
      <c r="R2365" s="177">
        <f t="shared" si="663"/>
        <v>9.2007299596271862E-6</v>
      </c>
    </row>
    <row r="2366" spans="1:18" ht="15" x14ac:dyDescent="0.25">
      <c r="A2366" s="216" t="str">
        <f t="shared" ref="A2366:A2370" si="665">+$B$2365&amp;C2366</f>
        <v xml:space="preserve"> MoronaA</v>
      </c>
      <c r="B2366" s="132"/>
      <c r="C2366" t="s">
        <v>329</v>
      </c>
      <c r="D2366" s="131">
        <f>+VLOOKUP($A2366,Hoja1!$A$1318:$R$1461,D$2231,0)</f>
        <v>36</v>
      </c>
      <c r="E2366" s="131">
        <f>+VLOOKUP($A2366,Hoja1!$A$1318:$R$1461,E$2231,0)</f>
        <v>34</v>
      </c>
      <c r="F2366" s="131">
        <f>+VLOOKUP($A2366,Hoja1!$A$1318:$R$1461,F$2231,0)</f>
        <v>31</v>
      </c>
      <c r="G2366" s="131">
        <f>+VLOOKUP($A2366,Hoja1!$A$1318:$R$1461,G$2231,0)</f>
        <v>32</v>
      </c>
      <c r="H2366" s="131">
        <f>+VLOOKUP($A2366,Hoja1!$A$1318:$R$1461,H$2231,0)</f>
        <v>32</v>
      </c>
      <c r="I2366" s="131">
        <f>+VLOOKUP($A2366,Hoja1!$A$1318:$R$1461,I$2231,0)</f>
        <v>32</v>
      </c>
      <c r="J2366" s="131">
        <f>+VLOOKUP($A2366,Hoja1!$A$1318:$R$1461,J$2231,0)</f>
        <v>33</v>
      </c>
      <c r="K2366" s="131">
        <f>+VLOOKUP($A2366,Hoja1!$A$1318:$R$1461,K$2231,0)</f>
        <v>34</v>
      </c>
      <c r="L2366" s="131">
        <f>+VLOOKUP($A2366,Hoja1!$A$1318:$R$1461,L$2231,0)</f>
        <v>33</v>
      </c>
      <c r="M2366" s="131">
        <f>+VLOOKUP($A2366,Hoja1!$A$1318:$R$1461,M$2231,0)</f>
        <v>36.000000000000007</v>
      </c>
      <c r="N2366" s="131">
        <f>+VLOOKUP($A2366,Hoja1!$A$1318:$R$1461,N$2231,0)</f>
        <v>36</v>
      </c>
      <c r="O2366" s="131">
        <f>+VLOOKUP($A2366,Hoja1!$A$1318:$R$1461,O$2231,0)</f>
        <v>36</v>
      </c>
      <c r="P2366" s="65">
        <f t="shared" si="661"/>
        <v>33.75</v>
      </c>
      <c r="Q2366" s="193">
        <f t="shared" si="664"/>
        <v>8.6128064989473233E-3</v>
      </c>
      <c r="R2366" s="177">
        <f t="shared" si="663"/>
        <v>1.330819869160361E-5</v>
      </c>
    </row>
    <row r="2367" spans="1:18" ht="15" x14ac:dyDescent="0.25">
      <c r="A2367" s="216" t="str">
        <f t="shared" si="665"/>
        <v xml:space="preserve"> MoronaB</v>
      </c>
      <c r="B2367" s="132"/>
      <c r="C2367" t="s">
        <v>330</v>
      </c>
      <c r="D2367" s="131">
        <f>+VLOOKUP($A2367,Hoja1!$A$1318:$R$1461,D$2231,0)</f>
        <v>467.00000000000011</v>
      </c>
      <c r="E2367" s="131">
        <f>+VLOOKUP($A2367,Hoja1!$A$1318:$R$1461,E$2231,0)</f>
        <v>467</v>
      </c>
      <c r="F2367" s="131">
        <f>+VLOOKUP($A2367,Hoja1!$A$1318:$R$1461,F$2231,0)</f>
        <v>456.00000000000006</v>
      </c>
      <c r="G2367" s="131">
        <f>+VLOOKUP($A2367,Hoja1!$A$1318:$R$1461,G$2231,0)</f>
        <v>460.99999999999983</v>
      </c>
      <c r="H2367" s="131">
        <f>+VLOOKUP($A2367,Hoja1!$A$1318:$R$1461,H$2231,0)</f>
        <v>464.00000000000006</v>
      </c>
      <c r="I2367" s="131">
        <f>+VLOOKUP($A2367,Hoja1!$A$1318:$R$1461,I$2231,0)</f>
        <v>453.00000000000006</v>
      </c>
      <c r="J2367" s="131">
        <f>+VLOOKUP($A2367,Hoja1!$A$1318:$R$1461,J$2231,0)</f>
        <v>462.00000000000017</v>
      </c>
      <c r="K2367" s="131">
        <f>+VLOOKUP($A2367,Hoja1!$A$1318:$R$1461,K$2231,0)</f>
        <v>457.00000000000023</v>
      </c>
      <c r="L2367" s="131">
        <f>+VLOOKUP($A2367,Hoja1!$A$1318:$R$1461,L$2231,0)</f>
        <v>464</v>
      </c>
      <c r="M2367" s="131">
        <f>+VLOOKUP($A2367,Hoja1!$A$1318:$R$1461,M$2231,0)</f>
        <v>466</v>
      </c>
      <c r="N2367" s="131">
        <f>+VLOOKUP($A2367,Hoja1!$A$1318:$R$1461,N$2231,0)</f>
        <v>485.00000000000011</v>
      </c>
      <c r="O2367" s="131">
        <f>+VLOOKUP($A2367,Hoja1!$A$1318:$R$1461,O$2231,0)</f>
        <v>482</v>
      </c>
      <c r="P2367" s="65">
        <f t="shared" si="661"/>
        <v>465.33333333333331</v>
      </c>
      <c r="Q2367" s="193">
        <f>+P2367/SUM($P$2365:$P$2370)</f>
        <v>0.11875039874104161</v>
      </c>
      <c r="R2367" s="177">
        <f t="shared" si="663"/>
        <v>1.8348884319485076E-4</v>
      </c>
    </row>
    <row r="2368" spans="1:18" ht="15" x14ac:dyDescent="0.25">
      <c r="A2368" s="216" t="str">
        <f t="shared" si="665"/>
        <v xml:space="preserve"> MoronaC</v>
      </c>
      <c r="B2368" s="132"/>
      <c r="C2368" t="s">
        <v>331</v>
      </c>
      <c r="D2368" s="131">
        <f>+VLOOKUP($A2368,Hoja1!$A$1318:$R$1461,D$2231,0)</f>
        <v>1518</v>
      </c>
      <c r="E2368" s="131">
        <f>+VLOOKUP($A2368,Hoja1!$A$1318:$R$1461,E$2231,0)</f>
        <v>1512.0000000000002</v>
      </c>
      <c r="F2368" s="131">
        <f>+VLOOKUP($A2368,Hoja1!$A$1318:$R$1461,F$2231,0)</f>
        <v>1508.0000000000005</v>
      </c>
      <c r="G2368" s="131">
        <f>+VLOOKUP($A2368,Hoja1!$A$1318:$R$1461,G$2231,0)</f>
        <v>1501.0000000000002</v>
      </c>
      <c r="H2368" s="131">
        <f>+VLOOKUP($A2368,Hoja1!$A$1318:$R$1461,H$2231,0)</f>
        <v>1555.0000000000002</v>
      </c>
      <c r="I2368" s="131">
        <f>+VLOOKUP($A2368,Hoja1!$A$1318:$R$1461,I$2231,0)</f>
        <v>1402.9999999999989</v>
      </c>
      <c r="J2368" s="131">
        <f>+VLOOKUP($A2368,Hoja1!$A$1318:$R$1461,J$2231,0)</f>
        <v>1397.9999999999998</v>
      </c>
      <c r="K2368" s="131">
        <f>+VLOOKUP($A2368,Hoja1!$A$1318:$R$1461,K$2231,0)</f>
        <v>1402.0000000000005</v>
      </c>
      <c r="L2368" s="131">
        <f>+VLOOKUP($A2368,Hoja1!$A$1318:$R$1461,L$2231,0)</f>
        <v>1416.0000000000005</v>
      </c>
      <c r="M2368" s="131">
        <f>+VLOOKUP($A2368,Hoja1!$A$1318:$R$1461,M$2231,0)</f>
        <v>1428.9999999999991</v>
      </c>
      <c r="N2368" s="131">
        <f>+VLOOKUP($A2368,Hoja1!$A$1318:$R$1461,N$2231,0)</f>
        <v>1459.0000000000007</v>
      </c>
      <c r="O2368" s="131">
        <f>+VLOOKUP($A2368,Hoja1!$A$1318:$R$1461,O$2231,0)</f>
        <v>1446.0000000000005</v>
      </c>
      <c r="P2368" s="65">
        <f t="shared" si="661"/>
        <v>1462.2499999999998</v>
      </c>
      <c r="Q2368" s="193">
        <f t="shared" ref="Q2368:Q2370" si="666">+P2368/SUM($P$2365:$P$2370)</f>
        <v>0.37315781638772511</v>
      </c>
      <c r="R2368" s="177">
        <f t="shared" si="663"/>
        <v>5.7659003071992225E-4</v>
      </c>
    </row>
    <row r="2369" spans="1:18" ht="15" x14ac:dyDescent="0.25">
      <c r="A2369" s="216" t="str">
        <f t="shared" si="665"/>
        <v xml:space="preserve"> MoronaD</v>
      </c>
      <c r="B2369" s="132"/>
      <c r="C2369" t="s">
        <v>83</v>
      </c>
      <c r="D2369" s="131">
        <f>+VLOOKUP($A2369,Hoja1!$A$1318:$R$1461,D$2231,0)</f>
        <v>2352</v>
      </c>
      <c r="E2369" s="131">
        <f>+VLOOKUP($A2369,Hoja1!$A$1318:$R$1461,E$2231,0)</f>
        <v>2287</v>
      </c>
      <c r="F2369" s="131">
        <f>+VLOOKUP($A2369,Hoja1!$A$1318:$R$1461,F$2231,0)</f>
        <v>2218</v>
      </c>
      <c r="G2369" s="131">
        <f>+VLOOKUP($A2369,Hoja1!$A$1318:$R$1461,G$2231,0)</f>
        <v>2197.0000000000005</v>
      </c>
      <c r="H2369" s="131">
        <f>+VLOOKUP($A2369,Hoja1!$A$1318:$R$1461,H$2231,0)</f>
        <v>2113.9999999999995</v>
      </c>
      <c r="I2369" s="131">
        <f>+VLOOKUP($A2369,Hoja1!$A$1318:$R$1461,I$2231,0)</f>
        <v>1030.9999999999998</v>
      </c>
      <c r="J2369" s="131">
        <f>+VLOOKUP($A2369,Hoja1!$A$1318:$R$1461,J$2231,0)</f>
        <v>1022.0000000000002</v>
      </c>
      <c r="K2369" s="131">
        <f>+VLOOKUP($A2369,Hoja1!$A$1318:$R$1461,K$2231,0)</f>
        <v>1035.0000000000002</v>
      </c>
      <c r="L2369" s="131">
        <f>+VLOOKUP($A2369,Hoja1!$A$1318:$R$1461,L$2231,0)</f>
        <v>1070</v>
      </c>
      <c r="M2369" s="131">
        <f>+VLOOKUP($A2369,Hoja1!$A$1318:$R$1461,M$2231,0)</f>
        <v>1084.9999999999995</v>
      </c>
      <c r="N2369" s="131">
        <f>+VLOOKUP($A2369,Hoja1!$A$1318:$R$1461,N$2231,0)</f>
        <v>1116.9999999999998</v>
      </c>
      <c r="O2369" s="131">
        <f>+VLOOKUP($A2369,Hoja1!$A$1318:$R$1461,O$2231,0)</f>
        <v>1132.9999999999995</v>
      </c>
      <c r="P2369" s="65">
        <f t="shared" si="661"/>
        <v>1555.0833333333333</v>
      </c>
      <c r="Q2369" s="193">
        <f t="shared" si="666"/>
        <v>0.39684835080705183</v>
      </c>
      <c r="R2369" s="177">
        <f t="shared" si="663"/>
        <v>6.1319579205929616E-4</v>
      </c>
    </row>
    <row r="2370" spans="1:18" ht="15" x14ac:dyDescent="0.25">
      <c r="A2370" s="216" t="str">
        <f t="shared" si="665"/>
        <v xml:space="preserve"> MoronaE</v>
      </c>
      <c r="B2370" s="136"/>
      <c r="C2370" s="137" t="s">
        <v>84</v>
      </c>
      <c r="D2370" s="138">
        <f>+VLOOKUP($A2370,Hoja1!$A$1318:$R$1461,D$2231,0)</f>
        <v>393</v>
      </c>
      <c r="E2370" s="138">
        <f>+VLOOKUP($A2370,Hoja1!$A$1318:$R$1461,E$2231,0)</f>
        <v>391.99999999999989</v>
      </c>
      <c r="F2370" s="138">
        <f>+VLOOKUP($A2370,Hoja1!$A$1318:$R$1461,F$2231,0)</f>
        <v>383.00000000000011</v>
      </c>
      <c r="G2370" s="138">
        <f>+VLOOKUP($A2370,Hoja1!$A$1318:$R$1461,G$2231,0)</f>
        <v>380.00000000000006</v>
      </c>
      <c r="H2370" s="138">
        <f>+VLOOKUP($A2370,Hoja1!$A$1318:$R$1461,H$2231,0)</f>
        <v>383</v>
      </c>
      <c r="I2370" s="138">
        <f>+VLOOKUP($A2370,Hoja1!$A$1318:$R$1461,I$2231,0)</f>
        <v>368.00000000000011</v>
      </c>
      <c r="J2370" s="138">
        <f>+VLOOKUP($A2370,Hoja1!$A$1318:$R$1461,J$2231,0)</f>
        <v>368</v>
      </c>
      <c r="K2370" s="138">
        <f>+VLOOKUP($A2370,Hoja1!$A$1318:$R$1461,K$2231,0)</f>
        <v>368</v>
      </c>
      <c r="L2370" s="138">
        <f>+VLOOKUP($A2370,Hoja1!$A$1318:$R$1461,L$2231,0)</f>
        <v>380</v>
      </c>
      <c r="M2370" s="138">
        <f>+VLOOKUP($A2370,Hoja1!$A$1318:$R$1461,M$2231,0)</f>
        <v>381</v>
      </c>
      <c r="N2370" s="138">
        <f>+VLOOKUP($A2370,Hoja1!$A$1318:$R$1461,N$2231,0)</f>
        <v>378.00000000000006</v>
      </c>
      <c r="O2370" s="138">
        <f>+VLOOKUP($A2370,Hoja1!$A$1318:$R$1461,O$2231,0)</f>
        <v>372</v>
      </c>
      <c r="P2370" s="188">
        <f t="shared" si="661"/>
        <v>378.83333333333331</v>
      </c>
      <c r="Q2370" s="192">
        <f t="shared" si="666"/>
        <v>9.6676094677072916E-2</v>
      </c>
      <c r="R2370" s="180">
        <f t="shared" si="663"/>
        <v>1.4938042284451855E-4</v>
      </c>
    </row>
    <row r="2371" spans="1:18" ht="15" x14ac:dyDescent="0.25">
      <c r="A2371" s="216" t="str">
        <f>+$B$2371&amp;C2371</f>
        <v xml:space="preserve"> ZamoraAA</v>
      </c>
      <c r="B2371" s="132" t="s">
        <v>101</v>
      </c>
      <c r="C2371" t="s">
        <v>328</v>
      </c>
      <c r="D2371" s="131">
        <f>+VLOOKUP($A2371,Hoja1!$A$1318:$R$1461,D$2231,0)</f>
        <v>9</v>
      </c>
      <c r="E2371" s="131">
        <f>+VLOOKUP($A2371,Hoja1!$A$1318:$R$1461,E$2231,0)</f>
        <v>8</v>
      </c>
      <c r="F2371" s="131">
        <f>+VLOOKUP($A2371,Hoja1!$A$1318:$R$1461,F$2231,0)</f>
        <v>9</v>
      </c>
      <c r="G2371" s="131">
        <f>+VLOOKUP($A2371,Hoja1!$A$1318:$R$1461,G$2231,0)</f>
        <v>9</v>
      </c>
      <c r="H2371" s="131">
        <f>+VLOOKUP($A2371,Hoja1!$A$1318:$R$1461,H$2231,0)</f>
        <v>9</v>
      </c>
      <c r="I2371" s="131">
        <f>+VLOOKUP($A2371,Hoja1!$A$1318:$R$1461,I$2231,0)</f>
        <v>9</v>
      </c>
      <c r="J2371" s="131">
        <f>+VLOOKUP($A2371,Hoja1!$A$1318:$R$1461,J$2231,0)</f>
        <v>10</v>
      </c>
      <c r="K2371" s="131">
        <f>+VLOOKUP($A2371,Hoja1!$A$1318:$R$1461,K$2231,0)</f>
        <v>9</v>
      </c>
      <c r="L2371" s="131">
        <f>+VLOOKUP($A2371,Hoja1!$A$1318:$R$1461,L$2231,0)</f>
        <v>8</v>
      </c>
      <c r="M2371" s="131">
        <f>+VLOOKUP($A2371,Hoja1!$A$1318:$R$1461,M$2231,0)</f>
        <v>8</v>
      </c>
      <c r="N2371" s="131">
        <f>+VLOOKUP($A2371,Hoja1!$A$1318:$R$1461,N$2231,0)</f>
        <v>9</v>
      </c>
      <c r="O2371" s="131">
        <f>+VLOOKUP($A2371,Hoja1!$A$1318:$R$1461,O$2231,0)</f>
        <v>8</v>
      </c>
      <c r="P2371" s="65">
        <f t="shared" si="661"/>
        <v>8.75</v>
      </c>
      <c r="Q2371" s="193">
        <f t="shared" ref="Q2371:Q2372" si="667">+P2371/SUM($P$2371:$P$2376)</f>
        <v>2.9524237993476545E-3</v>
      </c>
      <c r="R2371" s="177">
        <f t="shared" si="663"/>
        <v>3.4502737348601955E-6</v>
      </c>
    </row>
    <row r="2372" spans="1:18" ht="15" x14ac:dyDescent="0.25">
      <c r="A2372" s="216" t="str">
        <f t="shared" ref="A2372:A2376" si="668">+$B$2371&amp;C2372</f>
        <v xml:space="preserve"> ZamoraA</v>
      </c>
      <c r="B2372" s="132"/>
      <c r="C2372" t="s">
        <v>329</v>
      </c>
      <c r="D2372" s="131">
        <f>+VLOOKUP($A2372,Hoja1!$A$1318:$R$1461,D$2231,0)</f>
        <v>25</v>
      </c>
      <c r="E2372" s="131">
        <f>+VLOOKUP($A2372,Hoja1!$A$1318:$R$1461,E$2231,0)</f>
        <v>24.000000000000004</v>
      </c>
      <c r="F2372" s="131">
        <f>+VLOOKUP($A2372,Hoja1!$A$1318:$R$1461,F$2231,0)</f>
        <v>25</v>
      </c>
      <c r="G2372" s="131">
        <f>+VLOOKUP($A2372,Hoja1!$A$1318:$R$1461,G$2231,0)</f>
        <v>25.000000000000007</v>
      </c>
      <c r="H2372" s="131">
        <f>+VLOOKUP($A2372,Hoja1!$A$1318:$R$1461,H$2231,0)</f>
        <v>26</v>
      </c>
      <c r="I2372" s="131">
        <f>+VLOOKUP($A2372,Hoja1!$A$1318:$R$1461,I$2231,0)</f>
        <v>25</v>
      </c>
      <c r="J2372" s="131">
        <f>+VLOOKUP($A2372,Hoja1!$A$1318:$R$1461,J$2231,0)</f>
        <v>25.000000000000007</v>
      </c>
      <c r="K2372" s="131">
        <f>+VLOOKUP($A2372,Hoja1!$A$1318:$R$1461,K$2231,0)</f>
        <v>27</v>
      </c>
      <c r="L2372" s="131">
        <f>+VLOOKUP($A2372,Hoja1!$A$1318:$R$1461,L$2231,0)</f>
        <v>26</v>
      </c>
      <c r="M2372" s="131">
        <f>+VLOOKUP($A2372,Hoja1!$A$1318:$R$1461,M$2231,0)</f>
        <v>25</v>
      </c>
      <c r="N2372" s="131">
        <f>+VLOOKUP($A2372,Hoja1!$A$1318:$R$1461,N$2231,0)</f>
        <v>25</v>
      </c>
      <c r="O2372" s="131">
        <f>+VLOOKUP($A2372,Hoja1!$A$1318:$R$1461,O$2231,0)</f>
        <v>26</v>
      </c>
      <c r="P2372" s="65">
        <f t="shared" si="661"/>
        <v>25.333333333333332</v>
      </c>
      <c r="Q2372" s="193">
        <f t="shared" si="667"/>
        <v>8.5479698571589227E-3</v>
      </c>
      <c r="R2372" s="177">
        <f t="shared" si="663"/>
        <v>9.9893639561666594E-6</v>
      </c>
    </row>
    <row r="2373" spans="1:18" ht="15" x14ac:dyDescent="0.25">
      <c r="A2373" s="216" t="str">
        <f t="shared" si="668"/>
        <v xml:space="preserve"> ZamoraB</v>
      </c>
      <c r="B2373" s="132"/>
      <c r="C2373" t="s">
        <v>330</v>
      </c>
      <c r="D2373" s="131">
        <f>+VLOOKUP($A2373,Hoja1!$A$1318:$R$1461,D$2231,0)</f>
        <v>358.00000000000006</v>
      </c>
      <c r="E2373" s="131">
        <f>+VLOOKUP($A2373,Hoja1!$A$1318:$R$1461,E$2231,0)</f>
        <v>358</v>
      </c>
      <c r="F2373" s="131">
        <f>+VLOOKUP($A2373,Hoja1!$A$1318:$R$1461,F$2231,0)</f>
        <v>345</v>
      </c>
      <c r="G2373" s="131">
        <f>+VLOOKUP($A2373,Hoja1!$A$1318:$R$1461,G$2231,0)</f>
        <v>337</v>
      </c>
      <c r="H2373" s="131">
        <f>+VLOOKUP($A2373,Hoja1!$A$1318:$R$1461,H$2231,0)</f>
        <v>341.99999999999983</v>
      </c>
      <c r="I2373" s="131">
        <f>+VLOOKUP($A2373,Hoja1!$A$1318:$R$1461,I$2231,0)</f>
        <v>343</v>
      </c>
      <c r="J2373" s="131">
        <f>+VLOOKUP($A2373,Hoja1!$A$1318:$R$1461,J$2231,0)</f>
        <v>346.00000000000017</v>
      </c>
      <c r="K2373" s="131">
        <f>+VLOOKUP($A2373,Hoja1!$A$1318:$R$1461,K$2231,0)</f>
        <v>353</v>
      </c>
      <c r="L2373" s="131">
        <f>+VLOOKUP($A2373,Hoja1!$A$1318:$R$1461,L$2231,0)</f>
        <v>354.00000000000011</v>
      </c>
      <c r="M2373" s="131">
        <f>+VLOOKUP($A2373,Hoja1!$A$1318:$R$1461,M$2231,0)</f>
        <v>361.00000000000006</v>
      </c>
      <c r="N2373" s="131">
        <f>+VLOOKUP($A2373,Hoja1!$A$1318:$R$1461,N$2231,0)</f>
        <v>366.00000000000028</v>
      </c>
      <c r="O2373" s="131">
        <f>+VLOOKUP($A2373,Hoja1!$A$1318:$R$1461,O$2231,0)</f>
        <v>364.00000000000006</v>
      </c>
      <c r="P2373" s="65">
        <f t="shared" si="661"/>
        <v>352.25000000000006</v>
      </c>
      <c r="Q2373" s="193">
        <f>+P2373/SUM($P$2371:$P$2376)</f>
        <v>0.11885614666516703</v>
      </c>
      <c r="R2373" s="177">
        <f t="shared" si="663"/>
        <v>1.3889816264051473E-4</v>
      </c>
    </row>
    <row r="2374" spans="1:18" ht="15" x14ac:dyDescent="0.25">
      <c r="A2374" s="216" t="str">
        <f t="shared" si="668"/>
        <v xml:space="preserve"> ZamoraC</v>
      </c>
      <c r="B2374" s="132"/>
      <c r="C2374" t="s">
        <v>331</v>
      </c>
      <c r="D2374" s="131">
        <f>+VLOOKUP($A2374,Hoja1!$A$1318:$R$1461,D$2231,0)</f>
        <v>1095.0000000000002</v>
      </c>
      <c r="E2374" s="131">
        <f>+VLOOKUP($A2374,Hoja1!$A$1318:$R$1461,E$2231,0)</f>
        <v>1089.0000000000002</v>
      </c>
      <c r="F2374" s="131">
        <f>+VLOOKUP($A2374,Hoja1!$A$1318:$R$1461,F$2231,0)</f>
        <v>1086.9999999999998</v>
      </c>
      <c r="G2374" s="131">
        <f>+VLOOKUP($A2374,Hoja1!$A$1318:$R$1461,G$2231,0)</f>
        <v>1086</v>
      </c>
      <c r="H2374" s="131">
        <f>+VLOOKUP($A2374,Hoja1!$A$1318:$R$1461,H$2231,0)</f>
        <v>1078.0000000000009</v>
      </c>
      <c r="I2374" s="131">
        <f>+VLOOKUP($A2374,Hoja1!$A$1318:$R$1461,I$2231,0)</f>
        <v>1064.9999999999998</v>
      </c>
      <c r="J2374" s="131">
        <f>+VLOOKUP($A2374,Hoja1!$A$1318:$R$1461,J$2231,0)</f>
        <v>1063.0000000000009</v>
      </c>
      <c r="K2374" s="131">
        <f>+VLOOKUP($A2374,Hoja1!$A$1318:$R$1461,K$2231,0)</f>
        <v>1063.9999999999998</v>
      </c>
      <c r="L2374" s="131">
        <f>+VLOOKUP($A2374,Hoja1!$A$1318:$R$1461,L$2231,0)</f>
        <v>1055.0000000000002</v>
      </c>
      <c r="M2374" s="131">
        <f>+VLOOKUP($A2374,Hoja1!$A$1318:$R$1461,M$2231,0)</f>
        <v>1072.0000000000009</v>
      </c>
      <c r="N2374" s="131">
        <f>+VLOOKUP($A2374,Hoja1!$A$1318:$R$1461,N$2231,0)</f>
        <v>1062.0000000000005</v>
      </c>
      <c r="O2374" s="131">
        <f>+VLOOKUP($A2374,Hoja1!$A$1318:$R$1461,O$2231,0)</f>
        <v>1073.0000000000002</v>
      </c>
      <c r="P2374" s="65">
        <f t="shared" si="661"/>
        <v>1074.0833333333337</v>
      </c>
      <c r="Q2374" s="193">
        <f t="shared" ref="Q2374:Q2376" si="669">+P2374/SUM($P$2371:$P$2376)</f>
        <v>0.36241705095039939</v>
      </c>
      <c r="R2374" s="177">
        <f t="shared" si="663"/>
        <v>4.2352931589155306E-4</v>
      </c>
    </row>
    <row r="2375" spans="1:18" ht="15" x14ac:dyDescent="0.25">
      <c r="A2375" s="216" t="str">
        <f t="shared" si="668"/>
        <v xml:space="preserve"> ZamoraD</v>
      </c>
      <c r="B2375" s="132"/>
      <c r="C2375" t="s">
        <v>83</v>
      </c>
      <c r="D2375" s="131">
        <f>+VLOOKUP($A2375,Hoja1!$A$1318:$R$1461,D$2231,0)</f>
        <v>1214.0000000000007</v>
      </c>
      <c r="E2375" s="131">
        <f>+VLOOKUP($A2375,Hoja1!$A$1318:$R$1461,E$2231,0)</f>
        <v>1204</v>
      </c>
      <c r="F2375" s="131">
        <f>+VLOOKUP($A2375,Hoja1!$A$1318:$R$1461,F$2231,0)</f>
        <v>1187.0000000000005</v>
      </c>
      <c r="G2375" s="131">
        <f>+VLOOKUP($A2375,Hoja1!$A$1318:$R$1461,G$2231,0)</f>
        <v>1179.9999999999995</v>
      </c>
      <c r="H2375" s="131">
        <f>+VLOOKUP($A2375,Hoja1!$A$1318:$R$1461,H$2231,0)</f>
        <v>1185.0000000000002</v>
      </c>
      <c r="I2375" s="131">
        <f>+VLOOKUP($A2375,Hoja1!$A$1318:$R$1461,I$2231,0)</f>
        <v>1174</v>
      </c>
      <c r="J2375" s="131">
        <f>+VLOOKUP($A2375,Hoja1!$A$1318:$R$1461,J$2231,0)</f>
        <v>1151.0000000000005</v>
      </c>
      <c r="K2375" s="131">
        <f>+VLOOKUP($A2375,Hoja1!$A$1318:$R$1461,K$2231,0)</f>
        <v>1156</v>
      </c>
      <c r="L2375" s="131">
        <f>+VLOOKUP($A2375,Hoja1!$A$1318:$R$1461,L$2231,0)</f>
        <v>1182.9999999999995</v>
      </c>
      <c r="M2375" s="131">
        <f>+VLOOKUP($A2375,Hoja1!$A$1318:$R$1461,M$2231,0)</f>
        <v>1191.0000000000005</v>
      </c>
      <c r="N2375" s="131">
        <f>+VLOOKUP($A2375,Hoja1!$A$1318:$R$1461,N$2231,0)</f>
        <v>1206.0000000000007</v>
      </c>
      <c r="O2375" s="131">
        <f>+VLOOKUP($A2375,Hoja1!$A$1318:$R$1461,O$2231,0)</f>
        <v>1201</v>
      </c>
      <c r="P2375" s="65">
        <f t="shared" si="661"/>
        <v>1186.0000000000002</v>
      </c>
      <c r="Q2375" s="193">
        <f t="shared" si="669"/>
        <v>0.40017995726015076</v>
      </c>
      <c r="R2375" s="177">
        <f t="shared" si="663"/>
        <v>4.6765995994790772E-4</v>
      </c>
    </row>
    <row r="2376" spans="1:18" ht="15" x14ac:dyDescent="0.25">
      <c r="A2376" s="216" t="str">
        <f t="shared" si="668"/>
        <v xml:space="preserve"> ZamoraE</v>
      </c>
      <c r="B2376" s="136"/>
      <c r="C2376" s="137" t="s">
        <v>84</v>
      </c>
      <c r="D2376" s="138">
        <f>+VLOOKUP($A2376,Hoja1!$A$1318:$R$1461,D$2231,0)</f>
        <v>329</v>
      </c>
      <c r="E2376" s="138">
        <f>+VLOOKUP($A2376,Hoja1!$A$1318:$R$1461,E$2231,0)</f>
        <v>328</v>
      </c>
      <c r="F2376" s="138">
        <f>+VLOOKUP($A2376,Hoja1!$A$1318:$R$1461,F$2231,0)</f>
        <v>322.00000000000006</v>
      </c>
      <c r="G2376" s="138">
        <f>+VLOOKUP($A2376,Hoja1!$A$1318:$R$1461,G$2231,0)</f>
        <v>324</v>
      </c>
      <c r="H2376" s="138">
        <f>+VLOOKUP($A2376,Hoja1!$A$1318:$R$1461,H$2231,0)</f>
        <v>312.99999999999989</v>
      </c>
      <c r="I2376" s="138">
        <f>+VLOOKUP($A2376,Hoja1!$A$1318:$R$1461,I$2231,0)</f>
        <v>318</v>
      </c>
      <c r="J2376" s="138">
        <f>+VLOOKUP($A2376,Hoja1!$A$1318:$R$1461,J$2231,0)</f>
        <v>305.00000000000006</v>
      </c>
      <c r="K2376" s="138">
        <f>+VLOOKUP($A2376,Hoja1!$A$1318:$R$1461,K$2231,0)</f>
        <v>307.00000000000011</v>
      </c>
      <c r="L2376" s="138">
        <f>+VLOOKUP($A2376,Hoja1!$A$1318:$R$1461,L$2231,0)</f>
        <v>311</v>
      </c>
      <c r="M2376" s="138">
        <f>+VLOOKUP($A2376,Hoja1!$A$1318:$R$1461,M$2231,0)</f>
        <v>316</v>
      </c>
      <c r="N2376" s="138">
        <f>+VLOOKUP($A2376,Hoja1!$A$1318:$R$1461,N$2231,0)</f>
        <v>320</v>
      </c>
      <c r="O2376" s="138">
        <f>+VLOOKUP($A2376,Hoja1!$A$1318:$R$1461,O$2231,0)</f>
        <v>314.00000000000011</v>
      </c>
      <c r="P2376" s="188">
        <f t="shared" si="661"/>
        <v>317.25</v>
      </c>
      <c r="Q2376" s="192">
        <f t="shared" si="669"/>
        <v>0.10704645146777639</v>
      </c>
      <c r="R2376" s="180">
        <f t="shared" si="663"/>
        <v>1.2509706770107393E-4</v>
      </c>
    </row>
    <row r="2377" spans="1:18" ht="15.75" x14ac:dyDescent="0.25">
      <c r="B2377" s="45"/>
      <c r="C2377" s="65" t="s">
        <v>378</v>
      </c>
      <c r="D2377" s="65">
        <f>SUM(D2233:D2376)</f>
        <v>2547449</v>
      </c>
      <c r="E2377" s="65">
        <f t="shared" ref="E2377:K2377" si="670">SUM(E2233:E2376)</f>
        <v>2533069</v>
      </c>
      <c r="F2377" s="65">
        <f t="shared" si="670"/>
        <v>2521734</v>
      </c>
      <c r="G2377" s="65">
        <f t="shared" si="670"/>
        <v>2516001.9999999995</v>
      </c>
      <c r="H2377" s="65">
        <f t="shared" si="670"/>
        <v>2505732.9999999995</v>
      </c>
      <c r="I2377" s="65">
        <f t="shared" si="670"/>
        <v>2504967.0000000014</v>
      </c>
      <c r="J2377" s="65">
        <f t="shared" si="670"/>
        <v>2512795.0000000005</v>
      </c>
      <c r="K2377" s="65">
        <f t="shared" si="670"/>
        <v>2540979.0000000009</v>
      </c>
      <c r="L2377" s="65">
        <f t="shared" ref="L2377:M2377" si="671">SUM(L2233:L2376)</f>
        <v>2561377.9999999995</v>
      </c>
      <c r="M2377" s="65">
        <f t="shared" si="671"/>
        <v>2564764.9999999995</v>
      </c>
      <c r="N2377" s="65">
        <f t="shared" ref="N2377:O2377" si="672">SUM(N2233:N2376)</f>
        <v>2551309.0000000014</v>
      </c>
      <c r="O2377" s="65">
        <f t="shared" si="672"/>
        <v>2572188.0000000019</v>
      </c>
      <c r="P2377" s="65">
        <f t="shared" ref="P2377" si="673">SUM(P2233:P2376)</f>
        <v>2536030.6666666693</v>
      </c>
      <c r="R2377" s="175">
        <f>SUM(R2233:R2376)</f>
        <v>0.999999999999999</v>
      </c>
    </row>
    <row r="2378" spans="1:18" ht="15" x14ac:dyDescent="0.2">
      <c r="B2378" s="31"/>
      <c r="C2378" s="58"/>
      <c r="D2378" s="58"/>
      <c r="E2378" s="58"/>
      <c r="F2378" s="58"/>
      <c r="G2378" s="58"/>
      <c r="H2378" s="58"/>
      <c r="I2378" s="58"/>
      <c r="J2378" s="58"/>
      <c r="K2378" s="58"/>
      <c r="L2378" s="58"/>
      <c r="M2378" s="58"/>
      <c r="N2378" s="58"/>
      <c r="O2378" s="58"/>
    </row>
    <row r="2379" spans="1:18" ht="15" x14ac:dyDescent="0.2">
      <c r="B2379" s="31"/>
      <c r="C2379" s="58"/>
      <c r="D2379" s="58"/>
      <c r="E2379" s="58"/>
      <c r="F2379" s="58"/>
      <c r="G2379" s="58"/>
      <c r="H2379" s="58"/>
      <c r="I2379" s="58"/>
      <c r="J2379" s="58"/>
      <c r="K2379" s="58"/>
      <c r="L2379" s="58"/>
      <c r="M2379" s="58"/>
      <c r="N2379" s="58"/>
      <c r="O2379" s="58"/>
    </row>
    <row r="2380" spans="1:18" ht="15" x14ac:dyDescent="0.2">
      <c r="B2380" s="31"/>
      <c r="C2380" s="58"/>
      <c r="D2380" s="58"/>
      <c r="E2380" s="58"/>
      <c r="F2380" s="58"/>
      <c r="G2380" s="58"/>
      <c r="H2380" s="58"/>
      <c r="I2380" s="58"/>
      <c r="J2380" s="58"/>
      <c r="K2380" s="58"/>
      <c r="L2380" s="58"/>
      <c r="M2380" s="58"/>
      <c r="N2380" s="58"/>
      <c r="O2380" s="58"/>
    </row>
    <row r="2381" spans="1:18" ht="23.25" x14ac:dyDescent="0.35">
      <c r="B2381" s="14" t="s">
        <v>382</v>
      </c>
      <c r="C2381" s="58"/>
      <c r="D2381" s="58"/>
      <c r="E2381" s="58"/>
      <c r="F2381" s="58"/>
      <c r="G2381" s="58"/>
      <c r="H2381" s="58"/>
      <c r="I2381" s="58"/>
      <c r="J2381" s="58"/>
      <c r="K2381" s="58"/>
      <c r="L2381" s="58"/>
      <c r="M2381" s="58"/>
      <c r="N2381" s="58"/>
      <c r="O2381" s="58"/>
    </row>
    <row r="2382" spans="1:18" ht="23.25" x14ac:dyDescent="0.35">
      <c r="B2382" s="14" t="s">
        <v>383</v>
      </c>
      <c r="C2382" s="58"/>
      <c r="D2382" s="58"/>
      <c r="E2382" s="58"/>
      <c r="F2382" s="58"/>
      <c r="G2382" s="58"/>
      <c r="H2382" s="58"/>
      <c r="I2382" s="58"/>
      <c r="J2382" s="58"/>
      <c r="K2382" s="58"/>
      <c r="L2382" s="58"/>
      <c r="M2382" s="58"/>
      <c r="N2382" s="58"/>
      <c r="O2382" s="58"/>
    </row>
    <row r="2383" spans="1:18" ht="23.25" x14ac:dyDescent="0.35">
      <c r="B2383" s="14"/>
      <c r="C2383" s="58"/>
      <c r="D2383" s="58"/>
      <c r="E2383" s="58"/>
      <c r="F2383" s="58"/>
      <c r="G2383" s="58"/>
      <c r="H2383" s="58"/>
      <c r="I2383" s="58"/>
      <c r="J2383" s="58"/>
      <c r="K2383" s="58"/>
      <c r="L2383" s="58"/>
      <c r="M2383" s="58"/>
      <c r="N2383" s="58"/>
      <c r="O2383" s="58"/>
    </row>
    <row r="2384" spans="1:18" ht="15" x14ac:dyDescent="0.25">
      <c r="B2384" s="156" t="s">
        <v>384</v>
      </c>
      <c r="C2384" s="96">
        <v>3</v>
      </c>
      <c r="D2384" s="96">
        <v>4</v>
      </c>
      <c r="E2384" s="96">
        <v>5</v>
      </c>
      <c r="F2384" s="96">
        <v>6</v>
      </c>
      <c r="G2384" s="96">
        <v>7</v>
      </c>
      <c r="H2384" s="96">
        <v>8</v>
      </c>
      <c r="I2384" s="96">
        <v>9</v>
      </c>
      <c r="J2384" s="96">
        <v>10</v>
      </c>
      <c r="K2384" s="96">
        <v>11</v>
      </c>
      <c r="L2384" s="96">
        <v>12</v>
      </c>
      <c r="M2384" s="96">
        <v>13</v>
      </c>
      <c r="N2384" s="96">
        <v>14</v>
      </c>
      <c r="O2384" s="58"/>
    </row>
    <row r="2385" spans="2:16" ht="32.25" thickBot="1" x14ac:dyDescent="0.25">
      <c r="B2385" s="99" t="s">
        <v>332</v>
      </c>
      <c r="C2385" s="35" t="s">
        <v>172</v>
      </c>
      <c r="D2385" s="35" t="s">
        <v>173</v>
      </c>
      <c r="E2385" s="35" t="s">
        <v>174</v>
      </c>
      <c r="F2385" s="35" t="s">
        <v>175</v>
      </c>
      <c r="G2385" s="35" t="s">
        <v>176</v>
      </c>
      <c r="H2385" s="36" t="s">
        <v>177</v>
      </c>
      <c r="I2385" s="36" t="s">
        <v>178</v>
      </c>
      <c r="J2385" s="36" t="s">
        <v>179</v>
      </c>
      <c r="K2385" s="36" t="s">
        <v>180</v>
      </c>
      <c r="L2385" s="36" t="s">
        <v>181</v>
      </c>
      <c r="M2385" s="36" t="s">
        <v>182</v>
      </c>
      <c r="N2385" s="36" t="s">
        <v>183</v>
      </c>
      <c r="O2385" s="34" t="s">
        <v>1</v>
      </c>
      <c r="P2385" s="56" t="s">
        <v>333</v>
      </c>
    </row>
    <row r="2386" spans="2:16" ht="15" x14ac:dyDescent="0.25">
      <c r="B2386" s="132" t="s">
        <v>328</v>
      </c>
      <c r="C2386" s="135">
        <f>+VLOOKUP($B2386,Hoja1!$C$1470:$P$1475,'Tarjeta de crédito año2016'!C$2384,0)</f>
        <v>294528709.41999972</v>
      </c>
      <c r="D2386" s="135">
        <f>+VLOOKUP($B2386,Hoja1!$C$1470:$P$1475,'Tarjeta de crédito año2016'!D$2384,0)</f>
        <v>289823123.64999932</v>
      </c>
      <c r="E2386" s="135">
        <f>+VLOOKUP($B2386,Hoja1!$C$1470:$P$1475,'Tarjeta de crédito año2016'!E$2384,0)</f>
        <v>288561287.68999988</v>
      </c>
      <c r="F2386" s="135">
        <f>+VLOOKUP($B2386,Hoja1!$C$1470:$P$1475,'Tarjeta de crédito año2016'!F$2384,0)</f>
        <v>290533807.74000055</v>
      </c>
      <c r="G2386" s="135">
        <f>+VLOOKUP($B2386,Hoja1!$C$1470:$P$1475,'Tarjeta de crédito año2016'!G$2384,0)</f>
        <v>290533714.16000032</v>
      </c>
      <c r="H2386" s="135">
        <f>+VLOOKUP($B2386,Hoja1!$C$1470:$P$1475,'Tarjeta de crédito año2016'!H$2384,0)</f>
        <v>290818828.86999971</v>
      </c>
      <c r="I2386" s="135">
        <f>+VLOOKUP($B2386,Hoja1!$C$1470:$P$1475,'Tarjeta de crédito año2016'!I$2384,0)</f>
        <v>294215634.25000107</v>
      </c>
      <c r="J2386" s="135">
        <f>+VLOOKUP($B2386,Hoja1!$C$1470:$P$1475,'Tarjeta de crédito año2016'!J$2384,0)</f>
        <v>306920382.0399996</v>
      </c>
      <c r="K2386" s="135">
        <f>+VLOOKUP($B2386,Hoja1!$C$1470:$P$1475,'Tarjeta de crédito año2016'!K$2384,0)</f>
        <v>314410964.00000012</v>
      </c>
      <c r="L2386" s="135">
        <f>+VLOOKUP($B2386,Hoja1!$C$1470:$P$1475,'Tarjeta de crédito año2016'!L$2384,0)</f>
        <v>316745617.2499994</v>
      </c>
      <c r="M2386" s="135">
        <f>+VLOOKUP($B2386,Hoja1!$C$1470:$P$1475,'Tarjeta de crédito año2016'!M$2384,0)</f>
        <v>328671356.73999935</v>
      </c>
      <c r="N2386" s="135">
        <f>+VLOOKUP($B2386,Hoja1!$C$1470:$P$1475,'Tarjeta de crédito año2016'!N$2384,0)</f>
        <v>328825572.97000021</v>
      </c>
      <c r="O2386" s="65">
        <f>+AVERAGE(C2386:N2386)</f>
        <v>302882416.56499988</v>
      </c>
      <c r="P2386" s="134">
        <f t="shared" ref="P2386:P2387" si="674">+O2386/$O$2392</f>
        <v>6.9272873740153396E-2</v>
      </c>
    </row>
    <row r="2387" spans="2:16" ht="15" x14ac:dyDescent="0.25">
      <c r="B2387" s="132" t="s">
        <v>329</v>
      </c>
      <c r="C2387" s="135">
        <f>+VLOOKUP($B2387,Hoja1!$C$1470:$P$1475,'Tarjeta de crédito año2016'!C$2384,0)</f>
        <v>307013436.01999986</v>
      </c>
      <c r="D2387" s="135">
        <f>+VLOOKUP($B2387,Hoja1!$C$1470:$P$1475,'Tarjeta de crédito año2016'!D$2384,0)</f>
        <v>305364152.33999979</v>
      </c>
      <c r="E2387" s="135">
        <f>+VLOOKUP($B2387,Hoja1!$C$1470:$P$1475,'Tarjeta de crédito año2016'!E$2384,0)</f>
        <v>303135960.96000022</v>
      </c>
      <c r="F2387" s="135">
        <f>+VLOOKUP($B2387,Hoja1!$C$1470:$P$1475,'Tarjeta de crédito año2016'!F$2384,0)</f>
        <v>300918245.96000057</v>
      </c>
      <c r="G2387" s="135">
        <f>+VLOOKUP($B2387,Hoja1!$C$1470:$P$1475,'Tarjeta de crédito año2016'!G$2384,0)</f>
        <v>302670089.83000016</v>
      </c>
      <c r="H2387" s="135">
        <f>+VLOOKUP($B2387,Hoja1!$C$1470:$P$1475,'Tarjeta de crédito año2016'!H$2384,0)</f>
        <v>300072835.24999952</v>
      </c>
      <c r="I2387" s="135">
        <f>+VLOOKUP($B2387,Hoja1!$C$1470:$P$1475,'Tarjeta de crédito año2016'!I$2384,0)</f>
        <v>302883265.87000012</v>
      </c>
      <c r="J2387" s="135">
        <f>+VLOOKUP($B2387,Hoja1!$C$1470:$P$1475,'Tarjeta de crédito año2016'!J$2384,0)</f>
        <v>311780131.02999991</v>
      </c>
      <c r="K2387" s="135">
        <f>+VLOOKUP($B2387,Hoja1!$C$1470:$P$1475,'Tarjeta de crédito año2016'!K$2384,0)</f>
        <v>313993059.2299996</v>
      </c>
      <c r="L2387" s="135">
        <f>+VLOOKUP($B2387,Hoja1!$C$1470:$P$1475,'Tarjeta de crédito año2016'!L$2384,0)</f>
        <v>314847847.00000006</v>
      </c>
      <c r="M2387" s="135">
        <f>+VLOOKUP($B2387,Hoja1!$C$1470:$P$1475,'Tarjeta de crédito año2016'!M$2384,0)</f>
        <v>320427202.05999947</v>
      </c>
      <c r="N2387" s="135">
        <f>+VLOOKUP($B2387,Hoja1!$C$1470:$P$1475,'Tarjeta de crédito año2016'!N$2384,0)</f>
        <v>321032226.38</v>
      </c>
      <c r="O2387" s="65">
        <f t="shared" ref="O2387:O2391" si="675">+AVERAGE(C2387:N2387)</f>
        <v>308678204.32749993</v>
      </c>
      <c r="P2387" s="134">
        <f t="shared" si="674"/>
        <v>7.0598440534190884E-2</v>
      </c>
    </row>
    <row r="2388" spans="2:16" ht="15" x14ac:dyDescent="0.25">
      <c r="B2388" s="132" t="s">
        <v>330</v>
      </c>
      <c r="C2388" s="135">
        <f>+VLOOKUP($B2388,Hoja1!$C$1470:$P$1475,'Tarjeta de crédito año2016'!C$2384,0)</f>
        <v>1430406166.4400024</v>
      </c>
      <c r="D2388" s="135">
        <f>+VLOOKUP($B2388,Hoja1!$C$1470:$P$1475,'Tarjeta de crédito año2016'!D$2384,0)</f>
        <v>1404903662.9599955</v>
      </c>
      <c r="E2388" s="135">
        <f>+VLOOKUP($B2388,Hoja1!$C$1470:$P$1475,'Tarjeta de crédito año2016'!E$2384,0)</f>
        <v>1389607616.8499985</v>
      </c>
      <c r="F2388" s="135">
        <f>+VLOOKUP($B2388,Hoja1!$C$1470:$P$1475,'Tarjeta de crédito año2016'!F$2384,0)</f>
        <v>1385998626.3999953</v>
      </c>
      <c r="G2388" s="135">
        <f>+VLOOKUP($B2388,Hoja1!$C$1470:$P$1475,'Tarjeta de crédito año2016'!G$2384,0)</f>
        <v>1388100669.2399938</v>
      </c>
      <c r="H2388" s="135">
        <f>+VLOOKUP($B2388,Hoja1!$C$1470:$P$1475,'Tarjeta de crédito año2016'!H$2384,0)</f>
        <v>1368922214.5599952</v>
      </c>
      <c r="I2388" s="135">
        <f>+VLOOKUP($B2388,Hoja1!$C$1470:$P$1475,'Tarjeta de crédito año2016'!I$2384,0)</f>
        <v>1366891648.8700039</v>
      </c>
      <c r="J2388" s="135">
        <f>+VLOOKUP($B2388,Hoja1!$C$1470:$P$1475,'Tarjeta de crédito año2016'!J$2384,0)</f>
        <v>1379831098.6000006</v>
      </c>
      <c r="K2388" s="135">
        <f>+VLOOKUP($B2388,Hoja1!$C$1470:$P$1475,'Tarjeta de crédito año2016'!K$2384,0)</f>
        <v>1423713314.8300018</v>
      </c>
      <c r="L2388" s="135">
        <f>+VLOOKUP($B2388,Hoja1!$C$1470:$P$1475,'Tarjeta de crédito año2016'!L$2384,0)</f>
        <v>1421958645.4099989</v>
      </c>
      <c r="M2388" s="135">
        <f>+VLOOKUP($B2388,Hoja1!$C$1470:$P$1475,'Tarjeta de crédito año2016'!M$2384,0)</f>
        <v>1465450299.9400032</v>
      </c>
      <c r="N2388" s="135">
        <f>+VLOOKUP($B2388,Hoja1!$C$1470:$P$1475,'Tarjeta de crédito año2016'!N$2384,0)</f>
        <v>1464681044.7199986</v>
      </c>
      <c r="O2388" s="65">
        <f t="shared" si="675"/>
        <v>1407538750.7349992</v>
      </c>
      <c r="P2388" s="134">
        <f>+O2388/$O$2392</f>
        <v>0.32192114441583641</v>
      </c>
    </row>
    <row r="2389" spans="2:16" ht="15" x14ac:dyDescent="0.25">
      <c r="B2389" s="132" t="s">
        <v>331</v>
      </c>
      <c r="C2389" s="135">
        <f>+VLOOKUP($B2389,Hoja1!$C$1470:$P$1475,'Tarjeta de crédito año2016'!C$2384,0)</f>
        <v>1398266694.6600022</v>
      </c>
      <c r="D2389" s="135">
        <f>+VLOOKUP($B2389,Hoja1!$C$1470:$P$1475,'Tarjeta de crédito año2016'!D$2384,0)</f>
        <v>1382204383.8000026</v>
      </c>
      <c r="E2389" s="135">
        <f>+VLOOKUP($B2389,Hoja1!$C$1470:$P$1475,'Tarjeta de crédito año2016'!E$2384,0)</f>
        <v>1375784415.9300051</v>
      </c>
      <c r="F2389" s="135">
        <f>+VLOOKUP($B2389,Hoja1!$C$1470:$P$1475,'Tarjeta de crédito año2016'!F$2384,0)</f>
        <v>1368034181.9599998</v>
      </c>
      <c r="G2389" s="135">
        <f>+VLOOKUP($B2389,Hoja1!$C$1470:$P$1475,'Tarjeta de crédito año2016'!G$2384,0)</f>
        <v>1382531103.4599972</v>
      </c>
      <c r="H2389" s="135">
        <f>+VLOOKUP($B2389,Hoja1!$C$1470:$P$1475,'Tarjeta de crédito año2016'!H$2384,0)</f>
        <v>1375979235.4199972</v>
      </c>
      <c r="I2389" s="135">
        <f>+VLOOKUP($B2389,Hoja1!$C$1470:$P$1475,'Tarjeta de crédito año2016'!I$2384,0)</f>
        <v>1379314752.3400021</v>
      </c>
      <c r="J2389" s="135">
        <f>+VLOOKUP($B2389,Hoja1!$C$1470:$P$1475,'Tarjeta de crédito año2016'!J$2384,0)</f>
        <v>1392681562.9700041</v>
      </c>
      <c r="K2389" s="135">
        <f>+VLOOKUP($B2389,Hoja1!$C$1470:$P$1475,'Tarjeta de crédito año2016'!K$2384,0)</f>
        <v>1416389474.6699989</v>
      </c>
      <c r="L2389" s="135">
        <f>+VLOOKUP($B2389,Hoja1!$C$1470:$P$1475,'Tarjeta de crédito año2016'!L$2384,0)</f>
        <v>1429830241.7399967</v>
      </c>
      <c r="M2389" s="135">
        <f>+VLOOKUP($B2389,Hoja1!$C$1470:$P$1475,'Tarjeta de crédito año2016'!M$2384,0)</f>
        <v>1464815263.3100007</v>
      </c>
      <c r="N2389" s="135">
        <f>+VLOOKUP($B2389,Hoja1!$C$1470:$P$1475,'Tarjeta de crédito año2016'!N$2384,0)</f>
        <v>1456273727.2099967</v>
      </c>
      <c r="O2389" s="65">
        <f t="shared" si="675"/>
        <v>1401842086.4558337</v>
      </c>
      <c r="P2389" s="134">
        <f t="shared" ref="P2389:P2391" si="676">+O2389/$O$2392</f>
        <v>0.32061824836189534</v>
      </c>
    </row>
    <row r="2390" spans="2:16" ht="15" x14ac:dyDescent="0.25">
      <c r="B2390" s="132" t="s">
        <v>83</v>
      </c>
      <c r="C2390" s="135">
        <f>+VLOOKUP($B2390,Hoja1!$C$1470:$P$1475,'Tarjeta de crédito año2016'!C$2384,0)</f>
        <v>834084731.69000196</v>
      </c>
      <c r="D2390" s="135">
        <f>+VLOOKUP($B2390,Hoja1!$C$1470:$P$1475,'Tarjeta de crédito año2016'!D$2384,0)</f>
        <v>822885993.94000208</v>
      </c>
      <c r="E2390" s="135">
        <f>+VLOOKUP($B2390,Hoja1!$C$1470:$P$1475,'Tarjeta de crédito año2016'!E$2384,0)</f>
        <v>819068504.85000193</v>
      </c>
      <c r="F2390" s="135">
        <f>+VLOOKUP($B2390,Hoja1!$C$1470:$P$1475,'Tarjeta de crédito año2016'!F$2384,0)</f>
        <v>811675323.18999743</v>
      </c>
      <c r="G2390" s="135">
        <f>+VLOOKUP($B2390,Hoja1!$C$1470:$P$1475,'Tarjeta de crédito año2016'!G$2384,0)</f>
        <v>819517348.97999978</v>
      </c>
      <c r="H2390" s="135">
        <f>+VLOOKUP($B2390,Hoja1!$C$1470:$P$1475,'Tarjeta de crédito año2016'!H$2384,0)</f>
        <v>814150549.24999762</v>
      </c>
      <c r="I2390" s="135">
        <f>+VLOOKUP($B2390,Hoja1!$C$1470:$P$1475,'Tarjeta de crédito año2016'!I$2384,0)</f>
        <v>812234514.06000459</v>
      </c>
      <c r="J2390" s="135">
        <f>+VLOOKUP($B2390,Hoja1!$C$1470:$P$1475,'Tarjeta de crédito año2016'!J$2384,0)</f>
        <v>822247388.71000135</v>
      </c>
      <c r="K2390" s="135">
        <f>+VLOOKUP($B2390,Hoja1!$C$1470:$P$1475,'Tarjeta de crédito año2016'!K$2384,0)</f>
        <v>825257421.1100024</v>
      </c>
      <c r="L2390" s="135">
        <f>+VLOOKUP($B2390,Hoja1!$C$1470:$P$1475,'Tarjeta de crédito año2016'!L$2384,0)</f>
        <v>830387892.95000172</v>
      </c>
      <c r="M2390" s="135">
        <f>+VLOOKUP($B2390,Hoja1!$C$1470:$P$1475,'Tarjeta de crédito año2016'!M$2384,0)</f>
        <v>846301841.95999777</v>
      </c>
      <c r="N2390" s="135">
        <f>+VLOOKUP($B2390,Hoja1!$C$1470:$P$1475,'Tarjeta de crédito año2016'!N$2384,0)</f>
        <v>848665203.4999994</v>
      </c>
      <c r="O2390" s="65">
        <f t="shared" si="675"/>
        <v>825539726.18250048</v>
      </c>
      <c r="P2390" s="134">
        <f t="shared" si="676"/>
        <v>0.18881092493874921</v>
      </c>
    </row>
    <row r="2391" spans="2:16" ht="15" x14ac:dyDescent="0.25">
      <c r="B2391" s="132" t="s">
        <v>84</v>
      </c>
      <c r="C2391" s="135">
        <f>+VLOOKUP($B2391,Hoja1!$C$1470:$P$1475,'Tarjeta de crédito año2016'!C$2384,0)</f>
        <v>128429140.1499999</v>
      </c>
      <c r="D2391" s="135">
        <f>+VLOOKUP($B2391,Hoja1!$C$1470:$P$1475,'Tarjeta de crédito año2016'!D$2384,0)</f>
        <v>125179070.62999973</v>
      </c>
      <c r="E2391" s="135">
        <f>+VLOOKUP($B2391,Hoja1!$C$1470:$P$1475,'Tarjeta de crédito año2016'!E$2384,0)</f>
        <v>122758582.75000036</v>
      </c>
      <c r="F2391" s="135">
        <f>+VLOOKUP($B2391,Hoja1!$C$1470:$P$1475,'Tarjeta de crédito año2016'!F$2384,0)</f>
        <v>119424055.54000001</v>
      </c>
      <c r="G2391" s="135">
        <f>+VLOOKUP($B2391,Hoja1!$C$1470:$P$1475,'Tarjeta de crédito año2016'!G$2384,0)</f>
        <v>119944143.45999974</v>
      </c>
      <c r="H2391" s="135">
        <f>+VLOOKUP($B2391,Hoja1!$C$1470:$P$1475,'Tarjeta de crédito año2016'!H$2384,0)</f>
        <v>133378960.48000026</v>
      </c>
      <c r="I2391" s="135">
        <f>+VLOOKUP($B2391,Hoja1!$C$1470:$P$1475,'Tarjeta de crédito año2016'!I$2384,0)</f>
        <v>132347279.77999991</v>
      </c>
      <c r="J2391" s="135">
        <f>+VLOOKUP($B2391,Hoja1!$C$1470:$P$1475,'Tarjeta de crédito año2016'!J$2384,0)</f>
        <v>132773348.56000051</v>
      </c>
      <c r="K2391" s="135">
        <f>+VLOOKUP($B2391,Hoja1!$C$1470:$P$1475,'Tarjeta de crédito año2016'!K$2384,0)</f>
        <v>130555071.38999984</v>
      </c>
      <c r="L2391" s="135">
        <f>+VLOOKUP($B2391,Hoja1!$C$1470:$P$1475,'Tarjeta de crédito año2016'!L$2384,0)</f>
        <v>128460409.45000015</v>
      </c>
      <c r="M2391" s="135">
        <f>+VLOOKUP($B2391,Hoja1!$C$1470:$P$1475,'Tarjeta de crédito año2016'!M$2384,0)</f>
        <v>111920584.91000004</v>
      </c>
      <c r="N2391" s="135">
        <f>+VLOOKUP($B2391,Hoja1!$C$1470:$P$1475,'Tarjeta de crédito año2016'!N$2384,0)</f>
        <v>124764398.48999998</v>
      </c>
      <c r="O2391" s="65">
        <f t="shared" si="675"/>
        <v>125827920.46583337</v>
      </c>
      <c r="P2391" s="134">
        <f t="shared" si="676"/>
        <v>2.8778368009174767E-2</v>
      </c>
    </row>
    <row r="2392" spans="2:16" ht="15.75" x14ac:dyDescent="0.25">
      <c r="B2392" s="122" t="s">
        <v>0</v>
      </c>
      <c r="C2392" s="123">
        <f>SUM(C2386:C2391)</f>
        <v>4392728878.3800058</v>
      </c>
      <c r="D2392" s="123">
        <f t="shared" ref="D2392" si="677">SUM(D2386:D2391)</f>
        <v>4330360387.3199987</v>
      </c>
      <c r="E2392" s="123">
        <f t="shared" ref="E2392" si="678">SUM(E2386:E2391)</f>
        <v>4298916369.0300055</v>
      </c>
      <c r="F2392" s="123">
        <f t="shared" ref="F2392" si="679">SUM(F2386:F2391)</f>
        <v>4276584240.7899942</v>
      </c>
      <c r="G2392" s="123">
        <f t="shared" ref="G2392" si="680">SUM(G2386:G2391)</f>
        <v>4303297069.1299915</v>
      </c>
      <c r="H2392" s="123">
        <f t="shared" ref="H2392" si="681">SUM(H2386:H2391)</f>
        <v>4283322623.8299894</v>
      </c>
      <c r="I2392" s="123">
        <f t="shared" ref="I2392:J2392" si="682">SUM(I2386:I2391)</f>
        <v>4287887095.1700115</v>
      </c>
      <c r="J2392" s="123">
        <f t="shared" si="682"/>
        <v>4346233911.9100065</v>
      </c>
      <c r="K2392" s="123">
        <f t="shared" ref="K2392:L2392" si="683">SUM(K2386:K2391)</f>
        <v>4424319305.2300024</v>
      </c>
      <c r="L2392" s="123">
        <f t="shared" si="683"/>
        <v>4442230653.7999964</v>
      </c>
      <c r="M2392" s="123">
        <f t="shared" ref="M2392:N2392" si="684">SUM(M2386:M2391)</f>
        <v>4537586548.9200001</v>
      </c>
      <c r="N2392" s="123">
        <f t="shared" si="684"/>
        <v>4544242173.2699947</v>
      </c>
      <c r="O2392" s="123">
        <f t="shared" ref="O2392" si="685">SUM(O2386:O2391)</f>
        <v>4372309104.7316666</v>
      </c>
      <c r="P2392" s="133">
        <f>SUM(P2386:P2391)</f>
        <v>1</v>
      </c>
    </row>
    <row r="2393" spans="2:16" ht="23.25" x14ac:dyDescent="0.35">
      <c r="B2393" s="14"/>
      <c r="C2393" s="58"/>
      <c r="D2393" s="58"/>
      <c r="E2393" s="58"/>
      <c r="F2393" s="58"/>
      <c r="G2393" s="58"/>
      <c r="H2393" s="58"/>
      <c r="I2393" s="58"/>
      <c r="J2393" s="58"/>
      <c r="K2393" s="58"/>
      <c r="L2393" s="58"/>
      <c r="M2393" s="58"/>
      <c r="N2393" s="58"/>
      <c r="O2393" s="58"/>
    </row>
    <row r="2394" spans="2:16" ht="23.25" x14ac:dyDescent="0.35">
      <c r="B2394" s="14"/>
      <c r="C2394" s="58"/>
      <c r="D2394" s="58"/>
      <c r="E2394" s="58"/>
      <c r="F2394" s="58"/>
      <c r="G2394" s="58"/>
      <c r="H2394" s="58"/>
      <c r="I2394" s="58"/>
      <c r="J2394" s="58"/>
      <c r="K2394" s="58"/>
      <c r="L2394" s="58"/>
      <c r="M2394" s="58"/>
      <c r="N2394" s="58"/>
      <c r="O2394" s="58"/>
    </row>
    <row r="2395" spans="2:16" ht="23.25" x14ac:dyDescent="0.35">
      <c r="B2395" s="14"/>
      <c r="C2395" s="58"/>
      <c r="D2395" s="58"/>
      <c r="E2395" s="58"/>
      <c r="F2395" s="58"/>
      <c r="G2395" s="58"/>
      <c r="H2395" s="58"/>
      <c r="I2395" s="58"/>
      <c r="J2395" s="58"/>
      <c r="K2395" s="58"/>
      <c r="L2395" s="58"/>
      <c r="M2395" s="58"/>
      <c r="N2395" s="58"/>
      <c r="O2395" s="58"/>
    </row>
    <row r="2396" spans="2:16" ht="23.25" x14ac:dyDescent="0.35">
      <c r="B2396" s="14"/>
      <c r="C2396" s="58"/>
      <c r="D2396" s="58"/>
      <c r="E2396" s="58"/>
      <c r="F2396" s="58"/>
      <c r="G2396" s="58"/>
      <c r="H2396" s="58"/>
      <c r="I2396" s="58"/>
      <c r="J2396" s="58"/>
      <c r="K2396" s="58"/>
      <c r="L2396" s="58"/>
      <c r="M2396" s="58"/>
      <c r="N2396" s="58"/>
      <c r="O2396" s="58"/>
    </row>
    <row r="2397" spans="2:16" ht="23.25" x14ac:dyDescent="0.35">
      <c r="B2397" s="14"/>
      <c r="C2397" s="58"/>
      <c r="D2397" s="58"/>
      <c r="E2397" s="58"/>
      <c r="F2397" s="58"/>
      <c r="G2397" s="58"/>
      <c r="H2397" s="58"/>
      <c r="I2397" s="58"/>
      <c r="J2397" s="58"/>
      <c r="K2397" s="58"/>
      <c r="L2397" s="58"/>
      <c r="M2397" s="58"/>
      <c r="N2397" s="58"/>
      <c r="O2397" s="58"/>
    </row>
    <row r="2398" spans="2:16" ht="23.25" x14ac:dyDescent="0.35">
      <c r="B2398" s="14"/>
      <c r="C2398" s="58"/>
      <c r="D2398" s="58"/>
      <c r="E2398" s="58"/>
      <c r="F2398" s="58"/>
      <c r="G2398" s="58"/>
      <c r="H2398" s="58"/>
      <c r="I2398" s="58"/>
      <c r="J2398" s="58"/>
      <c r="K2398" s="58"/>
      <c r="L2398" s="58"/>
      <c r="M2398" s="58"/>
      <c r="N2398" s="58"/>
      <c r="O2398" s="58"/>
    </row>
    <row r="2399" spans="2:16" ht="23.25" x14ac:dyDescent="0.35">
      <c r="B2399" s="14"/>
      <c r="C2399" s="58"/>
      <c r="D2399" s="58"/>
      <c r="E2399" s="58"/>
      <c r="F2399" s="58"/>
      <c r="G2399" s="58"/>
      <c r="H2399" s="58"/>
      <c r="I2399" s="58"/>
      <c r="J2399" s="58"/>
      <c r="K2399" s="58"/>
      <c r="L2399" s="58"/>
      <c r="M2399" s="58"/>
      <c r="N2399" s="58"/>
      <c r="O2399" s="58"/>
    </row>
    <row r="2400" spans="2:16" ht="23.25" x14ac:dyDescent="0.35">
      <c r="B2400" s="14"/>
      <c r="C2400" s="58"/>
      <c r="D2400" s="58"/>
      <c r="E2400" s="58"/>
      <c r="F2400" s="58"/>
      <c r="G2400" s="58"/>
      <c r="H2400" s="58"/>
      <c r="I2400" s="58"/>
      <c r="J2400" s="58"/>
      <c r="K2400" s="58"/>
      <c r="L2400" s="58"/>
      <c r="M2400" s="58"/>
      <c r="N2400" s="58"/>
      <c r="O2400" s="58"/>
    </row>
    <row r="2401" spans="1:18" ht="23.25" x14ac:dyDescent="0.35">
      <c r="B2401" s="14"/>
      <c r="C2401" s="58"/>
      <c r="D2401" s="58"/>
      <c r="E2401" s="58"/>
      <c r="F2401" s="58"/>
      <c r="G2401" s="58"/>
      <c r="H2401" s="58"/>
      <c r="I2401" s="58"/>
      <c r="J2401" s="58"/>
      <c r="K2401" s="58"/>
      <c r="L2401" s="58"/>
      <c r="M2401" s="58"/>
      <c r="N2401" s="58"/>
      <c r="O2401" s="58"/>
    </row>
    <row r="2402" spans="1:18" ht="23.25" x14ac:dyDescent="0.35">
      <c r="B2402" s="14"/>
      <c r="C2402" s="58"/>
      <c r="D2402" s="58"/>
      <c r="E2402" s="58"/>
      <c r="F2402" s="58"/>
      <c r="G2402" s="58"/>
      <c r="H2402" s="58"/>
      <c r="I2402" s="58"/>
      <c r="J2402" s="58"/>
      <c r="K2402" s="58"/>
      <c r="L2402" s="58"/>
      <c r="M2402" s="58"/>
      <c r="N2402" s="58"/>
      <c r="O2402" s="58"/>
    </row>
    <row r="2403" spans="1:18" ht="23.25" x14ac:dyDescent="0.35">
      <c r="B2403" s="14"/>
      <c r="C2403" s="58"/>
      <c r="D2403" s="58"/>
      <c r="E2403" s="58"/>
      <c r="F2403" s="58"/>
      <c r="G2403" s="58"/>
      <c r="H2403" s="58"/>
      <c r="I2403" s="58"/>
      <c r="J2403" s="58"/>
      <c r="K2403" s="58"/>
      <c r="L2403" s="58"/>
      <c r="M2403" s="58"/>
      <c r="N2403" s="58"/>
      <c r="O2403" s="58"/>
    </row>
    <row r="2404" spans="1:18" ht="23.25" x14ac:dyDescent="0.35">
      <c r="B2404" s="14"/>
      <c r="C2404" s="58"/>
      <c r="D2404" s="58"/>
      <c r="E2404" s="58"/>
      <c r="F2404" s="58"/>
      <c r="G2404" s="58"/>
      <c r="H2404" s="58"/>
      <c r="I2404" s="58"/>
      <c r="J2404" s="58"/>
      <c r="K2404" s="58"/>
      <c r="L2404" s="58"/>
      <c r="M2404" s="58"/>
      <c r="N2404" s="58"/>
      <c r="O2404" s="58"/>
    </row>
    <row r="2405" spans="1:18" ht="23.25" x14ac:dyDescent="0.35">
      <c r="B2405" s="14"/>
      <c r="C2405" s="58"/>
      <c r="D2405" s="58"/>
      <c r="E2405" s="58"/>
      <c r="F2405" s="58"/>
      <c r="G2405" s="58"/>
      <c r="H2405" s="58"/>
      <c r="I2405" s="58"/>
      <c r="J2405" s="58"/>
      <c r="K2405" s="58"/>
      <c r="L2405" s="58"/>
      <c r="M2405" s="58"/>
      <c r="N2405" s="58"/>
      <c r="O2405" s="58"/>
    </row>
    <row r="2406" spans="1:18" ht="23.25" x14ac:dyDescent="0.35">
      <c r="B2406" s="14"/>
      <c r="C2406" s="58"/>
      <c r="D2406" s="58"/>
      <c r="E2406" s="58"/>
      <c r="F2406" s="58"/>
      <c r="G2406" s="58"/>
      <c r="H2406" s="58"/>
      <c r="I2406" s="58"/>
      <c r="J2406" s="58"/>
      <c r="K2406" s="58"/>
      <c r="L2406" s="58"/>
      <c r="M2406" s="58"/>
      <c r="N2406" s="58"/>
      <c r="O2406" s="58"/>
    </row>
    <row r="2407" spans="1:18" ht="23.25" x14ac:dyDescent="0.35">
      <c r="B2407" s="14"/>
      <c r="C2407" s="58"/>
      <c r="D2407" s="58"/>
      <c r="E2407" s="58"/>
      <c r="F2407" s="58"/>
      <c r="G2407" s="58"/>
      <c r="H2407" s="58"/>
      <c r="I2407" s="58"/>
      <c r="J2407" s="58"/>
      <c r="K2407" s="58"/>
      <c r="L2407" s="58"/>
      <c r="M2407" s="58"/>
      <c r="N2407" s="58"/>
      <c r="O2407" s="58"/>
    </row>
    <row r="2408" spans="1:18" ht="23.25" x14ac:dyDescent="0.35">
      <c r="B2408" s="14"/>
      <c r="C2408" s="58"/>
      <c r="D2408" s="58"/>
      <c r="E2408" s="58"/>
      <c r="F2408" s="58"/>
      <c r="G2408" s="58"/>
      <c r="H2408" s="58"/>
      <c r="I2408" s="58"/>
      <c r="J2408" s="58"/>
      <c r="K2408" s="58"/>
      <c r="L2408" s="58"/>
      <c r="M2408" s="58"/>
      <c r="N2408" s="58"/>
      <c r="O2408" s="58"/>
    </row>
    <row r="2409" spans="1:18" ht="23.25" x14ac:dyDescent="0.35">
      <c r="B2409" s="14"/>
      <c r="C2409" s="58"/>
      <c r="D2409" s="58"/>
      <c r="E2409" s="58"/>
      <c r="F2409" s="58"/>
      <c r="G2409" s="58"/>
      <c r="H2409" s="58"/>
      <c r="I2409" s="58"/>
      <c r="J2409" s="58"/>
      <c r="K2409" s="58"/>
      <c r="L2409" s="58"/>
      <c r="M2409" s="58"/>
      <c r="N2409" s="58"/>
      <c r="O2409" s="58"/>
    </row>
    <row r="2410" spans="1:18" ht="23.25" x14ac:dyDescent="0.35">
      <c r="B2410" s="14"/>
      <c r="C2410" s="58"/>
      <c r="D2410" s="58"/>
      <c r="E2410" s="58"/>
      <c r="F2410" s="58"/>
      <c r="G2410" s="58"/>
      <c r="H2410" s="58"/>
      <c r="I2410" s="58"/>
      <c r="J2410" s="58"/>
      <c r="K2410" s="58"/>
      <c r="L2410" s="58"/>
      <c r="M2410" s="58"/>
      <c r="N2410" s="58"/>
      <c r="O2410" s="58"/>
    </row>
    <row r="2411" spans="1:18" ht="23.25" x14ac:dyDescent="0.35">
      <c r="B2411" s="14"/>
      <c r="C2411" s="58"/>
      <c r="D2411" s="58"/>
      <c r="E2411" s="58"/>
      <c r="F2411" s="58"/>
      <c r="G2411" s="58"/>
      <c r="H2411" s="58"/>
      <c r="I2411" s="58"/>
      <c r="J2411" s="58"/>
      <c r="K2411" s="58"/>
      <c r="L2411" s="58"/>
      <c r="M2411" s="58"/>
      <c r="N2411" s="58"/>
      <c r="O2411" s="58"/>
    </row>
    <row r="2412" spans="1:18" ht="23.25" x14ac:dyDescent="0.35">
      <c r="B2412" s="14" t="s">
        <v>385</v>
      </c>
      <c r="C2412" s="58"/>
      <c r="D2412" s="58"/>
      <c r="E2412" s="58"/>
      <c r="F2412" s="58"/>
      <c r="G2412" s="58"/>
      <c r="H2412" s="58"/>
      <c r="I2412" s="58"/>
      <c r="J2412" s="58"/>
      <c r="K2412" s="58"/>
      <c r="L2412" s="58"/>
      <c r="M2412" s="58"/>
      <c r="N2412" s="58"/>
      <c r="O2412" s="58"/>
    </row>
    <row r="2413" spans="1:18" ht="23.25" x14ac:dyDescent="0.35">
      <c r="B2413" s="14"/>
      <c r="C2413" s="58"/>
      <c r="D2413" s="58"/>
      <c r="E2413" s="58"/>
      <c r="F2413" s="58"/>
      <c r="G2413" s="58"/>
      <c r="H2413" s="58"/>
      <c r="I2413" s="58"/>
      <c r="J2413" s="58"/>
      <c r="K2413" s="58"/>
      <c r="L2413" s="58"/>
      <c r="M2413" s="58"/>
      <c r="N2413" s="58"/>
      <c r="O2413" s="58"/>
    </row>
    <row r="2414" spans="1:18" ht="15.75" x14ac:dyDescent="0.25">
      <c r="B2414" s="62" t="s">
        <v>384</v>
      </c>
      <c r="C2414" s="58"/>
      <c r="D2414" s="96">
        <v>7</v>
      </c>
      <c r="E2414" s="96">
        <v>8</v>
      </c>
      <c r="F2414" s="96">
        <v>9</v>
      </c>
      <c r="G2414" s="96">
        <v>10</v>
      </c>
      <c r="H2414" s="96">
        <v>11</v>
      </c>
      <c r="I2414" s="96">
        <v>12</v>
      </c>
      <c r="J2414" s="96">
        <v>13</v>
      </c>
      <c r="K2414" s="96">
        <v>14</v>
      </c>
      <c r="L2414" s="96">
        <v>15</v>
      </c>
      <c r="M2414" s="96">
        <v>16</v>
      </c>
      <c r="N2414" s="96">
        <v>17</v>
      </c>
      <c r="O2414" s="96">
        <v>18</v>
      </c>
    </row>
    <row r="2415" spans="1:18" ht="63.75" thickBot="1" x14ac:dyDescent="0.25">
      <c r="B2415" s="99" t="s">
        <v>359</v>
      </c>
      <c r="C2415" s="99" t="s">
        <v>332</v>
      </c>
      <c r="D2415" s="35" t="s">
        <v>172</v>
      </c>
      <c r="E2415" s="35" t="s">
        <v>173</v>
      </c>
      <c r="F2415" s="35" t="s">
        <v>174</v>
      </c>
      <c r="G2415" s="35" t="s">
        <v>175</v>
      </c>
      <c r="H2415" s="35" t="s">
        <v>176</v>
      </c>
      <c r="I2415" s="36" t="s">
        <v>177</v>
      </c>
      <c r="J2415" s="36" t="s">
        <v>178</v>
      </c>
      <c r="K2415" s="36" t="s">
        <v>179</v>
      </c>
      <c r="L2415" s="36" t="s">
        <v>180</v>
      </c>
      <c r="M2415" s="36" t="s">
        <v>181</v>
      </c>
      <c r="N2415" s="36" t="s">
        <v>182</v>
      </c>
      <c r="O2415" s="36" t="s">
        <v>183</v>
      </c>
      <c r="P2415" s="36" t="s">
        <v>1</v>
      </c>
      <c r="Q2415" s="56" t="s">
        <v>364</v>
      </c>
      <c r="R2415" s="56" t="s">
        <v>365</v>
      </c>
    </row>
    <row r="2416" spans="1:18" ht="15" x14ac:dyDescent="0.25">
      <c r="A2416" s="216" t="s">
        <v>396</v>
      </c>
      <c r="B2416" s="4" t="s">
        <v>50</v>
      </c>
      <c r="C2416" s="1" t="s">
        <v>328</v>
      </c>
      <c r="D2416" s="144">
        <f>+VLOOKUP($A2416,Hoja1!$A$1483:$S$1608,'Tarjeta de crédito año2016'!D$2414,0)</f>
        <v>85248746.420000002</v>
      </c>
      <c r="E2416" s="144">
        <f>+VLOOKUP($A2416,Hoja1!$A$1483:$S$1608,'Tarjeta de crédito año2016'!E$2414,0)</f>
        <v>84201937.38000001</v>
      </c>
      <c r="F2416" s="144">
        <f>+VLOOKUP($A2416,Hoja1!$A$1483:$S$1608,'Tarjeta de crédito año2016'!F$2414,0)</f>
        <v>83607734.409999982</v>
      </c>
      <c r="G2416" s="144">
        <f>+VLOOKUP($A2416,Hoja1!$A$1483:$S$1608,'Tarjeta de crédito año2016'!G$2414,0)</f>
        <v>83666324.50999999</v>
      </c>
      <c r="H2416" s="144">
        <f>+VLOOKUP($A2416,Hoja1!$A$1483:$S$1608,'Tarjeta de crédito año2016'!H$2414,0)</f>
        <v>83741129.200000018</v>
      </c>
      <c r="I2416" s="144">
        <f>+VLOOKUP($A2416,Hoja1!$A$1483:$S$1608,'Tarjeta de crédito año2016'!I$2414,0)</f>
        <v>83508844.439999998</v>
      </c>
      <c r="J2416" s="144">
        <f>+VLOOKUP($A2416,Hoja1!$A$1483:$S$1608,'Tarjeta de crédito año2016'!J$2414,0)</f>
        <v>83919662.079999998</v>
      </c>
      <c r="K2416" s="144">
        <f>+VLOOKUP($A2416,Hoja1!$A$1483:$S$1608,'Tarjeta de crédito año2016'!K$2414,0)</f>
        <v>85642361.049999982</v>
      </c>
      <c r="L2416" s="144">
        <f>+VLOOKUP($A2416,Hoja1!$A$1483:$S$1608,'Tarjeta de crédito año2016'!L$2414,0)</f>
        <v>85511297.659999952</v>
      </c>
      <c r="M2416" s="144">
        <f>+VLOOKUP($A2416,Hoja1!$A$1483:$S$1608,'Tarjeta de crédito año2016'!M$2414,0)</f>
        <v>86189025.920000002</v>
      </c>
      <c r="N2416" s="144">
        <f>+VLOOKUP($A2416,Hoja1!$A$1483:$S$1608,'Tarjeta de crédito año2016'!N$2414,0)</f>
        <v>92033913.37999998</v>
      </c>
      <c r="O2416" s="144">
        <f>+VLOOKUP($A2416,Hoja1!$A$1483:$S$1608,'Tarjeta de crédito año2016'!O$2414,0)</f>
        <v>91589447.550000012</v>
      </c>
      <c r="P2416" s="176">
        <f>+AVERAGE(D2416:O2416)</f>
        <v>85738368.666666642</v>
      </c>
      <c r="Q2416" s="178">
        <f t="shared" ref="Q2416:Q2419" si="686">+P2416/SUM($P$2416:$P$2420)</f>
        <v>8.1945813389523656E-2</v>
      </c>
      <c r="R2416" s="178">
        <f t="shared" ref="R2416:R2427" si="687">+P2416/$P$2496</f>
        <v>1.9474603459238932E-2</v>
      </c>
    </row>
    <row r="2417" spans="1:18" ht="15" x14ac:dyDescent="0.25">
      <c r="A2417" s="216" t="s">
        <v>397</v>
      </c>
      <c r="B2417" s="4"/>
      <c r="C2417" s="1" t="s">
        <v>330</v>
      </c>
      <c r="D2417" s="144">
        <f>+VLOOKUP($A2417,Hoja1!$A$1483:$S$1608,'Tarjeta de crédito año2016'!D$2414,0)</f>
        <v>191761437.60999981</v>
      </c>
      <c r="E2417" s="144">
        <f>+VLOOKUP($A2417,Hoja1!$A$1483:$S$1608,'Tarjeta de crédito año2016'!E$2414,0)</f>
        <v>188677923.35999998</v>
      </c>
      <c r="F2417" s="144">
        <f>+VLOOKUP($A2417,Hoja1!$A$1483:$S$1608,'Tarjeta de crédito año2016'!F$2414,0)</f>
        <v>186950514.28999996</v>
      </c>
      <c r="G2417" s="144">
        <f>+VLOOKUP($A2417,Hoja1!$A$1483:$S$1608,'Tarjeta de crédito año2016'!G$2414,0)</f>
        <v>186421301.55000013</v>
      </c>
      <c r="H2417" s="144">
        <f>+VLOOKUP($A2417,Hoja1!$A$1483:$S$1608,'Tarjeta de crédito año2016'!H$2414,0)</f>
        <v>186633710.45999986</v>
      </c>
      <c r="I2417" s="144">
        <f>+VLOOKUP($A2417,Hoja1!$A$1483:$S$1608,'Tarjeta de crédito año2016'!I$2414,0)</f>
        <v>186648815.97000006</v>
      </c>
      <c r="J2417" s="144">
        <f>+VLOOKUP($A2417,Hoja1!$A$1483:$S$1608,'Tarjeta de crédito año2016'!J$2414,0)</f>
        <v>187776405.4900001</v>
      </c>
      <c r="K2417" s="144">
        <f>+VLOOKUP($A2417,Hoja1!$A$1483:$S$1608,'Tarjeta de crédito año2016'!K$2414,0)</f>
        <v>191863865.84000006</v>
      </c>
      <c r="L2417" s="144">
        <f>+VLOOKUP($A2417,Hoja1!$A$1483:$S$1608,'Tarjeta de crédito año2016'!L$2414,0)</f>
        <v>193371120.45999995</v>
      </c>
      <c r="M2417" s="144">
        <f>+VLOOKUP($A2417,Hoja1!$A$1483:$S$1608,'Tarjeta de crédito año2016'!M$2414,0)</f>
        <v>193928257.48999989</v>
      </c>
      <c r="N2417" s="144">
        <f>+VLOOKUP($A2417,Hoja1!$A$1483:$S$1608,'Tarjeta de crédito año2016'!N$2414,0)</f>
        <v>200600123.9000001</v>
      </c>
      <c r="O2417" s="144">
        <f>+VLOOKUP($A2417,Hoja1!$A$1483:$S$1608,'Tarjeta de crédito año2016'!O$2414,0)</f>
        <v>199634588.95000002</v>
      </c>
      <c r="P2417" s="176">
        <f t="shared" ref="P2417:P2481" si="688">+AVERAGE(D2417:O2417)</f>
        <v>191189005.44749999</v>
      </c>
      <c r="Q2417" s="178">
        <f t="shared" si="686"/>
        <v>0.18273194144199439</v>
      </c>
      <c r="R2417" s="178">
        <f t="shared" si="687"/>
        <v>4.3426649290842993E-2</v>
      </c>
    </row>
    <row r="2418" spans="1:18" ht="15" x14ac:dyDescent="0.25">
      <c r="A2418" s="216" t="s">
        <v>398</v>
      </c>
      <c r="B2418" s="4"/>
      <c r="C2418" s="1" t="s">
        <v>331</v>
      </c>
      <c r="D2418" s="144">
        <f>+VLOOKUP($A2418,Hoja1!$A$1483:$S$1608,'Tarjeta de crédito año2016'!D$2414,0)</f>
        <v>485747181.26000059</v>
      </c>
      <c r="E2418" s="144">
        <f>+VLOOKUP($A2418,Hoja1!$A$1483:$S$1608,'Tarjeta de crédito año2016'!E$2414,0)</f>
        <v>478587192.9100005</v>
      </c>
      <c r="F2418" s="144">
        <f>+VLOOKUP($A2418,Hoja1!$A$1483:$S$1608,'Tarjeta de crédito año2016'!F$2414,0)</f>
        <v>476063948.82000017</v>
      </c>
      <c r="G2418" s="144">
        <f>+VLOOKUP($A2418,Hoja1!$A$1483:$S$1608,'Tarjeta de crédito año2016'!G$2414,0)</f>
        <v>475510065.46999979</v>
      </c>
      <c r="H2418" s="144">
        <f>+VLOOKUP($A2418,Hoja1!$A$1483:$S$1608,'Tarjeta de crédito año2016'!H$2414,0)</f>
        <v>479271956.04999954</v>
      </c>
      <c r="I2418" s="144">
        <f>+VLOOKUP($A2418,Hoja1!$A$1483:$S$1608,'Tarjeta de crédito año2016'!I$2414,0)</f>
        <v>481257443.93000019</v>
      </c>
      <c r="J2418" s="144">
        <f>+VLOOKUP($A2418,Hoja1!$A$1483:$S$1608,'Tarjeta de crédito año2016'!J$2414,0)</f>
        <v>483951316.71000034</v>
      </c>
      <c r="K2418" s="144">
        <f>+VLOOKUP($A2418,Hoja1!$A$1483:$S$1608,'Tarjeta de crédito año2016'!K$2414,0)</f>
        <v>492997427.7299996</v>
      </c>
      <c r="L2418" s="144">
        <f>+VLOOKUP($A2418,Hoja1!$A$1483:$S$1608,'Tarjeta de crédito año2016'!L$2414,0)</f>
        <v>499134867.13999885</v>
      </c>
      <c r="M2418" s="144">
        <f>+VLOOKUP($A2418,Hoja1!$A$1483:$S$1608,'Tarjeta de crédito año2016'!M$2414,0)</f>
        <v>506274072.80999893</v>
      </c>
      <c r="N2418" s="144">
        <f>+VLOOKUP($A2418,Hoja1!$A$1483:$S$1608,'Tarjeta de crédito año2016'!N$2414,0)</f>
        <v>520059596.90000069</v>
      </c>
      <c r="O2418" s="144">
        <f>+VLOOKUP($A2418,Hoja1!$A$1483:$S$1608,'Tarjeta de crédito año2016'!O$2414,0)</f>
        <v>519262654.97000033</v>
      </c>
      <c r="P2418" s="176">
        <f t="shared" si="688"/>
        <v>491509810.39166659</v>
      </c>
      <c r="Q2418" s="178">
        <f t="shared" si="686"/>
        <v>0.4697683409170651</v>
      </c>
      <c r="R2418" s="178">
        <f t="shared" si="687"/>
        <v>0.11164148330040255</v>
      </c>
    </row>
    <row r="2419" spans="1:18" ht="15" x14ac:dyDescent="0.25">
      <c r="A2419" s="216" t="s">
        <v>399</v>
      </c>
      <c r="B2419" s="4"/>
      <c r="C2419" s="1" t="s">
        <v>83</v>
      </c>
      <c r="D2419" s="144">
        <f>+VLOOKUP($A2419,Hoja1!$A$1483:$S$1608,'Tarjeta de crédito año2016'!D$2414,0)</f>
        <v>263120320.75999945</v>
      </c>
      <c r="E2419" s="144">
        <f>+VLOOKUP($A2419,Hoja1!$A$1483:$S$1608,'Tarjeta de crédito año2016'!E$2414,0)</f>
        <v>259003143.00999948</v>
      </c>
      <c r="F2419" s="144">
        <f>+VLOOKUP($A2419,Hoja1!$A$1483:$S$1608,'Tarjeta de crédito año2016'!F$2414,0)</f>
        <v>257705897.69999996</v>
      </c>
      <c r="G2419" s="144">
        <f>+VLOOKUP($A2419,Hoja1!$A$1483:$S$1608,'Tarjeta de crédito año2016'!G$2414,0)</f>
        <v>258315845.45999956</v>
      </c>
      <c r="H2419" s="144">
        <f>+VLOOKUP($A2419,Hoja1!$A$1483:$S$1608,'Tarjeta de crédito año2016'!H$2414,0)</f>
        <v>263010132.6299997</v>
      </c>
      <c r="I2419" s="144">
        <f>+VLOOKUP($A2419,Hoja1!$A$1483:$S$1608,'Tarjeta de crédito año2016'!I$2414,0)</f>
        <v>265292531.0699994</v>
      </c>
      <c r="J2419" s="144">
        <f>+VLOOKUP($A2419,Hoja1!$A$1483:$S$1608,'Tarjeta de crédito año2016'!J$2414,0)</f>
        <v>267635722.24000007</v>
      </c>
      <c r="K2419" s="144">
        <f>+VLOOKUP($A2419,Hoja1!$A$1483:$S$1608,'Tarjeta de crédito año2016'!K$2414,0)</f>
        <v>272912014.13999957</v>
      </c>
      <c r="L2419" s="144">
        <f>+VLOOKUP($A2419,Hoja1!$A$1483:$S$1608,'Tarjeta de crédito año2016'!L$2414,0)</f>
        <v>278336044.56000006</v>
      </c>
      <c r="M2419" s="144">
        <f>+VLOOKUP($A2419,Hoja1!$A$1483:$S$1608,'Tarjeta de crédito año2016'!M$2414,0)</f>
        <v>284888381.37000054</v>
      </c>
      <c r="N2419" s="144">
        <f>+VLOOKUP($A2419,Hoja1!$A$1483:$S$1608,'Tarjeta de crédito año2016'!N$2414,0)</f>
        <v>289520327.67000073</v>
      </c>
      <c r="O2419" s="144">
        <f>+VLOOKUP($A2419,Hoja1!$A$1483:$S$1608,'Tarjeta de crédito año2016'!O$2414,0)</f>
        <v>292070161.71000028</v>
      </c>
      <c r="P2419" s="176">
        <f t="shared" si="688"/>
        <v>270984210.19333321</v>
      </c>
      <c r="Q2419" s="178">
        <f t="shared" si="686"/>
        <v>0.25899748112006699</v>
      </c>
      <c r="R2419" s="178">
        <f t="shared" si="687"/>
        <v>6.1551323162530952E-2</v>
      </c>
    </row>
    <row r="2420" spans="1:18" ht="15" x14ac:dyDescent="0.25">
      <c r="A2420" s="216" t="s">
        <v>400</v>
      </c>
      <c r="B2420" s="145"/>
      <c r="C2420" s="139" t="s">
        <v>84</v>
      </c>
      <c r="D2420" s="146">
        <f>+VLOOKUP($A2420,Hoja1!$A$1483:$S$1608,'Tarjeta de crédito año2016'!D$2414,0)</f>
        <v>6186328.6099999994</v>
      </c>
      <c r="E2420" s="146">
        <f>+VLOOKUP($A2420,Hoja1!$A$1483:$S$1608,'Tarjeta de crédito año2016'!E$2414,0)</f>
        <v>6216402.3599999966</v>
      </c>
      <c r="F2420" s="146">
        <f>+VLOOKUP($A2420,Hoja1!$A$1483:$S$1608,'Tarjeta de crédito año2016'!F$2414,0)</f>
        <v>6272092.3399999933</v>
      </c>
      <c r="G2420" s="146">
        <f>+VLOOKUP($A2420,Hoja1!$A$1483:$S$1608,'Tarjeta de crédito año2016'!G$2414,0)</f>
        <v>6445828.7700000014</v>
      </c>
      <c r="H2420" s="146">
        <f>+VLOOKUP($A2420,Hoja1!$A$1483:$S$1608,'Tarjeta de crédito año2016'!H$2414,0)</f>
        <v>6651429.4700000044</v>
      </c>
      <c r="I2420" s="146">
        <f>+VLOOKUP($A2420,Hoja1!$A$1483:$S$1608,'Tarjeta de crédito año2016'!I$2414,0)</f>
        <v>6691542.3500000099</v>
      </c>
      <c r="J2420" s="146">
        <f>+VLOOKUP($A2420,Hoja1!$A$1483:$S$1608,'Tarjeta de crédito año2016'!J$2414,0)</f>
        <v>6776108.7499999972</v>
      </c>
      <c r="K2420" s="146">
        <f>+VLOOKUP($A2420,Hoja1!$A$1483:$S$1608,'Tarjeta de crédito año2016'!K$2414,0)</f>
        <v>6964773.2400000067</v>
      </c>
      <c r="L2420" s="146">
        <f>+VLOOKUP($A2420,Hoja1!$A$1483:$S$1608,'Tarjeta de crédito año2016'!L$2414,0)</f>
        <v>7141377.5299999975</v>
      </c>
      <c r="M2420" s="146">
        <f>+VLOOKUP($A2420,Hoja1!$A$1483:$S$1608,'Tarjeta de crédito año2016'!M$2414,0)</f>
        <v>7377559.1799999913</v>
      </c>
      <c r="N2420" s="146">
        <f>+VLOOKUP($A2420,Hoja1!$A$1483:$S$1608,'Tarjeta de crédito año2016'!N$2414,0)</f>
        <v>7711703.1900000116</v>
      </c>
      <c r="O2420" s="146">
        <f>+VLOOKUP($A2420,Hoja1!$A$1483:$S$1608,'Tarjeta de crédito año2016'!O$2414,0)</f>
        <v>7883205.8599999994</v>
      </c>
      <c r="P2420" s="179">
        <f t="shared" si="688"/>
        <v>6859862.637500002</v>
      </c>
      <c r="Q2420" s="181">
        <f>+P2420/SUM($P$2416:$P$2420)</f>
        <v>6.5564231313499245E-3</v>
      </c>
      <c r="R2420" s="181">
        <f t="shared" si="687"/>
        <v>1.5581484314163277E-3</v>
      </c>
    </row>
    <row r="2421" spans="1:18" ht="15" x14ac:dyDescent="0.25">
      <c r="A2421" s="216" t="s">
        <v>401</v>
      </c>
      <c r="B2421" s="4" t="s">
        <v>51</v>
      </c>
      <c r="C2421" s="1" t="s">
        <v>328</v>
      </c>
      <c r="D2421" s="144">
        <f>+VLOOKUP($A2421,Hoja1!$A$1483:$S$1608,'Tarjeta de crédito año2016'!D$2414,0)</f>
        <v>49899748.260000035</v>
      </c>
      <c r="E2421" s="144">
        <f>+VLOOKUP($A2421,Hoja1!$A$1483:$S$1608,'Tarjeta de crédito año2016'!E$2414,0)</f>
        <v>49484594.419999972</v>
      </c>
      <c r="F2421" s="144">
        <f>+VLOOKUP($A2421,Hoja1!$A$1483:$S$1608,'Tarjeta de crédito año2016'!F$2414,0)</f>
        <v>50061954.29999996</v>
      </c>
      <c r="G2421" s="144">
        <f>+VLOOKUP($A2421,Hoja1!$A$1483:$S$1608,'Tarjeta de crédito año2016'!G$2414,0)</f>
        <v>49360024.250000052</v>
      </c>
      <c r="H2421" s="144">
        <f>+VLOOKUP($A2421,Hoja1!$A$1483:$S$1608,'Tarjeta de crédito año2016'!H$2414,0)</f>
        <v>49807187.000000007</v>
      </c>
      <c r="I2421" s="144">
        <f>+VLOOKUP($A2421,Hoja1!$A$1483:$S$1608,'Tarjeta de crédito año2016'!I$2414,0)</f>
        <v>50462848.669999987</v>
      </c>
      <c r="J2421" s="144">
        <f>+VLOOKUP($A2421,Hoja1!$A$1483:$S$1608,'Tarjeta de crédito año2016'!J$2414,0)</f>
        <v>51718852.429999985</v>
      </c>
      <c r="K2421" s="144">
        <f>+VLOOKUP($A2421,Hoja1!$A$1483:$S$1608,'Tarjeta de crédito año2016'!K$2414,0)</f>
        <v>54071592.299999982</v>
      </c>
      <c r="L2421" s="144">
        <f>+VLOOKUP($A2421,Hoja1!$A$1483:$S$1608,'Tarjeta de crédito año2016'!L$2414,0)</f>
        <v>53877981.729999967</v>
      </c>
      <c r="M2421" s="144">
        <f>+VLOOKUP($A2421,Hoja1!$A$1483:$S$1608,'Tarjeta de crédito año2016'!M$2414,0)</f>
        <v>54183243.410000034</v>
      </c>
      <c r="N2421" s="144">
        <f>+VLOOKUP($A2421,Hoja1!$A$1483:$S$1608,'Tarjeta de crédito año2016'!N$2414,0)</f>
        <v>55325521.340000026</v>
      </c>
      <c r="O2421" s="144">
        <f>+VLOOKUP($A2421,Hoja1!$A$1483:$S$1608,'Tarjeta de crédito año2016'!O$2414,0)</f>
        <v>55429329.759999976</v>
      </c>
      <c r="P2421" s="176">
        <f t="shared" si="688"/>
        <v>51973573.155833334</v>
      </c>
      <c r="Q2421" s="178">
        <f>+P2421/SUM($P$2421:$P$2426)</f>
        <v>8.8491433508297121E-2</v>
      </c>
      <c r="R2421" s="178">
        <f t="shared" si="687"/>
        <v>1.1805271587388026E-2</v>
      </c>
    </row>
    <row r="2422" spans="1:18" ht="15" x14ac:dyDescent="0.25">
      <c r="A2422" s="216" t="s">
        <v>402</v>
      </c>
      <c r="B2422" s="4"/>
      <c r="C2422" s="1" t="s">
        <v>329</v>
      </c>
      <c r="D2422" s="144">
        <f>+VLOOKUP($A2422,Hoja1!$A$1483:$S$1608,'Tarjeta de crédito año2016'!D$2414,0)</f>
        <v>67386298.02000007</v>
      </c>
      <c r="E2422" s="144">
        <f>+VLOOKUP($A2422,Hoja1!$A$1483:$S$1608,'Tarjeta de crédito año2016'!E$2414,0)</f>
        <v>66794896.160000011</v>
      </c>
      <c r="F2422" s="144">
        <f>+VLOOKUP($A2422,Hoja1!$A$1483:$S$1608,'Tarjeta de crédito año2016'!F$2414,0)</f>
        <v>66522212.010000043</v>
      </c>
      <c r="G2422" s="144">
        <f>+VLOOKUP($A2422,Hoja1!$A$1483:$S$1608,'Tarjeta de crédito año2016'!G$2414,0)</f>
        <v>65911789.000000022</v>
      </c>
      <c r="H2422" s="144">
        <f>+VLOOKUP($A2422,Hoja1!$A$1483:$S$1608,'Tarjeta de crédito año2016'!H$2414,0)</f>
        <v>66123139.819999956</v>
      </c>
      <c r="I2422" s="144">
        <f>+VLOOKUP($A2422,Hoja1!$A$1483:$S$1608,'Tarjeta de crédito año2016'!I$2414,0)</f>
        <v>67308507.449999988</v>
      </c>
      <c r="J2422" s="144">
        <f>+VLOOKUP($A2422,Hoja1!$A$1483:$S$1608,'Tarjeta de crédito año2016'!J$2414,0)</f>
        <v>67789551.440000042</v>
      </c>
      <c r="K2422" s="144">
        <f>+VLOOKUP($A2422,Hoja1!$A$1483:$S$1608,'Tarjeta de crédito año2016'!K$2414,0)</f>
        <v>70929107.430000022</v>
      </c>
      <c r="L2422" s="144">
        <f>+VLOOKUP($A2422,Hoja1!$A$1483:$S$1608,'Tarjeta de crédito año2016'!L$2414,0)</f>
        <v>70977861.619999975</v>
      </c>
      <c r="M2422" s="144">
        <f>+VLOOKUP($A2422,Hoja1!$A$1483:$S$1608,'Tarjeta de crédito año2016'!M$2414,0)</f>
        <v>70714902.340000063</v>
      </c>
      <c r="N2422" s="144">
        <f>+VLOOKUP($A2422,Hoja1!$A$1483:$S$1608,'Tarjeta de crédito año2016'!N$2414,0)</f>
        <v>72574405.76000005</v>
      </c>
      <c r="O2422" s="144">
        <f>+VLOOKUP($A2422,Hoja1!$A$1483:$S$1608,'Tarjeta de crédito año2016'!O$2414,0)</f>
        <v>72435054.469999999</v>
      </c>
      <c r="P2422" s="176">
        <f t="shared" si="688"/>
        <v>68788977.12666668</v>
      </c>
      <c r="Q2422" s="178">
        <f t="shared" ref="Q2422:Q2426" si="689">+P2422/SUM($P$2421:$P$2426)</f>
        <v>0.11712173756568026</v>
      </c>
      <c r="R2422" s="178">
        <f t="shared" si="687"/>
        <v>1.5624720562584194E-2</v>
      </c>
    </row>
    <row r="2423" spans="1:18" ht="15" x14ac:dyDescent="0.25">
      <c r="A2423" s="216" t="s">
        <v>403</v>
      </c>
      <c r="B2423" s="4"/>
      <c r="C2423" s="1" t="s">
        <v>330</v>
      </c>
      <c r="D2423" s="144">
        <f>+VLOOKUP($A2423,Hoja1!$A$1483:$S$1608,'Tarjeta de crédito año2016'!D$2414,0)</f>
        <v>117482052.07999992</v>
      </c>
      <c r="E2423" s="144">
        <f>+VLOOKUP($A2423,Hoja1!$A$1483:$S$1608,'Tarjeta de crédito año2016'!E$2414,0)</f>
        <v>116091560.74000014</v>
      </c>
      <c r="F2423" s="144">
        <f>+VLOOKUP($A2423,Hoja1!$A$1483:$S$1608,'Tarjeta de crédito año2016'!F$2414,0)</f>
        <v>116716835.95000005</v>
      </c>
      <c r="G2423" s="144">
        <f>+VLOOKUP($A2423,Hoja1!$A$1483:$S$1608,'Tarjeta de crédito año2016'!G$2414,0)</f>
        <v>115002797.34000005</v>
      </c>
      <c r="H2423" s="144">
        <f>+VLOOKUP($A2423,Hoja1!$A$1483:$S$1608,'Tarjeta de crédito año2016'!H$2414,0)</f>
        <v>115791908.43999998</v>
      </c>
      <c r="I2423" s="144">
        <f>+VLOOKUP($A2423,Hoja1!$A$1483:$S$1608,'Tarjeta de crédito año2016'!I$2414,0)</f>
        <v>114262237.49000004</v>
      </c>
      <c r="J2423" s="144">
        <f>+VLOOKUP($A2423,Hoja1!$A$1483:$S$1608,'Tarjeta de crédito año2016'!J$2414,0)</f>
        <v>115120296.05</v>
      </c>
      <c r="K2423" s="144">
        <f>+VLOOKUP($A2423,Hoja1!$A$1483:$S$1608,'Tarjeta de crédito año2016'!K$2414,0)</f>
        <v>118253685.73999996</v>
      </c>
      <c r="L2423" s="144">
        <f>+VLOOKUP($A2423,Hoja1!$A$1483:$S$1608,'Tarjeta de crédito año2016'!L$2414,0)</f>
        <v>116183253.72000006</v>
      </c>
      <c r="M2423" s="144">
        <f>+VLOOKUP($A2423,Hoja1!$A$1483:$S$1608,'Tarjeta de crédito año2016'!M$2414,0)</f>
        <v>116019881.33000004</v>
      </c>
      <c r="N2423" s="144">
        <f>+VLOOKUP($A2423,Hoja1!$A$1483:$S$1608,'Tarjeta de crédito año2016'!N$2414,0)</f>
        <v>117783922.15000001</v>
      </c>
      <c r="O2423" s="144">
        <f>+VLOOKUP($A2423,Hoja1!$A$1483:$S$1608,'Tarjeta de crédito año2016'!O$2414,0)</f>
        <v>117585159.4599999</v>
      </c>
      <c r="P2423" s="176">
        <f t="shared" si="688"/>
        <v>116357799.2075</v>
      </c>
      <c r="Q2423" s="178">
        <f t="shared" si="689"/>
        <v>0.19811353783334426</v>
      </c>
      <c r="R2423" s="178">
        <f t="shared" si="687"/>
        <v>2.6429497483975248E-2</v>
      </c>
    </row>
    <row r="2424" spans="1:18" ht="15" x14ac:dyDescent="0.25">
      <c r="A2424" s="216" t="s">
        <v>404</v>
      </c>
      <c r="B2424" s="4"/>
      <c r="C2424" s="1" t="s">
        <v>331</v>
      </c>
      <c r="D2424" s="144">
        <f>+VLOOKUP($A2424,Hoja1!$A$1483:$S$1608,'Tarjeta de crédito año2016'!D$2414,0)</f>
        <v>117675489.62</v>
      </c>
      <c r="E2424" s="144">
        <f>+VLOOKUP($A2424,Hoja1!$A$1483:$S$1608,'Tarjeta de crédito año2016'!E$2414,0)</f>
        <v>116698944.97000015</v>
      </c>
      <c r="F2424" s="144">
        <f>+VLOOKUP($A2424,Hoja1!$A$1483:$S$1608,'Tarjeta de crédito año2016'!F$2414,0)</f>
        <v>117254925.54000005</v>
      </c>
      <c r="G2424" s="144">
        <f>+VLOOKUP($A2424,Hoja1!$A$1483:$S$1608,'Tarjeta de crédito año2016'!G$2414,0)</f>
        <v>114879709.44000013</v>
      </c>
      <c r="H2424" s="144">
        <f>+VLOOKUP($A2424,Hoja1!$A$1483:$S$1608,'Tarjeta de crédito año2016'!H$2414,0)</f>
        <v>116014877.83999994</v>
      </c>
      <c r="I2424" s="144">
        <f>+VLOOKUP($A2424,Hoja1!$A$1483:$S$1608,'Tarjeta de crédito año2016'!I$2414,0)</f>
        <v>114067195.48999979</v>
      </c>
      <c r="J2424" s="144">
        <f>+VLOOKUP($A2424,Hoja1!$A$1483:$S$1608,'Tarjeta de crédito año2016'!J$2414,0)</f>
        <v>114906042.74000001</v>
      </c>
      <c r="K2424" s="144">
        <f>+VLOOKUP($A2424,Hoja1!$A$1483:$S$1608,'Tarjeta de crédito año2016'!K$2414,0)</f>
        <v>117675881.07999989</v>
      </c>
      <c r="L2424" s="144">
        <f>+VLOOKUP($A2424,Hoja1!$A$1483:$S$1608,'Tarjeta de crédito año2016'!L$2414,0)</f>
        <v>116074449.97000009</v>
      </c>
      <c r="M2424" s="144">
        <f>+VLOOKUP($A2424,Hoja1!$A$1483:$S$1608,'Tarjeta de crédito año2016'!M$2414,0)</f>
        <v>116003826.62000005</v>
      </c>
      <c r="N2424" s="144">
        <f>+VLOOKUP($A2424,Hoja1!$A$1483:$S$1608,'Tarjeta de crédito año2016'!N$2414,0)</f>
        <v>119223545.01000032</v>
      </c>
      <c r="O2424" s="144">
        <f>+VLOOKUP($A2424,Hoja1!$A$1483:$S$1608,'Tarjeta de crédito año2016'!O$2414,0)</f>
        <v>119435837.08000028</v>
      </c>
      <c r="P2424" s="176">
        <f t="shared" si="688"/>
        <v>116659227.11666672</v>
      </c>
      <c r="Q2424" s="178">
        <f t="shared" si="689"/>
        <v>0.19862675611259545</v>
      </c>
      <c r="R2424" s="178">
        <f t="shared" si="687"/>
        <v>2.6497963785513962E-2</v>
      </c>
    </row>
    <row r="2425" spans="1:18" ht="15" x14ac:dyDescent="0.25">
      <c r="A2425" s="216" t="s">
        <v>405</v>
      </c>
      <c r="B2425" s="4"/>
      <c r="C2425" s="1" t="s">
        <v>83</v>
      </c>
      <c r="D2425" s="144">
        <f>+VLOOKUP($A2425,Hoja1!$A$1483:$S$1608,'Tarjeta de crédito año2016'!D$2414,0)</f>
        <v>139378076.33999991</v>
      </c>
      <c r="E2425" s="144">
        <f>+VLOOKUP($A2425,Hoja1!$A$1483:$S$1608,'Tarjeta de crédito año2016'!E$2414,0)</f>
        <v>138082715.25999999</v>
      </c>
      <c r="F2425" s="144">
        <f>+VLOOKUP($A2425,Hoja1!$A$1483:$S$1608,'Tarjeta de crédito año2016'!F$2414,0)</f>
        <v>138536577.71000019</v>
      </c>
      <c r="G2425" s="144">
        <f>+VLOOKUP($A2425,Hoja1!$A$1483:$S$1608,'Tarjeta de crédito año2016'!G$2414,0)</f>
        <v>135480569.43999976</v>
      </c>
      <c r="H2425" s="144">
        <f>+VLOOKUP($A2425,Hoja1!$A$1483:$S$1608,'Tarjeta de crédito año2016'!H$2414,0)</f>
        <v>137119973.64999989</v>
      </c>
      <c r="I2425" s="144">
        <f>+VLOOKUP($A2425,Hoja1!$A$1483:$S$1608,'Tarjeta de crédito año2016'!I$2414,0)</f>
        <v>135642680.15999985</v>
      </c>
      <c r="J2425" s="144">
        <f>+VLOOKUP($A2425,Hoja1!$A$1483:$S$1608,'Tarjeta de crédito año2016'!J$2414,0)</f>
        <v>136091460.96999982</v>
      </c>
      <c r="K2425" s="144">
        <f>+VLOOKUP($A2425,Hoja1!$A$1483:$S$1608,'Tarjeta de crédito año2016'!K$2414,0)</f>
        <v>139072069.08000004</v>
      </c>
      <c r="L2425" s="144">
        <f>+VLOOKUP($A2425,Hoja1!$A$1483:$S$1608,'Tarjeta de crédito año2016'!L$2414,0)</f>
        <v>137144574.96000007</v>
      </c>
      <c r="M2425" s="144">
        <f>+VLOOKUP($A2425,Hoja1!$A$1483:$S$1608,'Tarjeta de crédito año2016'!M$2414,0)</f>
        <v>137568987.75000009</v>
      </c>
      <c r="N2425" s="144">
        <f>+VLOOKUP($A2425,Hoja1!$A$1483:$S$1608,'Tarjeta de crédito año2016'!N$2414,0)</f>
        <v>141895508.37000006</v>
      </c>
      <c r="O2425" s="144">
        <f>+VLOOKUP($A2425,Hoja1!$A$1483:$S$1608,'Tarjeta de crédito año2016'!O$2414,0)</f>
        <v>143727480.92999998</v>
      </c>
      <c r="P2425" s="176">
        <f t="shared" si="688"/>
        <v>138311722.88499996</v>
      </c>
      <c r="Q2425" s="178">
        <f t="shared" si="689"/>
        <v>0.23549280693860247</v>
      </c>
      <c r="R2425" s="178">
        <f t="shared" si="687"/>
        <v>3.1416109250008636E-2</v>
      </c>
    </row>
    <row r="2426" spans="1:18" ht="15" x14ac:dyDescent="0.25">
      <c r="A2426" s="216" t="s">
        <v>406</v>
      </c>
      <c r="B2426" s="145"/>
      <c r="C2426" s="139" t="s">
        <v>84</v>
      </c>
      <c r="D2426" s="146">
        <f>+VLOOKUP($A2426,Hoja1!$A$1483:$S$1608,'Tarjeta de crédito año2016'!D$2414,0)</f>
        <v>102191443.34000003</v>
      </c>
      <c r="E2426" s="146">
        <f>+VLOOKUP($A2426,Hoja1!$A$1483:$S$1608,'Tarjeta de crédito año2016'!E$2414,0)</f>
        <v>100511927.46999991</v>
      </c>
      <c r="F2426" s="146">
        <f>+VLOOKUP($A2426,Hoja1!$A$1483:$S$1608,'Tarjeta de crédito año2016'!F$2414,0)</f>
        <v>99620235.689999998</v>
      </c>
      <c r="G2426" s="146">
        <f>+VLOOKUP($A2426,Hoja1!$A$1483:$S$1608,'Tarjeta de crédito año2016'!G$2414,0)</f>
        <v>96640996.779999927</v>
      </c>
      <c r="H2426" s="146">
        <f>+VLOOKUP($A2426,Hoja1!$A$1483:$S$1608,'Tarjeta de crédito año2016'!H$2414,0)</f>
        <v>97107807.34999989</v>
      </c>
      <c r="I2426" s="146">
        <f>+VLOOKUP($A2426,Hoja1!$A$1483:$S$1608,'Tarjeta de crédito año2016'!I$2414,0)</f>
        <v>95615887.780000016</v>
      </c>
      <c r="J2426" s="146">
        <f>+VLOOKUP($A2426,Hoja1!$A$1483:$S$1608,'Tarjeta de crédito año2016'!J$2414,0)</f>
        <v>94488464.829999879</v>
      </c>
      <c r="K2426" s="146">
        <f>+VLOOKUP($A2426,Hoja1!$A$1483:$S$1608,'Tarjeta de crédito año2016'!K$2414,0)</f>
        <v>93943921.450000048</v>
      </c>
      <c r="L2426" s="146">
        <f>+VLOOKUP($A2426,Hoja1!$A$1483:$S$1608,'Tarjeta de crédito año2016'!L$2414,0)</f>
        <v>93043899.769999951</v>
      </c>
      <c r="M2426" s="146">
        <f>+VLOOKUP($A2426,Hoja1!$A$1483:$S$1608,'Tarjeta de crédito año2016'!M$2414,0)</f>
        <v>91418731.009999901</v>
      </c>
      <c r="N2426" s="146">
        <f>+VLOOKUP($A2426,Hoja1!$A$1483:$S$1608,'Tarjeta de crédito año2016'!N$2414,0)</f>
        <v>90468644.809999928</v>
      </c>
      <c r="O2426" s="146">
        <f>+VLOOKUP($A2426,Hoja1!$A$1483:$S$1608,'Tarjeta de crédito año2016'!O$2414,0)</f>
        <v>87798819.200000048</v>
      </c>
      <c r="P2426" s="179">
        <f t="shared" si="688"/>
        <v>95237564.956666633</v>
      </c>
      <c r="Q2426" s="181">
        <f t="shared" si="689"/>
        <v>0.16215372804148057</v>
      </c>
      <c r="R2426" s="181">
        <f t="shared" si="687"/>
        <v>2.1632249840970768E-2</v>
      </c>
    </row>
    <row r="2427" spans="1:18" ht="15" x14ac:dyDescent="0.25">
      <c r="A2427" s="216" t="s">
        <v>407</v>
      </c>
      <c r="B2427" s="4" t="s">
        <v>58</v>
      </c>
      <c r="C2427" s="1" t="s">
        <v>328</v>
      </c>
      <c r="D2427" s="144">
        <f>+VLOOKUP($A2427,Hoja1!$A$1483:$S$1608,'Tarjeta de crédito año2016'!D$2414,0)</f>
        <v>62729767.280000053</v>
      </c>
      <c r="E2427" s="144">
        <f>+VLOOKUP($A2427,Hoja1!$A$1483:$S$1608,'Tarjeta de crédito año2016'!E$2414,0)</f>
        <v>59909029.730000034</v>
      </c>
      <c r="F2427" s="144">
        <f>+VLOOKUP($A2427,Hoja1!$A$1483:$S$1608,'Tarjeta de crédito año2016'!F$2414,0)</f>
        <v>58467458.980000041</v>
      </c>
      <c r="G2427" s="144">
        <f>+VLOOKUP($A2427,Hoja1!$A$1483:$S$1608,'Tarjeta de crédito año2016'!G$2414,0)</f>
        <v>58904677.679999977</v>
      </c>
      <c r="H2427" s="144">
        <f>+VLOOKUP($A2427,Hoja1!$A$1483:$S$1608,'Tarjeta de crédito año2016'!H$2414,0)</f>
        <v>57358331.899999939</v>
      </c>
      <c r="I2427" s="144">
        <f>+VLOOKUP($A2427,Hoja1!$A$1483:$S$1608,'Tarjeta de crédito año2016'!I$2414,0)</f>
        <v>56223463.280000076</v>
      </c>
      <c r="J2427" s="144">
        <f>+VLOOKUP($A2427,Hoja1!$A$1483:$S$1608,'Tarjeta de crédito año2016'!J$2414,0)</f>
        <v>55623905.030000024</v>
      </c>
      <c r="K2427" s="144">
        <f>+VLOOKUP($A2427,Hoja1!$A$1483:$S$1608,'Tarjeta de crédito año2016'!K$2414,0)</f>
        <v>55623905.030000024</v>
      </c>
      <c r="L2427" s="144">
        <f>+VLOOKUP($A2427,Hoja1!$A$1483:$S$1608,'Tarjeta de crédito año2016'!L$2414,0)</f>
        <v>61334507.620000087</v>
      </c>
      <c r="M2427" s="144">
        <f>+VLOOKUP($A2427,Hoja1!$A$1483:$S$1608,'Tarjeta de crédito año2016'!M$2414,0)</f>
        <v>71216600.609999955</v>
      </c>
      <c r="N2427" s="144">
        <f>+VLOOKUP($A2427,Hoja1!$A$1483:$S$1608,'Tarjeta de crédito año2016'!N$2414,0)</f>
        <v>71976901.030000046</v>
      </c>
      <c r="O2427" s="144">
        <f>+VLOOKUP($A2427,Hoja1!$A$1483:$S$1608,'Tarjeta de crédito año2016'!O$2414,0)</f>
        <v>71438374.50000003</v>
      </c>
      <c r="P2427" s="176">
        <f t="shared" si="688"/>
        <v>61733910.222500026</v>
      </c>
      <c r="Q2427" s="178">
        <f t="shared" ref="Q2427:Q2432" si="690">+P2427/SUM($P$2427:$P$2432)</f>
        <v>5.9940599690462157E-2</v>
      </c>
      <c r="R2427" s="178">
        <f t="shared" si="687"/>
        <v>1.4022233455893275E-2</v>
      </c>
    </row>
    <row r="2428" spans="1:18" ht="15" x14ac:dyDescent="0.25">
      <c r="A2428" s="216" t="s">
        <v>826</v>
      </c>
      <c r="B2428" s="4"/>
      <c r="C2428" s="1" t="s">
        <v>329</v>
      </c>
      <c r="D2428" s="144"/>
      <c r="E2428" s="144"/>
      <c r="F2428" s="144"/>
      <c r="G2428" s="144"/>
      <c r="H2428" s="144"/>
      <c r="I2428" s="144"/>
      <c r="J2428" s="144"/>
      <c r="K2428" s="144"/>
      <c r="L2428" s="144">
        <f>+VLOOKUP($A2428,Hoja1!$A$1483:$S$1608,'Tarjeta de crédito año2016'!L$2414,0)</f>
        <v>0</v>
      </c>
      <c r="M2428" s="144">
        <f>+VLOOKUP($A2428,Hoja1!$A$1483:$S$1608,'Tarjeta de crédito año2016'!M$2414,0)</f>
        <v>60242706.059999987</v>
      </c>
      <c r="N2428" s="144">
        <f>+VLOOKUP($A2428,Hoja1!$A$1483:$S$1608,'Tarjeta de crédito año2016'!N$2414,0)</f>
        <v>60852117.18</v>
      </c>
      <c r="O2428" s="144">
        <f>+VLOOKUP($A2428,Hoja1!$A$1483:$S$1608,'Tarjeta de crédito año2016'!O$2414,0)</f>
        <v>60490178.589999996</v>
      </c>
      <c r="P2428" s="176">
        <f t="shared" ref="P2428" si="691">+AVERAGE(D2428:O2428)</f>
        <v>45396250.457499996</v>
      </c>
      <c r="Q2428" s="178">
        <f t="shared" si="690"/>
        <v>4.4077533179312872E-2</v>
      </c>
      <c r="R2428" s="178"/>
    </row>
    <row r="2429" spans="1:18" ht="15" x14ac:dyDescent="0.25">
      <c r="A2429" s="216" t="s">
        <v>408</v>
      </c>
      <c r="B2429" s="4"/>
      <c r="C2429" s="1" t="s">
        <v>330</v>
      </c>
      <c r="D2429" s="144">
        <f>+VLOOKUP($A2429,Hoja1!$A$1483:$S$1608,'Tarjeta de crédito año2016'!D$2414,0)</f>
        <v>531936158.92999905</v>
      </c>
      <c r="E2429" s="144">
        <f>+VLOOKUP($A2429,Hoja1!$A$1483:$S$1608,'Tarjeta de crédito año2016'!E$2414,0)</f>
        <v>514536291.43000066</v>
      </c>
      <c r="F2429" s="144">
        <f>+VLOOKUP($A2429,Hoja1!$A$1483:$S$1608,'Tarjeta de crédito año2016'!F$2414,0)</f>
        <v>506166044.1700002</v>
      </c>
      <c r="G2429" s="144">
        <f>+VLOOKUP($A2429,Hoja1!$A$1483:$S$1608,'Tarjeta de crédito año2016'!G$2414,0)</f>
        <v>506842602.64000118</v>
      </c>
      <c r="H2429" s="144">
        <f>+VLOOKUP($A2429,Hoja1!$A$1483:$S$1608,'Tarjeta de crédito año2016'!H$2414,0)</f>
        <v>505446575.12000018</v>
      </c>
      <c r="I2429" s="144">
        <f>+VLOOKUP($A2429,Hoja1!$A$1483:$S$1608,'Tarjeta de crédito año2016'!I$2414,0)</f>
        <v>497904739.31999993</v>
      </c>
      <c r="J2429" s="144">
        <f>+VLOOKUP($A2429,Hoja1!$A$1483:$S$1608,'Tarjeta de crédito año2016'!J$2414,0)</f>
        <v>490183594.25000006</v>
      </c>
      <c r="K2429" s="144">
        <f>+VLOOKUP($A2429,Hoja1!$A$1483:$S$1608,'Tarjeta de crédito año2016'!K$2414,0)</f>
        <v>490183594.25000006</v>
      </c>
      <c r="L2429" s="144">
        <f>+VLOOKUP($A2429,Hoja1!$A$1483:$S$1608,'Tarjeta de crédito año2016'!L$2414,0)</f>
        <v>532266343.68000013</v>
      </c>
      <c r="M2429" s="144">
        <f>+VLOOKUP($A2429,Hoja1!$A$1483:$S$1608,'Tarjeta de crédito año2016'!M$2414,0)</f>
        <v>655518736.63999999</v>
      </c>
      <c r="N2429" s="144">
        <f>+VLOOKUP($A2429,Hoja1!$A$1483:$S$1608,'Tarjeta de crédito año2016'!N$2414,0)</f>
        <v>680711182.70999897</v>
      </c>
      <c r="O2429" s="144">
        <f>+VLOOKUP($A2429,Hoja1!$A$1483:$S$1608,'Tarjeta de crédito año2016'!O$2414,0)</f>
        <v>680163009.50999618</v>
      </c>
      <c r="P2429" s="176">
        <f t="shared" si="688"/>
        <v>549321572.72083318</v>
      </c>
      <c r="Q2429" s="178">
        <f t="shared" si="690"/>
        <v>0.5333643110102857</v>
      </c>
      <c r="R2429" s="178">
        <f t="shared" ref="R2429:R2460" si="692">+P2429/$P$2496</f>
        <v>0.12477284052294788</v>
      </c>
    </row>
    <row r="2430" spans="1:18" ht="15" x14ac:dyDescent="0.25">
      <c r="A2430" s="216" t="s">
        <v>409</v>
      </c>
      <c r="B2430" s="4"/>
      <c r="C2430" s="1" t="s">
        <v>331</v>
      </c>
      <c r="D2430" s="144">
        <f>+VLOOKUP($A2430,Hoja1!$A$1483:$S$1608,'Tarjeta de crédito año2016'!D$2414,0)</f>
        <v>365994617.31999958</v>
      </c>
      <c r="E2430" s="144">
        <f>+VLOOKUP($A2430,Hoja1!$A$1483:$S$1608,'Tarjeta de crédito año2016'!E$2414,0)</f>
        <v>358380754.35999978</v>
      </c>
      <c r="F2430" s="144">
        <f>+VLOOKUP($A2430,Hoja1!$A$1483:$S$1608,'Tarjeta de crédito año2016'!F$2414,0)</f>
        <v>357368640.28999883</v>
      </c>
      <c r="G2430" s="144">
        <f>+VLOOKUP($A2430,Hoja1!$A$1483:$S$1608,'Tarjeta de crédito año2016'!G$2414,0)</f>
        <v>351099833.49999952</v>
      </c>
      <c r="H2430" s="144">
        <f>+VLOOKUP($A2430,Hoja1!$A$1483:$S$1608,'Tarjeta de crédito año2016'!H$2414,0)</f>
        <v>355303856.48000109</v>
      </c>
      <c r="I2430" s="144">
        <f>+VLOOKUP($A2430,Hoja1!$A$1483:$S$1608,'Tarjeta de crédito año2016'!I$2414,0)</f>
        <v>351402384.60000044</v>
      </c>
      <c r="J2430" s="144">
        <f>+VLOOKUP($A2430,Hoja1!$A$1483:$S$1608,'Tarjeta de crédito año2016'!J$2414,0)</f>
        <v>348686132.4700008</v>
      </c>
      <c r="K2430" s="144">
        <f>+VLOOKUP($A2430,Hoja1!$A$1483:$S$1608,'Tarjeta de crédito año2016'!K$2414,0)</f>
        <v>348720718.34000182</v>
      </c>
      <c r="L2430" s="144">
        <f>+VLOOKUP($A2430,Hoja1!$A$1483:$S$1608,'Tarjeta de crédito año2016'!L$2414,0)</f>
        <v>364609858.92999995</v>
      </c>
      <c r="M2430" s="144">
        <f>+VLOOKUP($A2430,Hoja1!$A$1483:$S$1608,'Tarjeta de crédito año2016'!M$2414,0)</f>
        <v>398737002.51999933</v>
      </c>
      <c r="N2430" s="144">
        <f>+VLOOKUP($A2430,Hoja1!$A$1483:$S$1608,'Tarjeta de crédito año2016'!N$2414,0)</f>
        <v>409304317.70999813</v>
      </c>
      <c r="O2430" s="144">
        <f>+VLOOKUP($A2430,Hoja1!$A$1483:$S$1608,'Tarjeta de crédito año2016'!O$2414,0)</f>
        <v>404406270.34999782</v>
      </c>
      <c r="P2430" s="176">
        <f t="shared" si="688"/>
        <v>367834532.23916644</v>
      </c>
      <c r="Q2430" s="178">
        <f t="shared" si="690"/>
        <v>0.35714929395870998</v>
      </c>
      <c r="R2430" s="178">
        <f t="shared" si="692"/>
        <v>8.3549894468162467E-2</v>
      </c>
    </row>
    <row r="2431" spans="1:18" ht="15" x14ac:dyDescent="0.25">
      <c r="A2431" s="216" t="s">
        <v>410</v>
      </c>
      <c r="B2431" s="4"/>
      <c r="C2431" s="1" t="s">
        <v>83</v>
      </c>
      <c r="D2431" s="144">
        <f>+VLOOKUP($A2431,Hoja1!$A$1483:$S$1608,'Tarjeta de crédito año2016'!D$2414,0)</f>
        <v>0</v>
      </c>
      <c r="E2431" s="144">
        <f>+VLOOKUP($A2431,Hoja1!$A$1483:$S$1608,'Tarjeta de crédito año2016'!E$2414,0)</f>
        <v>0</v>
      </c>
      <c r="F2431" s="144">
        <f>+VLOOKUP($A2431,Hoja1!$A$1483:$S$1608,'Tarjeta de crédito año2016'!F$2414,0)</f>
        <v>2171761.7499999967</v>
      </c>
      <c r="G2431" s="144">
        <f>+VLOOKUP($A2431,Hoja1!$A$1483:$S$1608,'Tarjeta de crédito año2016'!G$2414,0)</f>
        <v>2165960.4600000037</v>
      </c>
      <c r="H2431" s="144">
        <f>+VLOOKUP($A2431,Hoja1!$A$1483:$S$1608,'Tarjeta de crédito año2016'!H$2414,0)</f>
        <v>2210427.6100000008</v>
      </c>
      <c r="I2431" s="144">
        <f>+VLOOKUP($A2431,Hoja1!$A$1483:$S$1608,'Tarjeta de crédito año2016'!I$2414,0)</f>
        <v>2163172.9200000009</v>
      </c>
      <c r="J2431" s="144">
        <f>+VLOOKUP($A2431,Hoja1!$A$1483:$S$1608,'Tarjeta de crédito año2016'!J$2414,0)</f>
        <v>2171501.459999999</v>
      </c>
      <c r="K2431" s="144">
        <f>+VLOOKUP($A2431,Hoja1!$A$1483:$S$1608,'Tarjeta de crédito año2016'!K$2414,0)</f>
        <v>2171501.459999999</v>
      </c>
      <c r="L2431" s="144">
        <f>+VLOOKUP($A2431,Hoja1!$A$1483:$S$1608,'Tarjeta de crédito año2016'!L$2414,0)</f>
        <v>2289527.919999999</v>
      </c>
      <c r="M2431" s="144">
        <f>+VLOOKUP($A2431,Hoja1!$A$1483:$S$1608,'Tarjeta de crédito año2016'!M$2414,0)</f>
        <v>2319141.9699999979</v>
      </c>
      <c r="N2431" s="144">
        <f>+VLOOKUP($A2431,Hoja1!$A$1483:$S$1608,'Tarjeta de crédito año2016'!N$2414,0)</f>
        <v>2423541.2700000014</v>
      </c>
      <c r="O2431" s="144">
        <f>+VLOOKUP($A2431,Hoja1!$A$1483:$S$1608,'Tarjeta de crédito año2016'!O$2414,0)</f>
        <v>2475743.9399999976</v>
      </c>
      <c r="P2431" s="176">
        <f t="shared" si="688"/>
        <v>1880190.0633333332</v>
      </c>
      <c r="Q2431" s="178">
        <f t="shared" si="690"/>
        <v>1.8255723559719144E-3</v>
      </c>
      <c r="R2431" s="178">
        <f t="shared" si="692"/>
        <v>4.2706616046980545E-4</v>
      </c>
    </row>
    <row r="2432" spans="1:18" ht="15" x14ac:dyDescent="0.25">
      <c r="A2432" s="216" t="s">
        <v>411</v>
      </c>
      <c r="B2432" s="145"/>
      <c r="C2432" s="139" t="s">
        <v>84</v>
      </c>
      <c r="D2432" s="146">
        <f>+VLOOKUP($A2432,Hoja1!$A$1483:$S$1608,'Tarjeta de crédito año2016'!D$2414,0)</f>
        <v>5814292.160000002</v>
      </c>
      <c r="E2432" s="146">
        <f>+VLOOKUP($A2432,Hoja1!$A$1483:$S$1608,'Tarjeta de crédito año2016'!E$2414,0)</f>
        <v>4788030.8500000006</v>
      </c>
      <c r="F2432" s="146">
        <f>+VLOOKUP($A2432,Hoja1!$A$1483:$S$1608,'Tarjeta de crédito año2016'!F$2414,0)</f>
        <v>4018577.02</v>
      </c>
      <c r="G2432" s="146">
        <f>+VLOOKUP($A2432,Hoja1!$A$1483:$S$1608,'Tarjeta de crédito año2016'!G$2414,0)</f>
        <v>3774126.3300000029</v>
      </c>
      <c r="H2432" s="146">
        <f>+VLOOKUP($A2432,Hoja1!$A$1483:$S$1608,'Tarjeta de crédito año2016'!H$2414,0)</f>
        <v>3712997.3500000015</v>
      </c>
      <c r="I2432" s="146">
        <f>+VLOOKUP($A2432,Hoja1!$A$1483:$S$1608,'Tarjeta de crédito año2016'!I$2414,0)</f>
        <v>3508620.1500000008</v>
      </c>
      <c r="J2432" s="146">
        <f>+VLOOKUP($A2432,Hoja1!$A$1483:$S$1608,'Tarjeta de crédito año2016'!J$2414,0)</f>
        <v>3383545.9299999997</v>
      </c>
      <c r="K2432" s="146">
        <f>+VLOOKUP($A2432,Hoja1!$A$1483:$S$1608,'Tarjeta de crédito año2016'!K$2414,0)</f>
        <v>3383545.9299999978</v>
      </c>
      <c r="L2432" s="146">
        <f>+VLOOKUP($A2432,Hoja1!$A$1483:$S$1608,'Tarjeta de crédito año2016'!L$2414,0)</f>
        <v>3338225.3599999994</v>
      </c>
      <c r="M2432" s="146">
        <f>+VLOOKUP($A2432,Hoja1!$A$1483:$S$1608,'Tarjeta de crédito año2016'!M$2414,0)</f>
        <v>3363651.0399999977</v>
      </c>
      <c r="N2432" s="146">
        <f>+VLOOKUP($A2432,Hoja1!$A$1483:$S$1608,'Tarjeta de crédito año2016'!N$2414,0)</f>
        <v>2955105.74</v>
      </c>
      <c r="O2432" s="146">
        <f>+VLOOKUP($A2432,Hoja1!$A$1483:$S$1608,'Tarjeta de crédito año2016'!O$2414,0)</f>
        <v>2979349.3200000012</v>
      </c>
      <c r="P2432" s="179">
        <f t="shared" si="688"/>
        <v>3751672.2650000006</v>
      </c>
      <c r="Q2432" s="181">
        <f t="shared" si="690"/>
        <v>3.6426898052573688E-3</v>
      </c>
      <c r="R2432" s="181">
        <f t="shared" si="692"/>
        <v>8.5215441821562135E-4</v>
      </c>
    </row>
    <row r="2433" spans="1:18" ht="15" x14ac:dyDescent="0.25">
      <c r="A2433" s="216" t="s">
        <v>412</v>
      </c>
      <c r="B2433" s="4" t="s">
        <v>43</v>
      </c>
      <c r="C2433" s="1" t="s">
        <v>328</v>
      </c>
      <c r="D2433" s="144">
        <f>+VLOOKUP($A2433,Hoja1!$A$1483:$S$1608,'Tarjeta de crédito año2016'!D$2414,0)</f>
        <v>5450561.3300000019</v>
      </c>
      <c r="E2433" s="144">
        <f>+VLOOKUP($A2433,Hoja1!$A$1483:$S$1608,'Tarjeta de crédito año2016'!E$2414,0)</f>
        <v>5436855.8600000003</v>
      </c>
      <c r="F2433" s="144">
        <f>+VLOOKUP($A2433,Hoja1!$A$1483:$S$1608,'Tarjeta de crédito año2016'!F$2414,0)</f>
        <v>5265328.3400000026</v>
      </c>
      <c r="G2433" s="144">
        <f>+VLOOKUP($A2433,Hoja1!$A$1483:$S$1608,'Tarjeta de crédito año2016'!G$2414,0)</f>
        <v>5313538.1099999985</v>
      </c>
      <c r="H2433" s="144">
        <f>+VLOOKUP($A2433,Hoja1!$A$1483:$S$1608,'Tarjeta de crédito año2016'!H$2414,0)</f>
        <v>5235962.9000000004</v>
      </c>
      <c r="I2433" s="144">
        <f>+VLOOKUP($A2433,Hoja1!$A$1483:$S$1608,'Tarjeta de crédito año2016'!I$2414,0)</f>
        <v>5277408.0200000023</v>
      </c>
      <c r="J2433" s="144">
        <f>+VLOOKUP($A2433,Hoja1!$A$1483:$S$1608,'Tarjeta de crédito año2016'!J$2414,0)</f>
        <v>5254777.7000000011</v>
      </c>
      <c r="K2433" s="144">
        <f>+VLOOKUP($A2433,Hoja1!$A$1483:$S$1608,'Tarjeta de crédito año2016'!K$2414,0)</f>
        <v>5338450.2399999993</v>
      </c>
      <c r="L2433" s="144">
        <f>+VLOOKUP($A2433,Hoja1!$A$1483:$S$1608,'Tarjeta de crédito año2016'!L$2414,0)</f>
        <v>5240112.29</v>
      </c>
      <c r="M2433" s="144">
        <f>+VLOOKUP($A2433,Hoja1!$A$1483:$S$1608,'Tarjeta de crédito año2016'!M$2414,0)</f>
        <v>5236064.5499999989</v>
      </c>
      <c r="N2433" s="144">
        <f>+VLOOKUP($A2433,Hoja1!$A$1483:$S$1608,'Tarjeta de crédito año2016'!N$2414,0)</f>
        <v>5100837.2100000018</v>
      </c>
      <c r="O2433" s="144">
        <f>+VLOOKUP($A2433,Hoja1!$A$1483:$S$1608,'Tarjeta de crédito año2016'!O$2414,0)</f>
        <v>5065204.660000002</v>
      </c>
      <c r="P2433" s="176">
        <f t="shared" si="688"/>
        <v>5267925.100833335</v>
      </c>
      <c r="Q2433" s="178">
        <f>+P2433/SUM($P$2433:$P$2437)</f>
        <v>1.0587777856663176E-2</v>
      </c>
      <c r="R2433" s="178">
        <f t="shared" si="692"/>
        <v>1.1965559175793567E-3</v>
      </c>
    </row>
    <row r="2434" spans="1:18" ht="15" x14ac:dyDescent="0.25">
      <c r="A2434" s="216" t="s">
        <v>413</v>
      </c>
      <c r="B2434" s="4"/>
      <c r="C2434" s="1" t="s">
        <v>329</v>
      </c>
      <c r="D2434" s="144">
        <f>+VLOOKUP($A2434,Hoja1!$A$1483:$S$1608,'Tarjeta de crédito año2016'!D$2414,0)</f>
        <v>19677385.91</v>
      </c>
      <c r="E2434" s="144">
        <f>+VLOOKUP($A2434,Hoja1!$A$1483:$S$1608,'Tarjeta de crédito año2016'!E$2414,0)</f>
        <v>19827409.519999996</v>
      </c>
      <c r="F2434" s="144">
        <f>+VLOOKUP($A2434,Hoja1!$A$1483:$S$1608,'Tarjeta de crédito año2016'!F$2414,0)</f>
        <v>19962933.990000002</v>
      </c>
      <c r="G2434" s="144">
        <f>+VLOOKUP($A2434,Hoja1!$A$1483:$S$1608,'Tarjeta de crédito año2016'!G$2414,0)</f>
        <v>19958843.489999998</v>
      </c>
      <c r="H2434" s="144">
        <f>+VLOOKUP($A2434,Hoja1!$A$1483:$S$1608,'Tarjeta de crédito año2016'!H$2414,0)</f>
        <v>19987423.309999991</v>
      </c>
      <c r="I2434" s="144">
        <f>+VLOOKUP($A2434,Hoja1!$A$1483:$S$1608,'Tarjeta de crédito año2016'!I$2414,0)</f>
        <v>20053909.509999994</v>
      </c>
      <c r="J2434" s="144">
        <f>+VLOOKUP($A2434,Hoja1!$A$1483:$S$1608,'Tarjeta de crédito año2016'!J$2414,0)</f>
        <v>19716813.950000003</v>
      </c>
      <c r="K2434" s="144">
        <f>+VLOOKUP($A2434,Hoja1!$A$1483:$S$1608,'Tarjeta de crédito año2016'!K$2414,0)</f>
        <v>20100053.399999991</v>
      </c>
      <c r="L2434" s="144">
        <f>+VLOOKUP($A2434,Hoja1!$A$1483:$S$1608,'Tarjeta de crédito año2016'!L$2414,0)</f>
        <v>20374925.729999997</v>
      </c>
      <c r="M2434" s="144">
        <f>+VLOOKUP($A2434,Hoja1!$A$1483:$S$1608,'Tarjeta de crédito año2016'!M$2414,0)</f>
        <v>20195935.610000003</v>
      </c>
      <c r="N2434" s="144">
        <f>+VLOOKUP($A2434,Hoja1!$A$1483:$S$1608,'Tarjeta de crédito año2016'!N$2414,0)</f>
        <v>20633660.539999999</v>
      </c>
      <c r="O2434" s="144">
        <f>+VLOOKUP($A2434,Hoja1!$A$1483:$S$1608,'Tarjeta de crédito año2016'!O$2414,0)</f>
        <v>20524546.129999999</v>
      </c>
      <c r="P2434" s="176">
        <f t="shared" si="688"/>
        <v>20084486.757499997</v>
      </c>
      <c r="Q2434" s="178">
        <f t="shared" ref="Q2434:Q2437" si="693">+P2434/SUM($P$2433:$P$2437)</f>
        <v>4.0366952848259759E-2</v>
      </c>
      <c r="R2434" s="178">
        <f t="shared" si="692"/>
        <v>4.5619880733363469E-3</v>
      </c>
    </row>
    <row r="2435" spans="1:18" ht="15" x14ac:dyDescent="0.25">
      <c r="A2435" s="216" t="s">
        <v>414</v>
      </c>
      <c r="B2435" s="4"/>
      <c r="C2435" s="1" t="s">
        <v>330</v>
      </c>
      <c r="D2435" s="144">
        <f>+VLOOKUP($A2435,Hoja1!$A$1483:$S$1608,'Tarjeta de crédito año2016'!D$2414,0)</f>
        <v>201216766.45000005</v>
      </c>
      <c r="E2435" s="144">
        <f>+VLOOKUP($A2435,Hoja1!$A$1483:$S$1608,'Tarjeta de crédito año2016'!E$2414,0)</f>
        <v>200501639.55999982</v>
      </c>
      <c r="F2435" s="144">
        <f>+VLOOKUP($A2435,Hoja1!$A$1483:$S$1608,'Tarjeta de crédito año2016'!F$2414,0)</f>
        <v>198662080.20999992</v>
      </c>
      <c r="G2435" s="144">
        <f>+VLOOKUP($A2435,Hoja1!$A$1483:$S$1608,'Tarjeta de crédito año2016'!G$2414,0)</f>
        <v>200028643.43000016</v>
      </c>
      <c r="H2435" s="144">
        <f>+VLOOKUP($A2435,Hoja1!$A$1483:$S$1608,'Tarjeta de crédito año2016'!H$2414,0)</f>
        <v>198521678.59999996</v>
      </c>
      <c r="I2435" s="144">
        <f>+VLOOKUP($A2435,Hoja1!$A$1483:$S$1608,'Tarjeta de crédito año2016'!I$2414,0)</f>
        <v>195102525.54999989</v>
      </c>
      <c r="J2435" s="144">
        <f>+VLOOKUP($A2435,Hoja1!$A$1483:$S$1608,'Tarjeta de crédito año2016'!J$2414,0)</f>
        <v>191530037.00999996</v>
      </c>
      <c r="K2435" s="144">
        <f>+VLOOKUP($A2435,Hoja1!$A$1483:$S$1608,'Tarjeta de crédito año2016'!K$2414,0)</f>
        <v>192011885.20999995</v>
      </c>
      <c r="L2435" s="144">
        <f>+VLOOKUP($A2435,Hoja1!$A$1483:$S$1608,'Tarjeta de crédito año2016'!L$2414,0)</f>
        <v>190196738.27999997</v>
      </c>
      <c r="M2435" s="144">
        <f>+VLOOKUP($A2435,Hoja1!$A$1483:$S$1608,'Tarjeta de crédito año2016'!M$2414,0)</f>
        <v>182793356.04999998</v>
      </c>
      <c r="N2435" s="144">
        <f>+VLOOKUP($A2435,Hoja1!$A$1483:$S$1608,'Tarjeta de crédito año2016'!N$2414,0)</f>
        <v>183814156.12</v>
      </c>
      <c r="O2435" s="144">
        <f>+VLOOKUP($A2435,Hoja1!$A$1483:$S$1608,'Tarjeta de crédito año2016'!O$2414,0)</f>
        <v>180033861.1400001</v>
      </c>
      <c r="P2435" s="176">
        <f t="shared" si="688"/>
        <v>192867780.63416663</v>
      </c>
      <c r="Q2435" s="178">
        <f t="shared" si="693"/>
        <v>0.38763672185452469</v>
      </c>
      <c r="R2435" s="178">
        <f t="shared" si="692"/>
        <v>4.380796609877817E-2</v>
      </c>
    </row>
    <row r="2436" spans="1:18" ht="15" x14ac:dyDescent="0.25">
      <c r="A2436" s="216" t="s">
        <v>415</v>
      </c>
      <c r="B2436" s="4"/>
      <c r="C2436" s="1" t="s">
        <v>331</v>
      </c>
      <c r="D2436" s="144">
        <f>+VLOOKUP($A2436,Hoja1!$A$1483:$S$1608,'Tarjeta de crédito año2016'!D$2414,0)</f>
        <v>88623207.629999995</v>
      </c>
      <c r="E2436" s="144">
        <f>+VLOOKUP($A2436,Hoja1!$A$1483:$S$1608,'Tarjeta de crédito año2016'!E$2414,0)</f>
        <v>88632903.339999989</v>
      </c>
      <c r="F2436" s="144">
        <f>+VLOOKUP($A2436,Hoja1!$A$1483:$S$1608,'Tarjeta de crédito año2016'!F$2414,0)</f>
        <v>87203409.280000046</v>
      </c>
      <c r="G2436" s="144">
        <f>+VLOOKUP($A2436,Hoja1!$A$1483:$S$1608,'Tarjeta de crédito año2016'!G$2414,0)</f>
        <v>88248013.610000134</v>
      </c>
      <c r="H2436" s="144">
        <f>+VLOOKUP($A2436,Hoja1!$A$1483:$S$1608,'Tarjeta de crédito año2016'!H$2414,0)</f>
        <v>89233067.720000088</v>
      </c>
      <c r="I2436" s="144">
        <f>+VLOOKUP($A2436,Hoja1!$A$1483:$S$1608,'Tarjeta de crédito año2016'!I$2414,0)</f>
        <v>89905873.349999994</v>
      </c>
      <c r="J2436" s="144">
        <f>+VLOOKUP($A2436,Hoja1!$A$1483:$S$1608,'Tarjeta de crédito año2016'!J$2414,0)</f>
        <v>89140241.529999986</v>
      </c>
      <c r="K2436" s="144">
        <f>+VLOOKUP($A2436,Hoja1!$A$1483:$S$1608,'Tarjeta de crédito año2016'!K$2414,0)</f>
        <v>88708608.860000044</v>
      </c>
      <c r="L2436" s="144">
        <f>+VLOOKUP($A2436,Hoja1!$A$1483:$S$1608,'Tarjeta de crédito año2016'!L$2414,0)</f>
        <v>90055593.459999949</v>
      </c>
      <c r="M2436" s="144">
        <f>+VLOOKUP($A2436,Hoja1!$A$1483:$S$1608,'Tarjeta de crédito año2016'!M$2414,0)</f>
        <v>87869530.52000013</v>
      </c>
      <c r="N2436" s="144">
        <f>+VLOOKUP($A2436,Hoja1!$A$1483:$S$1608,'Tarjeta de crédito año2016'!N$2414,0)</f>
        <v>88728524.099999979</v>
      </c>
      <c r="O2436" s="144">
        <f>+VLOOKUP($A2436,Hoja1!$A$1483:$S$1608,'Tarjeta de crédito año2016'!O$2414,0)</f>
        <v>88888208.380000025</v>
      </c>
      <c r="P2436" s="176">
        <f t="shared" si="688"/>
        <v>88769765.148333356</v>
      </c>
      <c r="Q2436" s="178">
        <f t="shared" si="693"/>
        <v>0.17841456280956525</v>
      </c>
      <c r="R2436" s="178">
        <f t="shared" si="692"/>
        <v>2.0163154516674001E-2</v>
      </c>
    </row>
    <row r="2437" spans="1:18" ht="15" x14ac:dyDescent="0.25">
      <c r="A2437" s="216" t="s">
        <v>416</v>
      </c>
      <c r="B2437" s="145"/>
      <c r="C2437" s="139" t="s">
        <v>83</v>
      </c>
      <c r="D2437" s="146">
        <f>+VLOOKUP($A2437,Hoja1!$A$1483:$S$1608,'Tarjeta de crédito año2016'!D$2414,0)</f>
        <v>190392026.92000028</v>
      </c>
      <c r="E2437" s="146">
        <f>+VLOOKUP($A2437,Hoja1!$A$1483:$S$1608,'Tarjeta de crédito año2016'!E$2414,0)</f>
        <v>189406263.41</v>
      </c>
      <c r="F2437" s="146">
        <f>+VLOOKUP($A2437,Hoja1!$A$1483:$S$1608,'Tarjeta de crédito año2016'!F$2414,0)</f>
        <v>186389358.65000018</v>
      </c>
      <c r="G2437" s="146">
        <f>+VLOOKUP($A2437,Hoja1!$A$1483:$S$1608,'Tarjeta de crédito año2016'!G$2414,0)</f>
        <v>186987807.59000009</v>
      </c>
      <c r="H2437" s="146">
        <f>+VLOOKUP($A2437,Hoja1!$A$1483:$S$1608,'Tarjeta de crédito año2016'!H$2414,0)</f>
        <v>189536709.13000017</v>
      </c>
      <c r="I2437" s="146">
        <f>+VLOOKUP($A2437,Hoja1!$A$1483:$S$1608,'Tarjeta de crédito año2016'!I$2414,0)</f>
        <v>190274232.59999999</v>
      </c>
      <c r="J2437" s="146">
        <f>+VLOOKUP($A2437,Hoja1!$A$1483:$S$1608,'Tarjeta de crédito año2016'!J$2414,0)</f>
        <v>189862838.39999983</v>
      </c>
      <c r="K2437" s="146">
        <f>+VLOOKUP($A2437,Hoja1!$A$1483:$S$1608,'Tarjeta de crédito año2016'!K$2414,0)</f>
        <v>192401316.88000005</v>
      </c>
      <c r="L2437" s="146">
        <f>+VLOOKUP($A2437,Hoja1!$A$1483:$S$1608,'Tarjeta de crédito año2016'!L$2414,0)</f>
        <v>193016809.87000003</v>
      </c>
      <c r="M2437" s="146">
        <f>+VLOOKUP($A2437,Hoja1!$A$1483:$S$1608,'Tarjeta de crédito año2016'!M$2414,0)</f>
        <v>191286768.93000004</v>
      </c>
      <c r="N2437" s="146">
        <f>+VLOOKUP($A2437,Hoja1!$A$1483:$S$1608,'Tarjeta de crédito año2016'!N$2414,0)</f>
        <v>194045450.77000013</v>
      </c>
      <c r="O2437" s="146">
        <f>+VLOOKUP($A2437,Hoja1!$A$1483:$S$1608,'Tarjeta de crédito año2016'!O$2414,0)</f>
        <v>193093982.67999974</v>
      </c>
      <c r="P2437" s="179">
        <f t="shared" si="688"/>
        <v>190557797.15250006</v>
      </c>
      <c r="Q2437" s="181">
        <f t="shared" si="693"/>
        <v>0.38299398463098705</v>
      </c>
      <c r="R2437" s="181">
        <f t="shared" si="692"/>
        <v>4.3283276709390028E-2</v>
      </c>
    </row>
    <row r="2438" spans="1:18" ht="15" x14ac:dyDescent="0.25">
      <c r="A2438" s="216" t="s">
        <v>417</v>
      </c>
      <c r="B2438" s="4" t="s">
        <v>42</v>
      </c>
      <c r="C2438" s="1" t="s">
        <v>328</v>
      </c>
      <c r="D2438" s="144">
        <f>+VLOOKUP($A2438,Hoja1!$A$1483:$S$1608,'Tarjeta de crédito año2016'!D$2414,0)</f>
        <v>8720783.5599999987</v>
      </c>
      <c r="E2438" s="144">
        <f>+VLOOKUP($A2438,Hoja1!$A$1483:$S$1608,'Tarjeta de crédito año2016'!E$2414,0)</f>
        <v>8723060.3299999982</v>
      </c>
      <c r="F2438" s="144">
        <f>+VLOOKUP($A2438,Hoja1!$A$1483:$S$1608,'Tarjeta de crédito año2016'!F$2414,0)</f>
        <v>8609307.6899999976</v>
      </c>
      <c r="G2438" s="144">
        <f>+VLOOKUP($A2438,Hoja1!$A$1483:$S$1608,'Tarjeta de crédito año2016'!G$2414,0)</f>
        <v>8506708.0100000016</v>
      </c>
      <c r="H2438" s="144">
        <f>+VLOOKUP($A2438,Hoja1!$A$1483:$S$1608,'Tarjeta de crédito año2016'!H$2414,0)</f>
        <v>8495927.679999996</v>
      </c>
      <c r="I2438" s="144">
        <f>+VLOOKUP($A2438,Hoja1!$A$1483:$S$1608,'Tarjeta de crédito año2016'!I$2414,0)</f>
        <v>8445175.4900000021</v>
      </c>
      <c r="J2438" s="144">
        <f>+VLOOKUP($A2438,Hoja1!$A$1483:$S$1608,'Tarjeta de crédito año2016'!J$2414,0)</f>
        <v>8433401.4200000018</v>
      </c>
      <c r="K2438" s="144">
        <f>+VLOOKUP($A2438,Hoja1!$A$1483:$S$1608,'Tarjeta de crédito año2016'!K$2414,0)</f>
        <v>8534885.5800000001</v>
      </c>
      <c r="L2438" s="144">
        <f>+VLOOKUP($A2438,Hoja1!$A$1483:$S$1608,'Tarjeta de crédito año2016'!L$2414,0)</f>
        <v>8473209.3200000003</v>
      </c>
      <c r="M2438" s="144">
        <f>+VLOOKUP($A2438,Hoja1!$A$1483:$S$1608,'Tarjeta de crédito año2016'!M$2414,0)</f>
        <v>8619540.1899999995</v>
      </c>
      <c r="N2438" s="144">
        <f>+VLOOKUP($A2438,Hoja1!$A$1483:$S$1608,'Tarjeta de crédito año2016'!N$2414,0)</f>
        <v>8691164.4599999953</v>
      </c>
      <c r="O2438" s="144">
        <f>+VLOOKUP($A2438,Hoja1!$A$1483:$S$1608,'Tarjeta de crédito año2016'!O$2414,0)</f>
        <v>8616482.2800000031</v>
      </c>
      <c r="P2438" s="176">
        <f t="shared" si="688"/>
        <v>8572470.5008333344</v>
      </c>
      <c r="Q2438" s="178">
        <f t="shared" ref="Q2438:Q2441" si="694">+P2438/SUM($P$2438:$P$2443)</f>
        <v>4.0156332861298383E-2</v>
      </c>
      <c r="R2438" s="178">
        <f t="shared" si="692"/>
        <v>1.947149989741496E-3</v>
      </c>
    </row>
    <row r="2439" spans="1:18" ht="15" x14ac:dyDescent="0.25">
      <c r="A2439" s="216" t="s">
        <v>418</v>
      </c>
      <c r="B2439" s="4"/>
      <c r="C2439" s="1" t="s">
        <v>329</v>
      </c>
      <c r="D2439" s="144">
        <f>+VLOOKUP($A2439,Hoja1!$A$1483:$S$1608,'Tarjeta de crédito año2016'!D$2414,0)</f>
        <v>10248654.889999997</v>
      </c>
      <c r="E2439" s="144">
        <f>+VLOOKUP($A2439,Hoja1!$A$1483:$S$1608,'Tarjeta de crédito año2016'!E$2414,0)</f>
        <v>10191112.02</v>
      </c>
      <c r="F2439" s="144">
        <f>+VLOOKUP($A2439,Hoja1!$A$1483:$S$1608,'Tarjeta de crédito año2016'!F$2414,0)</f>
        <v>10167843.270000009</v>
      </c>
      <c r="G2439" s="144">
        <f>+VLOOKUP($A2439,Hoja1!$A$1483:$S$1608,'Tarjeta de crédito año2016'!G$2414,0)</f>
        <v>9947889.5</v>
      </c>
      <c r="H2439" s="144">
        <f>+VLOOKUP($A2439,Hoja1!$A$1483:$S$1608,'Tarjeta de crédito año2016'!H$2414,0)</f>
        <v>9887504.2800000086</v>
      </c>
      <c r="I2439" s="144">
        <f>+VLOOKUP($A2439,Hoja1!$A$1483:$S$1608,'Tarjeta de crédito año2016'!I$2414,0)</f>
        <v>9756385.5699999947</v>
      </c>
      <c r="J2439" s="144">
        <f>+VLOOKUP($A2439,Hoja1!$A$1483:$S$1608,'Tarjeta de crédito año2016'!J$2414,0)</f>
        <v>9729116.7499999981</v>
      </c>
      <c r="K2439" s="144">
        <f>+VLOOKUP($A2439,Hoja1!$A$1483:$S$1608,'Tarjeta de crédito año2016'!K$2414,0)</f>
        <v>10038334.650000002</v>
      </c>
      <c r="L2439" s="144">
        <f>+VLOOKUP($A2439,Hoja1!$A$1483:$S$1608,'Tarjeta de crédito año2016'!L$2414,0)</f>
        <v>10060410.1</v>
      </c>
      <c r="M2439" s="144">
        <f>+VLOOKUP($A2439,Hoja1!$A$1483:$S$1608,'Tarjeta de crédito año2016'!M$2414,0)</f>
        <v>10160515.730000004</v>
      </c>
      <c r="N2439" s="144">
        <f>+VLOOKUP($A2439,Hoja1!$A$1483:$S$1608,'Tarjeta de crédito año2016'!N$2414,0)</f>
        <v>10212157.660000002</v>
      </c>
      <c r="O2439" s="144">
        <f>+VLOOKUP($A2439,Hoja1!$A$1483:$S$1608,'Tarjeta de crédito año2016'!O$2414,0)</f>
        <v>10141010.17</v>
      </c>
      <c r="P2439" s="176">
        <f t="shared" si="688"/>
        <v>10045077.8825</v>
      </c>
      <c r="Q2439" s="178">
        <f t="shared" si="694"/>
        <v>4.7054520750829554E-2</v>
      </c>
      <c r="R2439" s="178">
        <f t="shared" si="692"/>
        <v>2.2816378655325831E-3</v>
      </c>
    </row>
    <row r="2440" spans="1:18" ht="15" x14ac:dyDescent="0.25">
      <c r="A2440" s="216" t="s">
        <v>419</v>
      </c>
      <c r="B2440" s="4"/>
      <c r="C2440" s="1" t="s">
        <v>330</v>
      </c>
      <c r="D2440" s="144">
        <f>+VLOOKUP($A2440,Hoja1!$A$1483:$S$1608,'Tarjeta de crédito año2016'!D$2414,0)</f>
        <v>45466756.310000017</v>
      </c>
      <c r="E2440" s="144">
        <f>+VLOOKUP($A2440,Hoja1!$A$1483:$S$1608,'Tarjeta de crédito año2016'!E$2414,0)</f>
        <v>45216975.509999961</v>
      </c>
      <c r="F2440" s="144">
        <f>+VLOOKUP($A2440,Hoja1!$A$1483:$S$1608,'Tarjeta de crédito año2016'!F$2414,0)</f>
        <v>44045541.130000055</v>
      </c>
      <c r="G2440" s="144">
        <f>+VLOOKUP($A2440,Hoja1!$A$1483:$S$1608,'Tarjeta de crédito año2016'!G$2414,0)</f>
        <v>43629345.95000004</v>
      </c>
      <c r="H2440" s="144">
        <f>+VLOOKUP($A2440,Hoja1!$A$1483:$S$1608,'Tarjeta de crédito año2016'!H$2414,0)</f>
        <v>43700672.639999971</v>
      </c>
      <c r="I2440" s="144">
        <f>+VLOOKUP($A2440,Hoja1!$A$1483:$S$1608,'Tarjeta de crédito año2016'!I$2414,0)</f>
        <v>42713906.179999948</v>
      </c>
      <c r="J2440" s="144">
        <f>+VLOOKUP($A2440,Hoja1!$A$1483:$S$1608,'Tarjeta de crédito año2016'!J$2414,0)</f>
        <v>42737275.339999966</v>
      </c>
      <c r="K2440" s="144">
        <f>+VLOOKUP($A2440,Hoja1!$A$1483:$S$1608,'Tarjeta de crédito año2016'!K$2414,0)</f>
        <v>42567706.749999993</v>
      </c>
      <c r="L2440" s="144">
        <f>+VLOOKUP($A2440,Hoja1!$A$1483:$S$1608,'Tarjeta de crédito año2016'!L$2414,0)</f>
        <v>42662239.809999995</v>
      </c>
      <c r="M2440" s="144">
        <f>+VLOOKUP($A2440,Hoja1!$A$1483:$S$1608,'Tarjeta de crédito año2016'!M$2414,0)</f>
        <v>42849977.160000004</v>
      </c>
      <c r="N2440" s="144">
        <f>+VLOOKUP($A2440,Hoja1!$A$1483:$S$1608,'Tarjeta de crédito año2016'!N$2414,0)</f>
        <v>42465471.25999999</v>
      </c>
      <c r="O2440" s="144">
        <f>+VLOOKUP($A2440,Hoja1!$A$1483:$S$1608,'Tarjeta de crédito año2016'!O$2414,0)</f>
        <v>42394096.600000024</v>
      </c>
      <c r="P2440" s="176">
        <f t="shared" si="688"/>
        <v>43370830.38666667</v>
      </c>
      <c r="Q2440" s="178">
        <f t="shared" si="694"/>
        <v>0.20316354559733954</v>
      </c>
      <c r="R2440" s="178">
        <f t="shared" si="692"/>
        <v>9.8512455580067361E-3</v>
      </c>
    </row>
    <row r="2441" spans="1:18" ht="15" x14ac:dyDescent="0.25">
      <c r="A2441" s="216" t="s">
        <v>420</v>
      </c>
      <c r="B2441" s="4"/>
      <c r="C2441" s="1" t="s">
        <v>331</v>
      </c>
      <c r="D2441" s="144">
        <f>+VLOOKUP($A2441,Hoja1!$A$1483:$S$1608,'Tarjeta de crédito año2016'!D$2414,0)</f>
        <v>103601757.77000003</v>
      </c>
      <c r="E2441" s="144">
        <f>+VLOOKUP($A2441,Hoja1!$A$1483:$S$1608,'Tarjeta de crédito año2016'!E$2414,0)</f>
        <v>104125669.2499999</v>
      </c>
      <c r="F2441" s="144">
        <f>+VLOOKUP($A2441,Hoja1!$A$1483:$S$1608,'Tarjeta de crédito año2016'!F$2414,0)</f>
        <v>103369204.57000013</v>
      </c>
      <c r="G2441" s="144">
        <f>+VLOOKUP($A2441,Hoja1!$A$1483:$S$1608,'Tarjeta de crédito año2016'!G$2414,0)</f>
        <v>102315610.81000003</v>
      </c>
      <c r="H2441" s="144">
        <f>+VLOOKUP($A2441,Hoja1!$A$1483:$S$1608,'Tarjeta de crédito año2016'!H$2414,0)</f>
        <v>102729154.73999999</v>
      </c>
      <c r="I2441" s="144">
        <f>+VLOOKUP($A2441,Hoja1!$A$1483:$S$1608,'Tarjeta de crédito año2016'!I$2414,0)</f>
        <v>101127845.10000007</v>
      </c>
      <c r="J2441" s="144">
        <f>+VLOOKUP($A2441,Hoja1!$A$1483:$S$1608,'Tarjeta de crédito año2016'!J$2414,0)</f>
        <v>100947641.62000002</v>
      </c>
      <c r="K2441" s="144">
        <f>+VLOOKUP($A2441,Hoja1!$A$1483:$S$1608,'Tarjeta de crédito año2016'!K$2414,0)</f>
        <v>99115718.540000021</v>
      </c>
      <c r="L2441" s="144">
        <f>+VLOOKUP($A2441,Hoja1!$A$1483:$S$1608,'Tarjeta de crédito año2016'!L$2414,0)</f>
        <v>98592129.329999998</v>
      </c>
      <c r="M2441" s="144">
        <f>+VLOOKUP($A2441,Hoja1!$A$1483:$S$1608,'Tarjeta de crédito año2016'!M$2414,0)</f>
        <v>98223545.929999918</v>
      </c>
      <c r="N2441" s="144">
        <f>+VLOOKUP($A2441,Hoja1!$A$1483:$S$1608,'Tarjeta de crédito año2016'!N$2414,0)</f>
        <v>97603149.510000065</v>
      </c>
      <c r="O2441" s="144">
        <f>+VLOOKUP($A2441,Hoja1!$A$1483:$S$1608,'Tarjeta de crédito año2016'!O$2414,0)</f>
        <v>96645750.410000056</v>
      </c>
      <c r="P2441" s="176">
        <f t="shared" si="688"/>
        <v>100699764.79833335</v>
      </c>
      <c r="Q2441" s="178">
        <f t="shared" si="694"/>
        <v>0.47171154148658057</v>
      </c>
      <c r="R2441" s="178">
        <f t="shared" si="692"/>
        <v>2.2872933301431021E-2</v>
      </c>
    </row>
    <row r="2442" spans="1:18" ht="15" x14ac:dyDescent="0.25">
      <c r="A2442" s="216" t="s">
        <v>421</v>
      </c>
      <c r="B2442" s="4"/>
      <c r="C2442" s="1" t="s">
        <v>83</v>
      </c>
      <c r="D2442" s="144">
        <f>+VLOOKUP($A2442,Hoja1!$A$1483:$S$1608,'Tarjeta de crédito año2016'!D$2414,0)</f>
        <v>49458445.720000088</v>
      </c>
      <c r="E2442" s="144">
        <f>+VLOOKUP($A2442,Hoja1!$A$1483:$S$1608,'Tarjeta de crédito año2016'!E$2414,0)</f>
        <v>49728624.040000029</v>
      </c>
      <c r="F2442" s="144">
        <f>+VLOOKUP($A2442,Hoja1!$A$1483:$S$1608,'Tarjeta de crédito año2016'!F$2414,0)</f>
        <v>49660240.819999903</v>
      </c>
      <c r="G2442" s="144">
        <f>+VLOOKUP($A2442,Hoja1!$A$1483:$S$1608,'Tarjeta de crédito año2016'!G$2414,0)</f>
        <v>49083236.340000086</v>
      </c>
      <c r="H2442" s="144">
        <f>+VLOOKUP($A2442,Hoja1!$A$1483:$S$1608,'Tarjeta de crédito año2016'!H$2414,0)</f>
        <v>49702886.269999951</v>
      </c>
      <c r="I2442" s="144">
        <f>+VLOOKUP($A2442,Hoja1!$A$1483:$S$1608,'Tarjeta de crédito año2016'!I$2414,0)</f>
        <v>49367780.179999948</v>
      </c>
      <c r="J2442" s="144">
        <f>+VLOOKUP($A2442,Hoja1!$A$1483:$S$1608,'Tarjeta de crédito año2016'!J$2414,0)</f>
        <v>49380939.970000118</v>
      </c>
      <c r="K2442" s="144">
        <f>+VLOOKUP($A2442,Hoja1!$A$1483:$S$1608,'Tarjeta de crédito año2016'!K$2414,0)</f>
        <v>49107005.209999993</v>
      </c>
      <c r="L2442" s="144">
        <f>+VLOOKUP($A2442,Hoja1!$A$1483:$S$1608,'Tarjeta de crédito año2016'!L$2414,0)</f>
        <v>49351498.319999948</v>
      </c>
      <c r="M2442" s="144">
        <f>+VLOOKUP($A2442,Hoja1!$A$1483:$S$1608,'Tarjeta de crédito año2016'!M$2414,0)</f>
        <v>49551293.759999976</v>
      </c>
      <c r="N2442" s="144">
        <f>+VLOOKUP($A2442,Hoja1!$A$1483:$S$1608,'Tarjeta de crédito año2016'!N$2414,0)</f>
        <v>50111353.830000043</v>
      </c>
      <c r="O2442" s="144">
        <f>+VLOOKUP($A2442,Hoja1!$A$1483:$S$1608,'Tarjeta de crédito año2016'!O$2414,0)</f>
        <v>49931347.870000094</v>
      </c>
      <c r="P2442" s="176">
        <f t="shared" si="688"/>
        <v>49536221.027500011</v>
      </c>
      <c r="Q2442" s="178">
        <f>+P2442/SUM($P$2438:$P$2443)</f>
        <v>0.23204430742313645</v>
      </c>
      <c r="R2442" s="178">
        <f t="shared" si="692"/>
        <v>1.1251651697856847E-2</v>
      </c>
    </row>
    <row r="2443" spans="1:18" ht="15" x14ac:dyDescent="0.25">
      <c r="A2443" s="216" t="s">
        <v>422</v>
      </c>
      <c r="B2443" s="145"/>
      <c r="C2443" s="139" t="s">
        <v>84</v>
      </c>
      <c r="D2443" s="146">
        <f>+VLOOKUP($A2443,Hoja1!$A$1483:$S$1608,'Tarjeta de crédito año2016'!D$2414,0)</f>
        <v>1532667.9899999998</v>
      </c>
      <c r="E2443" s="146">
        <f>+VLOOKUP($A2443,Hoja1!$A$1483:$S$1608,'Tarjeta de crédito año2016'!E$2414,0)</f>
        <v>1486238.3399999999</v>
      </c>
      <c r="F2443" s="146">
        <f>+VLOOKUP($A2443,Hoja1!$A$1483:$S$1608,'Tarjeta de crédito año2016'!F$2414,0)</f>
        <v>1431461.05</v>
      </c>
      <c r="G2443" s="146">
        <f>+VLOOKUP($A2443,Hoja1!$A$1483:$S$1608,'Tarjeta de crédito año2016'!G$2414,0)</f>
        <v>1380622.5500000005</v>
      </c>
      <c r="H2443" s="146">
        <f>+VLOOKUP($A2443,Hoja1!$A$1483:$S$1608,'Tarjeta de crédito año2016'!H$2414,0)</f>
        <v>1336963.6199999992</v>
      </c>
      <c r="I2443" s="146">
        <f>+VLOOKUP($A2443,Hoja1!$A$1483:$S$1608,'Tarjeta de crédito año2016'!I$2414,0)</f>
        <v>1261892.1900000004</v>
      </c>
      <c r="J2443" s="146">
        <f>+VLOOKUP($A2443,Hoja1!$A$1483:$S$1608,'Tarjeta de crédito año2016'!J$2414,0)</f>
        <v>1230419.7700000003</v>
      </c>
      <c r="K2443" s="146">
        <f>+VLOOKUP($A2443,Hoja1!$A$1483:$S$1608,'Tarjeta de crédito año2016'!K$2414,0)</f>
        <v>1142465.969999999</v>
      </c>
      <c r="L2443" s="146">
        <f>+VLOOKUP($A2443,Hoja1!$A$1483:$S$1608,'Tarjeta de crédito año2016'!L$2414,0)</f>
        <v>1108414.8800000011</v>
      </c>
      <c r="M2443" s="146">
        <f>+VLOOKUP($A2443,Hoja1!$A$1483:$S$1608,'Tarjeta de crédito año2016'!M$2414,0)</f>
        <v>1081489.49</v>
      </c>
      <c r="N2443" s="146">
        <f>+VLOOKUP($A2443,Hoja1!$A$1483:$S$1608,'Tarjeta de crédito año2016'!N$2414,0)</f>
        <v>1037626.7799999994</v>
      </c>
      <c r="O2443" s="146">
        <f>+VLOOKUP($A2443,Hoja1!$A$1483:$S$1608,'Tarjeta de crédito año2016'!O$2414,0)</f>
        <v>1006451.5099999999</v>
      </c>
      <c r="P2443" s="179">
        <f t="shared" si="688"/>
        <v>1253059.5116666665</v>
      </c>
      <c r="Q2443" s="181">
        <f>+P2443/SUM($P$2438:$P$2443)</f>
        <v>5.8697518808155944E-3</v>
      </c>
      <c r="R2443" s="181">
        <f t="shared" si="692"/>
        <v>2.8461979718099353E-4</v>
      </c>
    </row>
    <row r="2444" spans="1:18" ht="15" x14ac:dyDescent="0.25">
      <c r="A2444" s="216" t="s">
        <v>423</v>
      </c>
      <c r="B2444" s="4" t="s">
        <v>53</v>
      </c>
      <c r="C2444" s="1" t="s">
        <v>329</v>
      </c>
      <c r="D2444" s="144">
        <f>+VLOOKUP($A2444,Hoja1!$A$1483:$S$1608,'Tarjeta de crédito año2016'!D$2414,0)</f>
        <v>67040920.629999973</v>
      </c>
      <c r="E2444" s="144">
        <f>+VLOOKUP($A2444,Hoja1!$A$1483:$S$1608,'Tarjeta de crédito año2016'!E$2414,0)</f>
        <v>67103323.830000035</v>
      </c>
      <c r="F2444" s="144">
        <f>+VLOOKUP($A2444,Hoja1!$A$1483:$S$1608,'Tarjeta de crédito año2016'!F$2414,0)</f>
        <v>66825683.709999979</v>
      </c>
      <c r="G2444" s="144">
        <f>+VLOOKUP($A2444,Hoja1!$A$1483:$S$1608,'Tarjeta de crédito año2016'!G$2414,0)</f>
        <v>64987889.239999972</v>
      </c>
      <c r="H2444" s="144">
        <f>+VLOOKUP($A2444,Hoja1!$A$1483:$S$1608,'Tarjeta de crédito año2016'!H$2414,0)</f>
        <v>65883379.060000025</v>
      </c>
      <c r="I2444" s="144">
        <f>+VLOOKUP($A2444,Hoja1!$A$1483:$S$1608,'Tarjeta de crédito año2016'!I$2414,0)</f>
        <v>66627325.650000013</v>
      </c>
      <c r="J2444" s="144">
        <f>+VLOOKUP($A2444,Hoja1!$A$1483:$S$1608,'Tarjeta de crédito año2016'!J$2414,0)</f>
        <v>68198031.210000023</v>
      </c>
      <c r="K2444" s="144">
        <f>+VLOOKUP($A2444,Hoja1!$A$1483:$S$1608,'Tarjeta de crédito año2016'!K$2414,0)</f>
        <v>68683008.489999965</v>
      </c>
      <c r="L2444" s="144">
        <f>+VLOOKUP($A2444,Hoja1!$A$1483:$S$1608,'Tarjeta de crédito año2016'!L$2414,0)</f>
        <v>68967411.310000017</v>
      </c>
      <c r="M2444" s="144">
        <f>+VLOOKUP($A2444,Hoja1!$A$1483:$S$1608,'Tarjeta de crédito año2016'!M$2414,0)</f>
        <v>69484029.459999993</v>
      </c>
      <c r="N2444" s="144">
        <f>+VLOOKUP($A2444,Hoja1!$A$1483:$S$1608,'Tarjeta de crédito año2016'!N$2414,0)</f>
        <v>70645134.719999984</v>
      </c>
      <c r="O2444" s="144">
        <f>+VLOOKUP($A2444,Hoja1!$A$1483:$S$1608,'Tarjeta de crédito año2016'!O$2414,0)</f>
        <v>71658919.399999976</v>
      </c>
      <c r="P2444" s="176">
        <f t="shared" si="688"/>
        <v>68008754.725833341</v>
      </c>
      <c r="Q2444" s="178">
        <f>+P2444/+SUM($P$2444:$P$2447)</f>
        <v>0.36157794004458038</v>
      </c>
      <c r="R2444" s="178">
        <f t="shared" si="692"/>
        <v>1.5447500933816614E-2</v>
      </c>
    </row>
    <row r="2445" spans="1:18" ht="15" x14ac:dyDescent="0.25">
      <c r="A2445" s="216" t="s">
        <v>424</v>
      </c>
      <c r="B2445" s="4"/>
      <c r="C2445" s="1" t="s">
        <v>330</v>
      </c>
      <c r="D2445" s="144">
        <f>+VLOOKUP($A2445,Hoja1!$A$1483:$S$1608,'Tarjeta de crédito año2016'!D$2414,0)</f>
        <v>66857943.919999987</v>
      </c>
      <c r="E2445" s="144">
        <f>+VLOOKUP($A2445,Hoja1!$A$1483:$S$1608,'Tarjeta de crédito año2016'!E$2414,0)</f>
        <v>67590590.859999985</v>
      </c>
      <c r="F2445" s="144">
        <f>+VLOOKUP($A2445,Hoja1!$A$1483:$S$1608,'Tarjeta de crédito año2016'!F$2414,0)</f>
        <v>68310232.019999981</v>
      </c>
      <c r="G2445" s="144">
        <f>+VLOOKUP($A2445,Hoja1!$A$1483:$S$1608,'Tarjeta de crédito año2016'!G$2414,0)</f>
        <v>67317845.099999994</v>
      </c>
      <c r="H2445" s="144">
        <f>+VLOOKUP($A2445,Hoja1!$A$1483:$S$1608,'Tarjeta de crédito año2016'!H$2414,0)</f>
        <v>69824567.279999942</v>
      </c>
      <c r="I2445" s="144">
        <f>+VLOOKUP($A2445,Hoja1!$A$1483:$S$1608,'Tarjeta de crédito año2016'!I$2414,0)</f>
        <v>72003607.939999983</v>
      </c>
      <c r="J2445" s="144">
        <f>+VLOOKUP($A2445,Hoja1!$A$1483:$S$1608,'Tarjeta de crédito año2016'!J$2414,0)</f>
        <v>75986746.760000035</v>
      </c>
      <c r="K2445" s="144">
        <f>+VLOOKUP($A2445,Hoja1!$A$1483:$S$1608,'Tarjeta de crédito año2016'!K$2414,0)</f>
        <v>78112004.789999962</v>
      </c>
      <c r="L2445" s="144">
        <f>+VLOOKUP($A2445,Hoja1!$A$1483:$S$1608,'Tarjeta de crédito año2016'!L$2414,0)</f>
        <v>80086645.470000044</v>
      </c>
      <c r="M2445" s="144">
        <f>+VLOOKUP($A2445,Hoja1!$A$1483:$S$1608,'Tarjeta de crédito año2016'!M$2414,0)</f>
        <v>83010547.539999977</v>
      </c>
      <c r="N2445" s="144">
        <f>+VLOOKUP($A2445,Hoja1!$A$1483:$S$1608,'Tarjeta de crédito año2016'!N$2414,0)</f>
        <v>87367895.089999974</v>
      </c>
      <c r="O2445" s="144">
        <f>+VLOOKUP($A2445,Hoja1!$A$1483:$S$1608,'Tarjeta de crédito año2016'!O$2414,0)</f>
        <v>91036118.110000029</v>
      </c>
      <c r="P2445" s="176">
        <f t="shared" si="688"/>
        <v>75625395.406666666</v>
      </c>
      <c r="Q2445" s="178">
        <f t="shared" ref="Q2445:Q2447" si="695">+P2445/+SUM($P$2444:$P$2447)</f>
        <v>0.402072862478285</v>
      </c>
      <c r="R2445" s="178">
        <f t="shared" si="692"/>
        <v>1.7177543845262919E-2</v>
      </c>
    </row>
    <row r="2446" spans="1:18" ht="15" x14ac:dyDescent="0.25">
      <c r="A2446" s="216" t="s">
        <v>425</v>
      </c>
      <c r="B2446" s="4"/>
      <c r="C2446" s="1" t="s">
        <v>331</v>
      </c>
      <c r="D2446" s="144">
        <f>+VLOOKUP($A2446,Hoja1!$A$1483:$S$1608,'Tarjeta de crédito año2016'!D$2414,0)</f>
        <v>26669331.579999983</v>
      </c>
      <c r="E2446" s="144">
        <f>+VLOOKUP($A2446,Hoja1!$A$1483:$S$1608,'Tarjeta de crédito año2016'!E$2414,0)</f>
        <v>26766375.820000038</v>
      </c>
      <c r="F2446" s="144">
        <f>+VLOOKUP($A2446,Hoja1!$A$1483:$S$1608,'Tarjeta de crédito año2016'!F$2414,0)</f>
        <v>26898540.220000017</v>
      </c>
      <c r="G2446" s="144">
        <f>+VLOOKUP($A2446,Hoja1!$A$1483:$S$1608,'Tarjeta de crédito año2016'!G$2414,0)</f>
        <v>26827193.969999988</v>
      </c>
      <c r="H2446" s="144">
        <f>+VLOOKUP($A2446,Hoja1!$A$1483:$S$1608,'Tarjeta de crédito año2016'!H$2414,0)</f>
        <v>28112366.859999992</v>
      </c>
      <c r="I2446" s="144">
        <f>+VLOOKUP($A2446,Hoja1!$A$1483:$S$1608,'Tarjeta de crédito año2016'!I$2414,0)</f>
        <v>29053863.509999983</v>
      </c>
      <c r="J2446" s="144">
        <f>+VLOOKUP($A2446,Hoja1!$A$1483:$S$1608,'Tarjeta de crédito año2016'!J$2414,0)</f>
        <v>30612653.870000001</v>
      </c>
      <c r="K2446" s="144">
        <f>+VLOOKUP($A2446,Hoja1!$A$1483:$S$1608,'Tarjeta de crédito año2016'!K$2414,0)</f>
        <v>31319964.20000001</v>
      </c>
      <c r="L2446" s="144">
        <f>+VLOOKUP($A2446,Hoja1!$A$1483:$S$1608,'Tarjeta de crédito año2016'!L$2414,0)</f>
        <v>32128070.669999983</v>
      </c>
      <c r="M2446" s="144">
        <f>+VLOOKUP($A2446,Hoja1!$A$1483:$S$1608,'Tarjeta de crédito año2016'!M$2414,0)</f>
        <v>32017967.019999973</v>
      </c>
      <c r="N2446" s="144">
        <f>+VLOOKUP($A2446,Hoja1!$A$1483:$S$1608,'Tarjeta de crédito año2016'!N$2414,0)</f>
        <v>34699406.460000016</v>
      </c>
      <c r="O2446" s="144">
        <f>+VLOOKUP($A2446,Hoja1!$A$1483:$S$1608,'Tarjeta de crédito año2016'!O$2414,0)</f>
        <v>34331714.140000015</v>
      </c>
      <c r="P2446" s="176">
        <f t="shared" si="688"/>
        <v>29953120.693333339</v>
      </c>
      <c r="Q2446" s="178">
        <f t="shared" si="695"/>
        <v>0.15924990424928637</v>
      </c>
      <c r="R2446" s="178">
        <f t="shared" si="692"/>
        <v>6.8035484805786346E-3</v>
      </c>
    </row>
    <row r="2447" spans="1:18" ht="15" x14ac:dyDescent="0.25">
      <c r="A2447" s="216" t="s">
        <v>426</v>
      </c>
      <c r="B2447" s="145"/>
      <c r="C2447" s="139" t="s">
        <v>83</v>
      </c>
      <c r="D2447" s="146">
        <f>+VLOOKUP($A2447,Hoja1!$A$1483:$S$1608,'Tarjeta de crédito año2016'!D$2414,0)</f>
        <v>23756077.68</v>
      </c>
      <c r="E2447" s="146">
        <f>+VLOOKUP($A2447,Hoja1!$A$1483:$S$1608,'Tarjeta de crédito año2016'!E$2414,0)</f>
        <v>21313839.469999999</v>
      </c>
      <c r="F2447" s="146">
        <f>+VLOOKUP($A2447,Hoja1!$A$1483:$S$1608,'Tarjeta de crédito año2016'!F$2414,0)</f>
        <v>18877100.169999987</v>
      </c>
      <c r="G2447" s="146">
        <f>+VLOOKUP($A2447,Hoja1!$A$1483:$S$1608,'Tarjeta de crédito año2016'!G$2414,0)</f>
        <v>16499569.110000014</v>
      </c>
      <c r="H2447" s="146">
        <f>+VLOOKUP($A2447,Hoja1!$A$1483:$S$1608,'Tarjeta de crédito año2016'!H$2414,0)</f>
        <v>15399472.529999999</v>
      </c>
      <c r="I2447" s="146">
        <f>+VLOOKUP($A2447,Hoja1!$A$1483:$S$1608,'Tarjeta de crédito año2016'!I$2414,0)</f>
        <v>14144013.909999995</v>
      </c>
      <c r="J2447" s="146">
        <f>+VLOOKUP($A2447,Hoja1!$A$1483:$S$1608,'Tarjeta de crédito año2016'!J$2414,0)</f>
        <v>12787119.970000004</v>
      </c>
      <c r="K2447" s="146">
        <f>+VLOOKUP($A2447,Hoja1!$A$1483:$S$1608,'Tarjeta de crédito año2016'!K$2414,0)</f>
        <v>11546665.479999999</v>
      </c>
      <c r="L2447" s="146">
        <f>+VLOOKUP($A2447,Hoja1!$A$1483:$S$1608,'Tarjeta de crédito año2016'!L$2414,0)</f>
        <v>10710904.99</v>
      </c>
      <c r="M2447" s="146">
        <f>+VLOOKUP($A2447,Hoja1!$A$1483:$S$1608,'Tarjeta de crédito año2016'!M$2414,0)</f>
        <v>9790640.4199999906</v>
      </c>
      <c r="N2447" s="146">
        <f>+VLOOKUP($A2447,Hoja1!$A$1483:$S$1608,'Tarjeta de crédito año2016'!N$2414,0)</f>
        <v>10000354.480000006</v>
      </c>
      <c r="O2447" s="146">
        <f>+VLOOKUP($A2447,Hoja1!$A$1483:$S$1608,'Tarjeta de crédito año2016'!O$2414,0)</f>
        <v>9192388.6499999929</v>
      </c>
      <c r="P2447" s="179">
        <f t="shared" si="688"/>
        <v>14501512.238333335</v>
      </c>
      <c r="Q2447" s="181">
        <f t="shared" si="695"/>
        <v>7.7099293227848309E-2</v>
      </c>
      <c r="R2447" s="181">
        <f t="shared" si="692"/>
        <v>3.2938718661513077E-3</v>
      </c>
    </row>
    <row r="2448" spans="1:18" ht="15" x14ac:dyDescent="0.25">
      <c r="A2448" s="216" t="s">
        <v>427</v>
      </c>
      <c r="B2448" s="4" t="s">
        <v>52</v>
      </c>
      <c r="C2448" s="1" t="s">
        <v>328</v>
      </c>
      <c r="D2448" s="144">
        <f>+VLOOKUP($A2448,Hoja1!$A$1483:$S$1608,'Tarjeta de crédito año2016'!D$2414,0)</f>
        <v>28016477.189999986</v>
      </c>
      <c r="E2448" s="144">
        <f>+VLOOKUP($A2448,Hoja1!$A$1483:$S$1608,'Tarjeta de crédito año2016'!E$2414,0)</f>
        <v>28517763.570000019</v>
      </c>
      <c r="F2448" s="144">
        <f>+VLOOKUP($A2448,Hoja1!$A$1483:$S$1608,'Tarjeta de crédito año2016'!F$2414,0)</f>
        <v>29496192.289999999</v>
      </c>
      <c r="G2448" s="144">
        <f>+VLOOKUP($A2448,Hoja1!$A$1483:$S$1608,'Tarjeta de crédito año2016'!G$2414,0)</f>
        <v>32004475.090000007</v>
      </c>
      <c r="H2448" s="144">
        <f>+VLOOKUP($A2448,Hoja1!$A$1483:$S$1608,'Tarjeta de crédito año2016'!H$2414,0)</f>
        <v>33344735.420000006</v>
      </c>
      <c r="I2448" s="144">
        <f>+VLOOKUP($A2448,Hoja1!$A$1483:$S$1608,'Tarjeta de crédito año2016'!I$2414,0)</f>
        <v>35340903.739999995</v>
      </c>
      <c r="J2448" s="144">
        <f>+VLOOKUP($A2448,Hoja1!$A$1483:$S$1608,'Tarjeta de crédito año2016'!J$2414,0)</f>
        <v>37809733.339999996</v>
      </c>
      <c r="K2448" s="144">
        <f>+VLOOKUP($A2448,Hoja1!$A$1483:$S$1608,'Tarjeta de crédito año2016'!K$2414,0)</f>
        <v>45360263.580000013</v>
      </c>
      <c r="L2448" s="144">
        <f>+VLOOKUP($A2448,Hoja1!$A$1483:$S$1608,'Tarjeta de crédito año2016'!L$2414,0)</f>
        <v>47525557.289999984</v>
      </c>
      <c r="M2448" s="144">
        <f>+VLOOKUP($A2448,Hoja1!$A$1483:$S$1608,'Tarjeta de crédito año2016'!M$2414,0)</f>
        <v>50225681.909999974</v>
      </c>
      <c r="N2448" s="144">
        <f>+VLOOKUP($A2448,Hoja1!$A$1483:$S$1608,'Tarjeta de crédito año2016'!N$2414,0)</f>
        <v>54098156.000000015</v>
      </c>
      <c r="O2448" s="144">
        <f>+VLOOKUP($A2448,Hoja1!$A$1483:$S$1608,'Tarjeta de crédito año2016'!O$2414,0)</f>
        <v>55135048.129999973</v>
      </c>
      <c r="P2448" s="176">
        <f t="shared" si="688"/>
        <v>39739582.295833327</v>
      </c>
      <c r="Q2448" s="178">
        <f>+P2448/SUM($P$2448:$P$2453)</f>
        <v>0.20743174400029502</v>
      </c>
      <c r="R2448" s="178">
        <f t="shared" si="692"/>
        <v>9.0264442732280216E-3</v>
      </c>
    </row>
    <row r="2449" spans="1:18" ht="15" x14ac:dyDescent="0.25">
      <c r="A2449" s="216" t="s">
        <v>428</v>
      </c>
      <c r="B2449" s="4"/>
      <c r="C2449" s="1" t="s">
        <v>329</v>
      </c>
      <c r="D2449" s="144">
        <f>+VLOOKUP($A2449,Hoja1!$A$1483:$S$1608,'Tarjeta de crédito año2016'!D$2414,0)</f>
        <v>8220627.6900000013</v>
      </c>
      <c r="E2449" s="144">
        <f>+VLOOKUP($A2449,Hoja1!$A$1483:$S$1608,'Tarjeta de crédito año2016'!E$2414,0)</f>
        <v>8094800.7300000004</v>
      </c>
      <c r="F2449" s="144">
        <f>+VLOOKUP($A2449,Hoja1!$A$1483:$S$1608,'Tarjeta de crédito año2016'!F$2414,0)</f>
        <v>8183970.5200000033</v>
      </c>
      <c r="G2449" s="144">
        <f>+VLOOKUP($A2449,Hoja1!$A$1483:$S$1608,'Tarjeta de crédito año2016'!G$2414,0)</f>
        <v>8213426.3800000036</v>
      </c>
      <c r="H2449" s="144">
        <f>+VLOOKUP($A2449,Hoja1!$A$1483:$S$1608,'Tarjeta de crédito año2016'!H$2414,0)</f>
        <v>9148229.4799999967</v>
      </c>
      <c r="I2449" s="144">
        <f>+VLOOKUP($A2449,Hoja1!$A$1483:$S$1608,'Tarjeta de crédito año2016'!I$2414,0)</f>
        <v>9154334.450000003</v>
      </c>
      <c r="J2449" s="144">
        <f>+VLOOKUP($A2449,Hoja1!$A$1483:$S$1608,'Tarjeta de crédito año2016'!J$2414,0)</f>
        <v>9578638.730000006</v>
      </c>
      <c r="K2449" s="144">
        <f>+VLOOKUP($A2449,Hoja1!$A$1483:$S$1608,'Tarjeta de crédito año2016'!K$2414,0)</f>
        <v>11911709.069999997</v>
      </c>
      <c r="L2449" s="144">
        <f>+VLOOKUP($A2449,Hoja1!$A$1483:$S$1608,'Tarjeta de crédito año2016'!L$2414,0)</f>
        <v>12141940.909999993</v>
      </c>
      <c r="M2449" s="144">
        <f>+VLOOKUP($A2449,Hoja1!$A$1483:$S$1608,'Tarjeta de crédito año2016'!M$2414,0)</f>
        <v>12394080.34</v>
      </c>
      <c r="N2449" s="144">
        <f>+VLOOKUP($A2449,Hoja1!$A$1483:$S$1608,'Tarjeta de crédito año2016'!N$2414,0)</f>
        <v>12833914.100000001</v>
      </c>
      <c r="O2449" s="144">
        <f>+VLOOKUP($A2449,Hoja1!$A$1483:$S$1608,'Tarjeta de crédito año2016'!O$2414,0)</f>
        <v>13011532.069999998</v>
      </c>
      <c r="P2449" s="176">
        <f t="shared" si="688"/>
        <v>10240600.372500001</v>
      </c>
      <c r="Q2449" s="178">
        <f t="shared" ref="Q2449:Q2453" si="696">+P2449/SUM($P$2448:$P$2453)</f>
        <v>5.3453646771231156E-2</v>
      </c>
      <c r="R2449" s="178">
        <f t="shared" si="692"/>
        <v>2.3260488220194818E-3</v>
      </c>
    </row>
    <row r="2450" spans="1:18" ht="15" x14ac:dyDescent="0.25">
      <c r="A2450" s="216" t="s">
        <v>429</v>
      </c>
      <c r="B2450" s="4"/>
      <c r="C2450" s="1" t="s">
        <v>330</v>
      </c>
      <c r="D2450" s="144">
        <f>+VLOOKUP($A2450,Hoja1!$A$1483:$S$1608,'Tarjeta de crédito año2016'!D$2414,0)</f>
        <v>32418208.140000012</v>
      </c>
      <c r="E2450" s="144">
        <f>+VLOOKUP($A2450,Hoja1!$A$1483:$S$1608,'Tarjeta de crédito año2016'!E$2414,0)</f>
        <v>32516844.809999984</v>
      </c>
      <c r="F2450" s="144">
        <f>+VLOOKUP($A2450,Hoja1!$A$1483:$S$1608,'Tarjeta de crédito año2016'!F$2414,0)</f>
        <v>32538117.82</v>
      </c>
      <c r="G2450" s="144">
        <f>+VLOOKUP($A2450,Hoja1!$A$1483:$S$1608,'Tarjeta de crédito año2016'!G$2414,0)</f>
        <v>31925333.199999977</v>
      </c>
      <c r="H2450" s="144">
        <f>+VLOOKUP($A2450,Hoja1!$A$1483:$S$1608,'Tarjeta de crédito año2016'!H$2414,0)</f>
        <v>32550021.36999996</v>
      </c>
      <c r="I2450" s="144">
        <f>+VLOOKUP($A2450,Hoja1!$A$1483:$S$1608,'Tarjeta de crédito año2016'!I$2414,0)</f>
        <v>33024514.590000007</v>
      </c>
      <c r="J2450" s="144">
        <f>+VLOOKUP($A2450,Hoja1!$A$1483:$S$1608,'Tarjeta de crédito año2016'!J$2414,0)</f>
        <v>35387635.82</v>
      </c>
      <c r="K2450" s="144">
        <f>+VLOOKUP($A2450,Hoja1!$A$1483:$S$1608,'Tarjeta de crédito año2016'!K$2414,0)</f>
        <v>35306833.349999994</v>
      </c>
      <c r="L2450" s="144">
        <f>+VLOOKUP($A2450,Hoja1!$A$1483:$S$1608,'Tarjeta de crédito año2016'!L$2414,0)</f>
        <v>35856757.250000015</v>
      </c>
      <c r="M2450" s="144">
        <f>+VLOOKUP($A2450,Hoja1!$A$1483:$S$1608,'Tarjeta de crédito año2016'!M$2414,0)</f>
        <v>36689956.520000011</v>
      </c>
      <c r="N2450" s="144">
        <f>+VLOOKUP($A2450,Hoja1!$A$1483:$S$1608,'Tarjeta de crédito año2016'!N$2414,0)</f>
        <v>39318030.800000012</v>
      </c>
      <c r="O2450" s="144">
        <f>+VLOOKUP($A2450,Hoja1!$A$1483:$S$1608,'Tarjeta de crédito año2016'!O$2414,0)</f>
        <v>40547188.009999976</v>
      </c>
      <c r="P2450" s="176">
        <f t="shared" si="688"/>
        <v>34839953.473333322</v>
      </c>
      <c r="Q2450" s="178">
        <f t="shared" si="696"/>
        <v>0.18185677584790327</v>
      </c>
      <c r="R2450" s="178">
        <f t="shared" si="692"/>
        <v>7.9135431310729549E-3</v>
      </c>
    </row>
    <row r="2451" spans="1:18" ht="15" x14ac:dyDescent="0.25">
      <c r="A2451" s="216" t="s">
        <v>430</v>
      </c>
      <c r="B2451" s="4"/>
      <c r="C2451" s="1" t="s">
        <v>331</v>
      </c>
      <c r="D2451" s="144">
        <f>+VLOOKUP($A2451,Hoja1!$A$1483:$S$1608,'Tarjeta de crédito año2016'!D$2414,0)</f>
        <v>52119136.42999997</v>
      </c>
      <c r="E2451" s="144">
        <f>+VLOOKUP($A2451,Hoja1!$A$1483:$S$1608,'Tarjeta de crédito año2016'!E$2414,0)</f>
        <v>52314012.330000028</v>
      </c>
      <c r="F2451" s="144">
        <f>+VLOOKUP($A2451,Hoja1!$A$1483:$S$1608,'Tarjeta de crédito año2016'!F$2414,0)</f>
        <v>52192167.49999994</v>
      </c>
      <c r="G2451" s="144">
        <f>+VLOOKUP($A2451,Hoja1!$A$1483:$S$1608,'Tarjeta de crédito año2016'!G$2414,0)</f>
        <v>51670367.579999983</v>
      </c>
      <c r="H2451" s="144">
        <f>+VLOOKUP($A2451,Hoja1!$A$1483:$S$1608,'Tarjeta de crédito año2016'!H$2414,0)</f>
        <v>52176034.689999938</v>
      </c>
      <c r="I2451" s="144">
        <f>+VLOOKUP($A2451,Hoja1!$A$1483:$S$1608,'Tarjeta de crédito año2016'!I$2414,0)</f>
        <v>56719823.499999985</v>
      </c>
      <c r="J2451" s="144">
        <f>+VLOOKUP($A2451,Hoja1!$A$1483:$S$1608,'Tarjeta de crédito año2016'!J$2414,0)</f>
        <v>57593769.800000004</v>
      </c>
      <c r="K2451" s="144">
        <f>+VLOOKUP($A2451,Hoja1!$A$1483:$S$1608,'Tarjeta de crédito año2016'!K$2414,0)</f>
        <v>56992445.149999999</v>
      </c>
      <c r="L2451" s="144">
        <f>+VLOOKUP($A2451,Hoja1!$A$1483:$S$1608,'Tarjeta de crédito año2016'!L$2414,0)</f>
        <v>57810900.639999971</v>
      </c>
      <c r="M2451" s="144">
        <f>+VLOOKUP($A2451,Hoja1!$A$1483:$S$1608,'Tarjeta de crédito año2016'!M$2414,0)</f>
        <v>59208911.330000013</v>
      </c>
      <c r="N2451" s="144">
        <f>+VLOOKUP($A2451,Hoja1!$A$1483:$S$1608,'Tarjeta de crédito año2016'!N$2414,0)</f>
        <v>60756352.149999984</v>
      </c>
      <c r="O2451" s="144">
        <f>+VLOOKUP($A2451,Hoja1!$A$1483:$S$1608,'Tarjeta de crédito año2016'!O$2414,0)</f>
        <v>60227256.89000003</v>
      </c>
      <c r="P2451" s="176">
        <f t="shared" si="688"/>
        <v>55815098.165833317</v>
      </c>
      <c r="Q2451" s="178">
        <f t="shared" si="696"/>
        <v>0.29134234647706403</v>
      </c>
      <c r="R2451" s="178">
        <f t="shared" si="692"/>
        <v>1.267783514804257E-2</v>
      </c>
    </row>
    <row r="2452" spans="1:18" ht="15" x14ac:dyDescent="0.25">
      <c r="A2452" s="216" t="s">
        <v>431</v>
      </c>
      <c r="B2452" s="4"/>
      <c r="C2452" s="1" t="s">
        <v>83</v>
      </c>
      <c r="D2452" s="144">
        <f>+VLOOKUP($A2452,Hoja1!$A$1483:$S$1608,'Tarjeta de crédito año2016'!D$2414,0)</f>
        <v>58062497.579999901</v>
      </c>
      <c r="E2452" s="144">
        <f>+VLOOKUP($A2452,Hoja1!$A$1483:$S$1608,'Tarjeta de crédito año2016'!E$2414,0)</f>
        <v>56834968.880000003</v>
      </c>
      <c r="F2452" s="144">
        <f>+VLOOKUP($A2452,Hoja1!$A$1483:$S$1608,'Tarjeta de crédito año2016'!F$2414,0)</f>
        <v>56481985.520000122</v>
      </c>
      <c r="G2452" s="144">
        <f>+VLOOKUP($A2452,Hoja1!$A$1483:$S$1608,'Tarjeta de crédito año2016'!G$2414,0)</f>
        <v>54486184.580000043</v>
      </c>
      <c r="H2452" s="144">
        <f>+VLOOKUP($A2452,Hoja1!$A$1483:$S$1608,'Tarjeta de crédito año2016'!H$2414,0)</f>
        <v>53890259.220000029</v>
      </c>
      <c r="I2452" s="144">
        <f>+VLOOKUP($A2452,Hoja1!$A$1483:$S$1608,'Tarjeta de crédito año2016'!I$2414,0)</f>
        <v>50454294.150000028</v>
      </c>
      <c r="J2452" s="144">
        <f>+VLOOKUP($A2452,Hoja1!$A$1483:$S$1608,'Tarjeta de crédito año2016'!J$2414,0)</f>
        <v>47439167.519999959</v>
      </c>
      <c r="K2452" s="144">
        <f>+VLOOKUP($A2452,Hoja1!$A$1483:$S$1608,'Tarjeta de crédito año2016'!K$2414,0)</f>
        <v>46714093.119999945</v>
      </c>
      <c r="L2452" s="144">
        <f>+VLOOKUP($A2452,Hoja1!$A$1483:$S$1608,'Tarjeta de crédito año2016'!L$2414,0)</f>
        <v>46272067.929999992</v>
      </c>
      <c r="M2452" s="144">
        <f>+VLOOKUP($A2452,Hoja1!$A$1483:$S$1608,'Tarjeta de crédito año2016'!M$2414,0)</f>
        <v>45621425.689999945</v>
      </c>
      <c r="N2452" s="144">
        <f>+VLOOKUP($A2452,Hoja1!$A$1483:$S$1608,'Tarjeta de crédito año2016'!N$2414,0)</f>
        <v>46208443.559999973</v>
      </c>
      <c r="O2452" s="144">
        <f>+VLOOKUP($A2452,Hoja1!$A$1483:$S$1608,'Tarjeta de crédito año2016'!O$2414,0)</f>
        <v>45553576.429999955</v>
      </c>
      <c r="P2452" s="176">
        <f t="shared" si="688"/>
        <v>50668247.014999993</v>
      </c>
      <c r="Q2452" s="178">
        <f t="shared" si="696"/>
        <v>0.26447693298631325</v>
      </c>
      <c r="R2452" s="178">
        <f t="shared" si="692"/>
        <v>1.1508779953910154E-2</v>
      </c>
    </row>
    <row r="2453" spans="1:18" ht="15" x14ac:dyDescent="0.25">
      <c r="A2453" s="216" t="s">
        <v>432</v>
      </c>
      <c r="B2453" s="145"/>
      <c r="C2453" s="139" t="s">
        <v>84</v>
      </c>
      <c r="D2453" s="146">
        <f>+VLOOKUP($A2453,Hoja1!$A$1483:$S$1608,'Tarjeta de crédito año2016'!D$2414,0)</f>
        <v>460103.77999999997</v>
      </c>
      <c r="E2453" s="146">
        <f>+VLOOKUP($A2453,Hoja1!$A$1483:$S$1608,'Tarjeta de crédito año2016'!E$2414,0)</f>
        <v>424441.43</v>
      </c>
      <c r="F2453" s="146">
        <f>+VLOOKUP($A2453,Hoja1!$A$1483:$S$1608,'Tarjeta de crédito año2016'!F$2414,0)</f>
        <v>407824.11</v>
      </c>
      <c r="G2453" s="146">
        <f>+VLOOKUP($A2453,Hoja1!$A$1483:$S$1608,'Tarjeta de crédito año2016'!G$2414,0)</f>
        <v>375611.0399999998</v>
      </c>
      <c r="H2453" s="146">
        <f>+VLOOKUP($A2453,Hoja1!$A$1483:$S$1608,'Tarjeta de crédito año2016'!H$2414,0)</f>
        <v>344132.1</v>
      </c>
      <c r="I2453" s="146">
        <f>+VLOOKUP($A2453,Hoja1!$A$1483:$S$1608,'Tarjeta de crédito año2016'!I$2414,0)</f>
        <v>305978.6100000001</v>
      </c>
      <c r="J2453" s="146">
        <f>+VLOOKUP($A2453,Hoja1!$A$1483:$S$1608,'Tarjeta de crédito año2016'!J$2414,0)</f>
        <v>274890.77999999997</v>
      </c>
      <c r="K2453" s="146">
        <f>+VLOOKUP($A2453,Hoja1!$A$1483:$S$1608,'Tarjeta de crédito año2016'!K$2414,0)</f>
        <v>258422.62999999998</v>
      </c>
      <c r="L2453" s="146">
        <f>+VLOOKUP($A2453,Hoja1!$A$1483:$S$1608,'Tarjeta de crédito año2016'!L$2414,0)</f>
        <v>241380.73999999993</v>
      </c>
      <c r="M2453" s="146">
        <f>+VLOOKUP($A2453,Hoja1!$A$1483:$S$1608,'Tarjeta de crédito año2016'!M$2414,0)</f>
        <v>214376.78000000003</v>
      </c>
      <c r="N2453" s="146">
        <f>+VLOOKUP($A2453,Hoja1!$A$1483:$S$1608,'Tarjeta de crédito año2016'!N$2414,0)</f>
        <v>0</v>
      </c>
      <c r="O2453" s="146">
        <f>+VLOOKUP($A2453,Hoja1!$A$1483:$S$1608,'Tarjeta de crédito año2016'!O$2414,0)</f>
        <v>0</v>
      </c>
      <c r="P2453" s="179">
        <f t="shared" si="688"/>
        <v>275596.83333333326</v>
      </c>
      <c r="Q2453" s="181">
        <f t="shared" si="696"/>
        <v>1.4385539171931847E-3</v>
      </c>
      <c r="R2453" s="181">
        <f t="shared" si="692"/>
        <v>6.2599033866097604E-5</v>
      </c>
    </row>
    <row r="2454" spans="1:18" ht="15" x14ac:dyDescent="0.25">
      <c r="A2454" s="216" t="s">
        <v>433</v>
      </c>
      <c r="B2454" s="4" t="s">
        <v>44</v>
      </c>
      <c r="C2454" s="1" t="s">
        <v>328</v>
      </c>
      <c r="D2454" s="144">
        <f>+VLOOKUP($A2454,Hoja1!$A$1483:$S$1608,'Tarjeta de crédito año2016'!D$2414,0)</f>
        <v>18227811.239999998</v>
      </c>
      <c r="E2454" s="144">
        <f>+VLOOKUP($A2454,Hoja1!$A$1483:$S$1608,'Tarjeta de crédito año2016'!E$2414,0)</f>
        <v>17932771.870000005</v>
      </c>
      <c r="F2454" s="144">
        <f>+VLOOKUP($A2454,Hoja1!$A$1483:$S$1608,'Tarjeta de crédito año2016'!F$2414,0)</f>
        <v>17714848.590000004</v>
      </c>
      <c r="G2454" s="144">
        <f>+VLOOKUP($A2454,Hoja1!$A$1483:$S$1608,'Tarjeta de crédito año2016'!G$2414,0)</f>
        <v>17696891.229999993</v>
      </c>
      <c r="H2454" s="144">
        <f>+VLOOKUP($A2454,Hoja1!$A$1483:$S$1608,'Tarjeta de crédito año2016'!H$2414,0)</f>
        <v>17772926.739999998</v>
      </c>
      <c r="I2454" s="144">
        <f>+VLOOKUP($A2454,Hoja1!$A$1483:$S$1608,'Tarjeta de crédito año2016'!I$2414,0)</f>
        <v>17730055.529999997</v>
      </c>
      <c r="J2454" s="144">
        <f>+VLOOKUP($A2454,Hoja1!$A$1483:$S$1608,'Tarjeta de crédito año2016'!J$2414,0)</f>
        <v>17537881.530000001</v>
      </c>
      <c r="K2454" s="144">
        <f>+VLOOKUP($A2454,Hoja1!$A$1483:$S$1608,'Tarjeta de crédito año2016'!K$2414,0)</f>
        <v>17820864.669999998</v>
      </c>
      <c r="L2454" s="144">
        <f>+VLOOKUP($A2454,Hoja1!$A$1483:$S$1608,'Tarjeta de crédito año2016'!L$2414,0)</f>
        <v>18064866.68</v>
      </c>
      <c r="M2454" s="144">
        <f>+VLOOKUP($A2454,Hoja1!$A$1483:$S$1608,'Tarjeta de crédito año2016'!M$2414,0)</f>
        <v>18216785.100000001</v>
      </c>
      <c r="N2454" s="144">
        <f>+VLOOKUP($A2454,Hoja1!$A$1483:$S$1608,'Tarjeta de crédito año2016'!N$2414,0)</f>
        <v>18671883.579999998</v>
      </c>
      <c r="O2454" s="144">
        <f>+VLOOKUP($A2454,Hoja1!$A$1483:$S$1608,'Tarjeta de crédito año2016'!O$2414,0)</f>
        <v>18850473.990000006</v>
      </c>
      <c r="P2454" s="176">
        <f t="shared" si="688"/>
        <v>18019838.395833332</v>
      </c>
      <c r="Q2454" s="178">
        <f t="shared" ref="Q2454:Q2457" si="697">+P2454/SUM($P$2454:$P$2459)</f>
        <v>9.0745104913270883E-2</v>
      </c>
      <c r="R2454" s="178">
        <f t="shared" si="692"/>
        <v>4.0930240756360059E-3</v>
      </c>
    </row>
    <row r="2455" spans="1:18" ht="15" x14ac:dyDescent="0.25">
      <c r="A2455" s="216" t="s">
        <v>434</v>
      </c>
      <c r="B2455" s="4"/>
      <c r="C2455" s="1" t="s">
        <v>329</v>
      </c>
      <c r="D2455" s="144">
        <f>+VLOOKUP($A2455,Hoja1!$A$1483:$S$1608,'Tarjeta de crédito año2016'!D$2414,0)</f>
        <v>37407421.999999993</v>
      </c>
      <c r="E2455" s="144">
        <f>+VLOOKUP($A2455,Hoja1!$A$1483:$S$1608,'Tarjeta de crédito año2016'!E$2414,0)</f>
        <v>37449881.480000004</v>
      </c>
      <c r="F2455" s="144">
        <f>+VLOOKUP($A2455,Hoja1!$A$1483:$S$1608,'Tarjeta de crédito año2016'!F$2414,0)</f>
        <v>37034067.300000004</v>
      </c>
      <c r="G2455" s="144">
        <f>+VLOOKUP($A2455,Hoja1!$A$1483:$S$1608,'Tarjeta de crédito año2016'!G$2414,0)</f>
        <v>38020507.410000004</v>
      </c>
      <c r="H2455" s="144">
        <f>+VLOOKUP($A2455,Hoja1!$A$1483:$S$1608,'Tarjeta de crédito año2016'!H$2414,0)</f>
        <v>38681453.389999978</v>
      </c>
      <c r="I2455" s="144">
        <f>+VLOOKUP($A2455,Hoja1!$A$1483:$S$1608,'Tarjeta de crédito año2016'!I$2414,0)</f>
        <v>37332964.320000008</v>
      </c>
      <c r="J2455" s="144">
        <f>+VLOOKUP($A2455,Hoja1!$A$1483:$S$1608,'Tarjeta de crédito año2016'!J$2414,0)</f>
        <v>37544235.810000017</v>
      </c>
      <c r="K2455" s="144">
        <f>+VLOOKUP($A2455,Hoja1!$A$1483:$S$1608,'Tarjeta de crédito año2016'!K$2414,0)</f>
        <v>38963664.899999976</v>
      </c>
      <c r="L2455" s="144">
        <f>+VLOOKUP($A2455,Hoja1!$A$1483:$S$1608,'Tarjeta de crédito año2016'!L$2414,0)</f>
        <v>39940948.540000021</v>
      </c>
      <c r="M2455" s="144">
        <f>+VLOOKUP($A2455,Hoja1!$A$1483:$S$1608,'Tarjeta de crédito año2016'!M$2414,0)</f>
        <v>40720726.649999991</v>
      </c>
      <c r="N2455" s="144">
        <f>+VLOOKUP($A2455,Hoja1!$A$1483:$S$1608,'Tarjeta de crédito año2016'!N$2414,0)</f>
        <v>41582511.710000016</v>
      </c>
      <c r="O2455" s="144">
        <f>+VLOOKUP($A2455,Hoja1!$A$1483:$S$1608,'Tarjeta de crédito año2016'!O$2414,0)</f>
        <v>41647356.770000011</v>
      </c>
      <c r="P2455" s="176">
        <f t="shared" si="688"/>
        <v>38860478.356666662</v>
      </c>
      <c r="Q2455" s="178">
        <f t="shared" si="697"/>
        <v>0.19569532800421818</v>
      </c>
      <c r="R2455" s="178">
        <f t="shared" si="692"/>
        <v>8.8267647029146926E-3</v>
      </c>
    </row>
    <row r="2456" spans="1:18" ht="15" x14ac:dyDescent="0.25">
      <c r="A2456" s="216" t="s">
        <v>435</v>
      </c>
      <c r="B2456" s="4"/>
      <c r="C2456" s="1" t="s">
        <v>330</v>
      </c>
      <c r="D2456" s="144">
        <f>+VLOOKUP($A2456,Hoja1!$A$1483:$S$1608,'Tarjeta de crédito año2016'!D$2414,0)</f>
        <v>39694417.759999983</v>
      </c>
      <c r="E2456" s="144">
        <f>+VLOOKUP($A2456,Hoja1!$A$1483:$S$1608,'Tarjeta de crédito año2016'!E$2414,0)</f>
        <v>39528252.320000008</v>
      </c>
      <c r="F2456" s="144">
        <f>+VLOOKUP($A2456,Hoja1!$A$1483:$S$1608,'Tarjeta de crédito año2016'!F$2414,0)</f>
        <v>39322664.530000001</v>
      </c>
      <c r="G2456" s="144">
        <f>+VLOOKUP($A2456,Hoja1!$A$1483:$S$1608,'Tarjeta de crédito año2016'!G$2414,0)</f>
        <v>39710508.020000018</v>
      </c>
      <c r="H2456" s="144">
        <f>+VLOOKUP($A2456,Hoja1!$A$1483:$S$1608,'Tarjeta de crédito año2016'!H$2414,0)</f>
        <v>40326087.88000001</v>
      </c>
      <c r="I2456" s="144">
        <f>+VLOOKUP($A2456,Hoja1!$A$1483:$S$1608,'Tarjeta de crédito año2016'!I$2414,0)</f>
        <v>40337206.829999998</v>
      </c>
      <c r="J2456" s="144">
        <f>+VLOOKUP($A2456,Hoja1!$A$1483:$S$1608,'Tarjeta de crédito año2016'!J$2414,0)</f>
        <v>40835079.000000022</v>
      </c>
      <c r="K2456" s="144">
        <f>+VLOOKUP($A2456,Hoja1!$A$1483:$S$1608,'Tarjeta de crédito año2016'!K$2414,0)</f>
        <v>42027107.800000004</v>
      </c>
      <c r="L2456" s="144">
        <f>+VLOOKUP($A2456,Hoja1!$A$1483:$S$1608,'Tarjeta de crédito año2016'!L$2414,0)</f>
        <v>42659513.779999986</v>
      </c>
      <c r="M2456" s="144">
        <f>+VLOOKUP($A2456,Hoja1!$A$1483:$S$1608,'Tarjeta de crédito año2016'!M$2414,0)</f>
        <v>43551656.079999991</v>
      </c>
      <c r="N2456" s="144">
        <f>+VLOOKUP($A2456,Hoja1!$A$1483:$S$1608,'Tarjeta de crédito año2016'!N$2414,0)</f>
        <v>44798142.389999956</v>
      </c>
      <c r="O2456" s="144">
        <f>+VLOOKUP($A2456,Hoja1!$A$1483:$S$1608,'Tarjeta de crédito año2016'!O$2414,0)</f>
        <v>45372973.800000019</v>
      </c>
      <c r="P2456" s="176">
        <f t="shared" si="688"/>
        <v>41513634.18249999</v>
      </c>
      <c r="Q2456" s="178">
        <f t="shared" si="697"/>
        <v>0.2090562083005793</v>
      </c>
      <c r="R2456" s="178">
        <f t="shared" si="692"/>
        <v>9.4294022201335346E-3</v>
      </c>
    </row>
    <row r="2457" spans="1:18" ht="15" x14ac:dyDescent="0.25">
      <c r="A2457" s="216" t="s">
        <v>436</v>
      </c>
      <c r="B2457" s="4"/>
      <c r="C2457" s="1" t="s">
        <v>331</v>
      </c>
      <c r="D2457" s="144">
        <f>+VLOOKUP($A2457,Hoja1!$A$1483:$S$1608,'Tarjeta de crédito año2016'!D$2414,0)</f>
        <v>44518387.730000012</v>
      </c>
      <c r="E2457" s="144">
        <f>+VLOOKUP($A2457,Hoja1!$A$1483:$S$1608,'Tarjeta de crédito año2016'!E$2414,0)</f>
        <v>44002201.56000001</v>
      </c>
      <c r="F2457" s="144">
        <f>+VLOOKUP($A2457,Hoja1!$A$1483:$S$1608,'Tarjeta de crédito año2016'!F$2414,0)</f>
        <v>43493682.519999996</v>
      </c>
      <c r="G2457" s="144">
        <f>+VLOOKUP($A2457,Hoja1!$A$1483:$S$1608,'Tarjeta de crédito año2016'!G$2414,0)</f>
        <v>45201132.290000029</v>
      </c>
      <c r="H2457" s="144">
        <f>+VLOOKUP($A2457,Hoja1!$A$1483:$S$1608,'Tarjeta de crédito año2016'!H$2414,0)</f>
        <v>45485630.599999972</v>
      </c>
      <c r="I2457" s="144">
        <f>+VLOOKUP($A2457,Hoja1!$A$1483:$S$1608,'Tarjeta de crédito año2016'!I$2414,0)</f>
        <v>43538495.760000072</v>
      </c>
      <c r="J2457" s="144">
        <f>+VLOOKUP($A2457,Hoja1!$A$1483:$S$1608,'Tarjeta de crédito año2016'!J$2414,0)</f>
        <v>43665284.249999993</v>
      </c>
      <c r="K2457" s="144">
        <f>+VLOOKUP($A2457,Hoja1!$A$1483:$S$1608,'Tarjeta de crédito año2016'!K$2414,0)</f>
        <v>44503272.430000007</v>
      </c>
      <c r="L2457" s="144">
        <f>+VLOOKUP($A2457,Hoja1!$A$1483:$S$1608,'Tarjeta de crédito año2016'!L$2414,0)</f>
        <v>44919575.679999985</v>
      </c>
      <c r="M2457" s="144">
        <f>+VLOOKUP($A2457,Hoja1!$A$1483:$S$1608,'Tarjeta de crédito año2016'!M$2414,0)</f>
        <v>45464108.969999962</v>
      </c>
      <c r="N2457" s="144">
        <f>+VLOOKUP($A2457,Hoja1!$A$1483:$S$1608,'Tarjeta de crédito año2016'!N$2414,0)</f>
        <v>46276683.830000013</v>
      </c>
      <c r="O2457" s="144">
        <f>+VLOOKUP($A2457,Hoja1!$A$1483:$S$1608,'Tarjeta de crédito año2016'!O$2414,0)</f>
        <v>46468544.949999966</v>
      </c>
      <c r="P2457" s="176">
        <f t="shared" si="688"/>
        <v>44794750.047500007</v>
      </c>
      <c r="Q2457" s="178">
        <f t="shared" si="697"/>
        <v>0.22557939773555619</v>
      </c>
      <c r="R2457" s="178">
        <f t="shared" si="692"/>
        <v>1.0174674510339068E-2</v>
      </c>
    </row>
    <row r="2458" spans="1:18" ht="15" x14ac:dyDescent="0.25">
      <c r="A2458" s="216" t="s">
        <v>437</v>
      </c>
      <c r="B2458" s="4"/>
      <c r="C2458" s="1" t="s">
        <v>83</v>
      </c>
      <c r="D2458" s="144">
        <f>+VLOOKUP($A2458,Hoja1!$A$1483:$S$1608,'Tarjeta de crédito año2016'!D$2414,0)</f>
        <v>53083799.379999973</v>
      </c>
      <c r="E2458" s="144">
        <f>+VLOOKUP($A2458,Hoja1!$A$1483:$S$1608,'Tarjeta de crédito año2016'!E$2414,0)</f>
        <v>52666472.790000044</v>
      </c>
      <c r="F2458" s="144">
        <f>+VLOOKUP($A2458,Hoja1!$A$1483:$S$1608,'Tarjeta de crédito año2016'!F$2414,0)</f>
        <v>52591243.960000001</v>
      </c>
      <c r="G2458" s="144">
        <f>+VLOOKUP($A2458,Hoja1!$A$1483:$S$1608,'Tarjeta de crédito año2016'!G$2414,0)</f>
        <v>52803709.199999921</v>
      </c>
      <c r="H2458" s="144">
        <f>+VLOOKUP($A2458,Hoja1!$A$1483:$S$1608,'Tarjeta de crédito año2016'!H$2414,0)</f>
        <v>53387461.459999934</v>
      </c>
      <c r="I2458" s="144">
        <f>+VLOOKUP($A2458,Hoja1!$A$1483:$S$1608,'Tarjeta de crédito año2016'!I$2414,0)</f>
        <v>52576159.330000013</v>
      </c>
      <c r="J2458" s="144">
        <f>+VLOOKUP($A2458,Hoja1!$A$1483:$S$1608,'Tarjeta de crédito año2016'!J$2414,0)</f>
        <v>52410706.050000042</v>
      </c>
      <c r="K2458" s="144">
        <f>+VLOOKUP($A2458,Hoja1!$A$1483:$S$1608,'Tarjeta de crédito año2016'!K$2414,0)</f>
        <v>53394914.629999898</v>
      </c>
      <c r="L2458" s="144">
        <f>+VLOOKUP($A2458,Hoja1!$A$1483:$S$1608,'Tarjeta de crédito año2016'!L$2414,0)</f>
        <v>53770443.780000024</v>
      </c>
      <c r="M2458" s="144">
        <f>+VLOOKUP($A2458,Hoja1!$A$1483:$S$1608,'Tarjeta de crédito año2016'!M$2414,0)</f>
        <v>54459827.279999994</v>
      </c>
      <c r="N2458" s="144">
        <f>+VLOOKUP($A2458,Hoja1!$A$1483:$S$1608,'Tarjeta de crédito año2016'!N$2414,0)</f>
        <v>55189664.650000066</v>
      </c>
      <c r="O2458" s="144">
        <f>+VLOOKUP($A2458,Hoja1!$A$1483:$S$1608,'Tarjeta de crédito año2016'!O$2414,0)</f>
        <v>55191878.589999944</v>
      </c>
      <c r="P2458" s="176">
        <f t="shared" si="688"/>
        <v>53460523.424999982</v>
      </c>
      <c r="Q2458" s="178">
        <f>+P2458/SUM($P$2454:$P$2459)</f>
        <v>0.26921888533926835</v>
      </c>
      <c r="R2458" s="178">
        <f t="shared" si="692"/>
        <v>1.2143017305039956E-2</v>
      </c>
    </row>
    <row r="2459" spans="1:18" ht="15" x14ac:dyDescent="0.25">
      <c r="A2459" s="216" t="s">
        <v>438</v>
      </c>
      <c r="B2459" s="145"/>
      <c r="C2459" s="139" t="s">
        <v>84</v>
      </c>
      <c r="D2459" s="146">
        <f>+VLOOKUP($A2459,Hoja1!$A$1483:$S$1608,'Tarjeta de crédito año2016'!D$2414,0)</f>
        <v>2703303.19</v>
      </c>
      <c r="E2459" s="146">
        <f>+VLOOKUP($A2459,Hoja1!$A$1483:$S$1608,'Tarjeta de crédito año2016'!E$2414,0)</f>
        <v>2662568.9700000002</v>
      </c>
      <c r="F2459" s="146">
        <f>+VLOOKUP($A2459,Hoja1!$A$1483:$S$1608,'Tarjeta de crédito año2016'!F$2414,0)</f>
        <v>1769193.8599999996</v>
      </c>
      <c r="G2459" s="146">
        <f>+VLOOKUP($A2459,Hoja1!$A$1483:$S$1608,'Tarjeta de crédito año2016'!G$2414,0)</f>
        <v>1842542.540000001</v>
      </c>
      <c r="H2459" s="146">
        <f>+VLOOKUP($A2459,Hoja1!$A$1483:$S$1608,'Tarjeta de crédito año2016'!H$2414,0)</f>
        <v>1852981.7699999996</v>
      </c>
      <c r="I2459" s="146">
        <f>+VLOOKUP($A2459,Hoja1!$A$1483:$S$1608,'Tarjeta de crédito año2016'!I$2414,0)</f>
        <v>1736504.9800000002</v>
      </c>
      <c r="J2459" s="146">
        <f>+VLOOKUP($A2459,Hoja1!$A$1483:$S$1608,'Tarjeta de crédito año2016'!J$2414,0)</f>
        <v>1757731.3399999996</v>
      </c>
      <c r="K2459" s="146">
        <f>+VLOOKUP($A2459,Hoja1!$A$1483:$S$1608,'Tarjeta de crédito año2016'!K$2414,0)</f>
        <v>1785783.87</v>
      </c>
      <c r="L2459" s="146">
        <f>+VLOOKUP($A2459,Hoja1!$A$1483:$S$1608,'Tarjeta de crédito año2016'!L$2414,0)</f>
        <v>1774649.6199999999</v>
      </c>
      <c r="M2459" s="146">
        <f>+VLOOKUP($A2459,Hoja1!$A$1483:$S$1608,'Tarjeta de crédito año2016'!M$2414,0)</f>
        <v>1782698.02</v>
      </c>
      <c r="N2459" s="146">
        <f>+VLOOKUP($A2459,Hoja1!$A$1483:$S$1608,'Tarjeta de crédito año2016'!N$2414,0)</f>
        <v>1724966.1899999995</v>
      </c>
      <c r="O2459" s="146">
        <f>+VLOOKUP($A2459,Hoja1!$A$1483:$S$1608,'Tarjeta de crédito año2016'!O$2414,0)</f>
        <v>1733466.3500000006</v>
      </c>
      <c r="P2459" s="179">
        <f t="shared" si="688"/>
        <v>1927199.2250000003</v>
      </c>
      <c r="Q2459" s="181">
        <f t="shared" ref="Q2459" si="698">+P2459/SUM($P$2454:$P$2459)</f>
        <v>9.7050757071071841E-3</v>
      </c>
      <c r="R2459" s="181">
        <f t="shared" si="692"/>
        <v>4.3774381618738524E-4</v>
      </c>
    </row>
    <row r="2460" spans="1:18" ht="15" x14ac:dyDescent="0.25">
      <c r="A2460" s="216" t="s">
        <v>439</v>
      </c>
      <c r="B2460" s="4" t="s">
        <v>47</v>
      </c>
      <c r="C2460" s="1" t="s">
        <v>328</v>
      </c>
      <c r="D2460" s="144">
        <f>+VLOOKUP($A2460,Hoja1!$A$1483:$S$1608,'Tarjeta de crédito año2016'!D$2414,0)</f>
        <v>15075474.260000004</v>
      </c>
      <c r="E2460" s="144">
        <f>+VLOOKUP($A2460,Hoja1!$A$1483:$S$1608,'Tarjeta de crédito año2016'!E$2414,0)</f>
        <v>14751146.730000002</v>
      </c>
      <c r="F2460" s="144">
        <f>+VLOOKUP($A2460,Hoja1!$A$1483:$S$1608,'Tarjeta de crédito año2016'!F$2414,0)</f>
        <v>14348267.359999994</v>
      </c>
      <c r="G2460" s="144">
        <f>+VLOOKUP($A2460,Hoja1!$A$1483:$S$1608,'Tarjeta de crédito año2016'!G$2414,0)</f>
        <v>14214612.439999998</v>
      </c>
      <c r="H2460" s="144">
        <f>+VLOOKUP($A2460,Hoja1!$A$1483:$S$1608,'Tarjeta de crédito año2016'!H$2414,0)</f>
        <v>13979003.619999995</v>
      </c>
      <c r="I2460" s="144">
        <f>+VLOOKUP($A2460,Hoja1!$A$1483:$S$1608,'Tarjeta de crédito año2016'!I$2414,0)</f>
        <v>13230445.039999995</v>
      </c>
      <c r="J2460" s="144">
        <f>+VLOOKUP($A2460,Hoja1!$A$1483:$S$1608,'Tarjeta de crédito año2016'!J$2414,0)</f>
        <v>13324756.849999996</v>
      </c>
      <c r="K2460" s="144">
        <f>+VLOOKUP($A2460,Hoja1!$A$1483:$S$1608,'Tarjeta de crédito año2016'!K$2414,0)</f>
        <v>13600384.870000001</v>
      </c>
      <c r="L2460" s="144">
        <f>+VLOOKUP($A2460,Hoja1!$A$1483:$S$1608,'Tarjeta de crédito año2016'!L$2414,0)</f>
        <v>13504656.330000004</v>
      </c>
      <c r="M2460" s="144">
        <f>+VLOOKUP($A2460,Hoja1!$A$1483:$S$1608,'Tarjeta de crédito año2016'!M$2414,0)</f>
        <v>13480266.079999996</v>
      </c>
      <c r="N2460" s="144">
        <f>+VLOOKUP($A2460,Hoja1!$A$1483:$S$1608,'Tarjeta de crédito año2016'!N$2414,0)</f>
        <v>13566406.939999999</v>
      </c>
      <c r="O2460" s="144">
        <f>+VLOOKUP($A2460,Hoja1!$A$1483:$S$1608,'Tarjeta de crédito año2016'!O$2414,0)</f>
        <v>13458888.400000004</v>
      </c>
      <c r="P2460" s="176">
        <f t="shared" si="688"/>
        <v>13877859.076666666</v>
      </c>
      <c r="Q2460" s="178">
        <f>+P2460/+SUM($P$2460:$P$2465)</f>
        <v>7.3114820472010636E-2</v>
      </c>
      <c r="R2460" s="178">
        <f t="shared" si="692"/>
        <v>3.1522153568377489E-3</v>
      </c>
    </row>
    <row r="2461" spans="1:18" ht="15" x14ac:dyDescent="0.25">
      <c r="A2461" s="216" t="s">
        <v>440</v>
      </c>
      <c r="B2461" s="4"/>
      <c r="C2461" s="1" t="s">
        <v>329</v>
      </c>
      <c r="D2461" s="144">
        <f>+VLOOKUP($A2461,Hoja1!$A$1483:$S$1608,'Tarjeta de crédito año2016'!D$2414,0)</f>
        <v>33837806.75</v>
      </c>
      <c r="E2461" s="144">
        <f>+VLOOKUP($A2461,Hoja1!$A$1483:$S$1608,'Tarjeta de crédito año2016'!E$2414,0)</f>
        <v>33351128.280000016</v>
      </c>
      <c r="F2461" s="144">
        <f>+VLOOKUP($A2461,Hoja1!$A$1483:$S$1608,'Tarjeta de crédito año2016'!F$2414,0)</f>
        <v>32698386</v>
      </c>
      <c r="G2461" s="144">
        <f>+VLOOKUP($A2461,Hoja1!$A$1483:$S$1608,'Tarjeta de crédito año2016'!G$2414,0)</f>
        <v>32504684.090000007</v>
      </c>
      <c r="H2461" s="144">
        <f>+VLOOKUP($A2461,Hoja1!$A$1483:$S$1608,'Tarjeta de crédito año2016'!H$2414,0)</f>
        <v>32420532.110000007</v>
      </c>
      <c r="I2461" s="144">
        <f>+VLOOKUP($A2461,Hoja1!$A$1483:$S$1608,'Tarjeta de crédito año2016'!I$2414,0)</f>
        <v>29829894.05999998</v>
      </c>
      <c r="J2461" s="144">
        <f>+VLOOKUP($A2461,Hoja1!$A$1483:$S$1608,'Tarjeta de crédito año2016'!J$2414,0)</f>
        <v>30024783.779999986</v>
      </c>
      <c r="K2461" s="144">
        <f>+VLOOKUP($A2461,Hoja1!$A$1483:$S$1608,'Tarjeta de crédito año2016'!K$2414,0)</f>
        <v>30852158.889999997</v>
      </c>
      <c r="L2461" s="144">
        <f>+VLOOKUP($A2461,Hoja1!$A$1483:$S$1608,'Tarjeta de crédito año2016'!L$2414,0)</f>
        <v>30696781.629999999</v>
      </c>
      <c r="M2461" s="144">
        <f>+VLOOKUP($A2461,Hoja1!$A$1483:$S$1608,'Tarjeta de crédito año2016'!M$2414,0)</f>
        <v>30934950.809999987</v>
      </c>
      <c r="N2461" s="144">
        <f>+VLOOKUP($A2461,Hoja1!$A$1483:$S$1608,'Tarjeta de crédito año2016'!N$2414,0)</f>
        <v>31093300.389999978</v>
      </c>
      <c r="O2461" s="144">
        <f>+VLOOKUP($A2461,Hoja1!$A$1483:$S$1608,'Tarjeta de crédito año2016'!O$2414,0)</f>
        <v>31123628.780000001</v>
      </c>
      <c r="P2461" s="176">
        <f t="shared" si="688"/>
        <v>31614002.96416666</v>
      </c>
      <c r="Q2461" s="178">
        <f>+P2461/+SUM($P$2460:$P$2465)</f>
        <v>0.16655682539772892</v>
      </c>
      <c r="R2461" s="178">
        <f t="shared" ref="R2461:R2480" si="699">+P2461/$P$2496</f>
        <v>7.1808010936148135E-3</v>
      </c>
    </row>
    <row r="2462" spans="1:18" ht="15" x14ac:dyDescent="0.25">
      <c r="A2462" s="216" t="s">
        <v>441</v>
      </c>
      <c r="B2462" s="4"/>
      <c r="C2462" s="1" t="s">
        <v>330</v>
      </c>
      <c r="D2462" s="144">
        <f>+VLOOKUP($A2462,Hoja1!$A$1483:$S$1608,'Tarjeta de crédito año2016'!D$2414,0)</f>
        <v>72521031.270000026</v>
      </c>
      <c r="E2462" s="144">
        <f>+VLOOKUP($A2462,Hoja1!$A$1483:$S$1608,'Tarjeta de crédito año2016'!E$2414,0)</f>
        <v>71408346.22999993</v>
      </c>
      <c r="F2462" s="144">
        <f>+VLOOKUP($A2462,Hoja1!$A$1483:$S$1608,'Tarjeta de crédito año2016'!F$2414,0)</f>
        <v>69922187.610000029</v>
      </c>
      <c r="G2462" s="144">
        <f>+VLOOKUP($A2462,Hoja1!$A$1483:$S$1608,'Tarjeta de crédito año2016'!G$2414,0)</f>
        <v>70068412.859999999</v>
      </c>
      <c r="H2462" s="144">
        <f>+VLOOKUP($A2462,Hoja1!$A$1483:$S$1608,'Tarjeta de crédito año2016'!H$2414,0)</f>
        <v>70344397.470000014</v>
      </c>
      <c r="I2462" s="144">
        <f>+VLOOKUP($A2462,Hoja1!$A$1483:$S$1608,'Tarjeta de crédito año2016'!I$2414,0)</f>
        <v>63653657.009999961</v>
      </c>
      <c r="J2462" s="144">
        <f>+VLOOKUP($A2462,Hoja1!$A$1483:$S$1608,'Tarjeta de crédito año2016'!J$2414,0)</f>
        <v>64147311.280000024</v>
      </c>
      <c r="K2462" s="144">
        <f>+VLOOKUP($A2462,Hoja1!$A$1483:$S$1608,'Tarjeta de crédito año2016'!K$2414,0)</f>
        <v>66269354.07000009</v>
      </c>
      <c r="L2462" s="144">
        <f>+VLOOKUP($A2462,Hoja1!$A$1483:$S$1608,'Tarjeta de crédito año2016'!L$2414,0)</f>
        <v>66133622.209999993</v>
      </c>
      <c r="M2462" s="144">
        <f>+VLOOKUP($A2462,Hoja1!$A$1483:$S$1608,'Tarjeta de crédito año2016'!M$2414,0)</f>
        <v>66429331.799999997</v>
      </c>
      <c r="N2462" s="144">
        <f>+VLOOKUP($A2462,Hoja1!$A$1483:$S$1608,'Tarjeta de crédito año2016'!N$2414,0)</f>
        <v>67224566.309999973</v>
      </c>
      <c r="O2462" s="144">
        <f>+VLOOKUP($A2462,Hoja1!$A$1483:$S$1608,'Tarjeta de crédito año2016'!O$2414,0)</f>
        <v>66655479.68999996</v>
      </c>
      <c r="P2462" s="176">
        <f t="shared" si="688"/>
        <v>67898141.484166667</v>
      </c>
      <c r="Q2462" s="178">
        <f t="shared" ref="Q2462:Q2465" si="700">+P2462/+SUM($P$2460:$P$2465)</f>
        <v>0.35771803111510031</v>
      </c>
      <c r="R2462" s="178">
        <f t="shared" si="699"/>
        <v>1.5422376254489271E-2</v>
      </c>
    </row>
    <row r="2463" spans="1:18" ht="15" x14ac:dyDescent="0.25">
      <c r="A2463" s="216" t="s">
        <v>442</v>
      </c>
      <c r="B2463" s="4"/>
      <c r="C2463" s="1" t="s">
        <v>331</v>
      </c>
      <c r="D2463" s="144">
        <f>+VLOOKUP($A2463,Hoja1!$A$1483:$S$1608,'Tarjeta de crédito año2016'!D$2414,0)</f>
        <v>63052602.470000125</v>
      </c>
      <c r="E2463" s="144">
        <f>+VLOOKUP($A2463,Hoja1!$A$1483:$S$1608,'Tarjeta de crédito año2016'!E$2414,0)</f>
        <v>62341096.170000017</v>
      </c>
      <c r="F2463" s="144">
        <f>+VLOOKUP($A2463,Hoja1!$A$1483:$S$1608,'Tarjeta de crédito año2016'!F$2414,0)</f>
        <v>60555545.499999933</v>
      </c>
      <c r="G2463" s="144">
        <f>+VLOOKUP($A2463,Hoja1!$A$1483:$S$1608,'Tarjeta de crédito año2016'!G$2414,0)</f>
        <v>61325947.040000051</v>
      </c>
      <c r="H2463" s="144">
        <f>+VLOOKUP($A2463,Hoja1!$A$1483:$S$1608,'Tarjeta de crédito año2016'!H$2414,0)</f>
        <v>61540818.099999964</v>
      </c>
      <c r="I2463" s="144">
        <f>+VLOOKUP($A2463,Hoja1!$A$1483:$S$1608,'Tarjeta de crédito año2016'!I$2414,0)</f>
        <v>56071202.479999974</v>
      </c>
      <c r="J2463" s="144">
        <f>+VLOOKUP($A2463,Hoja1!$A$1483:$S$1608,'Tarjeta de crédito año2016'!J$2414,0)</f>
        <v>56552833.849999912</v>
      </c>
      <c r="K2463" s="144">
        <f>+VLOOKUP($A2463,Hoja1!$A$1483:$S$1608,'Tarjeta de crédito año2016'!K$2414,0)</f>
        <v>58736944.949999988</v>
      </c>
      <c r="L2463" s="144">
        <f>+VLOOKUP($A2463,Hoja1!$A$1483:$S$1608,'Tarjeta de crédito año2016'!L$2414,0)</f>
        <v>58502728.040000081</v>
      </c>
      <c r="M2463" s="144">
        <f>+VLOOKUP($A2463,Hoja1!$A$1483:$S$1608,'Tarjeta de crédito año2016'!M$2414,0)</f>
        <v>59775836.780000091</v>
      </c>
      <c r="N2463" s="144">
        <f>+VLOOKUP($A2463,Hoja1!$A$1483:$S$1608,'Tarjeta de crédito año2016'!N$2414,0)</f>
        <v>60490975.280000001</v>
      </c>
      <c r="O2463" s="144">
        <f>+VLOOKUP($A2463,Hoja1!$A$1483:$S$1608,'Tarjeta de crédito año2016'!O$2414,0)</f>
        <v>60284162.700000085</v>
      </c>
      <c r="P2463" s="176">
        <f t="shared" si="688"/>
        <v>59935891.113333344</v>
      </c>
      <c r="Q2463" s="178">
        <f t="shared" si="700"/>
        <v>0.31576930522008945</v>
      </c>
      <c r="R2463" s="178">
        <f t="shared" si="699"/>
        <v>1.36138315967526E-2</v>
      </c>
    </row>
    <row r="2464" spans="1:18" ht="15" x14ac:dyDescent="0.25">
      <c r="A2464" s="216" t="s">
        <v>443</v>
      </c>
      <c r="B2464" s="4"/>
      <c r="C2464" s="1" t="s">
        <v>83</v>
      </c>
      <c r="D2464" s="144">
        <f>+VLOOKUP($A2464,Hoja1!$A$1483:$S$1608,'Tarjeta de crédito año2016'!D$2414,0)</f>
        <v>8130488.1499999966</v>
      </c>
      <c r="E2464" s="144">
        <f>+VLOOKUP($A2464,Hoja1!$A$1483:$S$1608,'Tarjeta de crédito año2016'!E$2414,0)</f>
        <v>8072624.7199999969</v>
      </c>
      <c r="F2464" s="144">
        <f>+VLOOKUP($A2464,Hoja1!$A$1483:$S$1608,'Tarjeta de crédito año2016'!F$2414,0)</f>
        <v>8025329.690000006</v>
      </c>
      <c r="G2464" s="144">
        <f>+VLOOKUP($A2464,Hoja1!$A$1483:$S$1608,'Tarjeta de crédito año2016'!G$2414,0)</f>
        <v>7965122.1099999966</v>
      </c>
      <c r="H2464" s="144">
        <f>+VLOOKUP($A2464,Hoja1!$A$1483:$S$1608,'Tarjeta de crédito año2016'!H$2414,0)</f>
        <v>7969372.2999999961</v>
      </c>
      <c r="I2464" s="144">
        <f>+VLOOKUP($A2464,Hoja1!$A$1483:$S$1608,'Tarjeta de crédito año2016'!I$2414,0)</f>
        <v>7135676.0699999975</v>
      </c>
      <c r="J2464" s="144">
        <f>+VLOOKUP($A2464,Hoja1!$A$1483:$S$1608,'Tarjeta de crédito año2016'!J$2414,0)</f>
        <v>7140118.6200000029</v>
      </c>
      <c r="K2464" s="144">
        <f>+VLOOKUP($A2464,Hoja1!$A$1483:$S$1608,'Tarjeta de crédito año2016'!K$2414,0)</f>
        <v>7315057.2299999967</v>
      </c>
      <c r="L2464" s="144">
        <f>+VLOOKUP($A2464,Hoja1!$A$1483:$S$1608,'Tarjeta de crédito año2016'!L$2414,0)</f>
        <v>7340975.7700000014</v>
      </c>
      <c r="M2464" s="144">
        <f>+VLOOKUP($A2464,Hoja1!$A$1483:$S$1608,'Tarjeta de crédito año2016'!M$2414,0)</f>
        <v>7341853.0299999956</v>
      </c>
      <c r="N2464" s="144">
        <f>+VLOOKUP($A2464,Hoja1!$A$1483:$S$1608,'Tarjeta de crédito año2016'!N$2414,0)</f>
        <v>7485321.0199999977</v>
      </c>
      <c r="O2464" s="144">
        <f>+VLOOKUP($A2464,Hoja1!$A$1483:$S$1608,'Tarjeta de crédito año2016'!O$2414,0)</f>
        <v>7538305.7699999977</v>
      </c>
      <c r="P2464" s="176">
        <f t="shared" si="688"/>
        <v>7621687.0399999991</v>
      </c>
      <c r="Q2464" s="178">
        <f t="shared" si="700"/>
        <v>4.0154484675549711E-2</v>
      </c>
      <c r="R2464" s="178">
        <f t="shared" si="699"/>
        <v>1.7311891409024075E-3</v>
      </c>
    </row>
    <row r="2465" spans="1:18" ht="15" x14ac:dyDescent="0.25">
      <c r="A2465" s="216" t="s">
        <v>444</v>
      </c>
      <c r="B2465" s="145"/>
      <c r="C2465" s="139" t="s">
        <v>84</v>
      </c>
      <c r="D2465" s="146">
        <f>+VLOOKUP($A2465,Hoja1!$A$1483:$S$1608,'Tarjeta de crédito año2016'!D$2414,0)</f>
        <v>837734.60999999975</v>
      </c>
      <c r="E2465" s="146">
        <f>+VLOOKUP($A2465,Hoja1!$A$1483:$S$1608,'Tarjeta de crédito año2016'!E$2414,0)</f>
        <v>796710.91</v>
      </c>
      <c r="F2465" s="146">
        <f>+VLOOKUP($A2465,Hoja1!$A$1483:$S$1608,'Tarjeta de crédito año2016'!F$2414,0)</f>
        <v>800567.92000000016</v>
      </c>
      <c r="G2465" s="146">
        <f>+VLOOKUP($A2465,Hoja1!$A$1483:$S$1608,'Tarjeta de crédito año2016'!G$2414,0)</f>
        <v>771467.69000000006</v>
      </c>
      <c r="H2465" s="146">
        <f>+VLOOKUP($A2465,Hoja1!$A$1483:$S$1608,'Tarjeta de crédito año2016'!H$2414,0)</f>
        <v>924759.1800000004</v>
      </c>
      <c r="I2465" s="146">
        <f>+VLOOKUP($A2465,Hoja1!$A$1483:$S$1608,'Tarjeta de crédito año2016'!I$2414,0)</f>
        <v>16255379.290000003</v>
      </c>
      <c r="J2465" s="146">
        <f>+VLOOKUP($A2465,Hoja1!$A$1483:$S$1608,'Tarjeta de crédito año2016'!J$2414,0)</f>
        <v>16457372.650000002</v>
      </c>
      <c r="K2465" s="146">
        <f>+VLOOKUP($A2465,Hoja1!$A$1483:$S$1608,'Tarjeta de crédito año2016'!K$2414,0)</f>
        <v>17598441.089999981</v>
      </c>
      <c r="L2465" s="146">
        <f>+VLOOKUP($A2465,Hoja1!$A$1483:$S$1608,'Tarjeta de crédito año2016'!L$2414,0)</f>
        <v>16904845.070000011</v>
      </c>
      <c r="M2465" s="146">
        <f>+VLOOKUP($A2465,Hoja1!$A$1483:$S$1608,'Tarjeta de crédito año2016'!M$2414,0)</f>
        <v>16747328.700000018</v>
      </c>
      <c r="N2465" s="146">
        <f>+VLOOKUP($A2465,Hoja1!$A$1483:$S$1608,'Tarjeta de crédito año2016'!N$2414,0)</f>
        <v>1522243.1900000002</v>
      </c>
      <c r="O2465" s="146">
        <f>+VLOOKUP($A2465,Hoja1!$A$1483:$S$1608,'Tarjeta de crédito año2016'!O$2414,0)</f>
        <v>16721501.879999995</v>
      </c>
      <c r="P2465" s="179">
        <f t="shared" si="688"/>
        <v>8861529.3483333346</v>
      </c>
      <c r="Q2465" s="181">
        <f t="shared" si="700"/>
        <v>4.6686533119521124E-2</v>
      </c>
      <c r="R2465" s="181">
        <f t="shared" si="699"/>
        <v>2.012806783998134E-3</v>
      </c>
    </row>
    <row r="2466" spans="1:18" ht="15" x14ac:dyDescent="0.25">
      <c r="A2466" s="216" t="s">
        <v>445</v>
      </c>
      <c r="B2466" s="4" t="s">
        <v>361</v>
      </c>
      <c r="C2466" s="1" t="s">
        <v>328</v>
      </c>
      <c r="D2466" s="144">
        <f>+VLOOKUP($A2466,Hoja1!$A$1483:$S$1608,'Tarjeta de crédito año2016'!D$2414,0)</f>
        <v>12224384.4</v>
      </c>
      <c r="E2466" s="144">
        <f>+VLOOKUP($A2466,Hoja1!$A$1483:$S$1608,'Tarjeta de crédito año2016'!E$2414,0)</f>
        <v>11966221.599999996</v>
      </c>
      <c r="F2466" s="144">
        <f>+VLOOKUP($A2466,Hoja1!$A$1483:$S$1608,'Tarjeta de crédito año2016'!F$2414,0)</f>
        <v>11790433.379999999</v>
      </c>
      <c r="G2466" s="144">
        <f>+VLOOKUP($A2466,Hoja1!$A$1483:$S$1608,'Tarjeta de crédito año2016'!G$2414,0)</f>
        <v>11826859.75</v>
      </c>
      <c r="H2466" s="144">
        <f>+VLOOKUP($A2466,Hoja1!$A$1483:$S$1608,'Tarjeta de crédito año2016'!H$2414,0)</f>
        <v>11722493.440000003</v>
      </c>
      <c r="I2466" s="144">
        <f>+VLOOKUP($A2466,Hoja1!$A$1483:$S$1608,'Tarjeta de crédito año2016'!I$2414,0)</f>
        <v>11488009.949999997</v>
      </c>
      <c r="J2466" s="144">
        <f>+VLOOKUP($A2466,Hoja1!$A$1483:$S$1608,'Tarjeta de crédito año2016'!J$2414,0)</f>
        <v>11470870.42</v>
      </c>
      <c r="K2466" s="144">
        <f>+VLOOKUP($A2466,Hoja1!$A$1483:$S$1608,'Tarjeta de crédito año2016'!K$2414,0)</f>
        <v>11470870.42</v>
      </c>
      <c r="L2466" s="144">
        <f>+VLOOKUP($A2466,Hoja1!$A$1483:$S$1608,'Tarjeta de crédito año2016'!L$2414,0)</f>
        <v>11574667.529999999</v>
      </c>
      <c r="M2466" s="144">
        <f>+VLOOKUP($A2466,Hoja1!$A$1483:$S$1608,'Tarjeta de crédito año2016'!M$2414,0)</f>
        <v>0</v>
      </c>
      <c r="N2466" s="144">
        <f>+VLOOKUP($A2466,Hoja1!$A$1483:$S$1608,'Tarjeta de crédito año2016'!N$2414,0)</f>
        <v>0</v>
      </c>
      <c r="O2466" s="144">
        <f>+VLOOKUP($A2466,Hoja1!$A$1483:$S$1608,'Tarjeta de crédito año2016'!O$2414,0)</f>
        <v>0</v>
      </c>
      <c r="P2466" s="176">
        <f t="shared" si="688"/>
        <v>8794567.5741666667</v>
      </c>
      <c r="Q2466" s="178">
        <f t="shared" ref="Q2466:Q2467" si="701">+P2466/SUM($P$2466:$P$2469)</f>
        <v>5.2584971169563385E-2</v>
      </c>
      <c r="R2466" s="178">
        <f t="shared" si="699"/>
        <v>1.997597094111301E-3</v>
      </c>
    </row>
    <row r="2467" spans="1:18" ht="15" x14ac:dyDescent="0.25">
      <c r="A2467" s="216" t="s">
        <v>446</v>
      </c>
      <c r="B2467" s="4"/>
      <c r="C2467" s="1" t="s">
        <v>329</v>
      </c>
      <c r="D2467" s="144">
        <f>+VLOOKUP($A2467,Hoja1!$A$1483:$S$1608,'Tarjeta de crédito año2016'!D$2414,0)</f>
        <v>63194320.130000018</v>
      </c>
      <c r="E2467" s="144">
        <f>+VLOOKUP($A2467,Hoja1!$A$1483:$S$1608,'Tarjeta de crédito año2016'!E$2414,0)</f>
        <v>62551600.32</v>
      </c>
      <c r="F2467" s="144">
        <f>+VLOOKUP($A2467,Hoja1!$A$1483:$S$1608,'Tarjeta de crédito año2016'!F$2414,0)</f>
        <v>61740864.159999989</v>
      </c>
      <c r="G2467" s="144">
        <f>+VLOOKUP($A2467,Hoja1!$A$1483:$S$1608,'Tarjeta de crédito año2016'!G$2414,0)</f>
        <v>61373216.849999987</v>
      </c>
      <c r="H2467" s="144">
        <f>+VLOOKUP($A2467,Hoja1!$A$1483:$S$1608,'Tarjeta de crédito año2016'!H$2414,0)</f>
        <v>60538428.380000018</v>
      </c>
      <c r="I2467" s="144">
        <f>+VLOOKUP($A2467,Hoja1!$A$1483:$S$1608,'Tarjeta de crédito año2016'!I$2414,0)</f>
        <v>60009514.239999972</v>
      </c>
      <c r="J2467" s="144">
        <f>+VLOOKUP($A2467,Hoja1!$A$1483:$S$1608,'Tarjeta de crédito año2016'!J$2414,0)</f>
        <v>60302094.200000003</v>
      </c>
      <c r="K2467" s="144">
        <f>+VLOOKUP($A2467,Hoja1!$A$1483:$S$1608,'Tarjeta de crédito año2016'!K$2414,0)</f>
        <v>60302094.200000003</v>
      </c>
      <c r="L2467" s="144">
        <f>+VLOOKUP($A2467,Hoja1!$A$1483:$S$1608,'Tarjeta de crédito año2016'!L$2414,0)</f>
        <v>60832779.389999971</v>
      </c>
      <c r="M2467" s="144">
        <f>+VLOOKUP($A2467,Hoja1!$A$1483:$S$1608,'Tarjeta de crédito año2016'!M$2414,0)</f>
        <v>0</v>
      </c>
      <c r="N2467" s="144">
        <f>+VLOOKUP($A2467,Hoja1!$A$1483:$S$1608,'Tarjeta de crédito año2016'!N$2414,0)</f>
        <v>0</v>
      </c>
      <c r="O2467" s="144">
        <f>+VLOOKUP($A2467,Hoja1!$A$1483:$S$1608,'Tarjeta de crédito año2016'!O$2414,0)</f>
        <v>0</v>
      </c>
      <c r="P2467" s="176">
        <f t="shared" si="688"/>
        <v>45903742.655833326</v>
      </c>
      <c r="Q2467" s="178">
        <f t="shared" si="701"/>
        <v>0.27447022992040376</v>
      </c>
      <c r="R2467" s="178">
        <f t="shared" si="699"/>
        <v>1.0426570967227395E-2</v>
      </c>
    </row>
    <row r="2468" spans="1:18" ht="15" x14ac:dyDescent="0.25">
      <c r="A2468" s="216" t="s">
        <v>447</v>
      </c>
      <c r="B2468" s="4"/>
      <c r="C2468" s="1" t="s">
        <v>330</v>
      </c>
      <c r="D2468" s="144">
        <f>+VLOOKUP($A2468,Hoja1!$A$1483:$S$1608,'Tarjeta de crédito año2016'!D$2414,0)</f>
        <v>129631419.4900001</v>
      </c>
      <c r="E2468" s="144">
        <f>+VLOOKUP($A2468,Hoja1!$A$1483:$S$1608,'Tarjeta de crédito año2016'!E$2414,0)</f>
        <v>127607979.49000014</v>
      </c>
      <c r="F2468" s="144">
        <f>+VLOOKUP($A2468,Hoja1!$A$1483:$S$1608,'Tarjeta de crédito año2016'!F$2414,0)</f>
        <v>125921690.87000008</v>
      </c>
      <c r="G2468" s="144">
        <f>+VLOOKUP($A2468,Hoja1!$A$1483:$S$1608,'Tarjeta de crédito año2016'!G$2414,0)</f>
        <v>124081139.75999996</v>
      </c>
      <c r="H2468" s="144">
        <f>+VLOOKUP($A2468,Hoja1!$A$1483:$S$1608,'Tarjeta de crédito año2016'!H$2414,0)</f>
        <v>123926516.99000001</v>
      </c>
      <c r="I2468" s="144">
        <f>+VLOOKUP($A2468,Hoja1!$A$1483:$S$1608,'Tarjeta de crédito año2016'!I$2414,0)</f>
        <v>122119521.91000006</v>
      </c>
      <c r="J2468" s="144">
        <f>+VLOOKUP($A2468,Hoja1!$A$1483:$S$1608,'Tarjeta de crédito año2016'!J$2414,0)</f>
        <v>122093492.99999993</v>
      </c>
      <c r="K2468" s="144">
        <f>+VLOOKUP($A2468,Hoja1!$A$1483:$S$1608,'Tarjeta de crédito año2016'!K$2414,0)</f>
        <v>122093492.99999993</v>
      </c>
      <c r="L2468" s="144">
        <f>+VLOOKUP($A2468,Hoja1!$A$1483:$S$1608,'Tarjeta de crédito año2016'!L$2414,0)</f>
        <v>123137386.54999997</v>
      </c>
      <c r="M2468" s="144">
        <f>+VLOOKUP($A2468,Hoja1!$A$1483:$S$1608,'Tarjeta de crédito año2016'!M$2414,0)</f>
        <v>0</v>
      </c>
      <c r="N2468" s="144">
        <f>+VLOOKUP($A2468,Hoja1!$A$1483:$S$1608,'Tarjeta de crédito año2016'!N$2414,0)</f>
        <v>0</v>
      </c>
      <c r="O2468" s="144">
        <f>+VLOOKUP($A2468,Hoja1!$A$1483:$S$1608,'Tarjeta de crédito año2016'!O$2414,0)</f>
        <v>0</v>
      </c>
      <c r="P2468" s="176">
        <f t="shared" si="688"/>
        <v>93384386.75500001</v>
      </c>
      <c r="Q2468" s="178">
        <f>+P2468/SUM($P$2466:$P$2469)</f>
        <v>0.55836915729928205</v>
      </c>
      <c r="R2468" s="178">
        <f t="shared" si="699"/>
        <v>2.1211319151735551E-2</v>
      </c>
    </row>
    <row r="2469" spans="1:18" ht="15" x14ac:dyDescent="0.25">
      <c r="A2469" s="216" t="s">
        <v>448</v>
      </c>
      <c r="B2469" s="145"/>
      <c r="C2469" s="139" t="s">
        <v>331</v>
      </c>
      <c r="D2469" s="146">
        <f>+VLOOKUP($A2469,Hoja1!$A$1483:$S$1608,'Tarjeta de crédito año2016'!D$2414,0)</f>
        <v>23559826.239999987</v>
      </c>
      <c r="E2469" s="146">
        <f>+VLOOKUP($A2469,Hoja1!$A$1483:$S$1608,'Tarjeta de crédito año2016'!E$2414,0)</f>
        <v>23726408.679999985</v>
      </c>
      <c r="F2469" s="146">
        <f>+VLOOKUP($A2469,Hoja1!$A$1483:$S$1608,'Tarjeta de crédito año2016'!F$2414,0)</f>
        <v>24394058.240000017</v>
      </c>
      <c r="G2469" s="146">
        <f>+VLOOKUP($A2469,Hoja1!$A$1483:$S$1608,'Tarjeta de crédito año2016'!G$2414,0)</f>
        <v>24628588.819999978</v>
      </c>
      <c r="H2469" s="146">
        <f>+VLOOKUP($A2469,Hoja1!$A$1483:$S$1608,'Tarjeta de crédito año2016'!H$2414,0)</f>
        <v>25619892.860000022</v>
      </c>
      <c r="I2469" s="146">
        <f>+VLOOKUP($A2469,Hoja1!$A$1483:$S$1608,'Tarjeta de crédito año2016'!I$2414,0)</f>
        <v>26139060.370000005</v>
      </c>
      <c r="J2469" s="146">
        <f>+VLOOKUP($A2469,Hoja1!$A$1483:$S$1608,'Tarjeta de crédito año2016'!J$2414,0)</f>
        <v>26807827.459999975</v>
      </c>
      <c r="K2469" s="146">
        <f>+VLOOKUP($A2469,Hoja1!$A$1483:$S$1608,'Tarjeta de crédito año2016'!K$2414,0)</f>
        <v>26807827.459999975</v>
      </c>
      <c r="L2469" s="146">
        <f>+VLOOKUP($A2469,Hoja1!$A$1483:$S$1608,'Tarjeta de crédito año2016'!L$2414,0)</f>
        <v>28262793.020000026</v>
      </c>
      <c r="M2469" s="146">
        <f>+VLOOKUP($A2469,Hoja1!$A$1483:$S$1608,'Tarjeta de crédito año2016'!M$2414,0)</f>
        <v>0</v>
      </c>
      <c r="N2469" s="146">
        <f>+VLOOKUP($A2469,Hoja1!$A$1483:$S$1608,'Tarjeta de crédito año2016'!N$2414,0)</f>
        <v>0</v>
      </c>
      <c r="O2469" s="146">
        <f>+VLOOKUP($A2469,Hoja1!$A$1483:$S$1608,'Tarjeta de crédito año2016'!O$2414,0)</f>
        <v>0</v>
      </c>
      <c r="P2469" s="179">
        <f t="shared" si="688"/>
        <v>19162190.262499999</v>
      </c>
      <c r="Q2469" s="181">
        <f t="shared" ref="Q2469" si="702">+P2469/SUM($P$2466:$P$2469)</f>
        <v>0.11457564161075087</v>
      </c>
      <c r="R2469" s="181">
        <f t="shared" si="699"/>
        <v>4.3524977507270954E-3</v>
      </c>
    </row>
    <row r="2470" spans="1:18" ht="15" x14ac:dyDescent="0.25">
      <c r="A2470" s="216" t="s">
        <v>449</v>
      </c>
      <c r="B2470" s="4" t="s">
        <v>46</v>
      </c>
      <c r="C2470" s="1" t="s">
        <v>331</v>
      </c>
      <c r="D2470" s="144">
        <f>+VLOOKUP($A2470,Hoja1!$A$1483:$S$1608,'Tarjeta de crédito año2016'!D$2414,0)</f>
        <v>4404886.7600000016</v>
      </c>
      <c r="E2470" s="144">
        <f>+VLOOKUP($A2470,Hoja1!$A$1483:$S$1608,'Tarjeta de crédito año2016'!E$2414,0)</f>
        <v>4327513.79</v>
      </c>
      <c r="F2470" s="144">
        <f>+VLOOKUP($A2470,Hoja1!$A$1483:$S$1608,'Tarjeta de crédito año2016'!F$2414,0)</f>
        <v>4393057.3999999994</v>
      </c>
      <c r="G2470" s="144">
        <f>+VLOOKUP($A2470,Hoja1!$A$1483:$S$1608,'Tarjeta de crédito año2016'!G$2414,0)</f>
        <v>4353519.04</v>
      </c>
      <c r="H2470" s="144">
        <f>+VLOOKUP($A2470,Hoja1!$A$1483:$S$1608,'Tarjeta de crédito año2016'!H$2414,0)</f>
        <v>4233967.7300000004</v>
      </c>
      <c r="I2470" s="144">
        <f>+VLOOKUP($A2470,Hoja1!$A$1483:$S$1608,'Tarjeta de crédito año2016'!I$2414,0)</f>
        <v>4146597.5699999984</v>
      </c>
      <c r="J2470" s="144">
        <f>+VLOOKUP($A2470,Hoja1!$A$1483:$S$1608,'Tarjeta de crédito año2016'!J$2414,0)</f>
        <v>4153416.8199999989</v>
      </c>
      <c r="K2470" s="144">
        <f>+VLOOKUP($A2470,Hoja1!$A$1483:$S$1608,'Tarjeta de crédito año2016'!K$2414,0)</f>
        <v>4151178.0300000007</v>
      </c>
      <c r="L2470" s="144">
        <f>+VLOOKUP($A2470,Hoja1!$A$1483:$S$1608,'Tarjeta de crédito año2016'!L$2414,0)</f>
        <v>4130234.3600000008</v>
      </c>
      <c r="M2470" s="144">
        <f>+VLOOKUP($A2470,Hoja1!$A$1483:$S$1608,'Tarjeta de crédito año2016'!M$2414,0)</f>
        <v>4184624.669999999</v>
      </c>
      <c r="N2470" s="144">
        <f>+VLOOKUP($A2470,Hoja1!$A$1483:$S$1608,'Tarjeta de crédito año2016'!N$2414,0)</f>
        <v>4294911.830000001</v>
      </c>
      <c r="O2470" s="144">
        <f>+VLOOKUP($A2470,Hoja1!$A$1483:$S$1608,'Tarjeta de crédito año2016'!O$2414,0)</f>
        <v>4365642.1099999994</v>
      </c>
      <c r="P2470" s="176">
        <f t="shared" si="688"/>
        <v>4261629.1758333333</v>
      </c>
      <c r="Q2470" s="178">
        <f>+P2470/+SUM($P$2470:$P$2472)</f>
        <v>0.12227602045650501</v>
      </c>
      <c r="R2470" s="178">
        <f t="shared" si="699"/>
        <v>9.6798597384491192E-4</v>
      </c>
    </row>
    <row r="2471" spans="1:18" ht="15" x14ac:dyDescent="0.25">
      <c r="A2471" s="216" t="s">
        <v>450</v>
      </c>
      <c r="B2471" s="4"/>
      <c r="C2471" s="1" t="s">
        <v>83</v>
      </c>
      <c r="D2471" s="144">
        <f>+VLOOKUP($A2471,Hoja1!$A$1483:$S$1608,'Tarjeta de crédito año2016'!D$2414,0)</f>
        <v>22844232.969999999</v>
      </c>
      <c r="E2471" s="144">
        <f>+VLOOKUP($A2471,Hoja1!$A$1483:$S$1608,'Tarjeta de crédito año2016'!E$2414,0)</f>
        <v>22167505.019999996</v>
      </c>
      <c r="F2471" s="144">
        <f>+VLOOKUP($A2471,Hoja1!$A$1483:$S$1608,'Tarjeta de crédito año2016'!F$2414,0)</f>
        <v>23247148.339999989</v>
      </c>
      <c r="G2471" s="144">
        <f>+VLOOKUP($A2471,Hoja1!$A$1483:$S$1608,'Tarjeta de crédito año2016'!G$2414,0)</f>
        <v>22935485.230000027</v>
      </c>
      <c r="H2471" s="144">
        <f>+VLOOKUP($A2471,Hoja1!$A$1483:$S$1608,'Tarjeta de crédito año2016'!H$2414,0)</f>
        <v>23050907.569999989</v>
      </c>
      <c r="I2471" s="144">
        <f>+VLOOKUP($A2471,Hoja1!$A$1483:$S$1608,'Tarjeta de crédito año2016'!I$2414,0)</f>
        <v>23508907.980000019</v>
      </c>
      <c r="J2471" s="144">
        <f>+VLOOKUP($A2471,Hoja1!$A$1483:$S$1608,'Tarjeta de crédito año2016'!J$2414,0)</f>
        <v>23842464.839999989</v>
      </c>
      <c r="K2471" s="144">
        <f>+VLOOKUP($A2471,Hoja1!$A$1483:$S$1608,'Tarjeta de crédito año2016'!K$2414,0)</f>
        <v>23856598.150000006</v>
      </c>
      <c r="L2471" s="144">
        <f>+VLOOKUP($A2471,Hoja1!$A$1483:$S$1608,'Tarjeta de crédito año2016'!L$2414,0)</f>
        <v>24077978.549999975</v>
      </c>
      <c r="M2471" s="144">
        <f>+VLOOKUP($A2471,Hoja1!$A$1483:$S$1608,'Tarjeta de crédito año2016'!M$2414,0)</f>
        <v>24615308.489999998</v>
      </c>
      <c r="N2471" s="144">
        <f>+VLOOKUP($A2471,Hoja1!$A$1483:$S$1608,'Tarjeta de crédito año2016'!N$2414,0)</f>
        <v>25851319.929999996</v>
      </c>
      <c r="O2471" s="144">
        <f>+VLOOKUP($A2471,Hoja1!$A$1483:$S$1608,'Tarjeta de crédito año2016'!O$2414,0)</f>
        <v>27210087.160000004</v>
      </c>
      <c r="P2471" s="176">
        <f t="shared" si="688"/>
        <v>23933995.352500003</v>
      </c>
      <c r="Q2471" s="178">
        <f>+P2471/+SUM($P$2470:$P$2472)</f>
        <v>0.68672181097406682</v>
      </c>
      <c r="R2471" s="178">
        <f t="shared" si="699"/>
        <v>5.4363650245939114E-3</v>
      </c>
    </row>
    <row r="2472" spans="1:18" ht="15" x14ac:dyDescent="0.25">
      <c r="A2472" s="216" t="s">
        <v>451</v>
      </c>
      <c r="B2472" s="145"/>
      <c r="C2472" s="139" t="s">
        <v>84</v>
      </c>
      <c r="D2472" s="146">
        <f>+VLOOKUP($A2472,Hoja1!$A$1483:$S$1608,'Tarjeta de crédito año2016'!D$2414,0)</f>
        <v>7041043.4800000051</v>
      </c>
      <c r="E2472" s="146">
        <f>+VLOOKUP($A2472,Hoja1!$A$1483:$S$1608,'Tarjeta de crédito año2016'!E$2414,0)</f>
        <v>6838595.6500000088</v>
      </c>
      <c r="F2472" s="146">
        <f>+VLOOKUP($A2472,Hoja1!$A$1483:$S$1608,'Tarjeta de crédito año2016'!F$2414,0)</f>
        <v>7104417.6599999955</v>
      </c>
      <c r="G2472" s="146">
        <f>+VLOOKUP($A2472,Hoja1!$A$1483:$S$1608,'Tarjeta de crédito año2016'!G$2414,0)</f>
        <v>6977618.8199999975</v>
      </c>
      <c r="H2472" s="146">
        <f>+VLOOKUP($A2472,Hoja1!$A$1483:$S$1608,'Tarjeta de crédito año2016'!H$2414,0)</f>
        <v>6893918.0899999999</v>
      </c>
      <c r="I2472" s="146">
        <f>+VLOOKUP($A2472,Hoja1!$A$1483:$S$1608,'Tarjeta de crédito año2016'!I$2414,0)</f>
        <v>6995824.0600000005</v>
      </c>
      <c r="J2472" s="146">
        <f>+VLOOKUP($A2472,Hoja1!$A$1483:$S$1608,'Tarjeta de crédito año2016'!J$2414,0)</f>
        <v>7024400.490000003</v>
      </c>
      <c r="K2472" s="146">
        <f>+VLOOKUP($A2472,Hoja1!$A$1483:$S$1608,'Tarjeta de crédito año2016'!K$2414,0)</f>
        <v>6882310.9899999918</v>
      </c>
      <c r="L2472" s="146">
        <f>+VLOOKUP($A2472,Hoja1!$A$1483:$S$1608,'Tarjeta de crédito año2016'!L$2414,0)</f>
        <v>6281986.9200000046</v>
      </c>
      <c r="M2472" s="146">
        <f>+VLOOKUP($A2472,Hoja1!$A$1483:$S$1608,'Tarjeta de crédito año2016'!M$2414,0)</f>
        <v>5845393.0899999952</v>
      </c>
      <c r="N2472" s="146">
        <f>+VLOOKUP($A2472,Hoja1!$A$1483:$S$1608,'Tarjeta de crédito año2016'!N$2414,0)</f>
        <v>5842245.5300000031</v>
      </c>
      <c r="O2472" s="146">
        <f>+VLOOKUP($A2472,Hoja1!$A$1483:$S$1608,'Tarjeta de crédito año2016'!O$2414,0)</f>
        <v>6155160.4000000022</v>
      </c>
      <c r="P2472" s="179">
        <f t="shared" si="688"/>
        <v>6656909.5983333336</v>
      </c>
      <c r="Q2472" s="181">
        <f>+P2472/+SUM($P$2470:$P$2472)</f>
        <v>0.19100216856942812</v>
      </c>
      <c r="R2472" s="181">
        <f t="shared" si="699"/>
        <v>1.5120497008236742E-3</v>
      </c>
    </row>
    <row r="2473" spans="1:18" ht="15" x14ac:dyDescent="0.25">
      <c r="A2473" s="216" t="s">
        <v>452</v>
      </c>
      <c r="B2473" s="4" t="s">
        <v>362</v>
      </c>
      <c r="C2473" s="1" t="s">
        <v>328</v>
      </c>
      <c r="D2473" s="144">
        <f>+VLOOKUP($A2473,Hoja1!$A$1483:$S$1608,'Tarjeta de crédito año2016'!D$2414,0)</f>
        <v>8308720.0699999994</v>
      </c>
      <c r="E2473" s="144">
        <f>+VLOOKUP($A2473,Hoja1!$A$1483:$S$1608,'Tarjeta de crédito año2016'!E$2414,0)</f>
        <v>8293211.3300000075</v>
      </c>
      <c r="F2473" s="144">
        <f>+VLOOKUP($A2473,Hoja1!$A$1483:$S$1608,'Tarjeta de crédito año2016'!F$2414,0)</f>
        <v>8586235.9900000058</v>
      </c>
      <c r="G2473" s="144">
        <f>+VLOOKUP($A2473,Hoja1!$A$1483:$S$1608,'Tarjeta de crédito año2016'!G$2414,0)</f>
        <v>8467891.049999997</v>
      </c>
      <c r="H2473" s="144">
        <f>+VLOOKUP($A2473,Hoja1!$A$1483:$S$1608,'Tarjeta de crédito año2016'!H$2414,0)</f>
        <v>8507547.1999999955</v>
      </c>
      <c r="I2473" s="144">
        <f>+VLOOKUP($A2473,Hoja1!$A$1483:$S$1608,'Tarjeta de crédito año2016'!I$2414,0)</f>
        <v>8455189.8399999961</v>
      </c>
      <c r="J2473" s="144">
        <f>+VLOOKUP($A2473,Hoja1!$A$1483:$S$1608,'Tarjeta de crédito año2016'!J$2414,0)</f>
        <v>8451577.0000000037</v>
      </c>
      <c r="K2473" s="144">
        <f>+VLOOKUP($A2473,Hoja1!$A$1483:$S$1608,'Tarjeta de crédito año2016'!K$2414,0)</f>
        <v>8761604.570000004</v>
      </c>
      <c r="L2473" s="144">
        <f>+VLOOKUP($A2473,Hoja1!$A$1483:$S$1608,'Tarjeta de crédito año2016'!L$2414,0)</f>
        <v>8595648.5300000012</v>
      </c>
      <c r="M2473" s="144">
        <f>+VLOOKUP($A2473,Hoja1!$A$1483:$S$1608,'Tarjeta de crédito año2016'!M$2414,0)</f>
        <v>8671318.5800000001</v>
      </c>
      <c r="N2473" s="144">
        <f>+VLOOKUP($A2473,Hoja1!$A$1483:$S$1608,'Tarjeta de crédito año2016'!N$2414,0)</f>
        <v>8502198.2099999972</v>
      </c>
      <c r="O2473" s="144">
        <f>+VLOOKUP($A2473,Hoja1!$A$1483:$S$1608,'Tarjeta de crédito año2016'!O$2414,0)</f>
        <v>8575270.8099999949</v>
      </c>
      <c r="P2473" s="176">
        <f t="shared" si="688"/>
        <v>8514701.0983333346</v>
      </c>
      <c r="Q2473" s="178">
        <f t="shared" ref="Q2473:Q2476" si="703">+P2473/SUM($P$2473:$P$2477)</f>
        <v>0.30281313270941712</v>
      </c>
      <c r="R2473" s="178">
        <f t="shared" si="699"/>
        <v>1.9340282541258048E-3</v>
      </c>
    </row>
    <row r="2474" spans="1:18" ht="15" x14ac:dyDescent="0.25">
      <c r="A2474" s="216" t="s">
        <v>453</v>
      </c>
      <c r="B2474" s="4"/>
      <c r="C2474" s="1" t="s">
        <v>330</v>
      </c>
      <c r="D2474" s="144">
        <f>+VLOOKUP($A2474,Hoja1!$A$1483:$S$1608,'Tarjeta de crédito año2016'!D$2414,0)</f>
        <v>1277491.3999999999</v>
      </c>
      <c r="E2474" s="144">
        <f>+VLOOKUP($A2474,Hoja1!$A$1483:$S$1608,'Tarjeta de crédito año2016'!E$2414,0)</f>
        <v>1106383.5099999998</v>
      </c>
      <c r="F2474" s="144">
        <f>+VLOOKUP($A2474,Hoja1!$A$1483:$S$1608,'Tarjeta de crédito año2016'!F$2414,0)</f>
        <v>907650.77000000025</v>
      </c>
      <c r="G2474" s="144">
        <f>+VLOOKUP($A2474,Hoja1!$A$1483:$S$1608,'Tarjeta de crédito año2016'!G$2414,0)</f>
        <v>814079.01999999979</v>
      </c>
      <c r="H2474" s="144">
        <f>+VLOOKUP($A2474,Hoja1!$A$1483:$S$1608,'Tarjeta de crédito año2016'!H$2414,0)</f>
        <v>894058.01000000013</v>
      </c>
      <c r="I2474" s="144">
        <f>+VLOOKUP($A2474,Hoja1!$A$1483:$S$1608,'Tarjeta de crédito año2016'!I$2414,0)</f>
        <v>982027.46</v>
      </c>
      <c r="J2474" s="144">
        <f>+VLOOKUP($A2474,Hoja1!$A$1483:$S$1608,'Tarjeta de crédito año2016'!J$2414,0)</f>
        <v>928744.17999999993</v>
      </c>
      <c r="K2474" s="144">
        <f>+VLOOKUP($A2474,Hoja1!$A$1483:$S$1608,'Tarjeta de crédito año2016'!K$2414,0)</f>
        <v>971865.79</v>
      </c>
      <c r="L2474" s="144">
        <f>+VLOOKUP($A2474,Hoja1!$A$1483:$S$1608,'Tarjeta de crédito año2016'!L$2414,0)</f>
        <v>976684.5899999995</v>
      </c>
      <c r="M2474" s="144">
        <f>+VLOOKUP($A2474,Hoja1!$A$1483:$S$1608,'Tarjeta de crédito año2016'!M$2414,0)</f>
        <v>997397.07999999984</v>
      </c>
      <c r="N2474" s="144">
        <f>+VLOOKUP($A2474,Hoja1!$A$1483:$S$1608,'Tarjeta de crédito año2016'!N$2414,0)</f>
        <v>1035184.51</v>
      </c>
      <c r="O2474" s="144">
        <f>+VLOOKUP($A2474,Hoja1!$A$1483:$S$1608,'Tarjeta de crédito año2016'!O$2414,0)</f>
        <v>1091598.9000000004</v>
      </c>
      <c r="P2474" s="176">
        <f t="shared" si="688"/>
        <v>998597.10166666657</v>
      </c>
      <c r="Q2474" s="178">
        <f t="shared" si="703"/>
        <v>3.5513673724779024E-2</v>
      </c>
      <c r="R2474" s="178">
        <f t="shared" si="699"/>
        <v>2.2682123386451075E-4</v>
      </c>
    </row>
    <row r="2475" spans="1:18" ht="15" x14ac:dyDescent="0.25">
      <c r="A2475" s="216" t="s">
        <v>454</v>
      </c>
      <c r="B2475" s="4"/>
      <c r="C2475" s="1" t="s">
        <v>331</v>
      </c>
      <c r="D2475" s="144">
        <f>+VLOOKUP($A2475,Hoja1!$A$1483:$S$1608,'Tarjeta de crédito año2016'!D$2414,0)</f>
        <v>11781629.690000003</v>
      </c>
      <c r="E2475" s="144">
        <f>+VLOOKUP($A2475,Hoja1!$A$1483:$S$1608,'Tarjeta de crédito año2016'!E$2414,0)</f>
        <v>11734806.339999996</v>
      </c>
      <c r="F2475" s="144">
        <f>+VLOOKUP($A2475,Hoja1!$A$1483:$S$1608,'Tarjeta de crédito año2016'!F$2414,0)</f>
        <v>11790873.229999987</v>
      </c>
      <c r="G2475" s="144">
        <f>+VLOOKUP($A2475,Hoja1!$A$1483:$S$1608,'Tarjeta de crédito año2016'!G$2414,0)</f>
        <v>11516301.819999997</v>
      </c>
      <c r="H2475" s="144">
        <f>+VLOOKUP($A2475,Hoja1!$A$1483:$S$1608,'Tarjeta de crédito año2016'!H$2414,0)</f>
        <v>11568564.699999996</v>
      </c>
      <c r="I2475" s="144">
        <f>+VLOOKUP($A2475,Hoja1!$A$1483:$S$1608,'Tarjeta de crédito año2016'!I$2414,0)</f>
        <v>11361879.34</v>
      </c>
      <c r="J2475" s="144">
        <f>+VLOOKUP($A2475,Hoja1!$A$1483:$S$1608,'Tarjeta de crédito año2016'!J$2414,0)</f>
        <v>11487440.789999997</v>
      </c>
      <c r="K2475" s="144">
        <f>+VLOOKUP($A2475,Hoja1!$A$1483:$S$1608,'Tarjeta de crédito año2016'!K$2414,0)</f>
        <v>11971402.449999997</v>
      </c>
      <c r="L2475" s="144">
        <f>+VLOOKUP($A2475,Hoja1!$A$1483:$S$1608,'Tarjeta de crédito año2016'!L$2414,0)</f>
        <v>11415539.619999992</v>
      </c>
      <c r="M2475" s="144">
        <f>+VLOOKUP($A2475,Hoja1!$A$1483:$S$1608,'Tarjeta de crédito año2016'!M$2414,0)</f>
        <v>11574812.559999991</v>
      </c>
      <c r="N2475" s="144">
        <f>+VLOOKUP($A2475,Hoja1!$A$1483:$S$1608,'Tarjeta de crédito año2016'!N$2414,0)</f>
        <v>11472355.23</v>
      </c>
      <c r="O2475" s="144">
        <f>+VLOOKUP($A2475,Hoja1!$A$1483:$S$1608,'Tarjeta de crédito año2016'!O$2414,0)</f>
        <v>11878301.660000006</v>
      </c>
      <c r="P2475" s="176">
        <f t="shared" si="688"/>
        <v>11629492.285833329</v>
      </c>
      <c r="Q2475" s="178">
        <f t="shared" si="703"/>
        <v>0.41358621403427781</v>
      </c>
      <c r="R2475" s="178">
        <f t="shared" si="699"/>
        <v>2.6415215757065484E-3</v>
      </c>
    </row>
    <row r="2476" spans="1:18" ht="15" x14ac:dyDescent="0.25">
      <c r="A2476" s="216" t="s">
        <v>455</v>
      </c>
      <c r="B2476" s="4"/>
      <c r="C2476" s="1" t="s">
        <v>83</v>
      </c>
      <c r="D2476" s="144">
        <f>+VLOOKUP($A2476,Hoja1!$A$1483:$S$1608,'Tarjeta de crédito año2016'!D$2414,0)</f>
        <v>6896471.7100000028</v>
      </c>
      <c r="E2476" s="144">
        <f>+VLOOKUP($A2476,Hoja1!$A$1483:$S$1608,'Tarjeta de crédito año2016'!E$2414,0)</f>
        <v>6939195.5099999988</v>
      </c>
      <c r="F2476" s="144">
        <f>+VLOOKUP($A2476,Hoja1!$A$1483:$S$1608,'Tarjeta de crédito año2016'!F$2414,0)</f>
        <v>6907987.2200000035</v>
      </c>
      <c r="G2476" s="144">
        <f>+VLOOKUP($A2476,Hoja1!$A$1483:$S$1608,'Tarjeta de crédito año2016'!G$2414,0)</f>
        <v>6803955.450000003</v>
      </c>
      <c r="H2476" s="144">
        <f>+VLOOKUP($A2476,Hoja1!$A$1483:$S$1608,'Tarjeta de crédito año2016'!H$2414,0)</f>
        <v>6822457.2800000058</v>
      </c>
      <c r="I2476" s="144">
        <f>+VLOOKUP($A2476,Hoja1!$A$1483:$S$1608,'Tarjeta de crédito año2016'!I$2414,0)</f>
        <v>6707494.5899999961</v>
      </c>
      <c r="J2476" s="144">
        <f>+VLOOKUP($A2476,Hoja1!$A$1483:$S$1608,'Tarjeta de crédito año2016'!J$2414,0)</f>
        <v>6839996.3299999926</v>
      </c>
      <c r="K2476" s="144">
        <f>+VLOOKUP($A2476,Hoja1!$A$1483:$S$1608,'Tarjeta de crédito año2016'!K$2414,0)</f>
        <v>7264101.8900000025</v>
      </c>
      <c r="L2476" s="144">
        <f>+VLOOKUP($A2476,Hoja1!$A$1483:$S$1608,'Tarjeta de crédito año2016'!L$2414,0)</f>
        <v>6909553.9400000032</v>
      </c>
      <c r="M2476" s="144">
        <f>+VLOOKUP($A2476,Hoja1!$A$1483:$S$1608,'Tarjeta de crédito año2016'!M$2414,0)</f>
        <v>7101330.5100000016</v>
      </c>
      <c r="N2476" s="144">
        <f>+VLOOKUP($A2476,Hoja1!$A$1483:$S$1608,'Tarjeta de crédito año2016'!N$2414,0)</f>
        <v>7046142.3100000015</v>
      </c>
      <c r="O2476" s="144">
        <f>+VLOOKUP($A2476,Hoja1!$A$1483:$S$1608,'Tarjeta de crédito año2016'!O$2414,0)</f>
        <v>7408064.6699999943</v>
      </c>
      <c r="P2476" s="176">
        <f t="shared" si="688"/>
        <v>6970562.6174999997</v>
      </c>
      <c r="Q2476" s="178">
        <f t="shared" si="703"/>
        <v>0.24789806225440991</v>
      </c>
      <c r="R2476" s="178">
        <f t="shared" si="699"/>
        <v>1.5832928124789893E-3</v>
      </c>
    </row>
    <row r="2477" spans="1:18" ht="15" x14ac:dyDescent="0.25">
      <c r="A2477" s="216" t="s">
        <v>456</v>
      </c>
      <c r="B2477" s="145"/>
      <c r="C2477" s="139" t="s">
        <v>84</v>
      </c>
      <c r="D2477" s="146">
        <f>+VLOOKUP($A2477,Hoja1!$A$1483:$S$1608,'Tarjeta de crédito año2016'!D$2414,0)</f>
        <v>6515.6400000000021</v>
      </c>
      <c r="E2477" s="146">
        <f>+VLOOKUP($A2477,Hoja1!$A$1483:$S$1608,'Tarjeta de crédito año2016'!E$2414,0)</f>
        <v>6542.73</v>
      </c>
      <c r="F2477" s="146">
        <f>+VLOOKUP($A2477,Hoja1!$A$1483:$S$1608,'Tarjeta de crédito año2016'!F$2414,0)</f>
        <v>6055.3600000000015</v>
      </c>
      <c r="G2477" s="146">
        <f>+VLOOKUP($A2477,Hoja1!$A$1483:$S$1608,'Tarjeta de crédito año2016'!G$2414,0)</f>
        <v>6169.1400000000012</v>
      </c>
      <c r="H2477" s="146">
        <f>+VLOOKUP($A2477,Hoja1!$A$1483:$S$1608,'Tarjeta de crédito año2016'!H$2414,0)</f>
        <v>5738.2099999999991</v>
      </c>
      <c r="I2477" s="146">
        <f>+VLOOKUP($A2477,Hoja1!$A$1483:$S$1608,'Tarjeta de crédito año2016'!I$2414,0)</f>
        <v>5612.33</v>
      </c>
      <c r="J2477" s="146">
        <f>+VLOOKUP($A2477,Hoja1!$A$1483:$S$1608,'Tarjeta de crédito año2016'!J$2414,0)</f>
        <v>5260.25</v>
      </c>
      <c r="K2477" s="146">
        <f>+VLOOKUP($A2477,Hoja1!$A$1483:$S$1608,'Tarjeta de crédito año2016'!K$2414,0)</f>
        <v>5220.2299999999996</v>
      </c>
      <c r="L2477" s="146">
        <f>+VLOOKUP($A2477,Hoja1!$A$1483:$S$1608,'Tarjeta de crédito año2016'!L$2414,0)</f>
        <v>5009.2399999999989</v>
      </c>
      <c r="M2477" s="146">
        <f>+VLOOKUP($A2477,Hoja1!$A$1483:$S$1608,'Tarjeta de crédito año2016'!M$2414,0)</f>
        <v>4073.7299999999996</v>
      </c>
      <c r="N2477" s="146">
        <f>+VLOOKUP($A2477,Hoja1!$A$1483:$S$1608,'Tarjeta de crédito año2016'!N$2414,0)</f>
        <v>3939.7899999999991</v>
      </c>
      <c r="O2477" s="146">
        <f>+VLOOKUP($A2477,Hoja1!$A$1483:$S$1608,'Tarjeta de crédito año2016'!O$2414,0)</f>
        <v>3608.57</v>
      </c>
      <c r="P2477" s="179">
        <f t="shared" si="688"/>
        <v>5312.1016666666665</v>
      </c>
      <c r="Q2477" s="181">
        <f>+P2477/SUM($P$2473:$P$2477)</f>
        <v>1.8891727711605884E-4</v>
      </c>
      <c r="R2477" s="181">
        <f t="shared" si="699"/>
        <v>1.2065901777965045E-6</v>
      </c>
    </row>
    <row r="2478" spans="1:18" ht="15" x14ac:dyDescent="0.25">
      <c r="A2478" s="216" t="s">
        <v>457</v>
      </c>
      <c r="B2478" s="4" t="s">
        <v>56</v>
      </c>
      <c r="C2478" s="1" t="s">
        <v>328</v>
      </c>
      <c r="D2478" s="144">
        <f>+VLOOKUP($A2478,Hoja1!$A$1483:$S$1608,'Tarjeta de crédito año2016'!D$2414,0)</f>
        <v>626235.41</v>
      </c>
      <c r="E2478" s="144">
        <f>+VLOOKUP($A2478,Hoja1!$A$1483:$S$1608,'Tarjeta de crédito año2016'!E$2414,0)</f>
        <v>606530.83000000007</v>
      </c>
      <c r="F2478" s="144">
        <f>+VLOOKUP($A2478,Hoja1!$A$1483:$S$1608,'Tarjeta de crédito año2016'!F$2414,0)</f>
        <v>613526.36</v>
      </c>
      <c r="G2478" s="144">
        <f>+VLOOKUP($A2478,Hoja1!$A$1483:$S$1608,'Tarjeta de crédito año2016'!G$2414,0)</f>
        <v>571805.62</v>
      </c>
      <c r="H2478" s="144">
        <f>+VLOOKUP($A2478,Hoja1!$A$1483:$S$1608,'Tarjeta de crédito año2016'!H$2414,0)</f>
        <v>568469.05999999994</v>
      </c>
      <c r="I2478" s="144">
        <f>+VLOOKUP($A2478,Hoja1!$A$1483:$S$1608,'Tarjeta de crédito año2016'!I$2414,0)</f>
        <v>656484.87</v>
      </c>
      <c r="J2478" s="144">
        <f>+VLOOKUP($A2478,Hoja1!$A$1483:$S$1608,'Tarjeta de crédito año2016'!J$2414,0)</f>
        <v>670216.45000000007</v>
      </c>
      <c r="K2478" s="144">
        <f>+VLOOKUP($A2478,Hoja1!$A$1483:$S$1608,'Tarjeta de crédito año2016'!K$2414,0)</f>
        <v>695199.72999999986</v>
      </c>
      <c r="L2478" s="144">
        <f>+VLOOKUP($A2478,Hoja1!$A$1483:$S$1608,'Tarjeta de crédito año2016'!L$2414,0)</f>
        <v>708459.02</v>
      </c>
      <c r="M2478" s="144">
        <f>+VLOOKUP($A2478,Hoja1!$A$1483:$S$1608,'Tarjeta de crédito año2016'!M$2414,0)</f>
        <v>707090.9</v>
      </c>
      <c r="N2478" s="144">
        <f>+VLOOKUP($A2478,Hoja1!$A$1483:$S$1608,'Tarjeta de crédito año2016'!N$2414,0)</f>
        <v>704374.59000000008</v>
      </c>
      <c r="O2478" s="144">
        <f>+VLOOKUP($A2478,Hoja1!$A$1483:$S$1608,'Tarjeta de crédito año2016'!O$2414,0)</f>
        <v>667052.89</v>
      </c>
      <c r="P2478" s="176">
        <f t="shared" si="688"/>
        <v>649620.47749999992</v>
      </c>
      <c r="Q2478" s="178">
        <f t="shared" ref="Q2478:Q2479" si="704">+P2478/SUM($P$2478:$P$2480)</f>
        <v>6.8096175010670876E-2</v>
      </c>
      <c r="R2478" s="178">
        <f t="shared" si="699"/>
        <v>1.4755472252450774E-4</v>
      </c>
    </row>
    <row r="2479" spans="1:18" ht="15" x14ac:dyDescent="0.25">
      <c r="A2479" s="216" t="s">
        <v>458</v>
      </c>
      <c r="B2479" s="4"/>
      <c r="C2479" s="1" t="s">
        <v>331</v>
      </c>
      <c r="D2479" s="144">
        <f>+VLOOKUP($A2479,Hoja1!$A$1483:$S$1608,'Tarjeta de crédito año2016'!D$2414,0)</f>
        <v>2795765.2400000007</v>
      </c>
      <c r="E2479" s="144">
        <f>+VLOOKUP($A2479,Hoja1!$A$1483:$S$1608,'Tarjeta de crédito año2016'!E$2414,0)</f>
        <v>2726596.9499999997</v>
      </c>
      <c r="F2479" s="144">
        <f>+VLOOKUP($A2479,Hoja1!$A$1483:$S$1608,'Tarjeta de crédito año2016'!F$2414,0)</f>
        <v>2797499.810000001</v>
      </c>
      <c r="G2479" s="144">
        <f>+VLOOKUP($A2479,Hoja1!$A$1483:$S$1608,'Tarjeta de crédito año2016'!G$2414,0)</f>
        <v>2748938.1699999985</v>
      </c>
      <c r="H2479" s="144">
        <f>+VLOOKUP($A2479,Hoja1!$A$1483:$S$1608,'Tarjeta de crédito año2016'!H$2414,0)</f>
        <v>3431090.4500000016</v>
      </c>
      <c r="I2479" s="144">
        <f>+VLOOKUP($A2479,Hoja1!$A$1483:$S$1608,'Tarjeta de crédito año2016'!I$2414,0)</f>
        <v>3542003.5999999992</v>
      </c>
      <c r="J2479" s="144">
        <f>+VLOOKUP($A2479,Hoja1!$A$1483:$S$1608,'Tarjeta de crédito año2016'!J$2414,0)</f>
        <v>3450333.6700000013</v>
      </c>
      <c r="K2479" s="144">
        <f>+VLOOKUP($A2479,Hoja1!$A$1483:$S$1608,'Tarjeta de crédito año2016'!K$2414,0)</f>
        <v>3389101.1999999974</v>
      </c>
      <c r="L2479" s="144">
        <f>+VLOOKUP($A2479,Hoja1!$A$1483:$S$1608,'Tarjeta de crédito año2016'!L$2414,0)</f>
        <v>3327781.4799999986</v>
      </c>
      <c r="M2479" s="144">
        <f>+VLOOKUP($A2479,Hoja1!$A$1483:$S$1608,'Tarjeta de crédito año2016'!M$2414,0)</f>
        <v>3247620.8900000025</v>
      </c>
      <c r="N2479" s="144">
        <f>+VLOOKUP($A2479,Hoja1!$A$1483:$S$1608,'Tarjeta de crédito año2016'!N$2414,0)</f>
        <v>3248805.0300000017</v>
      </c>
      <c r="O2479" s="144">
        <f>+VLOOKUP($A2479,Hoja1!$A$1483:$S$1608,'Tarjeta de crédito año2016'!O$2414,0)</f>
        <v>3186106.8</v>
      </c>
      <c r="P2479" s="176">
        <f t="shared" si="688"/>
        <v>3157636.9408333325</v>
      </c>
      <c r="Q2479" s="178">
        <f t="shared" si="704"/>
        <v>0.33099787520652169</v>
      </c>
      <c r="R2479" s="178">
        <f t="shared" si="699"/>
        <v>7.1722530119564757E-4</v>
      </c>
    </row>
    <row r="2480" spans="1:18" ht="15" x14ac:dyDescent="0.25">
      <c r="A2480" s="216" t="s">
        <v>459</v>
      </c>
      <c r="B2480" s="145"/>
      <c r="C2480" s="139" t="s">
        <v>83</v>
      </c>
      <c r="D2480" s="146">
        <f>+VLOOKUP($A2480,Hoja1!$A$1483:$S$1608,'Tarjeta de crédito año2016'!D$2414,0)</f>
        <v>7388729.7699999986</v>
      </c>
      <c r="E2480" s="146">
        <f>+VLOOKUP($A2480,Hoja1!$A$1483:$S$1608,'Tarjeta de crédito año2016'!E$2414,0)</f>
        <v>7059016.7899999963</v>
      </c>
      <c r="F2480" s="146">
        <f>+VLOOKUP($A2480,Hoja1!$A$1483:$S$1608,'Tarjeta de crédito año2016'!F$2414,0)</f>
        <v>6785951.6600000029</v>
      </c>
      <c r="G2480" s="146">
        <f>+VLOOKUP($A2480,Hoja1!$A$1483:$S$1608,'Tarjeta de crédito año2016'!G$2414,0)</f>
        <v>6536520.4700000016</v>
      </c>
      <c r="H2480" s="146">
        <f>+VLOOKUP($A2480,Hoja1!$A$1483:$S$1608,'Tarjeta de crédito año2016'!H$2414,0)</f>
        <v>5638036.6300000008</v>
      </c>
      <c r="I2480" s="146">
        <f>+VLOOKUP($A2480,Hoja1!$A$1483:$S$1608,'Tarjeta de crédito año2016'!I$2414,0)</f>
        <v>5332565.1699999971</v>
      </c>
      <c r="J2480" s="146">
        <f>+VLOOKUP($A2480,Hoja1!$A$1483:$S$1608,'Tarjeta de crédito año2016'!J$2414,0)</f>
        <v>5245693.9099999936</v>
      </c>
      <c r="K2480" s="146">
        <f>+VLOOKUP($A2480,Hoja1!$A$1483:$S$1608,'Tarjeta de crédito año2016'!K$2414,0)</f>
        <v>5087267.2299999995</v>
      </c>
      <c r="L2480" s="146">
        <f>+VLOOKUP($A2480,Hoja1!$A$1483:$S$1608,'Tarjeta de crédito año2016'!L$2414,0)</f>
        <v>4992976.93</v>
      </c>
      <c r="M2480" s="146">
        <f>+VLOOKUP($A2480,Hoja1!$A$1483:$S$1608,'Tarjeta de crédito año2016'!M$2414,0)</f>
        <v>4888520.5400000038</v>
      </c>
      <c r="N2480" s="146">
        <f>+VLOOKUP($A2480,Hoja1!$A$1483:$S$1608,'Tarjeta de crédito año2016'!N$2414,0)</f>
        <v>4904386.4099999992</v>
      </c>
      <c r="O2480" s="146">
        <f>+VLOOKUP($A2480,Hoja1!$A$1483:$S$1608,'Tarjeta de crédito año2016'!O$2414,0)</f>
        <v>4930244.05</v>
      </c>
      <c r="P2480" s="179">
        <f t="shared" si="688"/>
        <v>5732492.463333332</v>
      </c>
      <c r="Q2480" s="181">
        <f>+P2480/SUM($P$2478:$P$2480)</f>
        <v>0.60090594978280742</v>
      </c>
      <c r="R2480" s="181">
        <f t="shared" si="699"/>
        <v>1.3020776962822602E-3</v>
      </c>
    </row>
    <row r="2481" spans="1:18" ht="15" x14ac:dyDescent="0.25">
      <c r="A2481" s="216" t="s">
        <v>460</v>
      </c>
      <c r="B2481" s="4" t="s">
        <v>48</v>
      </c>
      <c r="C2481" s="1" t="s">
        <v>331</v>
      </c>
      <c r="D2481" s="144">
        <f>+VLOOKUP($A2481,Hoja1!$A$1483:$S$1608,'Tarjeta de crédito año2016'!D$2414,0)</f>
        <v>3212815.2699999996</v>
      </c>
      <c r="E2481" s="144">
        <f>+VLOOKUP($A2481,Hoja1!$A$1483:$S$1608,'Tarjeta de crédito año2016'!E$2414,0)</f>
        <v>3337543.5599999996</v>
      </c>
      <c r="F2481" s="144">
        <f>+VLOOKUP($A2481,Hoja1!$A$1483:$S$1608,'Tarjeta de crédito año2016'!F$2414,0)</f>
        <v>3388023.8299999996</v>
      </c>
      <c r="G2481" s="144">
        <f>+VLOOKUP($A2481,Hoja1!$A$1483:$S$1608,'Tarjeta de crédito año2016'!G$2414,0)</f>
        <v>3197434.6200000006</v>
      </c>
      <c r="H2481" s="144">
        <f>+VLOOKUP($A2481,Hoja1!$A$1483:$S$1608,'Tarjeta de crédito año2016'!H$2414,0)</f>
        <v>3197434.6200000006</v>
      </c>
      <c r="I2481" s="144">
        <f>+VLOOKUP($A2481,Hoja1!$A$1483:$S$1608,'Tarjeta de crédito año2016'!I$2414,0)</f>
        <v>2959467.8899999997</v>
      </c>
      <c r="J2481" s="144">
        <f>+VLOOKUP($A2481,Hoja1!$A$1483:$S$1608,'Tarjeta de crédito año2016'!J$2414,0)</f>
        <v>2911885.62</v>
      </c>
      <c r="K2481" s="144">
        <f>+VLOOKUP($A2481,Hoja1!$A$1483:$S$1608,'Tarjeta de crédito año2016'!K$2414,0)</f>
        <v>3074970.0399999991</v>
      </c>
      <c r="L2481" s="144">
        <f>+VLOOKUP($A2481,Hoja1!$A$1483:$S$1608,'Tarjeta de crédito año2016'!L$2414,0)</f>
        <v>2976771.6400000006</v>
      </c>
      <c r="M2481" s="144">
        <f>+VLOOKUP($A2481,Hoja1!$A$1483:$S$1608,'Tarjeta de crédito año2016'!M$2414,0)</f>
        <v>2866520.1599999997</v>
      </c>
      <c r="N2481" s="144">
        <f>+VLOOKUP($A2481,Hoja1!$A$1483:$S$1608,'Tarjeta de crédito año2016'!N$2414,0)</f>
        <v>2867956.6699999995</v>
      </c>
      <c r="O2481" s="144">
        <f>+VLOOKUP($A2481,Hoja1!$A$1483:$S$1608,'Tarjeta de crédito año2016'!O$2414,0)</f>
        <v>2744553.7600000007</v>
      </c>
      <c r="P2481" s="176">
        <f t="shared" si="688"/>
        <v>3061281.4733333332</v>
      </c>
      <c r="Q2481" s="212">
        <f>+P2481/SUM($P$2481:$P$2482)</f>
        <v>0.30942173711985044</v>
      </c>
      <c r="R2481" s="212">
        <f t="shared" ref="R2481:R2494" si="705">+P2481/$P$2496</f>
        <v>6.9533913109615032E-4</v>
      </c>
    </row>
    <row r="2482" spans="1:18" ht="15" x14ac:dyDescent="0.25">
      <c r="A2482" s="216" t="s">
        <v>461</v>
      </c>
      <c r="B2482" s="145"/>
      <c r="C2482" s="139" t="s">
        <v>83</v>
      </c>
      <c r="D2482" s="146">
        <f>+VLOOKUP($A2482,Hoja1!$A$1483:$S$1608,'Tarjeta de crédito año2016'!D$2414,0)</f>
        <v>6949968.3600000013</v>
      </c>
      <c r="E2482" s="146">
        <f>+VLOOKUP($A2482,Hoja1!$A$1483:$S$1608,'Tarjeta de crédito año2016'!E$2414,0)</f>
        <v>6989752.6299999999</v>
      </c>
      <c r="F2482" s="146">
        <f>+VLOOKUP($A2482,Hoja1!$A$1483:$S$1608,'Tarjeta de crédito año2016'!F$2414,0)</f>
        <v>7146391.7599999998</v>
      </c>
      <c r="G2482" s="146">
        <f>+VLOOKUP($A2482,Hoja1!$A$1483:$S$1608,'Tarjeta de crédito año2016'!G$2414,0)</f>
        <v>7025954.3500000015</v>
      </c>
      <c r="H2482" s="146">
        <f>+VLOOKUP($A2482,Hoja1!$A$1483:$S$1608,'Tarjeta de crédito año2016'!H$2414,0)</f>
        <v>7025954.3500000015</v>
      </c>
      <c r="I2482" s="146">
        <f>+VLOOKUP($A2482,Hoja1!$A$1483:$S$1608,'Tarjeta de crédito año2016'!I$2414,0)</f>
        <v>6837877.9700000016</v>
      </c>
      <c r="J2482" s="146">
        <f>+VLOOKUP($A2482,Hoja1!$A$1483:$S$1608,'Tarjeta de crédito año2016'!J$2414,0)</f>
        <v>6746418.1399999978</v>
      </c>
      <c r="K2482" s="146">
        <f>+VLOOKUP($A2482,Hoja1!$A$1483:$S$1608,'Tarjeta de crédito año2016'!K$2414,0)</f>
        <v>6832480.0700000003</v>
      </c>
      <c r="L2482" s="146">
        <f>+VLOOKUP($A2482,Hoja1!$A$1483:$S$1608,'Tarjeta de crédito año2016'!L$2414,0)</f>
        <v>6658179.2799999993</v>
      </c>
      <c r="M2482" s="146">
        <f>+VLOOKUP($A2482,Hoja1!$A$1483:$S$1608,'Tarjeta de crédito año2016'!M$2414,0)</f>
        <v>6608944.0699999994</v>
      </c>
      <c r="N2482" s="146">
        <f>+VLOOKUP($A2482,Hoja1!$A$1483:$S$1608,'Tarjeta de crédito año2016'!N$2414,0)</f>
        <v>6600419.7399999984</v>
      </c>
      <c r="O2482" s="146">
        <f>+VLOOKUP($A2482,Hoja1!$A$1483:$S$1608,'Tarjeta de crédito año2016'!O$2414,0)</f>
        <v>6564960.9500000011</v>
      </c>
      <c r="P2482" s="179">
        <f t="shared" ref="P2482:P2495" si="706">+AVERAGE(D2482:O2482)</f>
        <v>6832275.1391666671</v>
      </c>
      <c r="Q2482" s="181">
        <f>+P2482/SUM($P$2481:$P$2482)</f>
        <v>0.69057826288014956</v>
      </c>
      <c r="R2482" s="181">
        <f t="shared" si="705"/>
        <v>1.5518822101337317E-3</v>
      </c>
    </row>
    <row r="2483" spans="1:18" ht="15" x14ac:dyDescent="0.25">
      <c r="A2483" s="216" t="s">
        <v>462</v>
      </c>
      <c r="B2483" s="4" t="s">
        <v>41</v>
      </c>
      <c r="C2483" s="1" t="s">
        <v>330</v>
      </c>
      <c r="D2483" s="144">
        <f>+VLOOKUP($A2483,Hoja1!$A$1483:$S$1608,'Tarjeta de crédito año2016'!D$2414,0)</f>
        <v>142483.08000000002</v>
      </c>
      <c r="E2483" s="144">
        <f>+VLOOKUP($A2483,Hoja1!$A$1483:$S$1608,'Tarjeta de crédito año2016'!E$2414,0)</f>
        <v>120875.14</v>
      </c>
      <c r="F2483" s="144">
        <f>+VLOOKUP($A2483,Hoja1!$A$1483:$S$1608,'Tarjeta de crédito año2016'!F$2414,0)</f>
        <v>144057.47999999998</v>
      </c>
      <c r="G2483" s="144">
        <f>+VLOOKUP($A2483,Hoja1!$A$1483:$S$1608,'Tarjeta de crédito año2016'!G$2414,0)</f>
        <v>156617.53</v>
      </c>
      <c r="H2483" s="144">
        <f>+VLOOKUP($A2483,Hoja1!$A$1483:$S$1608,'Tarjeta de crédito año2016'!H$2414,0)</f>
        <v>140474.97999999998</v>
      </c>
      <c r="I2483" s="144">
        <f>+VLOOKUP($A2483,Hoja1!$A$1483:$S$1608,'Tarjeta de crédito año2016'!I$2414,0)</f>
        <v>169454.31</v>
      </c>
      <c r="J2483" s="144">
        <f>+VLOOKUP($A2483,Hoja1!$A$1483:$S$1608,'Tarjeta de crédito año2016'!J$2414,0)</f>
        <v>165030.69</v>
      </c>
      <c r="K2483" s="144">
        <f>+VLOOKUP($A2483,Hoja1!$A$1483:$S$1608,'Tarjeta de crédito año2016'!K$2414,0)</f>
        <v>169702.00999999995</v>
      </c>
      <c r="L2483" s="144">
        <f>+VLOOKUP($A2483,Hoja1!$A$1483:$S$1608,'Tarjeta de crédito año2016'!L$2414,0)</f>
        <v>183009.03</v>
      </c>
      <c r="M2483" s="144">
        <f>+VLOOKUP($A2483,Hoja1!$A$1483:$S$1608,'Tarjeta de crédito año2016'!M$2414,0)</f>
        <v>169547.72</v>
      </c>
      <c r="N2483" s="144">
        <f>+VLOOKUP($A2483,Hoja1!$A$1483:$S$1608,'Tarjeta de crédito año2016'!N$2414,0)</f>
        <v>331624.7</v>
      </c>
      <c r="O2483" s="144">
        <f>+VLOOKUP($A2483,Hoja1!$A$1483:$S$1608,'Tarjeta de crédito año2016'!O$2414,0)</f>
        <v>166970.54999999999</v>
      </c>
      <c r="P2483" s="176">
        <f t="shared" si="706"/>
        <v>171653.935</v>
      </c>
      <c r="Q2483" s="178">
        <f t="shared" ref="Q2483:Q2485" si="707">+P2483/SUM($P$2483:$P$2486)</f>
        <v>6.6782208976093049E-2</v>
      </c>
      <c r="R2483" s="178">
        <f t="shared" si="705"/>
        <v>3.8989455576644581E-5</v>
      </c>
    </row>
    <row r="2484" spans="1:18" ht="15" x14ac:dyDescent="0.25">
      <c r="A2484" s="216" t="s">
        <v>463</v>
      </c>
      <c r="B2484" s="4"/>
      <c r="C2484" s="1" t="s">
        <v>331</v>
      </c>
      <c r="D2484" s="144">
        <f>+VLOOKUP($A2484,Hoja1!$A$1483:$S$1608,'Tarjeta de crédito año2016'!D$2414,0)</f>
        <v>1445636.1800000002</v>
      </c>
      <c r="E2484" s="144">
        <f>+VLOOKUP($A2484,Hoja1!$A$1483:$S$1608,'Tarjeta de crédito año2016'!E$2414,0)</f>
        <v>1443533.4700000002</v>
      </c>
      <c r="F2484" s="144">
        <f>+VLOOKUP($A2484,Hoja1!$A$1483:$S$1608,'Tarjeta de crédito año2016'!F$2414,0)</f>
        <v>1499424.7799999996</v>
      </c>
      <c r="G2484" s="144">
        <f>+VLOOKUP($A2484,Hoja1!$A$1483:$S$1608,'Tarjeta de crédito año2016'!G$2414,0)</f>
        <v>1428508.5400000003</v>
      </c>
      <c r="H2484" s="144">
        <f>+VLOOKUP($A2484,Hoja1!$A$1483:$S$1608,'Tarjeta de crédito año2016'!H$2414,0)</f>
        <v>1472611.5000000002</v>
      </c>
      <c r="I2484" s="144">
        <f>+VLOOKUP($A2484,Hoja1!$A$1483:$S$1608,'Tarjeta de crédito año2016'!I$2414,0)</f>
        <v>1471779.5900000003</v>
      </c>
      <c r="J2484" s="144">
        <f>+VLOOKUP($A2484,Hoja1!$A$1483:$S$1608,'Tarjeta de crédito año2016'!J$2414,0)</f>
        <v>1418407.71</v>
      </c>
      <c r="K2484" s="144">
        <f>+VLOOKUP($A2484,Hoja1!$A$1483:$S$1608,'Tarjeta de crédito año2016'!K$2414,0)</f>
        <v>1441067.9799999995</v>
      </c>
      <c r="L2484" s="144">
        <f>+VLOOKUP($A2484,Hoja1!$A$1483:$S$1608,'Tarjeta de crédito año2016'!L$2414,0)</f>
        <v>1426324.83</v>
      </c>
      <c r="M2484" s="144">
        <f>+VLOOKUP($A2484,Hoja1!$A$1483:$S$1608,'Tarjeta de crédito año2016'!M$2414,0)</f>
        <v>1421731.6300000001</v>
      </c>
      <c r="N2484" s="144">
        <f>+VLOOKUP($A2484,Hoja1!$A$1483:$S$1608,'Tarjeta de crédito año2016'!N$2414,0)</f>
        <v>2862234</v>
      </c>
      <c r="O2484" s="144">
        <f>+VLOOKUP($A2484,Hoja1!$A$1483:$S$1608,'Tarjeta de crédito año2016'!O$2414,0)</f>
        <v>1390671.1400000001</v>
      </c>
      <c r="P2484" s="176">
        <f t="shared" si="706"/>
        <v>1560160.9458333335</v>
      </c>
      <c r="Q2484" s="178">
        <f t="shared" si="707"/>
        <v>0.6069828479083843</v>
      </c>
      <c r="R2484" s="178">
        <f t="shared" si="705"/>
        <v>3.5437478255295778E-4</v>
      </c>
    </row>
    <row r="2485" spans="1:18" ht="15" x14ac:dyDescent="0.25">
      <c r="A2485" s="216" t="s">
        <v>464</v>
      </c>
      <c r="B2485" s="4"/>
      <c r="C2485" s="1" t="s">
        <v>83</v>
      </c>
      <c r="D2485" s="144">
        <f>+VLOOKUP($A2485,Hoja1!$A$1483:$S$1608,'Tarjeta de crédito año2016'!D$2414,0)</f>
        <v>730745.08000000007</v>
      </c>
      <c r="E2485" s="144">
        <f>+VLOOKUP($A2485,Hoja1!$A$1483:$S$1608,'Tarjeta de crédito año2016'!E$2414,0)</f>
        <v>760574.2799999998</v>
      </c>
      <c r="F2485" s="144">
        <f>+VLOOKUP($A2485,Hoja1!$A$1483:$S$1608,'Tarjeta de crédito año2016'!F$2414,0)</f>
        <v>776387.28999999992</v>
      </c>
      <c r="G2485" s="144">
        <f>+VLOOKUP($A2485,Hoja1!$A$1483:$S$1608,'Tarjeta de crédito año2016'!G$2414,0)</f>
        <v>728632.79</v>
      </c>
      <c r="H2485" s="144">
        <f>+VLOOKUP($A2485,Hoja1!$A$1483:$S$1608,'Tarjeta de crédito año2016'!H$2414,0)</f>
        <v>753789.24</v>
      </c>
      <c r="I2485" s="144">
        <f>+VLOOKUP($A2485,Hoja1!$A$1483:$S$1608,'Tarjeta de crédito año2016'!I$2414,0)</f>
        <v>736232.19000000018</v>
      </c>
      <c r="J2485" s="144">
        <f>+VLOOKUP($A2485,Hoja1!$A$1483:$S$1608,'Tarjeta de crédito año2016'!J$2414,0)</f>
        <v>736538.42999999993</v>
      </c>
      <c r="K2485" s="144">
        <f>+VLOOKUP($A2485,Hoja1!$A$1483:$S$1608,'Tarjeta de crédito año2016'!K$2414,0)</f>
        <v>727728.26</v>
      </c>
      <c r="L2485" s="144">
        <f>+VLOOKUP($A2485,Hoja1!$A$1483:$S$1608,'Tarjeta de crédito año2016'!L$2414,0)</f>
        <v>720978.71000000008</v>
      </c>
      <c r="M2485" s="144">
        <f>+VLOOKUP($A2485,Hoja1!$A$1483:$S$1608,'Tarjeta de crédito año2016'!M$2414,0)</f>
        <v>712841.02999999991</v>
      </c>
      <c r="N2485" s="144">
        <f>+VLOOKUP($A2485,Hoja1!$A$1483:$S$1608,'Tarjeta de crédito año2016'!N$2414,0)</f>
        <v>1432490.3</v>
      </c>
      <c r="O2485" s="144">
        <f>+VLOOKUP($A2485,Hoja1!$A$1483:$S$1608,'Tarjeta de crédito año2016'!O$2414,0)</f>
        <v>692059.01</v>
      </c>
      <c r="P2485" s="176">
        <f t="shared" si="706"/>
        <v>792416.38416666666</v>
      </c>
      <c r="Q2485" s="178">
        <f t="shared" si="707"/>
        <v>0.30829072787348782</v>
      </c>
      <c r="R2485" s="178">
        <f t="shared" si="705"/>
        <v>1.7998936877661195E-4</v>
      </c>
    </row>
    <row r="2486" spans="1:18" ht="15" x14ac:dyDescent="0.25">
      <c r="A2486" s="216" t="s">
        <v>465</v>
      </c>
      <c r="B2486" s="145"/>
      <c r="C2486" s="139" t="s">
        <v>84</v>
      </c>
      <c r="D2486" s="146">
        <f>+VLOOKUP($A2486,Hoja1!$A$1483:$S$1608,'Tarjeta de crédito año2016'!D$2414,0)</f>
        <v>40853.739999999991</v>
      </c>
      <c r="E2486" s="146">
        <f>+VLOOKUP($A2486,Hoja1!$A$1483:$S$1608,'Tarjeta de crédito año2016'!E$2414,0)</f>
        <v>45730.590000000011</v>
      </c>
      <c r="F2486" s="146">
        <f>+VLOOKUP($A2486,Hoja1!$A$1483:$S$1608,'Tarjeta de crédito año2016'!F$2414,0)</f>
        <v>46195.789999999994</v>
      </c>
      <c r="G2486" s="146">
        <f>+VLOOKUP($A2486,Hoja1!$A$1483:$S$1608,'Tarjeta de crédito año2016'!G$2414,0)</f>
        <v>44263.560000000005</v>
      </c>
      <c r="H2486" s="146">
        <f>+VLOOKUP($A2486,Hoja1!$A$1483:$S$1608,'Tarjeta de crédito año2016'!H$2414,0)</f>
        <v>41642.249999999993</v>
      </c>
      <c r="I2486" s="146">
        <f>+VLOOKUP($A2486,Hoja1!$A$1483:$S$1608,'Tarjeta de crédito año2016'!I$2414,0)</f>
        <v>46920.87</v>
      </c>
      <c r="J2486" s="146">
        <f>+VLOOKUP($A2486,Hoja1!$A$1483:$S$1608,'Tarjeta de crédito año2016'!J$2414,0)</f>
        <v>45611.410000000011</v>
      </c>
      <c r="K2486" s="146">
        <f>+VLOOKUP($A2486,Hoja1!$A$1483:$S$1608,'Tarjeta de crédito año2016'!K$2414,0)</f>
        <v>40958.79</v>
      </c>
      <c r="L2486" s="146">
        <f>+VLOOKUP($A2486,Hoja1!$A$1483:$S$1608,'Tarjeta de crédito año2016'!L$2414,0)</f>
        <v>35685.760000000002</v>
      </c>
      <c r="M2486" s="146">
        <f>+VLOOKUP($A2486,Hoja1!$A$1483:$S$1608,'Tarjeta de crédito año2016'!M$2414,0)</f>
        <v>37745.879999999997</v>
      </c>
      <c r="N2486" s="146">
        <f>+VLOOKUP($A2486,Hoja1!$A$1483:$S$1608,'Tarjeta de crédito año2016'!N$2414,0)</f>
        <v>91961.06</v>
      </c>
      <c r="O2486" s="146">
        <f>+VLOOKUP($A2486,Hoja1!$A$1483:$S$1608,'Tarjeta de crédito año2016'!O$2414,0)</f>
        <v>35906.179999999993</v>
      </c>
      <c r="P2486" s="179">
        <f t="shared" si="706"/>
        <v>46122.99</v>
      </c>
      <c r="Q2486" s="181">
        <f>+P2486/SUM($P$2483:$P$2486)</f>
        <v>1.7944215242034794E-2</v>
      </c>
      <c r="R2486" s="181">
        <f t="shared" si="705"/>
        <v>1.0476370784433355E-5</v>
      </c>
    </row>
    <row r="2487" spans="1:18" ht="15" x14ac:dyDescent="0.25">
      <c r="A2487" s="216" t="s">
        <v>466</v>
      </c>
      <c r="B2487" s="4" t="s">
        <v>54</v>
      </c>
      <c r="C2487" s="1" t="s">
        <v>331</v>
      </c>
      <c r="D2487" s="144">
        <f>+VLOOKUP($A2487,Hoja1!$A$1483:$S$1608,'Tarjeta de crédito año2016'!D$2414,0)</f>
        <v>1542031.5399999996</v>
      </c>
      <c r="E2487" s="144">
        <f>+VLOOKUP($A2487,Hoja1!$A$1483:$S$1608,'Tarjeta de crédito año2016'!E$2414,0)</f>
        <v>1589235.9</v>
      </c>
      <c r="F2487" s="144">
        <f>+VLOOKUP($A2487,Hoja1!$A$1483:$S$1608,'Tarjeta de crédito año2016'!F$2414,0)</f>
        <v>1588024.2599999998</v>
      </c>
      <c r="G2487" s="144">
        <f>+VLOOKUP($A2487,Hoja1!$A$1483:$S$1608,'Tarjeta de crédito año2016'!G$2414,0)</f>
        <v>1576819.7199999997</v>
      </c>
      <c r="H2487" s="144">
        <f>+VLOOKUP($A2487,Hoja1!$A$1483:$S$1608,'Tarjeta de crédito año2016'!H$2414,0)</f>
        <v>1629288.5</v>
      </c>
      <c r="I2487" s="144">
        <f>+VLOOKUP($A2487,Hoja1!$A$1483:$S$1608,'Tarjeta de crédito año2016'!I$2414,0)</f>
        <v>1601787.5399999998</v>
      </c>
      <c r="J2487" s="144">
        <f>+VLOOKUP($A2487,Hoja1!$A$1483:$S$1608,'Tarjeta de crédito año2016'!J$2414,0)</f>
        <v>1527903.5800000003</v>
      </c>
      <c r="K2487" s="144">
        <f>+VLOOKUP($A2487,Hoja1!$A$1483:$S$1608,'Tarjeta de crédito año2016'!K$2414,0)</f>
        <v>1589704.48</v>
      </c>
      <c r="L2487" s="144">
        <f>+VLOOKUP($A2487,Hoja1!$A$1483:$S$1608,'Tarjeta de crédito año2016'!L$2414,0)</f>
        <v>1609496.7300000004</v>
      </c>
      <c r="M2487" s="144">
        <f>+VLOOKUP($A2487,Hoja1!$A$1483:$S$1608,'Tarjeta de crédito año2016'!M$2414,0)</f>
        <v>1578838.09</v>
      </c>
      <c r="N2487" s="144">
        <f>+VLOOKUP($A2487,Hoja1!$A$1483:$S$1608,'Tarjeta de crédito año2016'!N$2414,0)</f>
        <v>1554020.42</v>
      </c>
      <c r="O2487" s="144">
        <f>+VLOOKUP($A2487,Hoja1!$A$1483:$S$1608,'Tarjeta de crédito año2016'!O$2414,0)</f>
        <v>1566642.7900000005</v>
      </c>
      <c r="P2487" s="176">
        <f t="shared" si="706"/>
        <v>1579482.7958333332</v>
      </c>
      <c r="Q2487" s="178">
        <f>+P2487/SUM(P2487:P2488)</f>
        <v>0.74771400177362257</v>
      </c>
      <c r="R2487" s="178">
        <f t="shared" si="705"/>
        <v>3.5876354539858421E-4</v>
      </c>
    </row>
    <row r="2488" spans="1:18" ht="15" x14ac:dyDescent="0.25">
      <c r="A2488" s="216" t="s">
        <v>467</v>
      </c>
      <c r="B2488" s="145"/>
      <c r="C2488" s="139" t="s">
        <v>83</v>
      </c>
      <c r="D2488" s="146">
        <f>+VLOOKUP($A2488,Hoja1!$A$1483:$S$1608,'Tarjeta de crédito año2016'!D$2414,0)</f>
        <v>534321.89</v>
      </c>
      <c r="E2488" s="146">
        <f>+VLOOKUP($A2488,Hoja1!$A$1483:$S$1608,'Tarjeta de crédito año2016'!E$2414,0)</f>
        <v>530333.59000000008</v>
      </c>
      <c r="F2488" s="146">
        <f>+VLOOKUP($A2488,Hoja1!$A$1483:$S$1608,'Tarjeta de crédito año2016'!F$2414,0)</f>
        <v>546928.42999999982</v>
      </c>
      <c r="G2488" s="146">
        <f>+VLOOKUP($A2488,Hoja1!$A$1483:$S$1608,'Tarjeta de crédito año2016'!G$2414,0)</f>
        <v>532534.57999999996</v>
      </c>
      <c r="H2488" s="146">
        <f>+VLOOKUP($A2488,Hoja1!$A$1483:$S$1608,'Tarjeta de crédito año2016'!H$2414,0)</f>
        <v>534353.43999999983</v>
      </c>
      <c r="I2488" s="146">
        <f>+VLOOKUP($A2488,Hoja1!$A$1483:$S$1608,'Tarjeta de crédito año2016'!I$2414,0)</f>
        <v>534386.70999999985</v>
      </c>
      <c r="J2488" s="146">
        <f>+VLOOKUP($A2488,Hoja1!$A$1483:$S$1608,'Tarjeta de crédito año2016'!J$2414,0)</f>
        <v>517453.48</v>
      </c>
      <c r="K2488" s="146">
        <f>+VLOOKUP($A2488,Hoja1!$A$1483:$S$1608,'Tarjeta de crédito año2016'!K$2414,0)</f>
        <v>551085.42999999993</v>
      </c>
      <c r="L2488" s="146">
        <f>+VLOOKUP($A2488,Hoja1!$A$1483:$S$1608,'Tarjeta de crédito año2016'!L$2414,0)</f>
        <v>537269.3600000001</v>
      </c>
      <c r="M2488" s="146">
        <f>+VLOOKUP($A2488,Hoja1!$A$1483:$S$1608,'Tarjeta de crédito año2016'!M$2414,0)</f>
        <v>513145.25</v>
      </c>
      <c r="N2488" s="146">
        <f>+VLOOKUP($A2488,Hoja1!$A$1483:$S$1608,'Tarjeta de crédito año2016'!N$2414,0)</f>
        <v>539904.32000000007</v>
      </c>
      <c r="O2488" s="146">
        <f>+VLOOKUP($A2488,Hoja1!$A$1483:$S$1608,'Tarjeta de crédito año2016'!O$2414,0)</f>
        <v>523478.36000000004</v>
      </c>
      <c r="P2488" s="179">
        <f t="shared" si="706"/>
        <v>532932.90333333344</v>
      </c>
      <c r="Q2488" s="181">
        <f>+P2488/SUM(P2487:P2488)</f>
        <v>0.25228599822637737</v>
      </c>
      <c r="R2488" s="181">
        <f t="shared" si="705"/>
        <v>1.2105031999323071E-4</v>
      </c>
    </row>
    <row r="2489" spans="1:18" ht="15" x14ac:dyDescent="0.25">
      <c r="A2489" s="216" t="s">
        <v>468</v>
      </c>
      <c r="B2489" s="4" t="s">
        <v>45</v>
      </c>
      <c r="C2489" s="1" t="s">
        <v>331</v>
      </c>
      <c r="D2489" s="144">
        <f>+VLOOKUP($A2489,Hoja1!$A$1483:$S$1608,'Tarjeta de crédito año2016'!D$2414,0)</f>
        <v>1342164.8700000001</v>
      </c>
      <c r="E2489" s="144">
        <f>+VLOOKUP($A2489,Hoja1!$A$1483:$S$1608,'Tarjeta de crédito año2016'!E$2414,0)</f>
        <v>1276059.8099999998</v>
      </c>
      <c r="F2489" s="144">
        <f>+VLOOKUP($A2489,Hoja1!$A$1483:$S$1608,'Tarjeta de crédito año2016'!F$2414,0)</f>
        <v>1339584.7799999998</v>
      </c>
      <c r="G2489" s="144">
        <f>+VLOOKUP($A2489,Hoja1!$A$1483:$S$1608,'Tarjeta de crédito año2016'!G$2414,0)</f>
        <v>1330515.3000000003</v>
      </c>
      <c r="H2489" s="144">
        <f>+VLOOKUP($A2489,Hoja1!$A$1483:$S$1608,'Tarjeta de crédito año2016'!H$2414,0)</f>
        <v>1334751.5599999998</v>
      </c>
      <c r="I2489" s="144">
        <f>+VLOOKUP($A2489,Hoja1!$A$1483:$S$1608,'Tarjeta de crédito año2016'!I$2414,0)</f>
        <v>1432840.15</v>
      </c>
      <c r="J2489" s="144">
        <f>+VLOOKUP($A2489,Hoja1!$A$1483:$S$1608,'Tarjeta de crédito año2016'!J$2414,0)</f>
        <v>1346659.46</v>
      </c>
      <c r="K2489" s="144">
        <f>+VLOOKUP($A2489,Hoja1!$A$1483:$S$1608,'Tarjeta de crédito año2016'!K$2414,0)</f>
        <v>1298143.23</v>
      </c>
      <c r="L2489" s="144">
        <f>+VLOOKUP($A2489,Hoja1!$A$1483:$S$1608,'Tarjeta de crédito año2016'!L$2414,0)</f>
        <v>1243155.68</v>
      </c>
      <c r="M2489" s="144">
        <f>+VLOOKUP($A2489,Hoja1!$A$1483:$S$1608,'Tarjeta de crédito año2016'!M$2414,0)</f>
        <v>1191852.73</v>
      </c>
      <c r="N2489" s="144">
        <f>+VLOOKUP($A2489,Hoja1!$A$1483:$S$1608,'Tarjeta de crédito año2016'!N$2414,0)</f>
        <v>1177936.9099999999</v>
      </c>
      <c r="O2489" s="144">
        <f>+VLOOKUP($A2489,Hoja1!$A$1483:$S$1608,'Tarjeta de crédito año2016'!O$2414,0)</f>
        <v>990097.88</v>
      </c>
      <c r="P2489" s="176">
        <f t="shared" si="706"/>
        <v>1275313.53</v>
      </c>
      <c r="Q2489" s="178">
        <f t="shared" ref="Q2489:Q2490" si="708">+P2489/+SUM($P$2489:$P$2491)</f>
        <v>0.28527336152322308</v>
      </c>
      <c r="R2489" s="178">
        <f t="shared" si="705"/>
        <v>2.8967457241355283E-4</v>
      </c>
    </row>
    <row r="2490" spans="1:18" ht="15" x14ac:dyDescent="0.25">
      <c r="A2490" s="216" t="s">
        <v>469</v>
      </c>
      <c r="B2490" s="4"/>
      <c r="C2490" s="1" t="s">
        <v>83</v>
      </c>
      <c r="D2490" s="144">
        <f>+VLOOKUP($A2490,Hoja1!$A$1483:$S$1608,'Tarjeta de crédito año2016'!D$2414,0)</f>
        <v>3031073.7800000003</v>
      </c>
      <c r="E2490" s="144">
        <f>+VLOOKUP($A2490,Hoja1!$A$1483:$S$1608,'Tarjeta de crédito año2016'!E$2414,0)</f>
        <v>2990113.83</v>
      </c>
      <c r="F2490" s="144">
        <f>+VLOOKUP($A2490,Hoja1!$A$1483:$S$1608,'Tarjeta de crédito año2016'!F$2414,0)</f>
        <v>2887038.4599999995</v>
      </c>
      <c r="G2490" s="144">
        <f>+VLOOKUP($A2490,Hoja1!$A$1483:$S$1608,'Tarjeta de crédito año2016'!G$2414,0)</f>
        <v>2984695.44</v>
      </c>
      <c r="H2490" s="144">
        <f>+VLOOKUP($A2490,Hoja1!$A$1483:$S$1608,'Tarjeta de crédito año2016'!H$2414,0)</f>
        <v>3133300.1999999997</v>
      </c>
      <c r="I2490" s="144">
        <f>+VLOOKUP($A2490,Hoja1!$A$1483:$S$1608,'Tarjeta de crédito año2016'!I$2414,0)</f>
        <v>3152160.46</v>
      </c>
      <c r="J2490" s="144">
        <f>+VLOOKUP($A2490,Hoja1!$A$1483:$S$1608,'Tarjeta de crédito año2016'!J$2414,0)</f>
        <v>3112966.8800000004</v>
      </c>
      <c r="K2490" s="144">
        <f>+VLOOKUP($A2490,Hoja1!$A$1483:$S$1608,'Tarjeta de crédito año2016'!K$2414,0)</f>
        <v>2974785.8600000003</v>
      </c>
      <c r="L2490" s="144">
        <f>+VLOOKUP($A2490,Hoja1!$A$1483:$S$1608,'Tarjeta de crédito año2016'!L$2414,0)</f>
        <v>2819207.64</v>
      </c>
      <c r="M2490" s="144">
        <f>+VLOOKUP($A2490,Hoja1!$A$1483:$S$1608,'Tarjeta de crédito año2016'!M$2414,0)</f>
        <v>2817841.5700000003</v>
      </c>
      <c r="N2490" s="144">
        <f>+VLOOKUP($A2490,Hoja1!$A$1483:$S$1608,'Tarjeta de crédito año2016'!N$2414,0)</f>
        <v>2719197.2300000004</v>
      </c>
      <c r="O2490" s="144">
        <f>+VLOOKUP($A2490,Hoja1!$A$1483:$S$1608,'Tarjeta de crédito año2016'!O$2414,0)</f>
        <v>2222099.61</v>
      </c>
      <c r="P2490" s="176">
        <f t="shared" si="706"/>
        <v>2903706.7466666666</v>
      </c>
      <c r="Q2490" s="178">
        <f t="shared" si="708"/>
        <v>0.64952669677962394</v>
      </c>
      <c r="R2490" s="178">
        <f t="shared" si="705"/>
        <v>6.5954762532395865E-4</v>
      </c>
    </row>
    <row r="2491" spans="1:18" ht="15" x14ac:dyDescent="0.25">
      <c r="A2491" s="216" t="s">
        <v>470</v>
      </c>
      <c r="B2491" s="145"/>
      <c r="C2491" s="139" t="s">
        <v>84</v>
      </c>
      <c r="D2491" s="146">
        <f>+VLOOKUP($A2491,Hoja1!$A$1483:$S$1608,'Tarjeta de crédito año2016'!D$2414,0)</f>
        <v>312813.05999999994</v>
      </c>
      <c r="E2491" s="146">
        <f>+VLOOKUP($A2491,Hoja1!$A$1483:$S$1608,'Tarjeta de crédito año2016'!E$2414,0)</f>
        <v>289797.75999999989</v>
      </c>
      <c r="F2491" s="146">
        <f>+VLOOKUP($A2491,Hoja1!$A$1483:$S$1608,'Tarjeta de crédito año2016'!F$2414,0)</f>
        <v>297084.34000000008</v>
      </c>
      <c r="G2491" s="146">
        <f>+VLOOKUP($A2491,Hoja1!$A$1483:$S$1608,'Tarjeta de crédito año2016'!G$2414,0)</f>
        <v>287207.15999999997</v>
      </c>
      <c r="H2491" s="146">
        <f>+VLOOKUP($A2491,Hoja1!$A$1483:$S$1608,'Tarjeta de crédito año2016'!H$2414,0)</f>
        <v>312203.67</v>
      </c>
      <c r="I2491" s="146">
        <f>+VLOOKUP($A2491,Hoja1!$A$1483:$S$1608,'Tarjeta de crédito año2016'!I$2414,0)</f>
        <v>308877.83</v>
      </c>
      <c r="J2491" s="146">
        <f>+VLOOKUP($A2491,Hoja1!$A$1483:$S$1608,'Tarjeta de crédito año2016'!J$2414,0)</f>
        <v>311089.55000000005</v>
      </c>
      <c r="K2491" s="146">
        <f>+VLOOKUP($A2491,Hoja1!$A$1483:$S$1608,'Tarjeta de crédito año2016'!K$2414,0)</f>
        <v>295697.54000000004</v>
      </c>
      <c r="L2491" s="146">
        <f>+VLOOKUP($A2491,Hoja1!$A$1483:$S$1608,'Tarjeta de crédito año2016'!L$2414,0)</f>
        <v>288692.25000000006</v>
      </c>
      <c r="M2491" s="146">
        <f>+VLOOKUP($A2491,Hoja1!$A$1483:$S$1608,'Tarjeta de crédito año2016'!M$2414,0)</f>
        <v>291320.68</v>
      </c>
      <c r="N2491" s="146">
        <f>+VLOOKUP($A2491,Hoja1!$A$1483:$S$1608,'Tarjeta de crédito año2016'!N$2414,0)</f>
        <v>286873.42</v>
      </c>
      <c r="O2491" s="146">
        <f>+VLOOKUP($A2491,Hoja1!$A$1483:$S$1608,'Tarjeta de crédito año2016'!O$2414,0)</f>
        <v>216055.97999999998</v>
      </c>
      <c r="P2491" s="179">
        <f t="shared" si="706"/>
        <v>291476.10333333333</v>
      </c>
      <c r="Q2491" s="181">
        <f>+P2491/+SUM($P$2489:$P$2491)</f>
        <v>6.5199941697152958E-2</v>
      </c>
      <c r="R2491" s="181">
        <f t="shared" si="705"/>
        <v>6.6205849475973064E-5</v>
      </c>
    </row>
    <row r="2492" spans="1:18" ht="15" x14ac:dyDescent="0.25">
      <c r="A2492" s="216" t="s">
        <v>471</v>
      </c>
      <c r="B2492" s="147" t="s">
        <v>59</v>
      </c>
      <c r="C2492" s="143" t="s">
        <v>84</v>
      </c>
      <c r="D2492" s="148">
        <f>+VLOOKUP($A2492,Hoja1!$A$1483:$S$1608,'Tarjeta de crédito año2016'!D$2414,0)</f>
        <v>1302040.55</v>
      </c>
      <c r="E2492" s="148">
        <f>+VLOOKUP($A2492,Hoja1!$A$1483:$S$1608,'Tarjeta de crédito año2016'!E$2414,0)</f>
        <v>1112083.57</v>
      </c>
      <c r="F2492" s="148">
        <f>+VLOOKUP($A2492,Hoja1!$A$1483:$S$1608,'Tarjeta de crédito año2016'!F$2414,0)</f>
        <v>984877.6100000001</v>
      </c>
      <c r="G2492" s="148">
        <f>+VLOOKUP($A2492,Hoja1!$A$1483:$S$1608,'Tarjeta de crédito año2016'!G$2414,0)</f>
        <v>877601.15999999992</v>
      </c>
      <c r="H2492" s="148">
        <f>+VLOOKUP($A2492,Hoja1!$A$1483:$S$1608,'Tarjeta de crédito año2016'!H$2414,0)</f>
        <v>759570.4</v>
      </c>
      <c r="I2492" s="148">
        <f>+VLOOKUP($A2492,Hoja1!$A$1483:$S$1608,'Tarjeta de crédito año2016'!I$2414,0)</f>
        <v>645920.03999999992</v>
      </c>
      <c r="J2492" s="148">
        <f>+VLOOKUP($A2492,Hoja1!$A$1483:$S$1608,'Tarjeta de crédito año2016'!J$2414,0)</f>
        <v>592384.02999999991</v>
      </c>
      <c r="K2492" s="148">
        <f>+VLOOKUP($A2492,Hoja1!$A$1483:$S$1608,'Tarjeta de crédito año2016'!K$2414,0)</f>
        <v>471806.83</v>
      </c>
      <c r="L2492" s="148">
        <f>+VLOOKUP($A2492,Hoja1!$A$1483:$S$1608,'Tarjeta de crédito año2016'!L$2414,0)</f>
        <v>390904.25000000006</v>
      </c>
      <c r="M2492" s="148">
        <f>+VLOOKUP($A2492,Hoja1!$A$1483:$S$1608,'Tarjeta de crédito año2016'!M$2414,0)</f>
        <v>296041.84999999998</v>
      </c>
      <c r="N2492" s="148">
        <f>+VLOOKUP($A2492,Hoja1!$A$1483:$S$1608,'Tarjeta de crédito año2016'!N$2414,0)</f>
        <v>275275.21000000002</v>
      </c>
      <c r="O2492" s="148">
        <f>+VLOOKUP($A2492,Hoja1!$A$1483:$S$1608,'Tarjeta de crédito año2016'!O$2414,0)</f>
        <v>230873.24</v>
      </c>
      <c r="P2492" s="179">
        <f t="shared" si="706"/>
        <v>661614.89500000014</v>
      </c>
      <c r="Q2492" s="184">
        <f>+P2492/P2492</f>
        <v>1</v>
      </c>
      <c r="R2492" s="184">
        <f t="shared" si="705"/>
        <v>1.5027913317250125E-4</v>
      </c>
    </row>
    <row r="2493" spans="1:18" ht="15" x14ac:dyDescent="0.25">
      <c r="A2493" s="216" t="s">
        <v>472</v>
      </c>
      <c r="B2493" s="4" t="s">
        <v>55</v>
      </c>
      <c r="C2493" s="1" t="s">
        <v>331</v>
      </c>
      <c r="D2493" s="144">
        <f>+VLOOKUP($A2493,Hoja1!$A$1483:$S$1608,'Tarjeta de crédito año2016'!D$2414,0)</f>
        <v>180227.06</v>
      </c>
      <c r="E2493" s="144">
        <f>+VLOOKUP($A2493,Hoja1!$A$1483:$S$1608,'Tarjeta de crédito año2016'!E$2414,0)</f>
        <v>193534.59</v>
      </c>
      <c r="F2493" s="144">
        <f>+VLOOKUP($A2493,Hoja1!$A$1483:$S$1608,'Tarjeta de crédito año2016'!F$2414,0)</f>
        <v>193805.36</v>
      </c>
      <c r="G2493" s="144">
        <f>+VLOOKUP($A2493,Hoja1!$A$1483:$S$1608,'Tarjeta de crédito año2016'!G$2414,0)</f>
        <v>175682.22</v>
      </c>
      <c r="H2493" s="144">
        <f>+VLOOKUP($A2493,Hoja1!$A$1483:$S$1608,'Tarjeta de crédito año2016'!H$2414,0)</f>
        <v>175738.46000000002</v>
      </c>
      <c r="I2493" s="144">
        <f>+VLOOKUP($A2493,Hoja1!$A$1483:$S$1608,'Tarjeta de crédito año2016'!I$2414,0)</f>
        <v>179691.65000000002</v>
      </c>
      <c r="J2493" s="144">
        <f>+VLOOKUP($A2493,Hoja1!$A$1483:$S$1608,'Tarjeta de crédito año2016'!J$2414,0)</f>
        <v>154960.38999999998</v>
      </c>
      <c r="K2493" s="144">
        <f>+VLOOKUP($A2493,Hoja1!$A$1483:$S$1608,'Tarjeta de crédito año2016'!K$2414,0)</f>
        <v>187186.81999999998</v>
      </c>
      <c r="L2493" s="144">
        <f>+VLOOKUP($A2493,Hoja1!$A$1483:$S$1608,'Tarjeta de crédito año2016'!L$2414,0)</f>
        <v>169203.44999999998</v>
      </c>
      <c r="M2493" s="144">
        <f>+VLOOKUP($A2493,Hoja1!$A$1483:$S$1608,'Tarjeta de crédito año2016'!M$2414,0)</f>
        <v>189438.51</v>
      </c>
      <c r="N2493" s="144">
        <f>+VLOOKUP($A2493,Hoja1!$A$1483:$S$1608,'Tarjeta de crédito año2016'!N$2414,0)</f>
        <v>194492.27</v>
      </c>
      <c r="O2493" s="144">
        <f>+VLOOKUP($A2493,Hoja1!$A$1483:$S$1608,'Tarjeta de crédito año2016'!O$2414,0)</f>
        <v>201311.2</v>
      </c>
      <c r="P2493" s="176">
        <f t="shared" si="706"/>
        <v>182939.33166666667</v>
      </c>
      <c r="Q2493" s="178">
        <f>+P2493/SUM($P$2493:$P$2494)</f>
        <v>0.37135708647005772</v>
      </c>
      <c r="R2493" s="178">
        <f t="shared" si="705"/>
        <v>4.1552819311940325E-5</v>
      </c>
    </row>
    <row r="2494" spans="1:18" ht="15" x14ac:dyDescent="0.25">
      <c r="A2494" s="216" t="s">
        <v>473</v>
      </c>
      <c r="B2494" s="145"/>
      <c r="C2494" s="139" t="s">
        <v>83</v>
      </c>
      <c r="D2494" s="146">
        <f>+VLOOKUP($A2494,Hoja1!$A$1483:$S$1608,'Tarjeta de crédito año2016'!D$2414,0)</f>
        <v>318261.53000000003</v>
      </c>
      <c r="E2494" s="146">
        <f>+VLOOKUP($A2494,Hoja1!$A$1483:$S$1608,'Tarjeta de crédito año2016'!E$2414,0)</f>
        <v>331030.16000000003</v>
      </c>
      <c r="F2494" s="146">
        <f>+VLOOKUP($A2494,Hoja1!$A$1483:$S$1608,'Tarjeta de crédito año2016'!F$2414,0)</f>
        <v>319974.99</v>
      </c>
      <c r="G2494" s="146">
        <f>+VLOOKUP($A2494,Hoja1!$A$1483:$S$1608,'Tarjeta de crédito año2016'!G$2414,0)</f>
        <v>328790.81999999995</v>
      </c>
      <c r="H2494" s="146">
        <f>+VLOOKUP($A2494,Hoja1!$A$1483:$S$1608,'Tarjeta de crédito año2016'!H$2414,0)</f>
        <v>320133.99</v>
      </c>
      <c r="I2494" s="146">
        <f>+VLOOKUP($A2494,Hoja1!$A$1483:$S$1608,'Tarjeta de crédito año2016'!I$2414,0)</f>
        <v>279804.71000000002</v>
      </c>
      <c r="J2494" s="146">
        <f>+VLOOKUP($A2494,Hoja1!$A$1483:$S$1608,'Tarjeta de crédito año2016'!J$2414,0)</f>
        <v>264099.87000000005</v>
      </c>
      <c r="K2494" s="146">
        <f>+VLOOKUP($A2494,Hoja1!$A$1483:$S$1608,'Tarjeta de crédito año2016'!K$2414,0)</f>
        <v>309570.06999999995</v>
      </c>
      <c r="L2494" s="146">
        <f>+VLOOKUP($A2494,Hoja1!$A$1483:$S$1608,'Tarjeta de crédito año2016'!L$2414,0)</f>
        <v>299409.01999999996</v>
      </c>
      <c r="M2494" s="146">
        <f>+VLOOKUP($A2494,Hoja1!$A$1483:$S$1608,'Tarjeta de crédito año2016'!M$2414,0)</f>
        <v>293656.2</v>
      </c>
      <c r="N2494" s="146">
        <f>+VLOOKUP($A2494,Hoja1!$A$1483:$S$1608,'Tarjeta de crédito año2016'!N$2414,0)</f>
        <v>320077.5</v>
      </c>
      <c r="O2494" s="146">
        <f>+VLOOKUP($A2494,Hoja1!$A$1483:$S$1608,'Tarjeta de crédito año2016'!O$2414,0)</f>
        <v>331404.52</v>
      </c>
      <c r="P2494" s="179">
        <f t="shared" si="706"/>
        <v>309684.4483333333</v>
      </c>
      <c r="Q2494" s="181">
        <f>+P2494/SUM($P$2493:$P$2494)</f>
        <v>0.62864291352994228</v>
      </c>
      <c r="R2494" s="181">
        <f t="shared" si="705"/>
        <v>7.0341690920573314E-5</v>
      </c>
    </row>
    <row r="2495" spans="1:18" ht="15" x14ac:dyDescent="0.25">
      <c r="A2495" s="216" t="s">
        <v>474</v>
      </c>
      <c r="B2495" s="145" t="s">
        <v>57</v>
      </c>
      <c r="C2495" s="139" t="s">
        <v>83</v>
      </c>
      <c r="D2495" s="146">
        <f>+VLOOKUP($A2495,Hoja1!$A$1483:$S$1608,'Tarjeta de crédito año2016'!D$2414,0)</f>
        <v>9194.07</v>
      </c>
      <c r="E2495" s="146">
        <f>+VLOOKUP($A2495,Hoja1!$A$1483:$S$1608,'Tarjeta de crédito año2016'!E$2414,0)</f>
        <v>9820.5499999999993</v>
      </c>
      <c r="F2495" s="146">
        <f>+VLOOKUP($A2495,Hoja1!$A$1483:$S$1608,'Tarjeta de crédito año2016'!F$2414,0)</f>
        <v>11200.73</v>
      </c>
      <c r="G2495" s="146">
        <f>+VLOOKUP($A2495,Hoja1!$A$1483:$S$1608,'Tarjeta de crédito año2016'!G$2414,0)</f>
        <v>10749.77</v>
      </c>
      <c r="H2495" s="146">
        <f>+VLOOKUP($A2495,Hoja1!$A$1483:$S$1608,'Tarjeta de crédito año2016'!H$2414,0)</f>
        <v>11721.480000000001</v>
      </c>
      <c r="I2495" s="146">
        <f>+VLOOKUP($A2495,Hoja1!$A$1483:$S$1608,'Tarjeta de crédito año2016'!I$2414,0)</f>
        <v>10579.08</v>
      </c>
      <c r="J2495" s="146">
        <f>+VLOOKUP($A2495,Hoja1!$A$1483:$S$1608,'Tarjeta de crédito año2016'!J$2414,0)</f>
        <v>9306.9800000000014</v>
      </c>
      <c r="K2495" s="146">
        <f>+VLOOKUP($A2495,Hoja1!$A$1483:$S$1608,'Tarjeta de crédito año2016'!K$2414,0)</f>
        <v>9134.52</v>
      </c>
      <c r="L2495" s="146">
        <f>+VLOOKUP($A2495,Hoja1!$A$1483:$S$1608,'Tarjeta de crédito año2016'!L$2414,0)</f>
        <v>9019.58</v>
      </c>
      <c r="M2495" s="146">
        <f>+VLOOKUP($A2495,Hoja1!$A$1483:$S$1608,'Tarjeta de crédito año2016'!M$2414,0)</f>
        <v>7985.09</v>
      </c>
      <c r="N2495" s="146">
        <f>+VLOOKUP($A2495,Hoja1!$A$1483:$S$1608,'Tarjeta de crédito año2016'!N$2414,0)</f>
        <v>7938.6</v>
      </c>
      <c r="O2495" s="146">
        <f>+VLOOKUP($A2495,Hoja1!$A$1483:$S$1608,'Tarjeta de crédito año2016'!O$2414,0)</f>
        <v>7938.6</v>
      </c>
      <c r="P2495" s="182">
        <f t="shared" si="706"/>
        <v>9549.0875000000015</v>
      </c>
      <c r="Q2495" s="184">
        <f>+P2495/P2495</f>
        <v>1</v>
      </c>
      <c r="R2495" s="184">
        <f>+P2495/$P$2496</f>
        <v>2.168978665585162E-6</v>
      </c>
    </row>
    <row r="2496" spans="1:18" ht="15.75" x14ac:dyDescent="0.25">
      <c r="B2496" s="62" t="s">
        <v>0</v>
      </c>
      <c r="C2496" s="58"/>
      <c r="D2496" s="65">
        <f>+SUM(D2416:D2495)</f>
        <v>4392728878.3799982</v>
      </c>
      <c r="E2496" s="65">
        <f t="shared" ref="E2496:K2496" si="709">+SUM(E2416:E2495)</f>
        <v>4330360387.3200016</v>
      </c>
      <c r="F2496" s="65">
        <f t="shared" si="709"/>
        <v>4298916369.0300007</v>
      </c>
      <c r="G2496" s="65">
        <f t="shared" si="709"/>
        <v>4276584240.79</v>
      </c>
      <c r="H2496" s="65">
        <f t="shared" si="709"/>
        <v>4303297069.1299992</v>
      </c>
      <c r="I2496" s="65">
        <f t="shared" si="709"/>
        <v>4283322623.8299985</v>
      </c>
      <c r="J2496" s="65">
        <f t="shared" si="709"/>
        <v>4287887095.170001</v>
      </c>
      <c r="K2496" s="65">
        <f t="shared" si="709"/>
        <v>4346233911.909997</v>
      </c>
      <c r="L2496" s="65">
        <f t="shared" ref="L2496:M2496" si="710">+SUM(L2416:L2495)</f>
        <v>4424319305.2299986</v>
      </c>
      <c r="M2496" s="65">
        <f t="shared" si="710"/>
        <v>4442230653.7999983</v>
      </c>
      <c r="N2496" s="65">
        <f t="shared" ref="N2496:O2496" si="711">+SUM(N2416:N2495)</f>
        <v>4537586548.9200001</v>
      </c>
      <c r="O2496" s="65">
        <f t="shared" si="711"/>
        <v>4544242173.2699947</v>
      </c>
      <c r="P2496" s="65">
        <f t="shared" ref="P2496" si="712">+SUM(P2416:P2495)</f>
        <v>4402573271.7033358</v>
      </c>
      <c r="Q2496" s="65"/>
      <c r="R2496" s="174">
        <f>SUM(R2416:R2495)</f>
        <v>0.98968870075387994</v>
      </c>
    </row>
    <row r="2497" spans="1:18" ht="23.25" x14ac:dyDescent="0.35">
      <c r="B2497" s="14"/>
      <c r="C2497" s="58"/>
      <c r="D2497" s="58"/>
      <c r="E2497" s="58"/>
      <c r="F2497" s="58"/>
      <c r="G2497" s="58"/>
      <c r="H2497" s="58"/>
      <c r="I2497" s="58"/>
      <c r="J2497" s="58"/>
      <c r="K2497" s="58"/>
      <c r="L2497" s="58"/>
      <c r="M2497" s="58"/>
      <c r="N2497" s="58"/>
      <c r="O2497" s="58"/>
    </row>
    <row r="2498" spans="1:18" ht="23.25" x14ac:dyDescent="0.35">
      <c r="B2498" s="14"/>
      <c r="C2498" s="58"/>
      <c r="D2498" s="58"/>
      <c r="E2498" s="58"/>
      <c r="F2498" s="58"/>
      <c r="G2498" s="58"/>
      <c r="H2498" s="58"/>
      <c r="I2498" s="58"/>
      <c r="J2498" s="58"/>
      <c r="K2498" s="58"/>
      <c r="L2498" s="58"/>
      <c r="M2498" s="58"/>
      <c r="N2498" s="58"/>
      <c r="O2498" s="58"/>
    </row>
    <row r="2499" spans="1:18" ht="23.25" x14ac:dyDescent="0.35">
      <c r="B2499" s="14" t="s">
        <v>386</v>
      </c>
      <c r="C2499" s="58"/>
      <c r="D2499" s="58"/>
      <c r="E2499" s="58"/>
      <c r="F2499" s="58"/>
      <c r="G2499" s="58"/>
      <c r="H2499" s="58"/>
      <c r="I2499" s="58"/>
      <c r="J2499" s="58"/>
      <c r="K2499" s="58"/>
      <c r="L2499" s="58"/>
      <c r="M2499" s="58"/>
      <c r="N2499" s="58"/>
      <c r="O2499" s="58"/>
    </row>
    <row r="2500" spans="1:18" ht="23.25" x14ac:dyDescent="0.35">
      <c r="B2500" s="14"/>
      <c r="C2500" s="58"/>
      <c r="D2500" s="58"/>
      <c r="E2500" s="58"/>
      <c r="F2500" s="58"/>
      <c r="G2500" s="58"/>
      <c r="H2500" s="58"/>
      <c r="I2500" s="58"/>
      <c r="J2500" s="58"/>
      <c r="K2500" s="58"/>
      <c r="L2500" s="58"/>
      <c r="M2500" s="58"/>
      <c r="N2500" s="58"/>
      <c r="O2500" s="58"/>
    </row>
    <row r="2501" spans="1:18" ht="15.75" x14ac:dyDescent="0.25">
      <c r="B2501" s="62" t="s">
        <v>384</v>
      </c>
      <c r="C2501" s="58"/>
      <c r="D2501" s="96">
        <v>7</v>
      </c>
      <c r="E2501" s="96">
        <v>8</v>
      </c>
      <c r="F2501" s="96">
        <v>9</v>
      </c>
      <c r="G2501" s="96">
        <v>10</v>
      </c>
      <c r="H2501" s="96">
        <v>11</v>
      </c>
      <c r="I2501" s="96">
        <v>12</v>
      </c>
      <c r="J2501" s="96">
        <v>13</v>
      </c>
      <c r="K2501" s="96">
        <v>14</v>
      </c>
      <c r="L2501" s="96">
        <v>15</v>
      </c>
      <c r="M2501" s="96">
        <v>16</v>
      </c>
      <c r="N2501" s="96">
        <v>17</v>
      </c>
      <c r="O2501" s="96">
        <v>18</v>
      </c>
    </row>
    <row r="2502" spans="1:18" ht="63.75" thickBot="1" x14ac:dyDescent="0.25">
      <c r="B2502" s="60" t="s">
        <v>369</v>
      </c>
      <c r="C2502" s="99" t="s">
        <v>332</v>
      </c>
      <c r="D2502" s="35" t="s">
        <v>172</v>
      </c>
      <c r="E2502" s="35" t="s">
        <v>173</v>
      </c>
      <c r="F2502" s="35" t="s">
        <v>174</v>
      </c>
      <c r="G2502" s="35" t="s">
        <v>175</v>
      </c>
      <c r="H2502" s="35" t="s">
        <v>176</v>
      </c>
      <c r="I2502" s="36" t="s">
        <v>177</v>
      </c>
      <c r="J2502" s="36" t="s">
        <v>178</v>
      </c>
      <c r="K2502" s="36" t="s">
        <v>179</v>
      </c>
      <c r="L2502" s="36" t="s">
        <v>180</v>
      </c>
      <c r="M2502" s="36" t="s">
        <v>181</v>
      </c>
      <c r="N2502" s="36" t="s">
        <v>182</v>
      </c>
      <c r="O2502" s="36" t="s">
        <v>183</v>
      </c>
      <c r="P2502" s="36" t="s">
        <v>1</v>
      </c>
      <c r="Q2502" s="56" t="s">
        <v>370</v>
      </c>
      <c r="R2502" s="56" t="s">
        <v>365</v>
      </c>
    </row>
    <row r="2503" spans="1:18" ht="15" x14ac:dyDescent="0.25">
      <c r="A2503" s="216" t="s">
        <v>475</v>
      </c>
      <c r="B2503" s="132" t="s">
        <v>68</v>
      </c>
      <c r="C2503" t="s">
        <v>328</v>
      </c>
      <c r="D2503" s="131">
        <f>+VLOOKUP($A2503,Hoja1!$A$1617:$R$1676,'Tarjeta de crédito año2016'!D$2501,0)</f>
        <v>68370128.399999976</v>
      </c>
      <c r="E2503" s="131">
        <f>+VLOOKUP($A2503,Hoja1!$A$1617:$R$1676,'Tarjeta de crédito año2016'!E$2501,0)</f>
        <v>68275878.339999959</v>
      </c>
      <c r="F2503" s="131">
        <f>+VLOOKUP($A2503,Hoja1!$A$1617:$R$1676,'Tarjeta de crédito año2016'!F$2501,0)</f>
        <v>68572780.100000009</v>
      </c>
      <c r="G2503" s="131">
        <f>+VLOOKUP($A2503,Hoja1!$A$1617:$R$1676,'Tarjeta de crédito año2016'!G$2501,0)</f>
        <v>68842258.879999995</v>
      </c>
      <c r="H2503" s="131">
        <f>+VLOOKUP($A2503,Hoja1!$A$1617:$R$1676,'Tarjeta de crédito año2016'!H$2501,0)</f>
        <v>69718447.620000064</v>
      </c>
      <c r="I2503" s="131">
        <f>+VLOOKUP($A2503,Hoja1!$A$1617:$R$1676,'Tarjeta de crédito año2016'!I$2501,0)</f>
        <v>70209282.600000024</v>
      </c>
      <c r="J2503" s="131">
        <f>+VLOOKUP($A2503,Hoja1!$A$1617:$R$1676,'Tarjeta de crédito año2016'!J$2501,0)</f>
        <v>71525338.140000015</v>
      </c>
      <c r="K2503" s="131">
        <f>+VLOOKUP($A2503,Hoja1!$A$1617:$R$1676,'Tarjeta de crédito año2016'!K$2501,0)</f>
        <v>74338964.929999992</v>
      </c>
      <c r="L2503" s="131">
        <f>+VLOOKUP($A2503,Hoja1!$A$1617:$R$1676,'Tarjeta de crédito año2016'!L$2501,0)</f>
        <v>74610534.630000025</v>
      </c>
      <c r="M2503" s="131">
        <f>+VLOOKUP($A2503,Hoja1!$A$1617:$R$1676,'Tarjeta de crédito año2016'!M$2501,0)</f>
        <v>75523182.449999958</v>
      </c>
      <c r="N2503" s="131">
        <f>+VLOOKUP($A2503,Hoja1!$A$1617:$R$1676,'Tarjeta de crédito año2016'!N$2501,0)</f>
        <v>78413036.950000063</v>
      </c>
      <c r="O2503" s="131">
        <f>+VLOOKUP($A2503,Hoja1!$A$1617:$R$1676,'Tarjeta de crédito año2016'!O$2501,0)</f>
        <v>78970084.320000038</v>
      </c>
      <c r="P2503" s="196">
        <f t="shared" ref="P2503" si="713">+AVERAGE(D2503:O2503)</f>
        <v>72280826.446666673</v>
      </c>
      <c r="Q2503" s="134">
        <f>+P2503/SUM($P$2503:$P$2508)</f>
        <v>4.2719902166684989E-2</v>
      </c>
      <c r="R2503" s="134">
        <f t="shared" ref="R2503" si="714">+P2503/$P$2531</f>
        <v>1.6531550802132328E-2</v>
      </c>
    </row>
    <row r="2504" spans="1:18" ht="15" x14ac:dyDescent="0.25">
      <c r="A2504" s="216" t="s">
        <v>476</v>
      </c>
      <c r="B2504" s="132"/>
      <c r="C2504" t="s">
        <v>329</v>
      </c>
      <c r="D2504" s="131">
        <f>+VLOOKUP($A2504,Hoja1!$A$1617:$R$1676,'Tarjeta de crédito año2016'!D$2501,0)</f>
        <v>237799200.1600005</v>
      </c>
      <c r="E2504" s="131">
        <f>+VLOOKUP($A2504,Hoja1!$A$1617:$R$1676,'Tarjeta de crédito año2016'!E$2501,0)</f>
        <v>236255776.78999946</v>
      </c>
      <c r="F2504" s="131">
        <f>+VLOOKUP($A2504,Hoja1!$A$1617:$R$1676,'Tarjeta de crédito año2016'!F$2501,0)</f>
        <v>234672431.24000046</v>
      </c>
      <c r="G2504" s="131">
        <f>+VLOOKUP($A2504,Hoja1!$A$1617:$R$1676,'Tarjeta de crédito año2016'!G$2501,0)</f>
        <v>234258909.8999998</v>
      </c>
      <c r="H2504" s="131">
        <f>+VLOOKUP($A2504,Hoja1!$A$1617:$R$1676,'Tarjeta de crédito año2016'!H$2501,0)</f>
        <v>235240208.70999992</v>
      </c>
      <c r="I2504" s="131">
        <f>+VLOOKUP($A2504,Hoja1!$A$1617:$R$1676,'Tarjeta de crédito año2016'!I$2501,0)</f>
        <v>231713504.09999982</v>
      </c>
      <c r="J2504" s="131">
        <f>+VLOOKUP($A2504,Hoja1!$A$1617:$R$1676,'Tarjeta de crédito año2016'!J$2501,0)</f>
        <v>233186243.42000005</v>
      </c>
      <c r="K2504" s="131">
        <f>+VLOOKUP($A2504,Hoja1!$A$1617:$R$1676,'Tarjeta de crédito año2016'!K$2501,0)</f>
        <v>241434820.84999985</v>
      </c>
      <c r="L2504" s="131">
        <f>+VLOOKUP($A2504,Hoja1!$A$1617:$R$1676,'Tarjeta de crédito año2016'!L$2501,0)</f>
        <v>242841296.80000016</v>
      </c>
      <c r="M2504" s="131">
        <f>+VLOOKUP($A2504,Hoja1!$A$1617:$R$1676,'Tarjeta de crédito año2016'!M$2501,0)</f>
        <v>243404630.09000006</v>
      </c>
      <c r="N2504" s="131">
        <f>+VLOOKUP($A2504,Hoja1!$A$1617:$R$1676,'Tarjeta de crédito año2016'!N$2501,0)</f>
        <v>248192171.50999987</v>
      </c>
      <c r="O2504" s="131">
        <f>+VLOOKUP($A2504,Hoja1!$A$1617:$R$1676,'Tarjeta de crédito año2016'!O$2501,0)</f>
        <v>247769736.25</v>
      </c>
      <c r="P2504" s="196">
        <f>+AVERAGE(D2504:O2504)</f>
        <v>238897410.81833336</v>
      </c>
      <c r="Q2504" s="134">
        <f>+P2504/SUM($P$2503:$P$2508)</f>
        <v>0.14119476104169809</v>
      </c>
      <c r="R2504" s="134">
        <f>+P2504/$P$2531</f>
        <v>5.4638897721448018E-2</v>
      </c>
    </row>
    <row r="2505" spans="1:18" ht="15" x14ac:dyDescent="0.25">
      <c r="A2505" s="216" t="s">
        <v>477</v>
      </c>
      <c r="B2505" s="132"/>
      <c r="C2505" t="s">
        <v>330</v>
      </c>
      <c r="D2505" s="131">
        <f>+VLOOKUP($A2505,Hoja1!$A$1617:$R$1676,'Tarjeta de crédito año2016'!D$2501,0)</f>
        <v>444208529.91999918</v>
      </c>
      <c r="E2505" s="131">
        <f>+VLOOKUP($A2505,Hoja1!$A$1617:$R$1676,'Tarjeta de crédito año2016'!E$2501,0)</f>
        <v>439309637.3599996</v>
      </c>
      <c r="F2505" s="131">
        <f>+VLOOKUP($A2505,Hoja1!$A$1617:$R$1676,'Tarjeta de crédito año2016'!F$2501,0)</f>
        <v>437855462.04999983</v>
      </c>
      <c r="G2505" s="131">
        <f>+VLOOKUP($A2505,Hoja1!$A$1617:$R$1676,'Tarjeta de crédito año2016'!G$2501,0)</f>
        <v>436891922.55000031</v>
      </c>
      <c r="H2505" s="131">
        <f>+VLOOKUP($A2505,Hoja1!$A$1617:$R$1676,'Tarjeta de crédito año2016'!H$2501,0)</f>
        <v>439296670.55999988</v>
      </c>
      <c r="I2505" s="131">
        <f>+VLOOKUP($A2505,Hoja1!$A$1617:$R$1676,'Tarjeta de crédito año2016'!I$2501,0)</f>
        <v>430985539.51999986</v>
      </c>
      <c r="J2505" s="131">
        <f>+VLOOKUP($A2505,Hoja1!$A$1617:$R$1676,'Tarjeta de crédito año2016'!J$2501,0)</f>
        <v>434624151.21999913</v>
      </c>
      <c r="K2505" s="131">
        <f>+VLOOKUP($A2505,Hoja1!$A$1617:$R$1676,'Tarjeta de crédito año2016'!K$2501,0)</f>
        <v>442111155.97000021</v>
      </c>
      <c r="L2505" s="131">
        <f>+VLOOKUP($A2505,Hoja1!$A$1617:$R$1676,'Tarjeta de crédito año2016'!L$2501,0)</f>
        <v>443415862.66999936</v>
      </c>
      <c r="M2505" s="131">
        <f>+VLOOKUP($A2505,Hoja1!$A$1617:$R$1676,'Tarjeta de crédito año2016'!M$2501,0)</f>
        <v>444244771.66999942</v>
      </c>
      <c r="N2505" s="131">
        <f>+VLOOKUP($A2505,Hoja1!$A$1617:$R$1676,'Tarjeta de crédito año2016'!N$2501,0)</f>
        <v>452243177.66999936</v>
      </c>
      <c r="O2505" s="131">
        <f>+VLOOKUP($A2505,Hoja1!$A$1617:$R$1676,'Tarjeta de crédito año2016'!O$2501,0)</f>
        <v>449298882.57000035</v>
      </c>
      <c r="P2505" s="196">
        <f t="shared" ref="P2505:P2530" si="715">+AVERAGE(D2505:O2505)</f>
        <v>441207146.97749972</v>
      </c>
      <c r="Q2505" s="134">
        <f t="shared" ref="Q2505:Q2508" si="716">+P2505/SUM($P$2503:$P$2508)</f>
        <v>0.2607652275258428</v>
      </c>
      <c r="R2505" s="134">
        <f t="shared" ref="R2505:R2530" si="717">+P2505/$P$2531</f>
        <v>0.10090972562280058</v>
      </c>
    </row>
    <row r="2506" spans="1:18" ht="15" x14ac:dyDescent="0.25">
      <c r="A2506" s="216" t="s">
        <v>478</v>
      </c>
      <c r="B2506" s="132"/>
      <c r="C2506" t="s">
        <v>331</v>
      </c>
      <c r="D2506" s="131">
        <f>+VLOOKUP($A2506,Hoja1!$A$1617:$R$1676,'Tarjeta de crédito año2016'!D$2501,0)</f>
        <v>460882284.60999894</v>
      </c>
      <c r="E2506" s="131">
        <f>+VLOOKUP($A2506,Hoja1!$A$1617:$R$1676,'Tarjeta de crédito año2016'!E$2501,0)</f>
        <v>457804314.45999938</v>
      </c>
      <c r="F2506" s="131">
        <f>+VLOOKUP($A2506,Hoja1!$A$1617:$R$1676,'Tarjeta de crédito año2016'!F$2501,0)</f>
        <v>455192349.54999959</v>
      </c>
      <c r="G2506" s="131">
        <f>+VLOOKUP($A2506,Hoja1!$A$1617:$R$1676,'Tarjeta de crédito año2016'!G$2501,0)</f>
        <v>455724652.87000006</v>
      </c>
      <c r="H2506" s="131">
        <f>+VLOOKUP($A2506,Hoja1!$A$1617:$R$1676,'Tarjeta de crédito año2016'!H$2501,0)</f>
        <v>460397685.13999915</v>
      </c>
      <c r="I2506" s="131">
        <f>+VLOOKUP($A2506,Hoja1!$A$1617:$R$1676,'Tarjeta de crédito año2016'!I$2501,0)</f>
        <v>457483516.19999975</v>
      </c>
      <c r="J2506" s="131">
        <f>+VLOOKUP($A2506,Hoja1!$A$1617:$R$1676,'Tarjeta de crédito año2016'!J$2501,0)</f>
        <v>461262511.45000058</v>
      </c>
      <c r="K2506" s="131">
        <f>+VLOOKUP($A2506,Hoja1!$A$1617:$R$1676,'Tarjeta de crédito año2016'!K$2501,0)</f>
        <v>468747916.57999861</v>
      </c>
      <c r="L2506" s="131">
        <f>+VLOOKUP($A2506,Hoja1!$A$1617:$R$1676,'Tarjeta de crédito año2016'!L$2501,0)</f>
        <v>471857583.43999958</v>
      </c>
      <c r="M2506" s="131">
        <f>+VLOOKUP($A2506,Hoja1!$A$1617:$R$1676,'Tarjeta de crédito año2016'!M$2501,0)</f>
        <v>475506409.21999979</v>
      </c>
      <c r="N2506" s="131">
        <f>+VLOOKUP($A2506,Hoja1!$A$1617:$R$1676,'Tarjeta de crédito año2016'!N$2501,0)</f>
        <v>487464799.26999956</v>
      </c>
      <c r="O2506" s="131">
        <f>+VLOOKUP($A2506,Hoja1!$A$1617:$R$1676,'Tarjeta de crédito año2016'!O$2501,0)</f>
        <v>482540637.44999927</v>
      </c>
      <c r="P2506" s="196">
        <f t="shared" si="715"/>
        <v>466238721.68666619</v>
      </c>
      <c r="Q2506" s="134">
        <f t="shared" si="716"/>
        <v>0.27555955785136405</v>
      </c>
      <c r="R2506" s="134">
        <f t="shared" si="717"/>
        <v>0.10663476737045259</v>
      </c>
    </row>
    <row r="2507" spans="1:18" ht="15" x14ac:dyDescent="0.25">
      <c r="A2507" s="216" t="s">
        <v>479</v>
      </c>
      <c r="B2507" s="132"/>
      <c r="C2507" t="s">
        <v>83</v>
      </c>
      <c r="D2507" s="131">
        <f>+VLOOKUP($A2507,Hoja1!$A$1617:$R$1676,'Tarjeta de crédito año2016'!D$2501,0)</f>
        <v>397491240.92000139</v>
      </c>
      <c r="E2507" s="131">
        <f>+VLOOKUP($A2507,Hoja1!$A$1617:$R$1676,'Tarjeta de crédito año2016'!E$2501,0)</f>
        <v>394398986.50999969</v>
      </c>
      <c r="F2507" s="131">
        <f>+VLOOKUP($A2507,Hoja1!$A$1617:$R$1676,'Tarjeta de crédito año2016'!F$2501,0)</f>
        <v>395168102.41000146</v>
      </c>
      <c r="G2507" s="131">
        <f>+VLOOKUP($A2507,Hoja1!$A$1617:$R$1676,'Tarjeta de crédito año2016'!G$2501,0)</f>
        <v>392352724.78999966</v>
      </c>
      <c r="H2507" s="131">
        <f>+VLOOKUP($A2507,Hoja1!$A$1617:$R$1676,'Tarjeta de crédito año2016'!H$2501,0)</f>
        <v>396961235.07000035</v>
      </c>
      <c r="I2507" s="131">
        <f>+VLOOKUP($A2507,Hoja1!$A$1617:$R$1676,'Tarjeta de crédito año2016'!I$2501,0)</f>
        <v>392668191.80999994</v>
      </c>
      <c r="J2507" s="131">
        <f>+VLOOKUP($A2507,Hoja1!$A$1617:$R$1676,'Tarjeta de crédito año2016'!J$2501,0)</f>
        <v>392286478.87999874</v>
      </c>
      <c r="K2507" s="131">
        <f>+VLOOKUP($A2507,Hoja1!$A$1617:$R$1676,'Tarjeta de crédito año2016'!K$2501,0)</f>
        <v>397843429.92000085</v>
      </c>
      <c r="L2507" s="131">
        <f>+VLOOKUP($A2507,Hoja1!$A$1617:$R$1676,'Tarjeta de crédito año2016'!L$2501,0)</f>
        <v>398404741.61999917</v>
      </c>
      <c r="M2507" s="131">
        <f>+VLOOKUP($A2507,Hoja1!$A$1617:$R$1676,'Tarjeta de crédito año2016'!M$2501,0)</f>
        <v>400580201.45999968</v>
      </c>
      <c r="N2507" s="131">
        <f>+VLOOKUP($A2507,Hoja1!$A$1617:$R$1676,'Tarjeta de crédito año2016'!N$2501,0)</f>
        <v>411965673.41000015</v>
      </c>
      <c r="O2507" s="131">
        <f>+VLOOKUP($A2507,Hoja1!$A$1617:$R$1676,'Tarjeta de crédito año2016'!O$2501,0)</f>
        <v>413946406.33999938</v>
      </c>
      <c r="P2507" s="196">
        <f t="shared" si="715"/>
        <v>398672284.42833334</v>
      </c>
      <c r="Q2507" s="134">
        <f t="shared" si="716"/>
        <v>0.23562598581954414</v>
      </c>
      <c r="R2507" s="134">
        <f t="shared" si="717"/>
        <v>9.1181457758955656E-2</v>
      </c>
    </row>
    <row r="2508" spans="1:18" ht="15" x14ac:dyDescent="0.25">
      <c r="A2508" s="216" t="s">
        <v>480</v>
      </c>
      <c r="B2508" s="136"/>
      <c r="C2508" s="137" t="s">
        <v>84</v>
      </c>
      <c r="D2508" s="138">
        <f>+VLOOKUP($A2508,Hoja1!$A$1617:$R$1676,'Tarjeta de crédito año2016'!D$2501,0)</f>
        <v>81466700.060000032</v>
      </c>
      <c r="E2508" s="138">
        <f>+VLOOKUP($A2508,Hoja1!$A$1617:$R$1676,'Tarjeta de crédito año2016'!E$2501,0)</f>
        <v>79920297.140000105</v>
      </c>
      <c r="F2508" s="138">
        <f>+VLOOKUP($A2508,Hoja1!$A$1617:$R$1676,'Tarjeta de crédito año2016'!F$2501,0)</f>
        <v>77860776.849999979</v>
      </c>
      <c r="G2508" s="138">
        <f>+VLOOKUP($A2508,Hoja1!$A$1617:$R$1676,'Tarjeta de crédito año2016'!G$2501,0)</f>
        <v>76321709.63000004</v>
      </c>
      <c r="H2508" s="138">
        <f>+VLOOKUP($A2508,Hoja1!$A$1617:$R$1676,'Tarjeta de crédito año2016'!H$2501,0)</f>
        <v>76564373.829999924</v>
      </c>
      <c r="I2508" s="138">
        <f>+VLOOKUP($A2508,Hoja1!$A$1617:$R$1676,'Tarjeta de crédito año2016'!I$2501,0)</f>
        <v>74734375.270000041</v>
      </c>
      <c r="J2508" s="138">
        <f>+VLOOKUP($A2508,Hoja1!$A$1617:$R$1676,'Tarjeta de crédito año2016'!J$2501,0)</f>
        <v>74105032.100000039</v>
      </c>
      <c r="K2508" s="138">
        <f>+VLOOKUP($A2508,Hoja1!$A$1617:$R$1676,'Tarjeta de crédito año2016'!K$2501,0)</f>
        <v>73349606.760000125</v>
      </c>
      <c r="L2508" s="138">
        <f>+VLOOKUP($A2508,Hoja1!$A$1617:$R$1676,'Tarjeta de crédito año2016'!L$2501,0)</f>
        <v>72823292.85999997</v>
      </c>
      <c r="M2508" s="138">
        <f>+VLOOKUP($A2508,Hoja1!$A$1617:$R$1676,'Tarjeta de crédito año2016'!M$2501,0)</f>
        <v>70968189.349999979</v>
      </c>
      <c r="N2508" s="138">
        <f>+VLOOKUP($A2508,Hoja1!$A$1617:$R$1676,'Tarjeta de crédito año2016'!N$2501,0)</f>
        <v>69974261.259999961</v>
      </c>
      <c r="O2508" s="138">
        <f>+VLOOKUP($A2508,Hoja1!$A$1617:$R$1676,'Tarjeta de crédito año2016'!O$2501,0)</f>
        <v>68004132.560000062</v>
      </c>
      <c r="P2508" s="199">
        <f t="shared" si="715"/>
        <v>74674395.639166698</v>
      </c>
      <c r="Q2508" s="192">
        <f t="shared" si="716"/>
        <v>4.4134565594865921E-2</v>
      </c>
      <c r="R2508" s="192">
        <f t="shared" si="717"/>
        <v>1.7078990733985208E-2</v>
      </c>
    </row>
    <row r="2509" spans="1:18" ht="15" x14ac:dyDescent="0.25">
      <c r="A2509" s="216" t="s">
        <v>481</v>
      </c>
      <c r="B2509" s="132" t="s">
        <v>69</v>
      </c>
      <c r="C2509" t="s">
        <v>328</v>
      </c>
      <c r="D2509" s="131">
        <f>+VLOOKUP($A2509,Hoja1!$A$1617:$R$1676,'Tarjeta de crédito año2016'!D$2501,0)</f>
        <v>157978252.41000023</v>
      </c>
      <c r="E2509" s="131">
        <f>+VLOOKUP($A2509,Hoja1!$A$1617:$R$1676,'Tarjeta de crédito año2016'!E$2501,0)</f>
        <v>156201359.71999982</v>
      </c>
      <c r="F2509" s="131">
        <f>+VLOOKUP($A2509,Hoja1!$A$1617:$R$1676,'Tarjeta de crédito año2016'!F$2501,0)</f>
        <v>156255720.26999995</v>
      </c>
      <c r="G2509" s="131">
        <f>+VLOOKUP($A2509,Hoja1!$A$1617:$R$1676,'Tarjeta de crédito año2016'!G$2501,0)</f>
        <v>157473333.07000005</v>
      </c>
      <c r="H2509" s="131">
        <f>+VLOOKUP($A2509,Hoja1!$A$1617:$R$1676,'Tarjeta de crédito año2016'!H$2501,0)</f>
        <v>158220971.74000004</v>
      </c>
      <c r="I2509" s="131">
        <f>+VLOOKUP($A2509,Hoja1!$A$1617:$R$1676,'Tarjeta de crédito año2016'!I$2501,0)</f>
        <v>159108674.97</v>
      </c>
      <c r="J2509" s="131">
        <f>+VLOOKUP($A2509,Hoja1!$A$1617:$R$1676,'Tarjeta de crédito año2016'!J$2501,0)</f>
        <v>161811613.38</v>
      </c>
      <c r="K2509" s="131">
        <f>+VLOOKUP($A2509,Hoja1!$A$1617:$R$1676,'Tarjeta de crédito año2016'!K$2501,0)</f>
        <v>171619061.84000003</v>
      </c>
      <c r="L2509" s="131">
        <f>+VLOOKUP($A2509,Hoja1!$A$1617:$R$1676,'Tarjeta de crédito año2016'!L$2501,0)</f>
        <v>173225809.46000004</v>
      </c>
      <c r="M2509" s="131">
        <f>+VLOOKUP($A2509,Hoja1!$A$1617:$R$1676,'Tarjeta de crédito año2016'!M$2501,0)</f>
        <v>176234163.09000006</v>
      </c>
      <c r="N2509" s="131">
        <f>+VLOOKUP($A2509,Hoja1!$A$1617:$R$1676,'Tarjeta de crédito año2016'!N$2501,0)</f>
        <v>184801973.61000001</v>
      </c>
      <c r="O2509" s="131">
        <f>+VLOOKUP($A2509,Hoja1!$A$1617:$R$1676,'Tarjeta de crédito año2016'!O$2501,0)</f>
        <v>184834887.94000003</v>
      </c>
      <c r="P2509" s="196">
        <f t="shared" si="715"/>
        <v>166480485.12500003</v>
      </c>
      <c r="Q2509" s="134">
        <f>+P2509/SUM($P$2509:$P$2514)</f>
        <v>0.14205322677031082</v>
      </c>
      <c r="R2509" s="134">
        <f t="shared" si="717"/>
        <v>3.8076219278404419E-2</v>
      </c>
    </row>
    <row r="2510" spans="1:18" ht="15" x14ac:dyDescent="0.25">
      <c r="A2510" s="216" t="s">
        <v>482</v>
      </c>
      <c r="B2510" s="132"/>
      <c r="C2510" t="s">
        <v>329</v>
      </c>
      <c r="D2510" s="131">
        <f>+VLOOKUP($A2510,Hoja1!$A$1617:$R$1676,'Tarjeta de crédito año2016'!D$2501,0)</f>
        <v>2173315.2300000004</v>
      </c>
      <c r="E2510" s="131">
        <f>+VLOOKUP($A2510,Hoja1!$A$1617:$R$1676,'Tarjeta de crédito año2016'!E$2501,0)</f>
        <v>2005051.7200000007</v>
      </c>
      <c r="F2510" s="131">
        <f>+VLOOKUP($A2510,Hoja1!$A$1617:$R$1676,'Tarjeta de crédito año2016'!F$2501,0)</f>
        <v>1637846.0099999998</v>
      </c>
      <c r="G2510" s="131">
        <f>+VLOOKUP($A2510,Hoja1!$A$1617:$R$1676,'Tarjeta de crédito año2016'!G$2501,0)</f>
        <v>1671446.82</v>
      </c>
      <c r="H2510" s="131">
        <f>+VLOOKUP($A2510,Hoja1!$A$1617:$R$1676,'Tarjeta de crédito año2016'!H$2501,0)</f>
        <v>1546502.0599999998</v>
      </c>
      <c r="I2510" s="131">
        <f>+VLOOKUP($A2510,Hoja1!$A$1617:$R$1676,'Tarjeta de crédito año2016'!I$2501,0)</f>
        <v>1732005.5</v>
      </c>
      <c r="J2510" s="131">
        <f>+VLOOKUP($A2510,Hoja1!$A$1617:$R$1676,'Tarjeta de crédito año2016'!J$2501,0)</f>
        <v>1498991.24</v>
      </c>
      <c r="K2510" s="131">
        <f>+VLOOKUP($A2510,Hoja1!$A$1617:$R$1676,'Tarjeta de crédito año2016'!K$2501,0)</f>
        <v>1662301.6899999995</v>
      </c>
      <c r="L2510" s="131">
        <f>+VLOOKUP($A2510,Hoja1!$A$1617:$R$1676,'Tarjeta de crédito año2016'!L$2501,0)</f>
        <v>2184351.1199999996</v>
      </c>
      <c r="M2510" s="131">
        <f>+VLOOKUP($A2510,Hoja1!$A$1617:$R$1676,'Tarjeta de crédito año2016'!M$2501,0)</f>
        <v>1959187.4499999997</v>
      </c>
      <c r="N2510" s="131">
        <f>+VLOOKUP($A2510,Hoja1!$A$1617:$R$1676,'Tarjeta de crédito año2016'!N$2501,0)</f>
        <v>1589895.83</v>
      </c>
      <c r="O2510" s="131">
        <f>+VLOOKUP($A2510,Hoja1!$A$1617:$R$1676,'Tarjeta de crédito año2016'!O$2501,0)</f>
        <v>1603570.7299999997</v>
      </c>
      <c r="P2510" s="196">
        <f t="shared" si="715"/>
        <v>1772038.7833333334</v>
      </c>
      <c r="Q2510" s="134">
        <f t="shared" ref="Q2510:Q2514" si="718">+P2510/SUM($P$2509:$P$2514)</f>
        <v>1.5120320375426083E-3</v>
      </c>
      <c r="R2510" s="134">
        <f>+P2510/$P$2531</f>
        <v>4.0528796653479219E-4</v>
      </c>
    </row>
    <row r="2511" spans="1:18" ht="15" x14ac:dyDescent="0.25">
      <c r="A2511" s="216" t="s">
        <v>483</v>
      </c>
      <c r="B2511" s="132"/>
      <c r="C2511" t="s">
        <v>330</v>
      </c>
      <c r="D2511" s="131">
        <f>+VLOOKUP($A2511,Hoja1!$A$1617:$R$1676,'Tarjeta de crédito año2016'!D$2501,0)</f>
        <v>213385324.23999992</v>
      </c>
      <c r="E2511" s="131">
        <f>+VLOOKUP($A2511,Hoja1!$A$1617:$R$1676,'Tarjeta de crédito año2016'!E$2501,0)</f>
        <v>210677241.40999982</v>
      </c>
      <c r="F2511" s="131">
        <f>+VLOOKUP($A2511,Hoja1!$A$1617:$R$1676,'Tarjeta de crédito año2016'!F$2501,0)</f>
        <v>208555748.92999992</v>
      </c>
      <c r="G2511" s="131">
        <f>+VLOOKUP($A2511,Hoja1!$A$1617:$R$1676,'Tarjeta de crédito año2016'!G$2501,0)</f>
        <v>206665716.90000018</v>
      </c>
      <c r="H2511" s="131">
        <f>+VLOOKUP($A2511,Hoja1!$A$1617:$R$1676,'Tarjeta de crédito año2016'!H$2501,0)</f>
        <v>207058148.9800002</v>
      </c>
      <c r="I2511" s="131">
        <f>+VLOOKUP($A2511,Hoja1!$A$1617:$R$1676,'Tarjeta de crédito año2016'!I$2501,0)</f>
        <v>205105602.57999992</v>
      </c>
      <c r="J2511" s="131">
        <f>+VLOOKUP($A2511,Hoja1!$A$1617:$R$1676,'Tarjeta de crédito año2016'!J$2501,0)</f>
        <v>206635460.22000003</v>
      </c>
      <c r="K2511" s="131">
        <f>+VLOOKUP($A2511,Hoja1!$A$1617:$R$1676,'Tarjeta de crédito año2016'!K$2501,0)</f>
        <v>210131247.26999989</v>
      </c>
      <c r="L2511" s="131">
        <f>+VLOOKUP($A2511,Hoja1!$A$1617:$R$1676,'Tarjeta de crédito año2016'!L$2501,0)</f>
        <v>210602627.55000004</v>
      </c>
      <c r="M2511" s="131">
        <f>+VLOOKUP($A2511,Hoja1!$A$1617:$R$1676,'Tarjeta de crédito año2016'!M$2501,0)</f>
        <v>211206070.14000031</v>
      </c>
      <c r="N2511" s="131">
        <f>+VLOOKUP($A2511,Hoja1!$A$1617:$R$1676,'Tarjeta de crédito año2016'!N$2501,0)</f>
        <v>219769119.76999989</v>
      </c>
      <c r="O2511" s="131">
        <f>+VLOOKUP($A2511,Hoja1!$A$1617:$R$1676,'Tarjeta de crédito año2016'!O$2501,0)</f>
        <v>219183560.30000001</v>
      </c>
      <c r="P2511" s="196">
        <f t="shared" si="715"/>
        <v>210747989.0241667</v>
      </c>
      <c r="Q2511" s="134">
        <f t="shared" si="718"/>
        <v>0.17982547235947047</v>
      </c>
      <c r="R2511" s="134">
        <f t="shared" si="717"/>
        <v>4.8200764411167121E-2</v>
      </c>
    </row>
    <row r="2512" spans="1:18" ht="15" x14ac:dyDescent="0.25">
      <c r="A2512" s="216" t="s">
        <v>484</v>
      </c>
      <c r="B2512" s="132"/>
      <c r="C2512" t="s">
        <v>331</v>
      </c>
      <c r="D2512" s="131">
        <f>+VLOOKUP($A2512,Hoja1!$A$1617:$R$1676,'Tarjeta de crédito año2016'!D$2501,0)</f>
        <v>459703964.39999998</v>
      </c>
      <c r="E2512" s="131">
        <f>+VLOOKUP($A2512,Hoja1!$A$1617:$R$1676,'Tarjeta de crédito año2016'!E$2501,0)</f>
        <v>454171478.03999805</v>
      </c>
      <c r="F2512" s="131">
        <f>+VLOOKUP($A2512,Hoja1!$A$1617:$R$1676,'Tarjeta de crédito año2016'!F$2501,0)</f>
        <v>451740069.91000122</v>
      </c>
      <c r="G2512" s="131">
        <f>+VLOOKUP($A2512,Hoja1!$A$1617:$R$1676,'Tarjeta de crédito año2016'!G$2501,0)</f>
        <v>448758434.35999966</v>
      </c>
      <c r="H2512" s="131">
        <f>+VLOOKUP($A2512,Hoja1!$A$1617:$R$1676,'Tarjeta de crédito año2016'!H$2501,0)</f>
        <v>452156459.92999953</v>
      </c>
      <c r="I2512" s="131">
        <f>+VLOOKUP($A2512,Hoja1!$A$1617:$R$1676,'Tarjeta de crédito año2016'!I$2501,0)</f>
        <v>450735439.4799996</v>
      </c>
      <c r="J2512" s="131">
        <f>+VLOOKUP($A2512,Hoja1!$A$1617:$R$1676,'Tarjeta de crédito año2016'!J$2501,0)</f>
        <v>452094975.79000038</v>
      </c>
      <c r="K2512" s="131">
        <f>+VLOOKUP($A2512,Hoja1!$A$1617:$R$1676,'Tarjeta de crédito año2016'!K$2501,0)</f>
        <v>457578059.05999875</v>
      </c>
      <c r="L2512" s="131">
        <f>+VLOOKUP($A2512,Hoja1!$A$1617:$R$1676,'Tarjeta de crédito año2016'!L$2501,0)</f>
        <v>460106085</v>
      </c>
      <c r="M2512" s="131">
        <f>+VLOOKUP($A2512,Hoja1!$A$1617:$R$1676,'Tarjeta de crédito año2016'!M$2501,0)</f>
        <v>465753131.2299996</v>
      </c>
      <c r="N2512" s="131">
        <f>+VLOOKUP($A2512,Hoja1!$A$1617:$R$1676,'Tarjeta de crédito año2016'!N$2501,0)</f>
        <v>477154681.66999888</v>
      </c>
      <c r="O2512" s="131">
        <f>+VLOOKUP($A2512,Hoja1!$A$1617:$R$1676,'Tarjeta de crédito año2016'!O$2501,0)</f>
        <v>475937501.72999913</v>
      </c>
      <c r="P2512" s="196">
        <f t="shared" si="715"/>
        <v>458824190.04999965</v>
      </c>
      <c r="Q2512" s="134">
        <f t="shared" si="718"/>
        <v>0.39150208306961032</v>
      </c>
      <c r="R2512" s="134">
        <f t="shared" si="717"/>
        <v>0.10493896901767624</v>
      </c>
    </row>
    <row r="2513" spans="1:18" ht="15" x14ac:dyDescent="0.25">
      <c r="A2513" s="216" t="s">
        <v>485</v>
      </c>
      <c r="B2513" s="132"/>
      <c r="C2513" t="s">
        <v>83</v>
      </c>
      <c r="D2513" s="131">
        <f>+VLOOKUP($A2513,Hoja1!$A$1617:$R$1676,'Tarjeta de crédito año2016'!D$2501,0)</f>
        <v>298811328.47000009</v>
      </c>
      <c r="E2513" s="131">
        <f>+VLOOKUP($A2513,Hoja1!$A$1617:$R$1676,'Tarjeta de crédito año2016'!E$2501,0)</f>
        <v>294002120.92000002</v>
      </c>
      <c r="F2513" s="131">
        <f>+VLOOKUP($A2513,Hoja1!$A$1617:$R$1676,'Tarjeta de crédito año2016'!F$2501,0)</f>
        <v>292113070.13999951</v>
      </c>
      <c r="G2513" s="131">
        <f>+VLOOKUP($A2513,Hoja1!$A$1617:$R$1676,'Tarjeta de crédito año2016'!G$2501,0)</f>
        <v>289511738.89000005</v>
      </c>
      <c r="H2513" s="131">
        <f>+VLOOKUP($A2513,Hoja1!$A$1617:$R$1676,'Tarjeta de crédito año2016'!H$2501,0)</f>
        <v>292063074.87999994</v>
      </c>
      <c r="I2513" s="131">
        <f>+VLOOKUP($A2513,Hoja1!$A$1617:$R$1676,'Tarjeta de crédito año2016'!I$2501,0)</f>
        <v>291758823.07000053</v>
      </c>
      <c r="J2513" s="131">
        <f>+VLOOKUP($A2513,Hoja1!$A$1617:$R$1676,'Tarjeta de crédito año2016'!J$2501,0)</f>
        <v>291666738.57999945</v>
      </c>
      <c r="K2513" s="131">
        <f>+VLOOKUP($A2513,Hoja1!$A$1617:$R$1676,'Tarjeta de crédito año2016'!K$2501,0)</f>
        <v>295602717.41999942</v>
      </c>
      <c r="L2513" s="131">
        <f>+VLOOKUP($A2513,Hoja1!$A$1617:$R$1676,'Tarjeta de crédito año2016'!L$2501,0)</f>
        <v>297623508.82999992</v>
      </c>
      <c r="M2513" s="131">
        <f>+VLOOKUP($A2513,Hoja1!$A$1617:$R$1676,'Tarjeta de crédito año2016'!M$2501,0)</f>
        <v>302122681.69999903</v>
      </c>
      <c r="N2513" s="131">
        <f>+VLOOKUP($A2513,Hoja1!$A$1617:$R$1676,'Tarjeta de crédito año2016'!N$2501,0)</f>
        <v>304934220.34000009</v>
      </c>
      <c r="O2513" s="131">
        <f>+VLOOKUP($A2513,Hoja1!$A$1617:$R$1676,'Tarjeta de crédito año2016'!O$2501,0)</f>
        <v>306743874.90999985</v>
      </c>
      <c r="P2513" s="196">
        <f t="shared" si="715"/>
        <v>296412824.84583312</v>
      </c>
      <c r="Q2513" s="134">
        <f t="shared" si="718"/>
        <v>0.25292092459869053</v>
      </c>
      <c r="R2513" s="134">
        <f t="shared" si="717"/>
        <v>6.7793409583634057E-2</v>
      </c>
    </row>
    <row r="2514" spans="1:18" ht="15" x14ac:dyDescent="0.25">
      <c r="A2514" s="216" t="s">
        <v>486</v>
      </c>
      <c r="B2514" s="136"/>
      <c r="C2514" s="137" t="s">
        <v>84</v>
      </c>
      <c r="D2514" s="138">
        <f>+VLOOKUP($A2514,Hoja1!$A$1617:$R$1676,'Tarjeta de crédito año2016'!D$2501,0)</f>
        <v>38818570.950000025</v>
      </c>
      <c r="E2514" s="138">
        <f>+VLOOKUP($A2514,Hoja1!$A$1617:$R$1676,'Tarjeta de crédito año2016'!E$2501,0)</f>
        <v>38369469.759999998</v>
      </c>
      <c r="F2514" s="138">
        <f>+VLOOKUP($A2514,Hoja1!$A$1617:$R$1676,'Tarjeta de crédito año2016'!F$2501,0)</f>
        <v>38909530.189999998</v>
      </c>
      <c r="G2514" s="138">
        <f>+VLOOKUP($A2514,Hoja1!$A$1617:$R$1676,'Tarjeta de crédito año2016'!G$2501,0)</f>
        <v>37501210.74000001</v>
      </c>
      <c r="H2514" s="138">
        <f>+VLOOKUP($A2514,Hoja1!$A$1617:$R$1676,'Tarjeta de crédito año2016'!H$2501,0)</f>
        <v>37811092.500000037</v>
      </c>
      <c r="I2514" s="138">
        <f>+VLOOKUP($A2514,Hoja1!$A$1617:$R$1676,'Tarjeta de crédito año2016'!I$2501,0)</f>
        <v>38063059.259999983</v>
      </c>
      <c r="J2514" s="138">
        <f>+VLOOKUP($A2514,Hoja1!$A$1617:$R$1676,'Tarjeta de crédito año2016'!J$2501,0)</f>
        <v>37627664.350000024</v>
      </c>
      <c r="K2514" s="138">
        <f>+VLOOKUP($A2514,Hoja1!$A$1617:$R$1676,'Tarjeta de crédito año2016'!K$2501,0)</f>
        <v>37791969.769999996</v>
      </c>
      <c r="L2514" s="138">
        <f>+VLOOKUP($A2514,Hoja1!$A$1617:$R$1676,'Tarjeta de crédito año2016'!L$2501,0)</f>
        <v>36934985.539999999</v>
      </c>
      <c r="M2514" s="138">
        <f>+VLOOKUP($A2514,Hoja1!$A$1617:$R$1676,'Tarjeta de crédito año2016'!M$2501,0)</f>
        <v>36925330.499999993</v>
      </c>
      <c r="N2514" s="138">
        <f>+VLOOKUP($A2514,Hoja1!$A$1617:$R$1676,'Tarjeta de crédito año2016'!N$2501,0)</f>
        <v>37131715.05999998</v>
      </c>
      <c r="O2514" s="138">
        <f>+VLOOKUP($A2514,Hoja1!$A$1617:$R$1676,'Tarjeta de crédito año2016'!O$2501,0)</f>
        <v>36766945.720000044</v>
      </c>
      <c r="P2514" s="199">
        <f t="shared" si="715"/>
        <v>37720962.028333344</v>
      </c>
      <c r="Q2514" s="192">
        <f t="shared" si="718"/>
        <v>3.2186261164375132E-2</v>
      </c>
      <c r="R2514" s="192">
        <f t="shared" si="717"/>
        <v>8.6272671568969686E-3</v>
      </c>
    </row>
    <row r="2515" spans="1:18" ht="15" x14ac:dyDescent="0.25">
      <c r="A2515" s="216" t="s">
        <v>407</v>
      </c>
      <c r="B2515" s="132" t="s">
        <v>58</v>
      </c>
      <c r="C2515" t="s">
        <v>328</v>
      </c>
      <c r="D2515" s="131">
        <f>+VLOOKUP($A2515,Hoja1!$A$1617:$R$1676,'Tarjeta de crédito año2016'!D$2501,0)</f>
        <v>62729767.280000053</v>
      </c>
      <c r="E2515" s="131">
        <f>+VLOOKUP($A2515,Hoja1!$A$1617:$R$1676,'Tarjeta de crédito año2016'!E$2501,0)</f>
        <v>59909029.730000034</v>
      </c>
      <c r="F2515" s="131">
        <f>+VLOOKUP($A2515,Hoja1!$A$1617:$R$1676,'Tarjeta de crédito año2016'!F$2501,0)</f>
        <v>58467458.980000041</v>
      </c>
      <c r="G2515" s="131">
        <f>+VLOOKUP($A2515,Hoja1!$A$1617:$R$1676,'Tarjeta de crédito año2016'!G$2501,0)</f>
        <v>58904677.679999977</v>
      </c>
      <c r="H2515" s="131">
        <f>+VLOOKUP($A2515,Hoja1!$A$1617:$R$1676,'Tarjeta de crédito año2016'!H$2501,0)</f>
        <v>57358331.899999939</v>
      </c>
      <c r="I2515" s="131">
        <f>+VLOOKUP($A2515,Hoja1!$A$1617:$R$1676,'Tarjeta de crédito año2016'!I$2501,0)</f>
        <v>56223463.280000076</v>
      </c>
      <c r="J2515" s="131">
        <f>+VLOOKUP($A2515,Hoja1!$A$1617:$R$1676,'Tarjeta de crédito año2016'!J$2501,0)</f>
        <v>55623905.030000024</v>
      </c>
      <c r="K2515" s="131">
        <f>+VLOOKUP($A2515,Hoja1!$A$1617:$R$1676,'Tarjeta de crédito año2016'!K$2501,0)</f>
        <v>55623905.030000024</v>
      </c>
      <c r="L2515" s="131">
        <f>+VLOOKUP($A2515,Hoja1!$A$1617:$R$1676,'Tarjeta de crédito año2016'!L$2501,0)</f>
        <v>61334507.620000087</v>
      </c>
      <c r="M2515" s="131">
        <f>+VLOOKUP($A2515,Hoja1!$A$1617:$R$1676,'Tarjeta de crédito año2016'!M$2501,0)</f>
        <v>59752207.160000063</v>
      </c>
      <c r="N2515" s="131">
        <f>+VLOOKUP($A2515,Hoja1!$A$1617:$R$1676,'Tarjeta de crédito año2016'!N$2501,0)</f>
        <v>60355508.970000036</v>
      </c>
      <c r="O2515" s="131">
        <f>+VLOOKUP($A2515,Hoja1!$A$1617:$R$1676,'Tarjeta de crédito año2016'!O$2501,0)</f>
        <v>59955396.049999945</v>
      </c>
      <c r="P2515" s="196">
        <f t="shared" si="715"/>
        <v>58853179.892500021</v>
      </c>
      <c r="Q2515" s="134">
        <f t="shared" ref="Q2515" si="719">+P2515/SUM($P$2515:$P$2519)</f>
        <v>6.8967598695188564E-2</v>
      </c>
      <c r="R2515" s="193">
        <f t="shared" si="717"/>
        <v>1.3460476050004616E-2</v>
      </c>
    </row>
    <row r="2516" spans="1:18" ht="15" x14ac:dyDescent="0.25">
      <c r="A2516" s="216" t="s">
        <v>408</v>
      </c>
      <c r="B2516" s="132"/>
      <c r="C2516" t="s">
        <v>330</v>
      </c>
      <c r="D2516" s="131">
        <f>+VLOOKUP($A2516,Hoja1!$A$1617:$R$1676,'Tarjeta de crédito año2016'!D$2501,0)</f>
        <v>531936158.92999905</v>
      </c>
      <c r="E2516" s="131">
        <f>+VLOOKUP($A2516,Hoja1!$A$1617:$R$1676,'Tarjeta de crédito año2016'!E$2501,0)</f>
        <v>514536291.43000066</v>
      </c>
      <c r="F2516" s="131">
        <f>+VLOOKUP($A2516,Hoja1!$A$1617:$R$1676,'Tarjeta de crédito año2016'!F$2501,0)</f>
        <v>506166044.1700002</v>
      </c>
      <c r="G2516" s="131">
        <f>+VLOOKUP($A2516,Hoja1!$A$1617:$R$1676,'Tarjeta de crédito año2016'!G$2501,0)</f>
        <v>506842602.64000118</v>
      </c>
      <c r="H2516" s="131">
        <f>+VLOOKUP($A2516,Hoja1!$A$1617:$R$1676,'Tarjeta de crédito año2016'!H$2501,0)</f>
        <v>505446575.12000018</v>
      </c>
      <c r="I2516" s="131">
        <f>+VLOOKUP($A2516,Hoja1!$A$1617:$R$1676,'Tarjeta de crédito año2016'!I$2501,0)</f>
        <v>497904739.31999993</v>
      </c>
      <c r="J2516" s="131">
        <f>+VLOOKUP($A2516,Hoja1!$A$1617:$R$1676,'Tarjeta de crédito año2016'!J$2501,0)</f>
        <v>490183594.25000006</v>
      </c>
      <c r="K2516" s="131">
        <f>+VLOOKUP($A2516,Hoja1!$A$1617:$R$1676,'Tarjeta de crédito año2016'!K$2501,0)</f>
        <v>490183594.25000006</v>
      </c>
      <c r="L2516" s="131">
        <f>+VLOOKUP($A2516,Hoja1!$A$1617:$R$1676,'Tarjeta de crédito año2016'!L$2501,0)</f>
        <v>532266343.68000013</v>
      </c>
      <c r="M2516" s="131">
        <f>+VLOOKUP($A2516,Hoja1!$A$1617:$R$1676,'Tarjeta de crédito año2016'!M$2501,0)</f>
        <v>532901675.0399999</v>
      </c>
      <c r="N2516" s="131">
        <f>+VLOOKUP($A2516,Hoja1!$A$1617:$R$1676,'Tarjeta de crédito año2016'!N$2501,0)</f>
        <v>555691768.21000004</v>
      </c>
      <c r="O2516" s="131">
        <f>+VLOOKUP($A2516,Hoja1!$A$1617:$R$1676,'Tarjeta de crédito año2016'!O$2501,0)</f>
        <v>558121217.7400012</v>
      </c>
      <c r="P2516" s="196">
        <f t="shared" si="715"/>
        <v>518515050.39833355</v>
      </c>
      <c r="Q2516" s="134">
        <f>+P2516/SUM($P$2515:$P$2519)</f>
        <v>0.60762626554091992</v>
      </c>
      <c r="R2516" s="193">
        <f t="shared" si="717"/>
        <v>0.11859103331718419</v>
      </c>
    </row>
    <row r="2517" spans="1:18" ht="15" x14ac:dyDescent="0.25">
      <c r="A2517" s="216" t="s">
        <v>409</v>
      </c>
      <c r="B2517" s="132"/>
      <c r="C2517" t="s">
        <v>331</v>
      </c>
      <c r="D2517" s="131">
        <f>+VLOOKUP($A2517,Hoja1!$A$1617:$R$1676,'Tarjeta de crédito año2016'!D$2501,0)</f>
        <v>278711325.12999958</v>
      </c>
      <c r="E2517" s="131">
        <f>+VLOOKUP($A2517,Hoja1!$A$1617:$R$1676,'Tarjeta de crédito año2016'!E$2501,0)</f>
        <v>271211578.50999969</v>
      </c>
      <c r="F2517" s="131">
        <f>+VLOOKUP($A2517,Hoja1!$A$1617:$R$1676,'Tarjeta de crédito año2016'!F$2501,0)</f>
        <v>269637135.57999903</v>
      </c>
      <c r="G2517" s="131">
        <f>+VLOOKUP($A2517,Hoja1!$A$1617:$R$1676,'Tarjeta de crédito año2016'!G$2501,0)</f>
        <v>264040322.62999991</v>
      </c>
      <c r="H2517" s="131">
        <f>+VLOOKUP($A2517,Hoja1!$A$1617:$R$1676,'Tarjeta de crédito año2016'!H$2501,0)</f>
        <v>266338891.48000118</v>
      </c>
      <c r="I2517" s="131">
        <f>+VLOOKUP($A2517,Hoja1!$A$1617:$R$1676,'Tarjeta de crédito año2016'!I$2501,0)</f>
        <v>262106060.42000011</v>
      </c>
      <c r="J2517" s="131">
        <f>+VLOOKUP($A2517,Hoja1!$A$1617:$R$1676,'Tarjeta de crédito año2016'!J$2501,0)</f>
        <v>259641066.13000086</v>
      </c>
      <c r="K2517" s="131">
        <f>+VLOOKUP($A2517,Hoja1!$A$1617:$R$1676,'Tarjeta de crédito año2016'!K$2501,0)</f>
        <v>259641066.13000086</v>
      </c>
      <c r="L2517" s="131">
        <f>+VLOOKUP($A2517,Hoja1!$A$1617:$R$1676,'Tarjeta de crédito año2016'!L$2501,0)</f>
        <v>273800175.35999995</v>
      </c>
      <c r="M2517" s="131">
        <f>+VLOOKUP($A2517,Hoja1!$A$1617:$R$1676,'Tarjeta de crédito año2016'!M$2501,0)</f>
        <v>276884532.05999959</v>
      </c>
      <c r="N2517" s="131">
        <f>+VLOOKUP($A2517,Hoja1!$A$1617:$R$1676,'Tarjeta de crédito año2016'!N$2501,0)</f>
        <v>282950798.64999932</v>
      </c>
      <c r="O2517" s="131">
        <f>+VLOOKUP($A2517,Hoja1!$A$1617:$R$1676,'Tarjeta de crédito año2016'!O$2501,0)</f>
        <v>279180179.17000061</v>
      </c>
      <c r="P2517" s="196">
        <f t="shared" si="715"/>
        <v>270345260.93750006</v>
      </c>
      <c r="Q2517" s="134">
        <f t="shared" ref="Q2517:Q2519" si="720">+P2517/SUM($P$2515:$P$2519)</f>
        <v>0.31680639006320854</v>
      </c>
      <c r="R2517" s="193">
        <f t="shared" si="717"/>
        <v>6.1831423836882643E-2</v>
      </c>
    </row>
    <row r="2518" spans="1:18" ht="15" x14ac:dyDescent="0.25">
      <c r="A2518" s="216" t="s">
        <v>410</v>
      </c>
      <c r="B2518" s="132"/>
      <c r="C2518" t="s">
        <v>83</v>
      </c>
      <c r="D2518" s="131">
        <f>+VLOOKUP($A2518,Hoja1!$A$1617:$R$1676,'Tarjeta de crédito año2016'!D$2501,0)</f>
        <v>0</v>
      </c>
      <c r="E2518" s="131">
        <f>+VLOOKUP($A2518,Hoja1!$A$1617:$R$1676,'Tarjeta de crédito año2016'!E$2501,0)</f>
        <v>0</v>
      </c>
      <c r="F2518" s="131">
        <f>+VLOOKUP($A2518,Hoja1!$A$1617:$R$1676,'Tarjeta de crédito año2016'!F$2501,0)</f>
        <v>2171761.7499999967</v>
      </c>
      <c r="G2518" s="131">
        <f>+VLOOKUP($A2518,Hoja1!$A$1617:$R$1676,'Tarjeta de crédito año2016'!G$2501,0)</f>
        <v>2165960.4600000037</v>
      </c>
      <c r="H2518" s="131">
        <f>+VLOOKUP($A2518,Hoja1!$A$1617:$R$1676,'Tarjeta de crédito año2016'!H$2501,0)</f>
        <v>2210427.6100000008</v>
      </c>
      <c r="I2518" s="131">
        <f>+VLOOKUP($A2518,Hoja1!$A$1617:$R$1676,'Tarjeta de crédito año2016'!I$2501,0)</f>
        <v>2163172.9200000009</v>
      </c>
      <c r="J2518" s="131">
        <f>+VLOOKUP($A2518,Hoja1!$A$1617:$R$1676,'Tarjeta de crédito año2016'!J$2501,0)</f>
        <v>2171501.459999999</v>
      </c>
      <c r="K2518" s="131">
        <f>+VLOOKUP($A2518,Hoja1!$A$1617:$R$1676,'Tarjeta de crédito año2016'!K$2501,0)</f>
        <v>2171501.459999999</v>
      </c>
      <c r="L2518" s="131">
        <f>+VLOOKUP($A2518,Hoja1!$A$1617:$R$1676,'Tarjeta de crédito año2016'!L$2501,0)</f>
        <v>2289527.919999999</v>
      </c>
      <c r="M2518" s="131">
        <f>+VLOOKUP($A2518,Hoja1!$A$1617:$R$1676,'Tarjeta de crédito año2016'!M$2501,0)</f>
        <v>2319141.9699999979</v>
      </c>
      <c r="N2518" s="131">
        <f>+VLOOKUP($A2518,Hoja1!$A$1617:$R$1676,'Tarjeta de crédito año2016'!N$2501,0)</f>
        <v>2423541.2700000014</v>
      </c>
      <c r="O2518" s="131">
        <f>+VLOOKUP($A2518,Hoja1!$A$1617:$R$1676,'Tarjeta de crédito año2016'!O$2501,0)</f>
        <v>2475743.9399999976</v>
      </c>
      <c r="P2518" s="196">
        <f t="shared" si="715"/>
        <v>1880190.0633333332</v>
      </c>
      <c r="Q2518" s="134">
        <f t="shared" si="720"/>
        <v>2.2033166941108537E-3</v>
      </c>
      <c r="R2518" s="193">
        <f t="shared" si="717"/>
        <v>4.300235495037399E-4</v>
      </c>
    </row>
    <row r="2519" spans="1:18" ht="15" x14ac:dyDescent="0.25">
      <c r="A2519" s="216" t="s">
        <v>411</v>
      </c>
      <c r="B2519" s="136"/>
      <c r="C2519" s="137" t="s">
        <v>84</v>
      </c>
      <c r="D2519" s="138">
        <f>+VLOOKUP($A2519,Hoja1!$A$1617:$R$1676,'Tarjeta de crédito año2016'!D$2501,0)</f>
        <v>5814292.160000002</v>
      </c>
      <c r="E2519" s="138">
        <f>+VLOOKUP($A2519,Hoja1!$A$1617:$R$1676,'Tarjeta de crédito año2016'!E$2501,0)</f>
        <v>4788030.8500000006</v>
      </c>
      <c r="F2519" s="138">
        <f>+VLOOKUP($A2519,Hoja1!$A$1617:$R$1676,'Tarjeta de crédito año2016'!F$2501,0)</f>
        <v>4018577.02</v>
      </c>
      <c r="G2519" s="138">
        <f>+VLOOKUP($A2519,Hoja1!$A$1617:$R$1676,'Tarjeta de crédito año2016'!G$2501,0)</f>
        <v>3774126.3300000029</v>
      </c>
      <c r="H2519" s="138">
        <f>+VLOOKUP($A2519,Hoja1!$A$1617:$R$1676,'Tarjeta de crédito año2016'!H$2501,0)</f>
        <v>3712997.3500000015</v>
      </c>
      <c r="I2519" s="138">
        <f>+VLOOKUP($A2519,Hoja1!$A$1617:$R$1676,'Tarjeta de crédito año2016'!I$2501,0)</f>
        <v>3508620.1500000008</v>
      </c>
      <c r="J2519" s="138">
        <f>+VLOOKUP($A2519,Hoja1!$A$1617:$R$1676,'Tarjeta de crédito año2016'!J$2501,0)</f>
        <v>3383545.9299999997</v>
      </c>
      <c r="K2519" s="138">
        <f>+VLOOKUP($A2519,Hoja1!$A$1617:$R$1676,'Tarjeta de crédito año2016'!K$2501,0)</f>
        <v>3383545.9299999978</v>
      </c>
      <c r="L2519" s="138">
        <f>+VLOOKUP($A2519,Hoja1!$A$1617:$R$1676,'Tarjeta de crédito año2016'!L$2501,0)</f>
        <v>3338225.3599999994</v>
      </c>
      <c r="M2519" s="138">
        <f>+VLOOKUP($A2519,Hoja1!$A$1617:$R$1676,'Tarjeta de crédito año2016'!M$2501,0)</f>
        <v>3363651.0399999977</v>
      </c>
      <c r="N2519" s="138">
        <f>+VLOOKUP($A2519,Hoja1!$A$1617:$R$1676,'Tarjeta de crédito año2016'!N$2501,0)</f>
        <v>2955105.74</v>
      </c>
      <c r="O2519" s="138">
        <f>+VLOOKUP($A2519,Hoja1!$A$1617:$R$1676,'Tarjeta de crédito año2016'!O$2501,0)</f>
        <v>2979349.3200000012</v>
      </c>
      <c r="P2519" s="199">
        <f t="shared" si="715"/>
        <v>3751672.2650000006</v>
      </c>
      <c r="Q2519" s="192">
        <f t="shared" si="720"/>
        <v>4.3964290065720358E-3</v>
      </c>
      <c r="R2519" s="192">
        <f t="shared" si="717"/>
        <v>8.5805549951149666E-4</v>
      </c>
    </row>
    <row r="2520" spans="1:18" ht="15" x14ac:dyDescent="0.25">
      <c r="A2520" s="216" t="s">
        <v>487</v>
      </c>
      <c r="B2520" s="132" t="s">
        <v>70</v>
      </c>
      <c r="C2520" t="s">
        <v>328</v>
      </c>
      <c r="D2520" s="131">
        <f>+VLOOKUP($A2520,Hoja1!$A$1617:$R$1676,'Tarjeta de crédito año2016'!D$2501,0)</f>
        <v>5450561.3300000019</v>
      </c>
      <c r="E2520" s="131">
        <f>+VLOOKUP($A2520,Hoja1!$A$1617:$R$1676,'Tarjeta de crédito año2016'!E$2501,0)</f>
        <v>5436855.8600000003</v>
      </c>
      <c r="F2520" s="131">
        <f>+VLOOKUP($A2520,Hoja1!$A$1617:$R$1676,'Tarjeta de crédito año2016'!F$2501,0)</f>
        <v>5265328.3400000026</v>
      </c>
      <c r="G2520" s="131">
        <f>+VLOOKUP($A2520,Hoja1!$A$1617:$R$1676,'Tarjeta de crédito año2016'!G$2501,0)</f>
        <v>5313538.1099999985</v>
      </c>
      <c r="H2520" s="131">
        <f>+VLOOKUP($A2520,Hoja1!$A$1617:$R$1676,'Tarjeta de crédito año2016'!H$2501,0)</f>
        <v>5235962.9000000004</v>
      </c>
      <c r="I2520" s="131">
        <f>+VLOOKUP($A2520,Hoja1!$A$1617:$R$1676,'Tarjeta de crédito año2016'!I$2501,0)</f>
        <v>5277408.0200000023</v>
      </c>
      <c r="J2520" s="131">
        <f>+VLOOKUP($A2520,Hoja1!$A$1617:$R$1676,'Tarjeta de crédito año2016'!J$2501,0)</f>
        <v>5254777.7000000011</v>
      </c>
      <c r="K2520" s="131">
        <f>+VLOOKUP($A2520,Hoja1!$A$1617:$R$1676,'Tarjeta de crédito año2016'!K$2501,0)</f>
        <v>5338450.2399999993</v>
      </c>
      <c r="L2520" s="131">
        <f>+VLOOKUP($A2520,Hoja1!$A$1617:$R$1676,'Tarjeta de crédito año2016'!L$2501,0)</f>
        <v>5240112.29</v>
      </c>
      <c r="M2520" s="131">
        <f>+VLOOKUP($A2520,Hoja1!$A$1617:$R$1676,'Tarjeta de crédito año2016'!M$2501,0)</f>
        <v>5236064.5499999989</v>
      </c>
      <c r="N2520" s="131">
        <f>+VLOOKUP($A2520,Hoja1!$A$1617:$R$1676,'Tarjeta de crédito año2016'!N$2501,0)</f>
        <v>5100837.2100000018</v>
      </c>
      <c r="O2520" s="131">
        <f>+VLOOKUP($A2520,Hoja1!$A$1617:$R$1676,'Tarjeta de crédito año2016'!O$2501,0)</f>
        <v>5065204.660000002</v>
      </c>
      <c r="P2520" s="196">
        <f t="shared" si="715"/>
        <v>5267925.100833335</v>
      </c>
      <c r="Q2520" s="134">
        <f t="shared" ref="Q2520" si="721">+P2520/SUM($P$2520:$P$2523)</f>
        <v>1.4310444960531153E-2</v>
      </c>
      <c r="R2520" s="193">
        <f t="shared" si="717"/>
        <v>1.2048419436724699E-3</v>
      </c>
    </row>
    <row r="2521" spans="1:18" ht="15" x14ac:dyDescent="0.25">
      <c r="A2521" s="216" t="s">
        <v>488</v>
      </c>
      <c r="B2521" s="132"/>
      <c r="C2521" t="s">
        <v>330</v>
      </c>
      <c r="D2521" s="131">
        <f>+VLOOKUP($A2521,Hoja1!$A$1617:$R$1676,'Tarjeta de crédito año2016'!D$2501,0)</f>
        <v>174666387.32000017</v>
      </c>
      <c r="E2521" s="131">
        <f>+VLOOKUP($A2521,Hoja1!$A$1617:$R$1676,'Tarjeta de crédito año2016'!E$2501,0)</f>
        <v>173411793.42999998</v>
      </c>
      <c r="F2521" s="131">
        <f>+VLOOKUP($A2521,Hoja1!$A$1617:$R$1676,'Tarjeta de crédito año2016'!F$2501,0)</f>
        <v>169308423.75999999</v>
      </c>
      <c r="G2521" s="131">
        <f>+VLOOKUP($A2521,Hoja1!$A$1617:$R$1676,'Tarjeta de crédito año2016'!G$2501,0)</f>
        <v>168868726.19999996</v>
      </c>
      <c r="H2521" s="131">
        <f>+VLOOKUP($A2521,Hoja1!$A$1617:$R$1676,'Tarjeta de crédito año2016'!H$2501,0)</f>
        <v>167061057.97000024</v>
      </c>
      <c r="I2521" s="131">
        <f>+VLOOKUP($A2521,Hoja1!$A$1617:$R$1676,'Tarjeta de crédito año2016'!I$2501,0)</f>
        <v>163531724.61000016</v>
      </c>
      <c r="J2521" s="131">
        <f>+VLOOKUP($A2521,Hoja1!$A$1617:$R$1676,'Tarjeta de crédito año2016'!J$2501,0)</f>
        <v>159996835.26000005</v>
      </c>
      <c r="K2521" s="131">
        <f>+VLOOKUP($A2521,Hoja1!$A$1617:$R$1676,'Tarjeta de crédito año2016'!K$2501,0)</f>
        <v>159845446.66999984</v>
      </c>
      <c r="L2521" s="131">
        <f>+VLOOKUP($A2521,Hoja1!$A$1617:$R$1676,'Tarjeta de crédito año2016'!L$2501,0)</f>
        <v>157830208.57999989</v>
      </c>
      <c r="M2521" s="131">
        <f>+VLOOKUP($A2521,Hoja1!$A$1617:$R$1676,'Tarjeta de crédito año2016'!M$2501,0)</f>
        <v>150819728.84999996</v>
      </c>
      <c r="N2521" s="131">
        <f>+VLOOKUP($A2521,Hoja1!$A$1617:$R$1676,'Tarjeta de crédito año2016'!N$2501,0)</f>
        <v>150737880.19999993</v>
      </c>
      <c r="O2521" s="131">
        <f>+VLOOKUP($A2521,Hoja1!$A$1617:$R$1676,'Tarjeta de crédito año2016'!O$2501,0)</f>
        <v>147115515.86000001</v>
      </c>
      <c r="P2521" s="196">
        <f t="shared" si="715"/>
        <v>161932810.72583333</v>
      </c>
      <c r="Q2521" s="134">
        <f>+P2521/SUM($P$2520:$P$2523)</f>
        <v>0.43989436653713376</v>
      </c>
      <c r="R2521" s="193">
        <f t="shared" si="717"/>
        <v>3.7036107895382898E-2</v>
      </c>
    </row>
    <row r="2522" spans="1:18" ht="15" x14ac:dyDescent="0.25">
      <c r="A2522" s="216" t="s">
        <v>489</v>
      </c>
      <c r="B2522" s="132"/>
      <c r="C2522" t="s">
        <v>331</v>
      </c>
      <c r="D2522" s="131">
        <f>+VLOOKUP($A2522,Hoja1!$A$1617:$R$1676,'Tarjeta de crédito año2016'!D$2501,0)</f>
        <v>85161155.380000025</v>
      </c>
      <c r="E2522" s="131">
        <f>+VLOOKUP($A2522,Hoja1!$A$1617:$R$1676,'Tarjeta de crédito año2016'!E$2501,0)</f>
        <v>85093305.259999976</v>
      </c>
      <c r="F2522" s="131">
        <f>+VLOOKUP($A2522,Hoja1!$A$1617:$R$1676,'Tarjeta de crédito año2016'!F$2501,0)</f>
        <v>84420391.71999988</v>
      </c>
      <c r="G2522" s="131">
        <f>+VLOOKUP($A2522,Hoja1!$A$1617:$R$1676,'Tarjeta de crédito año2016'!G$2501,0)</f>
        <v>85468460.839999974</v>
      </c>
      <c r="H2522" s="131">
        <f>+VLOOKUP($A2522,Hoja1!$A$1617:$R$1676,'Tarjeta de crédito año2016'!H$2501,0)</f>
        <v>86455633.700000018</v>
      </c>
      <c r="I2522" s="131">
        <f>+VLOOKUP($A2522,Hoja1!$A$1617:$R$1676,'Tarjeta de crédito año2016'!I$2501,0)</f>
        <v>87176035.479999989</v>
      </c>
      <c r="J2522" s="131">
        <f>+VLOOKUP($A2522,Hoja1!$A$1617:$R$1676,'Tarjeta de crédito año2016'!J$2501,0)</f>
        <v>86462941.420000046</v>
      </c>
      <c r="K2522" s="131">
        <f>+VLOOKUP($A2522,Hoja1!$A$1617:$R$1676,'Tarjeta de crédito año2016'!K$2501,0)</f>
        <v>86030546.549999908</v>
      </c>
      <c r="L2522" s="131">
        <f>+VLOOKUP($A2522,Hoja1!$A$1617:$R$1676,'Tarjeta de crédito año2016'!L$2501,0)</f>
        <v>87391903.389999911</v>
      </c>
      <c r="M2522" s="131">
        <f>+VLOOKUP($A2522,Hoja1!$A$1617:$R$1676,'Tarjeta de crédito año2016'!M$2501,0)</f>
        <v>85306689.98999995</v>
      </c>
      <c r="N2522" s="131">
        <f>+VLOOKUP($A2522,Hoja1!$A$1617:$R$1676,'Tarjeta de crédito año2016'!N$2501,0)</f>
        <v>86158853.020000041</v>
      </c>
      <c r="O2522" s="131">
        <f>+VLOOKUP($A2522,Hoja1!$A$1617:$R$1676,'Tarjeta de crédito año2016'!O$2501,0)</f>
        <v>86314726.499999911</v>
      </c>
      <c r="P2522" s="196">
        <f t="shared" si="715"/>
        <v>85953386.93749997</v>
      </c>
      <c r="Q2522" s="134">
        <f t="shared" ref="Q2522:Q2523" si="722">+P2522/SUM($P$2520:$P$2523)</f>
        <v>0.23349443839771974</v>
      </c>
      <c r="R2522" s="193">
        <f t="shared" si="717"/>
        <v>1.9658640508504407E-2</v>
      </c>
    </row>
    <row r="2523" spans="1:18" ht="15" x14ac:dyDescent="0.25">
      <c r="A2523" s="216" t="s">
        <v>490</v>
      </c>
      <c r="B2523" s="136"/>
      <c r="C2523" s="137" t="s">
        <v>83</v>
      </c>
      <c r="D2523" s="138">
        <f>+VLOOKUP($A2523,Hoja1!$A$1617:$R$1676,'Tarjeta de crédito año2016'!D$2501,0)</f>
        <v>115142858.1600001</v>
      </c>
      <c r="E2523" s="138">
        <f>+VLOOKUP($A2523,Hoja1!$A$1617:$R$1676,'Tarjeta de crédito año2016'!E$2501,0)</f>
        <v>114270396.18000016</v>
      </c>
      <c r="F2523" s="138">
        <f>+VLOOKUP($A2523,Hoja1!$A$1617:$R$1676,'Tarjeta de crédito año2016'!F$2501,0)</f>
        <v>111852150.06999984</v>
      </c>
      <c r="G2523" s="138">
        <f>+VLOOKUP($A2523,Hoja1!$A$1617:$R$1676,'Tarjeta de crédito año2016'!G$2501,0)</f>
        <v>112208031.07000005</v>
      </c>
      <c r="H2523" s="138">
        <f>+VLOOKUP($A2523,Hoja1!$A$1617:$R$1676,'Tarjeta de crédito año2016'!H$2501,0)</f>
        <v>113923728.87999998</v>
      </c>
      <c r="I2523" s="138">
        <f>+VLOOKUP($A2523,Hoja1!$A$1617:$R$1676,'Tarjeta de crédito año2016'!I$2501,0)</f>
        <v>114445563.75000009</v>
      </c>
      <c r="J2523" s="138">
        <f>+VLOOKUP($A2523,Hoja1!$A$1617:$R$1676,'Tarjeta de crédito año2016'!J$2501,0)</f>
        <v>114321691.16000006</v>
      </c>
      <c r="K2523" s="138">
        <f>+VLOOKUP($A2523,Hoja1!$A$1617:$R$1676,'Tarjeta de crédito año2016'!K$2501,0)</f>
        <v>116071168.62999988</v>
      </c>
      <c r="L2523" s="138">
        <f>+VLOOKUP($A2523,Hoja1!$A$1617:$R$1676,'Tarjeta de crédito año2016'!L$2501,0)</f>
        <v>117124700.52999991</v>
      </c>
      <c r="M2523" s="138">
        <f>+VLOOKUP($A2523,Hoja1!$A$1617:$R$1676,'Tarjeta de crédito año2016'!M$2501,0)</f>
        <v>116056704.25000009</v>
      </c>
      <c r="N2523" s="138">
        <f>+VLOOKUP($A2523,Hoja1!$A$1617:$R$1676,'Tarjeta de crédito año2016'!N$2501,0)</f>
        <v>117735361.80999984</v>
      </c>
      <c r="O2523" s="138">
        <f>+VLOOKUP($A2523,Hoja1!$A$1617:$R$1676,'Tarjeta de crédito año2016'!O$2501,0)</f>
        <v>116408070.0999999</v>
      </c>
      <c r="P2523" s="199">
        <f t="shared" si="715"/>
        <v>114963368.71583332</v>
      </c>
      <c r="Q2523" s="192">
        <f t="shared" si="722"/>
        <v>0.31230075010461533</v>
      </c>
      <c r="R2523" s="192">
        <f t="shared" si="717"/>
        <v>2.6293594909465982E-2</v>
      </c>
    </row>
    <row r="2524" spans="1:18" ht="15" x14ac:dyDescent="0.25">
      <c r="A2524" s="216" t="s">
        <v>816</v>
      </c>
      <c r="B2524" s="132" t="s">
        <v>367</v>
      </c>
      <c r="C2524" t="s">
        <v>329</v>
      </c>
      <c r="D2524" s="131">
        <f>+VLOOKUP($A2524,Hoja1!$A$1617:$R$1676,'Tarjeta de crédito año2016'!D$2501,0)</f>
        <v>67040920.629999973</v>
      </c>
      <c r="E2524" s="131">
        <f>+VLOOKUP($A2524,Hoja1!$A$1617:$R$1676,'Tarjeta de crédito año2016'!E$2501,0)</f>
        <v>67103323.830000035</v>
      </c>
      <c r="F2524" s="131">
        <f>+VLOOKUP($A2524,Hoja1!$A$1617:$R$1676,'Tarjeta de crédito año2016'!F$2501,0)</f>
        <v>66825683.709999979</v>
      </c>
      <c r="G2524" s="131">
        <f>+VLOOKUP($A2524,Hoja1!$A$1617:$R$1676,'Tarjeta de crédito año2016'!G$2501,0)</f>
        <v>64987889.239999972</v>
      </c>
      <c r="H2524" s="131">
        <f>+VLOOKUP($A2524,Hoja1!$A$1617:$R$1676,'Tarjeta de crédito año2016'!H$2501,0)</f>
        <v>65883379.060000025</v>
      </c>
      <c r="I2524" s="131">
        <f>+VLOOKUP($A2524,Hoja1!$A$1617:$R$1676,'Tarjeta de crédito año2016'!I$2501,0)</f>
        <v>66627325.650000013</v>
      </c>
      <c r="J2524" s="131">
        <f>+VLOOKUP($A2524,Hoja1!$A$1617:$R$1676,'Tarjeta de crédito año2016'!J$2501,0)</f>
        <v>68198031.210000023</v>
      </c>
      <c r="K2524" s="131">
        <f>+VLOOKUP($A2524,Hoja1!$A$1617:$R$1676,'Tarjeta de crédito año2016'!K$2501,0)</f>
        <v>68683008.489999965</v>
      </c>
      <c r="L2524" s="131">
        <f>+VLOOKUP($A2524,Hoja1!$A$1617:$R$1676,'Tarjeta de crédito año2016'!L$2501,0)</f>
        <v>68967411.310000017</v>
      </c>
      <c r="M2524" s="131">
        <f>+VLOOKUP($A2524,Hoja1!$A$1617:$R$1676,'Tarjeta de crédito año2016'!M$2501,0)</f>
        <v>69484029.459999993</v>
      </c>
      <c r="N2524" s="131">
        <f>+VLOOKUP($A2524,Hoja1!$A$1617:$R$1676,'Tarjeta de crédito año2016'!N$2501,0)</f>
        <v>70645134.719999984</v>
      </c>
      <c r="O2524" s="131">
        <f>+VLOOKUP($A2524,Hoja1!$A$1617:$R$1676,'Tarjeta de crédito año2016'!O$2501,0)</f>
        <v>71658919.399999976</v>
      </c>
      <c r="P2524" s="196">
        <f t="shared" si="715"/>
        <v>68008754.725833341</v>
      </c>
      <c r="Q2524" s="134">
        <f t="shared" ref="Q2524" si="723">+P2524/SUM($P$2524:$P$2527)</f>
        <v>0.39104631775597198</v>
      </c>
      <c r="R2524" s="193">
        <f t="shared" si="717"/>
        <v>1.5554473281644653E-2</v>
      </c>
    </row>
    <row r="2525" spans="1:18" ht="15" x14ac:dyDescent="0.25">
      <c r="A2525" s="216" t="s">
        <v>817</v>
      </c>
      <c r="B2525" s="132"/>
      <c r="C2525" t="s">
        <v>330</v>
      </c>
      <c r="D2525" s="131">
        <f>+VLOOKUP($A2525,Hoja1!$A$1617:$R$1676,'Tarjeta de crédito año2016'!D$2501,0)</f>
        <v>66209766.030000061</v>
      </c>
      <c r="E2525" s="131">
        <f>+VLOOKUP($A2525,Hoja1!$A$1617:$R$1676,'Tarjeta de crédito año2016'!E$2501,0)</f>
        <v>66968699.329999961</v>
      </c>
      <c r="F2525" s="131">
        <f>+VLOOKUP($A2525,Hoja1!$A$1617:$R$1676,'Tarjeta de crédito año2016'!F$2501,0)</f>
        <v>67721937.939999998</v>
      </c>
      <c r="G2525" s="131">
        <f>+VLOOKUP($A2525,Hoja1!$A$1617:$R$1676,'Tarjeta de crédito año2016'!G$2501,0)</f>
        <v>66729658.110000007</v>
      </c>
      <c r="H2525" s="131">
        <f>+VLOOKUP($A2525,Hoja1!$A$1617:$R$1676,'Tarjeta de crédito año2016'!H$2501,0)</f>
        <v>69238216.610000029</v>
      </c>
      <c r="I2525" s="131">
        <f>+VLOOKUP($A2525,Hoja1!$A$1617:$R$1676,'Tarjeta de crédito año2016'!I$2501,0)</f>
        <v>71394608.529999971</v>
      </c>
      <c r="J2525" s="131">
        <f>+VLOOKUP($A2525,Hoja1!$A$1617:$R$1676,'Tarjeta de crédito año2016'!J$2501,0)</f>
        <v>75451607.920000032</v>
      </c>
      <c r="K2525" s="131">
        <f>+VLOOKUP($A2525,Hoja1!$A$1617:$R$1676,'Tarjeta de crédito año2016'!K$2501,0)</f>
        <v>77559654.439999983</v>
      </c>
      <c r="L2525" s="131">
        <f>+VLOOKUP($A2525,Hoja1!$A$1617:$R$1676,'Tarjeta de crédito año2016'!L$2501,0)</f>
        <v>79598272.350000009</v>
      </c>
      <c r="M2525" s="131">
        <f>+VLOOKUP($A2525,Hoja1!$A$1617:$R$1676,'Tarjeta de crédito año2016'!M$2501,0)</f>
        <v>82786399.709999993</v>
      </c>
      <c r="N2525" s="131">
        <f>+VLOOKUP($A2525,Hoja1!$A$1617:$R$1676,'Tarjeta de crédito año2016'!N$2501,0)</f>
        <v>87008354.089999929</v>
      </c>
      <c r="O2525" s="131">
        <f>+VLOOKUP($A2525,Hoja1!$A$1617:$R$1676,'Tarjeta de crédito año2016'!O$2501,0)</f>
        <v>90961868.250000045</v>
      </c>
      <c r="P2525" s="196">
        <f t="shared" si="715"/>
        <v>75135753.609166667</v>
      </c>
      <c r="Q2525" s="134">
        <f>+P2525/SUM($P$2524:$P$2527)</f>
        <v>0.43202613985701949</v>
      </c>
      <c r="R2525" s="193">
        <f t="shared" si="717"/>
        <v>1.7184509210930832E-2</v>
      </c>
    </row>
    <row r="2526" spans="1:18" ht="15" x14ac:dyDescent="0.25">
      <c r="A2526" s="216" t="s">
        <v>818</v>
      </c>
      <c r="B2526" s="132"/>
      <c r="C2526" t="s">
        <v>331</v>
      </c>
      <c r="D2526" s="131">
        <f>+VLOOKUP($A2526,Hoja1!$A$1617:$R$1676,'Tarjeta de crédito año2016'!D$2501,0)</f>
        <v>23520341.630000021</v>
      </c>
      <c r="E2526" s="131">
        <f>+VLOOKUP($A2526,Hoja1!$A$1617:$R$1676,'Tarjeta de crédito año2016'!E$2501,0)</f>
        <v>23767635.369999994</v>
      </c>
      <c r="F2526" s="131">
        <f>+VLOOKUP($A2526,Hoja1!$A$1617:$R$1676,'Tarjeta de crédito año2016'!F$2501,0)</f>
        <v>23972603.079999991</v>
      </c>
      <c r="G2526" s="131">
        <f>+VLOOKUP($A2526,Hoja1!$A$1617:$R$1676,'Tarjeta de crédito año2016'!G$2501,0)</f>
        <v>24058983.729999989</v>
      </c>
      <c r="H2526" s="131">
        <f>+VLOOKUP($A2526,Hoja1!$A$1617:$R$1676,'Tarjeta de crédito año2016'!H$2501,0)</f>
        <v>25389208.630000003</v>
      </c>
      <c r="I2526" s="131">
        <f>+VLOOKUP($A2526,Hoja1!$A$1617:$R$1676,'Tarjeta de crédito año2016'!I$2501,0)</f>
        <v>26334130.610000014</v>
      </c>
      <c r="J2526" s="131">
        <f>+VLOOKUP($A2526,Hoja1!$A$1617:$R$1676,'Tarjeta de crédito año2016'!J$2501,0)</f>
        <v>27988889.900000002</v>
      </c>
      <c r="K2526" s="131">
        <f>+VLOOKUP($A2526,Hoja1!$A$1617:$R$1676,'Tarjeta de crédito año2016'!K$2501,0)</f>
        <v>28761129.859999999</v>
      </c>
      <c r="L2526" s="131">
        <f>+VLOOKUP($A2526,Hoja1!$A$1617:$R$1676,'Tarjeta de crédito año2016'!L$2501,0)</f>
        <v>29775321.510000028</v>
      </c>
      <c r="M2526" s="131">
        <f>+VLOOKUP($A2526,Hoja1!$A$1617:$R$1676,'Tarjeta de crédito año2016'!M$2501,0)</f>
        <v>30687036.340000011</v>
      </c>
      <c r="N2526" s="131">
        <f>+VLOOKUP($A2526,Hoja1!$A$1617:$R$1676,'Tarjeta de crédito año2016'!N$2501,0)</f>
        <v>32111438.700000007</v>
      </c>
      <c r="O2526" s="131">
        <f>+VLOOKUP($A2526,Hoja1!$A$1617:$R$1676,'Tarjeta de crédito año2016'!O$2501,0)</f>
        <v>33801608.650000006</v>
      </c>
      <c r="P2526" s="196">
        <f t="shared" si="715"/>
        <v>27514027.334166665</v>
      </c>
      <c r="Q2526" s="134">
        <f t="shared" ref="Q2526:Q2527" si="724">+P2526/SUM($P$2524:$P$2527)</f>
        <v>0.15820403004050446</v>
      </c>
      <c r="R2526" s="193">
        <f t="shared" si="717"/>
        <v>6.2928104589624508E-3</v>
      </c>
    </row>
    <row r="2527" spans="1:18" ht="15" x14ac:dyDescent="0.25">
      <c r="A2527" s="216" t="s">
        <v>819</v>
      </c>
      <c r="B2527" s="136"/>
      <c r="C2527" s="137" t="s">
        <v>83</v>
      </c>
      <c r="D2527" s="138">
        <f>+VLOOKUP($A2527,Hoja1!$A$1617:$R$1676,'Tarjeta de crédito año2016'!D$2501,0)</f>
        <v>2354789.0599999991</v>
      </c>
      <c r="E2527" s="138">
        <f>+VLOOKUP($A2527,Hoja1!$A$1617:$R$1676,'Tarjeta de crédito año2016'!E$2501,0)</f>
        <v>2400124.0999999996</v>
      </c>
      <c r="F2527" s="138">
        <f>+VLOOKUP($A2527,Hoja1!$A$1617:$R$1676,'Tarjeta de crédito año2016'!F$2501,0)</f>
        <v>2464872.2300000014</v>
      </c>
      <c r="G2527" s="138">
        <f>+VLOOKUP($A2527,Hoja1!$A$1617:$R$1676,'Tarjeta de crédito año2016'!G$2501,0)</f>
        <v>2541017.080000001</v>
      </c>
      <c r="H2527" s="138">
        <f>+VLOOKUP($A2527,Hoja1!$A$1617:$R$1676,'Tarjeta de crédito año2016'!H$2501,0)</f>
        <v>2789140.6700000009</v>
      </c>
      <c r="I2527" s="138">
        <f>+VLOOKUP($A2527,Hoja1!$A$1617:$R$1676,'Tarjeta de crédito año2016'!I$2501,0)</f>
        <v>2979220.4099999964</v>
      </c>
      <c r="J2527" s="138">
        <f>+VLOOKUP($A2527,Hoja1!$A$1617:$R$1676,'Tarjeta de crédito año2016'!J$2501,0)</f>
        <v>3244948.46</v>
      </c>
      <c r="K2527" s="138">
        <f>+VLOOKUP($A2527,Hoja1!$A$1617:$R$1676,'Tarjeta de crédito año2016'!K$2501,0)</f>
        <v>3460466.5399999986</v>
      </c>
      <c r="L2527" s="138">
        <f>+VLOOKUP($A2527,Hoja1!$A$1617:$R$1676,'Tarjeta de crédito año2016'!L$2501,0)</f>
        <v>3723762.350000001</v>
      </c>
      <c r="M2527" s="138">
        <f>+VLOOKUP($A2527,Hoja1!$A$1617:$R$1676,'Tarjeta de crédito año2016'!M$2501,0)</f>
        <v>4012621.8599999975</v>
      </c>
      <c r="N2527" s="138">
        <f>+VLOOKUP($A2527,Hoja1!$A$1617:$R$1676,'Tarjeta de crédito año2016'!N$2501,0)</f>
        <v>4347347.4399999985</v>
      </c>
      <c r="O2527" s="138">
        <f>+VLOOKUP($A2527,Hoja1!$A$1617:$R$1676,'Tarjeta de crédito año2016'!O$2501,0)</f>
        <v>4757247.8899999987</v>
      </c>
      <c r="P2527" s="199">
        <f t="shared" si="715"/>
        <v>3256296.5074999998</v>
      </c>
      <c r="Q2527" s="134">
        <f t="shared" si="724"/>
        <v>1.8723512346504059E-2</v>
      </c>
      <c r="R2527" s="192">
        <f t="shared" si="717"/>
        <v>7.4475671885493278E-4</v>
      </c>
    </row>
    <row r="2528" spans="1:18" ht="15" x14ac:dyDescent="0.25">
      <c r="A2528" s="216" t="s">
        <v>491</v>
      </c>
      <c r="B2528" s="140" t="s">
        <v>74</v>
      </c>
      <c r="C2528" s="141" t="s">
        <v>331</v>
      </c>
      <c r="D2528" s="142">
        <f>+VLOOKUP($A2528,Hoja1!$A$1617:$R$1676,'Tarjeta de crédito año2016'!D$2501,0)</f>
        <v>90287623.509999976</v>
      </c>
      <c r="E2528" s="142">
        <f>+VLOOKUP($A2528,Hoja1!$A$1617:$R$1676,'Tarjeta de crédito año2016'!E$2501,0)</f>
        <v>90156072.159999967</v>
      </c>
      <c r="F2528" s="142">
        <f>+VLOOKUP($A2528,Hoja1!$A$1617:$R$1676,'Tarjeta de crédito año2016'!F$2501,0)</f>
        <v>90821866.090000123</v>
      </c>
      <c r="G2528" s="142">
        <f>+VLOOKUP($A2528,Hoja1!$A$1617:$R$1676,'Tarjeta de crédito año2016'!G$2501,0)</f>
        <v>89983327.530000195</v>
      </c>
      <c r="H2528" s="142">
        <f>+VLOOKUP($A2528,Hoja1!$A$1617:$R$1676,'Tarjeta de crédito año2016'!H$2501,0)</f>
        <v>91793224.579999834</v>
      </c>
      <c r="I2528" s="142">
        <f>+VLOOKUP($A2528,Hoja1!$A$1617:$R$1676,'Tarjeta de crédito año2016'!I$2501,0)</f>
        <v>92144053.22999984</v>
      </c>
      <c r="J2528" s="142">
        <f>+VLOOKUP($A2528,Hoja1!$A$1617:$R$1676,'Tarjeta de crédito año2016'!J$2501,0)</f>
        <v>91864367.649999961</v>
      </c>
      <c r="K2528" s="142">
        <f>+VLOOKUP($A2528,Hoja1!$A$1617:$R$1676,'Tarjeta de crédito año2016'!K$2501,0)</f>
        <v>91922844.790000141</v>
      </c>
      <c r="L2528" s="142">
        <f>+VLOOKUP($A2528,Hoja1!$A$1617:$R$1676,'Tarjeta de crédito año2016'!L$2501,0)</f>
        <v>93458405.969999865</v>
      </c>
      <c r="M2528" s="142">
        <f>+VLOOKUP($A2528,Hoja1!$A$1617:$R$1676,'Tarjeta de crédito año2016'!M$2501,0)</f>
        <v>95692442.899999857</v>
      </c>
      <c r="N2528" s="142">
        <f>+VLOOKUP($A2528,Hoja1!$A$1617:$R$1676,'Tarjeta de crédito año2016'!N$2501,0)</f>
        <v>98974691.99999994</v>
      </c>
      <c r="O2528" s="142">
        <f>+VLOOKUP($A2528,Hoja1!$A$1617:$R$1676,'Tarjeta de crédito año2016'!O$2501,0)</f>
        <v>98499073.710000053</v>
      </c>
      <c r="P2528" s="208">
        <f t="shared" si="715"/>
        <v>92966499.509999976</v>
      </c>
      <c r="Q2528" s="211">
        <v>1</v>
      </c>
      <c r="R2528" s="192">
        <f t="shared" si="717"/>
        <v>2.126262917981412E-2</v>
      </c>
    </row>
    <row r="2529" spans="1:18" ht="15" x14ac:dyDescent="0.25">
      <c r="A2529" s="216" t="s">
        <v>492</v>
      </c>
      <c r="B2529" s="140" t="s">
        <v>107</v>
      </c>
      <c r="C2529" s="141" t="s">
        <v>83</v>
      </c>
      <c r="D2529" s="142">
        <f>+VLOOKUP($A2529,Hoja1!$A$1617:$R$1676,'Tarjeta de crédito año2016'!D$2501,0)</f>
        <v>20284515.079999994</v>
      </c>
      <c r="E2529" s="142">
        <f>+VLOOKUP($A2529,Hoja1!$A$1617:$R$1676,'Tarjeta de crédito año2016'!E$2501,0)</f>
        <v>17814366.229999997</v>
      </c>
      <c r="F2529" s="142">
        <f>+VLOOKUP($A2529,Hoja1!$A$1617:$R$1676,'Tarjeta de crédito año2016'!F$2501,0)</f>
        <v>15298548.250000013</v>
      </c>
      <c r="G2529" s="142">
        <f>+VLOOKUP($A2529,Hoja1!$A$1617:$R$1676,'Tarjeta de crédito año2016'!G$2501,0)</f>
        <v>12895850.899999997</v>
      </c>
      <c r="H2529" s="142">
        <f>+VLOOKUP($A2529,Hoja1!$A$1617:$R$1676,'Tarjeta de crédito año2016'!H$2501,0)</f>
        <v>11569741.869999997</v>
      </c>
      <c r="I2529" s="142">
        <f>+VLOOKUP($A2529,Hoja1!$A$1617:$R$1676,'Tarjeta de crédito año2016'!I$2501,0)</f>
        <v>10135577.290000007</v>
      </c>
      <c r="J2529" s="142">
        <f>+VLOOKUP($A2529,Hoja1!$A$1617:$R$1676,'Tarjeta de crédito año2016'!J$2501,0)</f>
        <v>8543155.5199999996</v>
      </c>
      <c r="K2529" s="142">
        <f>+VLOOKUP($A2529,Hoja1!$A$1617:$R$1676,'Tarjeta de crédito año2016'!K$2501,0)</f>
        <v>7098104.7400000067</v>
      </c>
      <c r="L2529" s="142">
        <f>+VLOOKUP($A2529,Hoja1!$A$1617:$R$1676,'Tarjeta de crédito año2016'!L$2501,0)</f>
        <v>6091179.8599999994</v>
      </c>
      <c r="M2529" s="142">
        <f>+VLOOKUP($A2529,Hoja1!$A$1617:$R$1676,'Tarjeta de crédito año2016'!M$2501,0)</f>
        <v>5296541.7099999972</v>
      </c>
      <c r="N2529" s="142">
        <f>+VLOOKUP($A2529,Hoja1!$A$1617:$R$1676,'Tarjeta de crédito año2016'!N$2501,0)</f>
        <v>4817969.37</v>
      </c>
      <c r="O2529" s="142">
        <f>+VLOOKUP($A2529,Hoja1!$A$1617:$R$1676,'Tarjeta de crédito año2016'!O$2501,0)</f>
        <v>4249251.1799999978</v>
      </c>
      <c r="P2529" s="208">
        <f t="shared" si="715"/>
        <v>10341233.5</v>
      </c>
      <c r="Q2529" s="211">
        <v>1</v>
      </c>
      <c r="R2529" s="192">
        <f t="shared" si="717"/>
        <v>2.3651725549666373E-3</v>
      </c>
    </row>
    <row r="2530" spans="1:18" ht="15" x14ac:dyDescent="0.25">
      <c r="A2530" s="216" t="s">
        <v>825</v>
      </c>
      <c r="B2530" s="140" t="s">
        <v>368</v>
      </c>
      <c r="C2530" s="141" t="s">
        <v>84</v>
      </c>
      <c r="D2530" s="142">
        <f>+VLOOKUP($A2530,Hoja1!$A$1617:$R$1676,'Tarjeta de crédito año2016'!D$2501,0)</f>
        <v>2329576.98</v>
      </c>
      <c r="E2530" s="142">
        <f>+VLOOKUP($A2530,Hoja1!$A$1617:$R$1676,'Tarjeta de crédito año2016'!E$2501,0)</f>
        <v>2101272.8799999994</v>
      </c>
      <c r="F2530" s="142">
        <f>+VLOOKUP($A2530,Hoja1!$A$1617:$R$1676,'Tarjeta de crédito año2016'!F$2501,0)</f>
        <v>1969698.69</v>
      </c>
      <c r="G2530" s="142">
        <f>+VLOOKUP($A2530,Hoja1!$A$1617:$R$1676,'Tarjeta de crédito año2016'!G$2501,0)</f>
        <v>1827008.8399999996</v>
      </c>
      <c r="H2530" s="142">
        <f>+VLOOKUP($A2530,Hoja1!$A$1617:$R$1676,'Tarjeta de crédito año2016'!H$2501,0)</f>
        <v>1855679.78</v>
      </c>
      <c r="I2530" s="142">
        <f>+VLOOKUP($A2530,Hoja1!$A$1617:$R$1676,'Tarjeta de crédito año2016'!I$2501,0)</f>
        <v>17072905.799999982</v>
      </c>
      <c r="J2530" s="142">
        <f>+VLOOKUP($A2530,Hoja1!$A$1617:$R$1676,'Tarjeta de crédito año2016'!J$2501,0)</f>
        <v>17231037.399999995</v>
      </c>
      <c r="K2530" s="142">
        <f>+VLOOKUP($A2530,Hoja1!$A$1617:$R$1676,'Tarjeta de crédito año2016'!K$2501,0)</f>
        <v>18248226.100000005</v>
      </c>
      <c r="L2530" s="142">
        <f>+VLOOKUP($A2530,Hoja1!$A$1617:$R$1676,'Tarjeta de crédito año2016'!L$2501,0)</f>
        <v>17458567.63000001</v>
      </c>
      <c r="M2530" s="142">
        <f>+VLOOKUP($A2530,Hoja1!$A$1617:$R$1676,'Tarjeta de crédito año2016'!M$2501,0)</f>
        <v>17203238.559999995</v>
      </c>
      <c r="N2530" s="142">
        <f>+VLOOKUP($A2530,Hoja1!$A$1617:$R$1676,'Tarjeta de crédito año2016'!N$2501,0)</f>
        <v>1859502.8500000003</v>
      </c>
      <c r="O2530" s="142">
        <f>+VLOOKUP($A2530,Hoja1!$A$1617:$R$1676,'Tarjeta de crédito año2016'!O$2501,0)</f>
        <v>17013970.890000015</v>
      </c>
      <c r="P2530" s="208">
        <f t="shared" si="715"/>
        <v>9680890.5333333332</v>
      </c>
      <c r="Q2530" s="211">
        <v>1</v>
      </c>
      <c r="R2530" s="192">
        <f t="shared" si="717"/>
        <v>2.2141436606258171E-3</v>
      </c>
    </row>
    <row r="2531" spans="1:18" ht="23.25" x14ac:dyDescent="0.35">
      <c r="B2531" s="14"/>
      <c r="C2531" s="65" t="s">
        <v>378</v>
      </c>
      <c r="D2531" s="65">
        <f>SUM(D2503:D2530)</f>
        <v>4392728878.3799992</v>
      </c>
      <c r="E2531" s="65">
        <f t="shared" ref="E2531" si="725">SUM(E2503:E2530)</f>
        <v>4330360387.3199959</v>
      </c>
      <c r="F2531" s="65">
        <f t="shared" ref="F2531" si="726">SUM(F2503:F2530)</f>
        <v>4298916369.0300007</v>
      </c>
      <c r="G2531" s="65">
        <f t="shared" ref="G2531" si="727">SUM(G2503:G2530)</f>
        <v>4276584240.7900014</v>
      </c>
      <c r="H2531" s="65">
        <f t="shared" ref="H2531" si="728">SUM(H2503:H2530)</f>
        <v>4303297069.1300011</v>
      </c>
      <c r="I2531" s="65">
        <f t="shared" ref="I2531" si="729">SUM(I2503:I2530)</f>
        <v>4283322623.8299999</v>
      </c>
      <c r="J2531" s="65">
        <f t="shared" ref="J2531" si="730">SUM(J2503:J2530)</f>
        <v>4287887095.1700001</v>
      </c>
      <c r="K2531" s="65">
        <f t="shared" ref="K2531:L2531" si="731">SUM(K2503:K2530)</f>
        <v>4346233911.9099979</v>
      </c>
      <c r="L2531" s="65">
        <f t="shared" si="731"/>
        <v>4424319305.2299976</v>
      </c>
      <c r="M2531" s="65">
        <f t="shared" ref="M2531:N2531" si="732">SUM(M2503:M2530)</f>
        <v>4442230653.7999964</v>
      </c>
      <c r="N2531" s="65">
        <f t="shared" si="732"/>
        <v>4537508820.5999966</v>
      </c>
      <c r="O2531" s="65">
        <f t="shared" ref="O2531" si="733">SUM(O2503:O2530)</f>
        <v>4544157564.1300011</v>
      </c>
      <c r="P2531" s="65">
        <f t="shared" ref="P2531" si="734">SUM(P2503:P2530)</f>
        <v>4372295576.6099997</v>
      </c>
      <c r="Q2531" s="65"/>
      <c r="R2531" s="134">
        <f t="shared" ref="R2531" si="735">SUM(R2503:R2530)</f>
        <v>0.99999999999999978</v>
      </c>
    </row>
    <row r="2532" spans="1:18" ht="23.25" x14ac:dyDescent="0.35">
      <c r="B2532" s="14"/>
      <c r="C2532" s="58"/>
      <c r="D2532" s="58"/>
      <c r="E2532" s="58"/>
      <c r="F2532" s="58"/>
      <c r="G2532" s="58"/>
      <c r="H2532" s="58"/>
      <c r="I2532" s="58"/>
      <c r="J2532" s="58"/>
      <c r="K2532" s="58"/>
      <c r="L2532" s="58"/>
      <c r="M2532" s="58"/>
      <c r="N2532" s="58"/>
      <c r="O2532" s="58"/>
    </row>
    <row r="2533" spans="1:18" x14ac:dyDescent="0.2">
      <c r="C2533" s="58"/>
      <c r="D2533" s="58"/>
      <c r="E2533" s="58"/>
      <c r="F2533" s="58"/>
      <c r="G2533" s="58"/>
      <c r="H2533" s="58"/>
      <c r="I2533" s="58"/>
      <c r="J2533" s="58"/>
      <c r="K2533" s="58"/>
      <c r="L2533" s="58"/>
      <c r="M2533" s="58"/>
      <c r="N2533" s="58"/>
      <c r="O2533" s="58"/>
    </row>
    <row r="2534" spans="1:18" ht="23.25" x14ac:dyDescent="0.35">
      <c r="B2534" s="14" t="s">
        <v>391</v>
      </c>
      <c r="C2534" s="58"/>
      <c r="D2534" s="58"/>
      <c r="E2534" s="58"/>
      <c r="F2534" s="58"/>
      <c r="G2534" s="58"/>
      <c r="H2534" s="58"/>
      <c r="I2534" s="58"/>
      <c r="J2534" s="58"/>
      <c r="K2534" s="58"/>
      <c r="L2534" s="58"/>
      <c r="M2534" s="58"/>
      <c r="N2534" s="58"/>
      <c r="O2534" s="58"/>
    </row>
    <row r="2535" spans="1:18" ht="23.25" x14ac:dyDescent="0.35">
      <c r="B2535" s="14"/>
      <c r="C2535" s="58"/>
      <c r="D2535" s="58"/>
      <c r="E2535" s="58"/>
      <c r="F2535" s="58"/>
      <c r="G2535" s="58"/>
      <c r="H2535" s="58"/>
      <c r="I2535" s="58"/>
      <c r="J2535" s="58"/>
      <c r="K2535" s="58"/>
      <c r="L2535" s="58"/>
      <c r="M2535" s="58"/>
      <c r="N2535" s="58"/>
      <c r="O2535" s="58"/>
    </row>
    <row r="2536" spans="1:18" ht="15.75" x14ac:dyDescent="0.25">
      <c r="B2536" s="62" t="s">
        <v>384</v>
      </c>
      <c r="C2536" s="58"/>
      <c r="D2536" s="96">
        <v>7</v>
      </c>
      <c r="E2536" s="96">
        <v>8</v>
      </c>
      <c r="F2536" s="96">
        <v>9</v>
      </c>
      <c r="G2536" s="96">
        <v>10</v>
      </c>
      <c r="H2536" s="96">
        <v>11</v>
      </c>
      <c r="I2536" s="96">
        <v>12</v>
      </c>
      <c r="J2536" s="96">
        <v>13</v>
      </c>
      <c r="K2536" s="96">
        <v>14</v>
      </c>
      <c r="L2536" s="96">
        <v>15</v>
      </c>
      <c r="M2536" s="96">
        <v>16</v>
      </c>
      <c r="N2536" s="96">
        <v>17</v>
      </c>
      <c r="O2536" s="96">
        <v>18</v>
      </c>
    </row>
    <row r="2537" spans="1:18" ht="63.75" thickBot="1" x14ac:dyDescent="0.25">
      <c r="B2537" s="99" t="s">
        <v>373</v>
      </c>
      <c r="C2537" s="99" t="s">
        <v>332</v>
      </c>
      <c r="D2537" s="35" t="s">
        <v>172</v>
      </c>
      <c r="E2537" s="35" t="s">
        <v>173</v>
      </c>
      <c r="F2537" s="35" t="s">
        <v>174</v>
      </c>
      <c r="G2537" s="35" t="s">
        <v>175</v>
      </c>
      <c r="H2537" s="35" t="s">
        <v>176</v>
      </c>
      <c r="I2537" s="36" t="s">
        <v>177</v>
      </c>
      <c r="J2537" s="36" t="s">
        <v>178</v>
      </c>
      <c r="K2537" s="36" t="s">
        <v>179</v>
      </c>
      <c r="L2537" s="36" t="s">
        <v>180</v>
      </c>
      <c r="M2537" s="36" t="s">
        <v>181</v>
      </c>
      <c r="N2537" s="36" t="s">
        <v>182</v>
      </c>
      <c r="O2537" s="36" t="s">
        <v>183</v>
      </c>
      <c r="P2537" s="36" t="s">
        <v>1</v>
      </c>
      <c r="Q2537" s="56" t="s">
        <v>374</v>
      </c>
      <c r="R2537" s="56" t="s">
        <v>365</v>
      </c>
    </row>
    <row r="2538" spans="1:18" ht="15" x14ac:dyDescent="0.25">
      <c r="A2538" s="216" t="str">
        <f>+$B$2142&amp;C2538</f>
        <v>Persona NaturalAA</v>
      </c>
      <c r="B2538" s="132" t="s">
        <v>372</v>
      </c>
      <c r="C2538" t="s">
        <v>328</v>
      </c>
      <c r="D2538" s="131">
        <f>+VLOOKUP($A2538,Hoja1!$A$1685:$R$1720,'Tarjeta de crédito año2016'!D$2536,0)</f>
        <v>294495778.3300004</v>
      </c>
      <c r="E2538" s="131">
        <f>+VLOOKUP($A2538,Hoja1!$A$1685:$R$1720,'Tarjeta de crédito año2016'!E$2536,0)</f>
        <v>289796553.95999992</v>
      </c>
      <c r="F2538" s="131">
        <f>+VLOOKUP($A2538,Hoja1!$A$1685:$R$1720,'Tarjeta de crédito año2016'!F$2536,0)</f>
        <v>288536312.18000084</v>
      </c>
      <c r="G2538" s="131">
        <f>+VLOOKUP($A2538,Hoja1!$A$1685:$R$1720,'Tarjeta de crédito año2016'!G$2536,0)</f>
        <v>290509009.34000045</v>
      </c>
      <c r="H2538" s="131">
        <f>+VLOOKUP($A2538,Hoja1!$A$1685:$R$1720,'Tarjeta de crédito año2016'!H$2536,0)</f>
        <v>290510440.62000006</v>
      </c>
      <c r="I2538" s="131">
        <f>+VLOOKUP($A2538,Hoja1!$A$1685:$R$1720,'Tarjeta de crédito año2016'!I$2536,0)</f>
        <v>290796205.01000035</v>
      </c>
      <c r="J2538" s="131">
        <f>+VLOOKUP($A2538,Hoja1!$A$1685:$R$1720,'Tarjeta de crédito año2016'!J$2536,0)</f>
        <v>294195022.16000026</v>
      </c>
      <c r="K2538" s="131">
        <f>+VLOOKUP($A2538,Hoja1!$A$1685:$R$1720,'Tarjeta de crédito año2016'!K$2536,0)</f>
        <v>306897277.24000007</v>
      </c>
      <c r="L2538" s="131">
        <f>+VLOOKUP($A2538,Hoja1!$A$1685:$R$1720,'Tarjeta de crédito año2016'!L$2536,0)</f>
        <v>314378423.16000015</v>
      </c>
      <c r="M2538" s="131">
        <f>+VLOOKUP($A2538,Hoja1!$A$1685:$R$1720,'Tarjeta de crédito año2016'!M$2536,0)</f>
        <v>316697486.69000024</v>
      </c>
      <c r="N2538" s="131">
        <f>+VLOOKUP($A2538,Hoja1!$A$1685:$R$1720,'Tarjeta de crédito año2016'!N$2536,0)</f>
        <v>328630089.39999932</v>
      </c>
      <c r="O2538" s="131">
        <f>+VLOOKUP($A2538,Hoja1!$A$1685:$R$1720,'Tarjeta de crédito año2016'!O$2536,0)</f>
        <v>328800045.8500002</v>
      </c>
      <c r="P2538" s="176">
        <f>+AVERAGE(D2538:O2538)</f>
        <v>302853553.66166687</v>
      </c>
      <c r="Q2538" s="134">
        <f t="shared" ref="Q2538:Q2541" si="736">+P2538/SUM($P$2538:$P$2543)</f>
        <v>7.4439625030160245E-2</v>
      </c>
      <c r="R2538" s="134">
        <f t="shared" ref="R2538:R2556" si="737">+P2538/$P$2558</f>
        <v>6.9266486758537041E-2</v>
      </c>
    </row>
    <row r="2539" spans="1:18" ht="15" x14ac:dyDescent="0.25">
      <c r="A2539" s="216" t="str">
        <f t="shared" ref="A2539:A2543" si="738">+$B$2142&amp;C2539</f>
        <v>Persona NaturalA</v>
      </c>
      <c r="B2539" s="132"/>
      <c r="C2539" t="s">
        <v>329</v>
      </c>
      <c r="D2539" s="131">
        <f>+VLOOKUP($A2539,Hoja1!$A$1685:$R$1720,'Tarjeta de crédito año2016'!D$2536,0)</f>
        <v>273843009.23999989</v>
      </c>
      <c r="E2539" s="131">
        <f>+VLOOKUP($A2539,Hoja1!$A$1685:$R$1720,'Tarjeta de crédito año2016'!E$2536,0)</f>
        <v>272224395.04000026</v>
      </c>
      <c r="F2539" s="131">
        <f>+VLOOKUP($A2539,Hoja1!$A$1685:$R$1720,'Tarjeta de crédito año2016'!F$2536,0)</f>
        <v>270493834.32000005</v>
      </c>
      <c r="G2539" s="131">
        <f>+VLOOKUP($A2539,Hoja1!$A$1685:$R$1720,'Tarjeta de crédito año2016'!G$2536,0)</f>
        <v>268478370.01999968</v>
      </c>
      <c r="H2539" s="131">
        <f>+VLOOKUP($A2539,Hoja1!$A$1685:$R$1720,'Tarjeta de crédito año2016'!H$2536,0)</f>
        <v>270206042.45999968</v>
      </c>
      <c r="I2539" s="131">
        <f>+VLOOKUP($A2539,Hoja1!$A$1685:$R$1720,'Tarjeta de crédito año2016'!I$2536,0)</f>
        <v>266257591.03000018</v>
      </c>
      <c r="J2539" s="131">
        <f>+VLOOKUP($A2539,Hoja1!$A$1685:$R$1720,'Tarjeta de crédito año2016'!J$2536,0)</f>
        <v>268964950.96000004</v>
      </c>
      <c r="K2539" s="131">
        <f>+VLOOKUP($A2539,Hoja1!$A$1685:$R$1720,'Tarjeta de crédito año2016'!K$2536,0)</f>
        <v>275821082.46999991</v>
      </c>
      <c r="L2539" s="131">
        <f>+VLOOKUP($A2539,Hoja1!$A$1685:$R$1720,'Tarjeta de crédito año2016'!L$2536,0)</f>
        <v>277384243.9200002</v>
      </c>
      <c r="M2539" s="131">
        <f>+VLOOKUP($A2539,Hoja1!$A$1685:$R$1720,'Tarjeta de crédito año2016'!M$2536,0)</f>
        <v>278273879.66999984</v>
      </c>
      <c r="N2539" s="131">
        <f>+VLOOKUP($A2539,Hoja1!$A$1685:$R$1720,'Tarjeta de crédito año2016'!N$2536,0)</f>
        <v>282691129.66999978</v>
      </c>
      <c r="O2539" s="131">
        <f>+VLOOKUP($A2539,Hoja1!$A$1685:$R$1720,'Tarjeta de crédito año2016'!O$2536,0)</f>
        <v>283472235.61999983</v>
      </c>
      <c r="P2539" s="176">
        <f t="shared" ref="P2539:P2557" si="739">+AVERAGE(D2539:O2539)</f>
        <v>274009230.36833322</v>
      </c>
      <c r="Q2539" s="134">
        <f t="shared" si="736"/>
        <v>6.7349859748412302E-2</v>
      </c>
      <c r="R2539" s="134">
        <f t="shared" si="737"/>
        <v>6.26694205748968E-2</v>
      </c>
    </row>
    <row r="2540" spans="1:18" ht="15" x14ac:dyDescent="0.25">
      <c r="A2540" s="216" t="str">
        <f t="shared" si="738"/>
        <v>Persona NaturalB</v>
      </c>
      <c r="B2540" s="132"/>
      <c r="C2540" t="s">
        <v>330</v>
      </c>
      <c r="D2540" s="131">
        <f>+VLOOKUP($A2540,Hoja1!$A$1685:$R$1720,'Tarjeta de crédito año2016'!D$2536,0)</f>
        <v>1331197242.680001</v>
      </c>
      <c r="E2540" s="131">
        <f>+VLOOKUP($A2540,Hoja1!$A$1685:$R$1720,'Tarjeta de crédito año2016'!E$2536,0)</f>
        <v>1307172654.3500028</v>
      </c>
      <c r="F2540" s="131">
        <f>+VLOOKUP($A2540,Hoja1!$A$1685:$R$1720,'Tarjeta de crédito año2016'!F$2536,0)</f>
        <v>1290577145.6799998</v>
      </c>
      <c r="G2540" s="131">
        <f>+VLOOKUP($A2540,Hoja1!$A$1685:$R$1720,'Tarjeta de crédito año2016'!G$2536,0)</f>
        <v>1286865408.7299967</v>
      </c>
      <c r="H2540" s="131">
        <f>+VLOOKUP($A2540,Hoja1!$A$1685:$R$1720,'Tarjeta de crédito año2016'!H$2536,0)</f>
        <v>1288028183.5099959</v>
      </c>
      <c r="I2540" s="131">
        <f>+VLOOKUP($A2540,Hoja1!$A$1685:$R$1720,'Tarjeta de crédito año2016'!I$2536,0)</f>
        <v>1276771508.8699982</v>
      </c>
      <c r="J2540" s="131">
        <f>+VLOOKUP($A2540,Hoja1!$A$1685:$R$1720,'Tarjeta de crédito año2016'!J$2536,0)</f>
        <v>1273820367.569999</v>
      </c>
      <c r="K2540" s="131">
        <f>+VLOOKUP($A2540,Hoja1!$A$1685:$R$1720,'Tarjeta de crédito año2016'!K$2536,0)</f>
        <v>1284755344.9700031</v>
      </c>
      <c r="L2540" s="131">
        <f>+VLOOKUP($A2540,Hoja1!$A$1685:$R$1720,'Tarjeta de crédito año2016'!L$2536,0)</f>
        <v>1327104106.8000028</v>
      </c>
      <c r="M2540" s="131">
        <f>+VLOOKUP($A2540,Hoja1!$A$1685:$R$1720,'Tarjeta de crédito año2016'!M$2536,0)</f>
        <v>1324593246.1199989</v>
      </c>
      <c r="N2540" s="131">
        <f>+VLOOKUP($A2540,Hoja1!$A$1685:$R$1720,'Tarjeta de crédito año2016'!N$2536,0)</f>
        <v>1364998992.9000037</v>
      </c>
      <c r="O2540" s="131">
        <f>+VLOOKUP($A2540,Hoja1!$A$1685:$R$1720,'Tarjeta de crédito año2016'!O$2536,0)</f>
        <v>1361064062.5000026</v>
      </c>
      <c r="P2540" s="176">
        <f t="shared" si="739"/>
        <v>1309745688.7233336</v>
      </c>
      <c r="Q2540" s="134">
        <f t="shared" si="736"/>
        <v>0.32192779901256424</v>
      </c>
      <c r="R2540" s="134">
        <f t="shared" si="737"/>
        <v>0.29955561461350838</v>
      </c>
    </row>
    <row r="2541" spans="1:18" ht="15" x14ac:dyDescent="0.25">
      <c r="A2541" s="216" t="str">
        <f t="shared" si="738"/>
        <v>Persona NaturalC</v>
      </c>
      <c r="B2541" s="132"/>
      <c r="C2541" t="s">
        <v>331</v>
      </c>
      <c r="D2541" s="131">
        <f>+VLOOKUP($A2541,Hoja1!$A$1685:$R$1720,'Tarjeta de crédito año2016'!D$2536,0)</f>
        <v>1306968675.1700089</v>
      </c>
      <c r="E2541" s="131">
        <f>+VLOOKUP($A2541,Hoja1!$A$1685:$R$1720,'Tarjeta de crédito año2016'!E$2536,0)</f>
        <v>1290593872.670006</v>
      </c>
      <c r="F2541" s="131">
        <f>+VLOOKUP($A2541,Hoja1!$A$1685:$R$1720,'Tarjeta de crédito año2016'!F$2536,0)</f>
        <v>1285337236.859993</v>
      </c>
      <c r="G2541" s="131">
        <f>+VLOOKUP($A2541,Hoja1!$A$1685:$R$1720,'Tarjeta de crédito año2016'!G$2536,0)</f>
        <v>1275354861.6999991</v>
      </c>
      <c r="H2541" s="131">
        <f>+VLOOKUP($A2541,Hoja1!$A$1685:$R$1720,'Tarjeta de crédito año2016'!H$2536,0)</f>
        <v>1312393543.300005</v>
      </c>
      <c r="I2541" s="131">
        <f>+VLOOKUP($A2541,Hoja1!$A$1685:$R$1720,'Tarjeta de crédito año2016'!I$2536,0)</f>
        <v>1313692853.3900034</v>
      </c>
      <c r="J2541" s="131">
        <f>+VLOOKUP($A2541,Hoja1!$A$1685:$R$1720,'Tarjeta de crédito año2016'!J$2536,0)</f>
        <v>1310475783.0399985</v>
      </c>
      <c r="K2541" s="131">
        <f>+VLOOKUP($A2541,Hoja1!$A$1685:$R$1720,'Tarjeta de crédito año2016'!K$2536,0)</f>
        <v>1323340812.9500012</v>
      </c>
      <c r="L2541" s="131">
        <f>+VLOOKUP($A2541,Hoja1!$A$1685:$R$1720,'Tarjeta de crédito año2016'!L$2536,0)</f>
        <v>1346912959.599997</v>
      </c>
      <c r="M2541" s="131">
        <f>+VLOOKUP($A2541,Hoja1!$A$1685:$R$1720,'Tarjeta de crédito año2016'!M$2536,0)</f>
        <v>1358470624.3699996</v>
      </c>
      <c r="N2541" s="131">
        <f>+VLOOKUP($A2541,Hoja1!$A$1685:$R$1720,'Tarjeta de crédito año2016'!N$2536,0)</f>
        <v>1391007767.0100164</v>
      </c>
      <c r="O2541" s="131">
        <f>+VLOOKUP($A2541,Hoja1!$A$1685:$R$1720,'Tarjeta de crédito año2016'!O$2536,0)</f>
        <v>1381251407.9600132</v>
      </c>
      <c r="P2541" s="176">
        <f t="shared" si="739"/>
        <v>1324650033.1683366</v>
      </c>
      <c r="Q2541" s="134">
        <f t="shared" si="736"/>
        <v>0.32559119935372655</v>
      </c>
      <c r="R2541" s="134">
        <f t="shared" si="737"/>
        <v>0.30296442908724508</v>
      </c>
    </row>
    <row r="2542" spans="1:18" ht="15" x14ac:dyDescent="0.25">
      <c r="A2542" s="216" t="str">
        <f t="shared" si="738"/>
        <v>Persona NaturalD</v>
      </c>
      <c r="B2542" s="132"/>
      <c r="C2542" t="s">
        <v>83</v>
      </c>
      <c r="D2542" s="131">
        <f>+VLOOKUP($A2542,Hoja1!$A$1685:$R$1720,'Tarjeta de crédito año2016'!D$2536,0)</f>
        <v>747007021.42000198</v>
      </c>
      <c r="E2542" s="131">
        <f>+VLOOKUP($A2542,Hoja1!$A$1685:$R$1720,'Tarjeta de crédito año2016'!E$2536,0)</f>
        <v>736482600.93000078</v>
      </c>
      <c r="F2542" s="131">
        <f>+VLOOKUP($A2542,Hoja1!$A$1685:$R$1720,'Tarjeta de crédito año2016'!F$2536,0)</f>
        <v>733209288.1700027</v>
      </c>
      <c r="G2542" s="131">
        <f>+VLOOKUP($A2542,Hoja1!$A$1685:$R$1720,'Tarjeta de crédito año2016'!G$2536,0)</f>
        <v>725628420.82000017</v>
      </c>
      <c r="H2542" s="131">
        <f>+VLOOKUP($A2542,Hoja1!$A$1685:$R$1720,'Tarjeta de crédito año2016'!H$2536,0)</f>
        <v>744621227.1700002</v>
      </c>
      <c r="I2542" s="131">
        <f>+VLOOKUP($A2542,Hoja1!$A$1685:$R$1720,'Tarjeta de crédito año2016'!I$2536,0)</f>
        <v>741941875.52999842</v>
      </c>
      <c r="J2542" s="131">
        <f>+VLOOKUP($A2542,Hoja1!$A$1685:$R$1720,'Tarjeta de crédito año2016'!J$2536,0)</f>
        <v>738544960.99000263</v>
      </c>
      <c r="K2542" s="131">
        <f>+VLOOKUP($A2542,Hoja1!$A$1685:$R$1720,'Tarjeta de crédito año2016'!K$2536,0)</f>
        <v>745325724.22000146</v>
      </c>
      <c r="L2542" s="131">
        <f>+VLOOKUP($A2542,Hoja1!$A$1685:$R$1720,'Tarjeta de crédito año2016'!L$2536,0)</f>
        <v>747337600.96000028</v>
      </c>
      <c r="M2542" s="131">
        <f>+VLOOKUP($A2542,Hoja1!$A$1685:$R$1720,'Tarjeta de crédito año2016'!M$2536,0)</f>
        <v>749928238.23000264</v>
      </c>
      <c r="N2542" s="131">
        <f>+VLOOKUP($A2542,Hoja1!$A$1685:$R$1720,'Tarjeta de crédito año2016'!N$2536,0)</f>
        <v>763425906.91999996</v>
      </c>
      <c r="O2542" s="131">
        <f>+VLOOKUP($A2542,Hoja1!$A$1685:$R$1720,'Tarjeta de crédito año2016'!O$2536,0)</f>
        <v>763548271.73999798</v>
      </c>
      <c r="P2542" s="176">
        <f t="shared" si="739"/>
        <v>744750094.75833404</v>
      </c>
      <c r="Q2542" s="134">
        <f>+P2542/SUM($P$2538:$P$2543)</f>
        <v>0.18305519986376098</v>
      </c>
      <c r="R2542" s="134">
        <f t="shared" si="737"/>
        <v>0.17033388564635085</v>
      </c>
    </row>
    <row r="2543" spans="1:18" ht="15" x14ac:dyDescent="0.25">
      <c r="A2543" s="216" t="str">
        <f t="shared" si="738"/>
        <v>Persona NaturalE</v>
      </c>
      <c r="B2543" s="136"/>
      <c r="C2543" s="137" t="s">
        <v>84</v>
      </c>
      <c r="D2543" s="138">
        <f>+VLOOKUP($A2543,Hoja1!$A$1685:$R$1720,'Tarjeta de crédito año2016'!D$2536,0)</f>
        <v>122535695.58999977</v>
      </c>
      <c r="E2543" s="138">
        <f>+VLOOKUP($A2543,Hoja1!$A$1685:$R$1720,'Tarjeta de crédito año2016'!E$2536,0)</f>
        <v>119442286.69999997</v>
      </c>
      <c r="F2543" s="138">
        <f>+VLOOKUP($A2543,Hoja1!$A$1685:$R$1720,'Tarjeta de crédito año2016'!F$2536,0)</f>
        <v>117243000.63999982</v>
      </c>
      <c r="G2543" s="138">
        <f>+VLOOKUP($A2543,Hoja1!$A$1685:$R$1720,'Tarjeta de crédito año2016'!G$2536,0)</f>
        <v>113965646.09999971</v>
      </c>
      <c r="H2543" s="138">
        <f>+VLOOKUP($A2543,Hoja1!$A$1685:$R$1720,'Tarjeta de crédito año2016'!H$2536,0)</f>
        <v>114238924.87999998</v>
      </c>
      <c r="I2543" s="138">
        <f>+VLOOKUP($A2543,Hoja1!$A$1685:$R$1720,'Tarjeta de crédito año2016'!I$2536,0)</f>
        <v>112736534.55000013</v>
      </c>
      <c r="J2543" s="138">
        <f>+VLOOKUP($A2543,Hoja1!$A$1685:$R$1720,'Tarjeta de crédito año2016'!J$2536,0)</f>
        <v>111540475.56</v>
      </c>
      <c r="K2543" s="138">
        <f>+VLOOKUP($A2543,Hoja1!$A$1685:$R$1720,'Tarjeta de crédito año2016'!K$2536,0)</f>
        <v>110868237.66000022</v>
      </c>
      <c r="L2543" s="138">
        <f>+VLOOKUP($A2543,Hoja1!$A$1685:$R$1720,'Tarjeta de crédito año2016'!L$2536,0)</f>
        <v>109457238.59000021</v>
      </c>
      <c r="M2543" s="138">
        <f>+VLOOKUP($A2543,Hoja1!$A$1685:$R$1720,'Tarjeta de crédito año2016'!M$2536,0)</f>
        <v>107443836.67000015</v>
      </c>
      <c r="N2543" s="138">
        <f>+VLOOKUP($A2543,Hoja1!$A$1685:$R$1720,'Tarjeta de crédito año2016'!N$2536,0)</f>
        <v>106131448.96999995</v>
      </c>
      <c r="O2543" s="138">
        <f>+VLOOKUP($A2543,Hoja1!$A$1685:$R$1720,'Tarjeta de crédito año2016'!O$2536,0)</f>
        <v>103638851.1000001</v>
      </c>
      <c r="P2543" s="179">
        <f t="shared" si="739"/>
        <v>112436848.08416666</v>
      </c>
      <c r="Q2543" s="192">
        <f>+P2543/SUM($P$2538:$P$2543)</f>
        <v>2.7636316991375767E-2</v>
      </c>
      <c r="R2543" s="192">
        <f t="shared" si="737"/>
        <v>2.5715747280595096E-2</v>
      </c>
    </row>
    <row r="2544" spans="1:18" ht="15" x14ac:dyDescent="0.25">
      <c r="A2544" s="216" t="str">
        <f>+$B$2148&amp;C2544</f>
        <v>EmpresarialAA</v>
      </c>
      <c r="B2544" s="132" t="s">
        <v>79</v>
      </c>
      <c r="C2544" t="s">
        <v>328</v>
      </c>
      <c r="D2544" s="131">
        <f>+VLOOKUP($A2544,Hoja1!$A$1685:$R$1720,'Tarjeta de crédito año2016'!D$2536,0)</f>
        <v>20.5</v>
      </c>
      <c r="E2544" s="131">
        <f>+VLOOKUP($A2544,Hoja1!$A$1685:$R$1720,'Tarjeta de crédito año2016'!E$2536,0)</f>
        <v>32.36</v>
      </c>
      <c r="F2544" s="131">
        <f>+VLOOKUP($A2544,Hoja1!$A$1685:$R$1720,'Tarjeta de crédito año2016'!F$2536,0)</f>
        <v>3.66</v>
      </c>
      <c r="G2544" s="131">
        <f>+VLOOKUP($A2544,Hoja1!$A$1685:$R$1720,'Tarjeta de crédito año2016'!G$2536,0)</f>
        <v>0</v>
      </c>
      <c r="H2544" s="131">
        <f>+VLOOKUP($A2544,Hoja1!$A$1685:$R$1720,'Tarjeta de crédito año2016'!H$2536,0)</f>
        <v>0</v>
      </c>
      <c r="I2544" s="131">
        <f>+VLOOKUP($A2544,Hoja1!$A$1685:$R$1720,'Tarjeta de crédito año2016'!I$2536,0)</f>
        <v>0</v>
      </c>
      <c r="J2544" s="131">
        <f>+VLOOKUP($A2544,Hoja1!$A$1685:$R$1720,'Tarjeta de crédito año2016'!J$2536,0)</f>
        <v>0</v>
      </c>
      <c r="K2544" s="131">
        <f>+VLOOKUP($A2544,Hoja1!$A$1685:$R$1720,'Tarjeta de crédito año2016'!K$2536,0)</f>
        <v>1140.43</v>
      </c>
      <c r="L2544" s="131">
        <f>+VLOOKUP($A2544,Hoja1!$A$1685:$R$1720,'Tarjeta de crédito año2016'!L$2536,0)</f>
        <v>8569.5</v>
      </c>
      <c r="M2544" s="131">
        <f>+VLOOKUP($A2544,Hoja1!$A$1685:$R$1720,'Tarjeta de crédito año2016'!M$2536,0)</f>
        <v>17485.829999999998</v>
      </c>
      <c r="N2544" s="131">
        <f>+VLOOKUP($A2544,Hoja1!$A$1685:$R$1720,'Tarjeta de crédito año2016'!N$2536,0)</f>
        <v>22352.97</v>
      </c>
      <c r="O2544" s="131">
        <f>+VLOOKUP($A2544,Hoja1!$A$1685:$R$1720,'Tarjeta de crédito año2016'!O$2536,0)</f>
        <v>8544.33</v>
      </c>
      <c r="P2544" s="176">
        <f t="shared" si="739"/>
        <v>4845.7983333333332</v>
      </c>
      <c r="Q2544" s="134">
        <f t="shared" ref="Q2544:Q2547" si="740">+P2544/SUM($P$2544:$P$2549)</f>
        <v>4.958450863981365E-5</v>
      </c>
      <c r="R2544" s="134">
        <f t="shared" si="737"/>
        <v>1.1082961452232041E-6</v>
      </c>
    </row>
    <row r="2545" spans="1:18" ht="15" x14ac:dyDescent="0.25">
      <c r="A2545" s="216" t="str">
        <f t="shared" ref="A2545:A2549" si="741">+$B$2148&amp;C2545</f>
        <v>EmpresarialA</v>
      </c>
      <c r="B2545" s="132"/>
      <c r="C2545" t="s">
        <v>329</v>
      </c>
      <c r="D2545" s="131">
        <f>+VLOOKUP($A2545,Hoja1!$A$1685:$R$1720,'Tarjeta de crédito año2016'!D$2536,0)</f>
        <v>6256889.4799999977</v>
      </c>
      <c r="E2545" s="131">
        <f>+VLOOKUP($A2545,Hoja1!$A$1685:$R$1720,'Tarjeta de crédito año2016'!E$2536,0)</f>
        <v>6508909.9799999995</v>
      </c>
      <c r="F2545" s="131">
        <f>+VLOOKUP($A2545,Hoja1!$A$1685:$R$1720,'Tarjeta de crédito año2016'!F$2536,0)</f>
        <v>5945725.3999999994</v>
      </c>
      <c r="G2545" s="131">
        <f>+VLOOKUP($A2545,Hoja1!$A$1685:$R$1720,'Tarjeta de crédito año2016'!G$2536,0)</f>
        <v>6151309.0500000017</v>
      </c>
      <c r="H2545" s="131">
        <f>+VLOOKUP($A2545,Hoja1!$A$1685:$R$1720,'Tarjeta de crédito año2016'!H$2536,0)</f>
        <v>5687340.2800000003</v>
      </c>
      <c r="I2545" s="131">
        <f>+VLOOKUP($A2545,Hoja1!$A$1685:$R$1720,'Tarjeta de crédito año2016'!I$2536,0)</f>
        <v>6642199.6900000041</v>
      </c>
      <c r="J2545" s="131">
        <f>+VLOOKUP($A2545,Hoja1!$A$1685:$R$1720,'Tarjeta de crédito año2016'!J$2536,0)</f>
        <v>6144746.3499999996</v>
      </c>
      <c r="K2545" s="131">
        <f>+VLOOKUP($A2545,Hoja1!$A$1685:$R$1720,'Tarjeta de crédito año2016'!K$2536,0)</f>
        <v>6559664.0399999991</v>
      </c>
      <c r="L2545" s="131">
        <f>+VLOOKUP($A2545,Hoja1!$A$1685:$R$1720,'Tarjeta de crédito año2016'!L$2536,0)</f>
        <v>7138531.8899999997</v>
      </c>
      <c r="M2545" s="131">
        <f>+VLOOKUP($A2545,Hoja1!$A$1685:$R$1720,'Tarjeta de crédito año2016'!M$2536,0)</f>
        <v>6765055.2599999998</v>
      </c>
      <c r="N2545" s="131">
        <f>+VLOOKUP($A2545,Hoja1!$A$1685:$R$1720,'Tarjeta de crédito año2016'!N$2536,0)</f>
        <v>7276498.5299999993</v>
      </c>
      <c r="O2545" s="131">
        <f>+VLOOKUP($A2545,Hoja1!$A$1685:$R$1720,'Tarjeta de crédito año2016'!O$2536,0)</f>
        <v>7120570.0399999954</v>
      </c>
      <c r="P2545" s="176">
        <f t="shared" si="739"/>
        <v>6516453.3324999996</v>
      </c>
      <c r="Q2545" s="134">
        <f t="shared" si="740"/>
        <v>6.6679443579738054E-2</v>
      </c>
      <c r="R2545" s="134">
        <f t="shared" si="737"/>
        <v>1.49039634176618E-3</v>
      </c>
    </row>
    <row r="2546" spans="1:18" ht="15" x14ac:dyDescent="0.25">
      <c r="A2546" s="216" t="str">
        <f t="shared" si="741"/>
        <v>EmpresarialB</v>
      </c>
      <c r="B2546" s="132"/>
      <c r="C2546" t="s">
        <v>330</v>
      </c>
      <c r="D2546" s="131">
        <f>+VLOOKUP($A2546,Hoja1!$A$1685:$R$1720,'Tarjeta de crédito año2016'!D$2536,0)</f>
        <v>44803148.019999966</v>
      </c>
      <c r="E2546" s="131">
        <f>+VLOOKUP($A2546,Hoja1!$A$1685:$R$1720,'Tarjeta de crédito año2016'!E$2536,0)</f>
        <v>43874542.939999975</v>
      </c>
      <c r="F2546" s="131">
        <f>+VLOOKUP($A2546,Hoja1!$A$1685:$R$1720,'Tarjeta de crédito año2016'!F$2536,0)</f>
        <v>45156423.769999936</v>
      </c>
      <c r="G2546" s="131">
        <f>+VLOOKUP($A2546,Hoja1!$A$1685:$R$1720,'Tarjeta de crédito año2016'!G$2536,0)</f>
        <v>45656676.290000029</v>
      </c>
      <c r="H2546" s="131">
        <f>+VLOOKUP($A2546,Hoja1!$A$1685:$R$1720,'Tarjeta de crédito año2016'!H$2536,0)</f>
        <v>46239195.540000014</v>
      </c>
      <c r="I2546" s="131">
        <f>+VLOOKUP($A2546,Hoja1!$A$1685:$R$1720,'Tarjeta de crédito año2016'!I$2536,0)</f>
        <v>46790338.349999897</v>
      </c>
      <c r="J2546" s="131">
        <f>+VLOOKUP($A2546,Hoja1!$A$1685:$R$1720,'Tarjeta de crédito año2016'!J$2536,0)</f>
        <v>46726399.44000002</v>
      </c>
      <c r="K2546" s="131">
        <f>+VLOOKUP($A2546,Hoja1!$A$1685:$R$1720,'Tarjeta de crédito año2016'!K$2536,0)</f>
        <v>46996077.44000005</v>
      </c>
      <c r="L2546" s="131">
        <f>+VLOOKUP($A2546,Hoja1!$A$1685:$R$1720,'Tarjeta de crédito año2016'!L$2536,0)</f>
        <v>47984694.800000019</v>
      </c>
      <c r="M2546" s="131">
        <f>+VLOOKUP($A2546,Hoja1!$A$1685:$R$1720,'Tarjeta de crédito año2016'!M$2536,0)</f>
        <v>47869779.290000066</v>
      </c>
      <c r="N2546" s="131">
        <f>+VLOOKUP($A2546,Hoja1!$A$1685:$R$1720,'Tarjeta de crédito año2016'!N$2536,0)</f>
        <v>49297067.149999931</v>
      </c>
      <c r="O2546" s="131">
        <f>+VLOOKUP($A2546,Hoja1!$A$1685:$R$1720,'Tarjeta de crédito año2016'!O$2536,0)</f>
        <v>51556549.940000057</v>
      </c>
      <c r="P2546" s="176">
        <f t="shared" si="739"/>
        <v>46912574.414166667</v>
      </c>
      <c r="Q2546" s="134">
        <f t="shared" si="740"/>
        <v>0.48003172879772776</v>
      </c>
      <c r="R2546" s="134">
        <f t="shared" si="737"/>
        <v>1.0729506638373167E-2</v>
      </c>
    </row>
    <row r="2547" spans="1:18" ht="15" x14ac:dyDescent="0.25">
      <c r="A2547" s="216" t="str">
        <f t="shared" si="741"/>
        <v>EmpresarialC</v>
      </c>
      <c r="B2547" s="132"/>
      <c r="C2547" t="s">
        <v>331</v>
      </c>
      <c r="D2547" s="131">
        <f>+VLOOKUP($A2547,Hoja1!$A$1685:$R$1720,'Tarjeta de crédito año2016'!D$2536,0)</f>
        <v>36637594.020000003</v>
      </c>
      <c r="E2547" s="131">
        <f>+VLOOKUP($A2547,Hoja1!$A$1685:$R$1720,'Tarjeta de crédito año2016'!E$2536,0)</f>
        <v>36985599.700000063</v>
      </c>
      <c r="F2547" s="131">
        <f>+VLOOKUP($A2547,Hoja1!$A$1685:$R$1720,'Tarjeta de crédito año2016'!F$2536,0)</f>
        <v>35926610.749999948</v>
      </c>
      <c r="G2547" s="131">
        <f>+VLOOKUP($A2547,Hoja1!$A$1685:$R$1720,'Tarjeta de crédito año2016'!G$2536,0)</f>
        <v>37390951.929999955</v>
      </c>
      <c r="H2547" s="131">
        <f>+VLOOKUP($A2547,Hoja1!$A$1685:$R$1720,'Tarjeta de crédito año2016'!H$2536,0)</f>
        <v>16023087.979999984</v>
      </c>
      <c r="I2547" s="131">
        <f>+VLOOKUP($A2547,Hoja1!$A$1685:$R$1720,'Tarjeta de crédito año2016'!I$2536,0)</f>
        <v>15681642.329999985</v>
      </c>
      <c r="J2547" s="131">
        <f>+VLOOKUP($A2547,Hoja1!$A$1685:$R$1720,'Tarjeta de crédito año2016'!J$2536,0)</f>
        <v>16332482.339999992</v>
      </c>
      <c r="K2547" s="131">
        <f>+VLOOKUP($A2547,Hoja1!$A$1685:$R$1720,'Tarjeta de crédito año2016'!K$2536,0)</f>
        <v>16711582.040000001</v>
      </c>
      <c r="L2547" s="131">
        <f>+VLOOKUP($A2547,Hoja1!$A$1685:$R$1720,'Tarjeta de crédito año2016'!L$2536,0)</f>
        <v>16554432.909999993</v>
      </c>
      <c r="M2547" s="131">
        <f>+VLOOKUP($A2547,Hoja1!$A$1685:$R$1720,'Tarjeta de crédito año2016'!M$2536,0)</f>
        <v>17589043.969999988</v>
      </c>
      <c r="N2547" s="131">
        <f>+VLOOKUP($A2547,Hoja1!$A$1685:$R$1720,'Tarjeta de crédito año2016'!N$2536,0)</f>
        <v>17446676.619999994</v>
      </c>
      <c r="O2547" s="131">
        <f>+VLOOKUP($A2547,Hoja1!$A$1685:$R$1720,'Tarjeta de crédito año2016'!O$2536,0)</f>
        <v>17465806.379999992</v>
      </c>
      <c r="P2547" s="176">
        <f t="shared" si="739"/>
        <v>23395459.247499991</v>
      </c>
      <c r="Q2547" s="134">
        <f t="shared" si="740"/>
        <v>0.23939344384397718</v>
      </c>
      <c r="R2547" s="134">
        <f t="shared" si="737"/>
        <v>5.350841185727733E-3</v>
      </c>
    </row>
    <row r="2548" spans="1:18" ht="15" x14ac:dyDescent="0.25">
      <c r="A2548" s="216" t="str">
        <f t="shared" si="741"/>
        <v>EmpresarialD</v>
      </c>
      <c r="B2548" s="132"/>
      <c r="C2548" t="s">
        <v>83</v>
      </c>
      <c r="D2548" s="131">
        <f>+VLOOKUP($A2548,Hoja1!$A$1685:$R$1720,'Tarjeta de crédito año2016'!D$2536,0)</f>
        <v>28716858.039999995</v>
      </c>
      <c r="E2548" s="131">
        <f>+VLOOKUP($A2548,Hoja1!$A$1685:$R$1720,'Tarjeta de crédito año2016'!E$2536,0)</f>
        <v>28822248.739999995</v>
      </c>
      <c r="F2548" s="131">
        <f>+VLOOKUP($A2548,Hoja1!$A$1685:$R$1720,'Tarjeta de crédito año2016'!F$2536,0)</f>
        <v>28994640.679999981</v>
      </c>
      <c r="G2548" s="131">
        <f>+VLOOKUP($A2548,Hoja1!$A$1685:$R$1720,'Tarjeta de crédito año2016'!G$2536,0)</f>
        <v>29078063.240000021</v>
      </c>
      <c r="H2548" s="131">
        <f>+VLOOKUP($A2548,Hoja1!$A$1685:$R$1720,'Tarjeta de crédito año2016'!H$2536,0)</f>
        <v>14858750.419999996</v>
      </c>
      <c r="I2548" s="131">
        <f>+VLOOKUP($A2548,Hoja1!$A$1685:$R$1720,'Tarjeta de crédito año2016'!I$2536,0)</f>
        <v>15132384.460000001</v>
      </c>
      <c r="J2548" s="131">
        <f>+VLOOKUP($A2548,Hoja1!$A$1685:$R$1720,'Tarjeta de crédito año2016'!J$2536,0)</f>
        <v>14787252.16</v>
      </c>
      <c r="K2548" s="131">
        <f>+VLOOKUP($A2548,Hoja1!$A$1685:$R$1720,'Tarjeta de crédito año2016'!K$2536,0)</f>
        <v>14884093.139999999</v>
      </c>
      <c r="L2548" s="131">
        <f>+VLOOKUP($A2548,Hoja1!$A$1685:$R$1720,'Tarjeta de crédito año2016'!L$2536,0)</f>
        <v>14638970.150000004</v>
      </c>
      <c r="M2548" s="131">
        <f>+VLOOKUP($A2548,Hoja1!$A$1685:$R$1720,'Tarjeta de crédito año2016'!M$2536,0)</f>
        <v>15137721.090000007</v>
      </c>
      <c r="N2548" s="131">
        <f>+VLOOKUP($A2548,Hoja1!$A$1685:$R$1720,'Tarjeta de crédito año2016'!N$2536,0)</f>
        <v>15024229.91</v>
      </c>
      <c r="O2548" s="131">
        <f>+VLOOKUP($A2548,Hoja1!$A$1685:$R$1720,'Tarjeta de crédito año2016'!O$2536,0)</f>
        <v>15300550.010000002</v>
      </c>
      <c r="P2548" s="176">
        <f t="shared" si="739"/>
        <v>19614646.836666662</v>
      </c>
      <c r="Q2548" s="134">
        <f>+P2548/SUM($P$2544:$P$2549)</f>
        <v>0.20070637666643679</v>
      </c>
      <c r="R2548" s="134">
        <f t="shared" si="737"/>
        <v>4.4861209616287191E-3</v>
      </c>
    </row>
    <row r="2549" spans="1:18" ht="15" x14ac:dyDescent="0.25">
      <c r="A2549" s="216" t="str">
        <f t="shared" si="741"/>
        <v>EmpresarialE</v>
      </c>
      <c r="B2549" s="136"/>
      <c r="C2549" s="137" t="s">
        <v>84</v>
      </c>
      <c r="D2549" s="138">
        <f>+VLOOKUP($A2549,Hoja1!$A$1685:$R$1720,'Tarjeta de crédito año2016'!D$2536,0)</f>
        <v>1498782.3600000003</v>
      </c>
      <c r="E2549" s="138">
        <f>+VLOOKUP($A2549,Hoja1!$A$1685:$R$1720,'Tarjeta de crédito año2016'!E$2536,0)</f>
        <v>1498742.1299999997</v>
      </c>
      <c r="F2549" s="138">
        <f>+VLOOKUP($A2549,Hoja1!$A$1685:$R$1720,'Tarjeta de crédito año2016'!F$2536,0)</f>
        <v>1362228.8500000003</v>
      </c>
      <c r="G2549" s="138">
        <f>+VLOOKUP($A2549,Hoja1!$A$1685:$R$1720,'Tarjeta de crédito año2016'!G$2536,0)</f>
        <v>1245680.9599999997</v>
      </c>
      <c r="H2549" s="138">
        <f>+VLOOKUP($A2549,Hoja1!$A$1685:$R$1720,'Tarjeta de crédito año2016'!H$2536,0)</f>
        <v>1331403.8900000001</v>
      </c>
      <c r="I2549" s="138">
        <f>+VLOOKUP($A2549,Hoja1!$A$1685:$R$1720,'Tarjeta de crédito año2016'!I$2536,0)</f>
        <v>1231835.72</v>
      </c>
      <c r="J2549" s="138">
        <f>+VLOOKUP($A2549,Hoja1!$A$1685:$R$1720,'Tarjeta de crédito año2016'!J$2536,0)</f>
        <v>1205809.5100000005</v>
      </c>
      <c r="K2549" s="138">
        <f>+VLOOKUP($A2549,Hoja1!$A$1685:$R$1720,'Tarjeta de crédito año2016'!K$2536,0)</f>
        <v>1205809.5100000002</v>
      </c>
      <c r="L2549" s="138">
        <f>+VLOOKUP($A2549,Hoja1!$A$1685:$R$1720,'Tarjeta de crédito año2016'!L$2536,0)</f>
        <v>1118506.9700000002</v>
      </c>
      <c r="M2549" s="138">
        <f>+VLOOKUP($A2549,Hoja1!$A$1685:$R$1720,'Tarjeta de crédito año2016'!M$2536,0)</f>
        <v>1232274.2399999998</v>
      </c>
      <c r="N2549" s="138">
        <f>+VLOOKUP($A2549,Hoja1!$A$1685:$R$1720,'Tarjeta de crédito año2016'!N$2536,0)</f>
        <v>1164107.2099999997</v>
      </c>
      <c r="O2549" s="138">
        <f>+VLOOKUP($A2549,Hoja1!$A$1685:$R$1720,'Tarjeta de crédito año2016'!O$2536,0)</f>
        <v>1313903.5999999999</v>
      </c>
      <c r="P2549" s="179">
        <f t="shared" si="739"/>
        <v>1284090.4125000001</v>
      </c>
      <c r="Q2549" s="192">
        <f t="shared" ref="Q2549" si="742">+P2549/SUM($P$2544:$P$2549)</f>
        <v>1.31394226034805E-2</v>
      </c>
      <c r="R2549" s="192">
        <f t="shared" si="737"/>
        <v>2.9368792434101654E-4</v>
      </c>
    </row>
    <row r="2550" spans="1:18" ht="15" x14ac:dyDescent="0.25">
      <c r="A2550" s="216" t="str">
        <f>+$B$2154&amp;C2550</f>
        <v>Marca CompartidaAA</v>
      </c>
      <c r="B2550" s="132" t="s">
        <v>375</v>
      </c>
      <c r="C2550" t="s">
        <v>328</v>
      </c>
      <c r="D2550" s="131">
        <f>+VLOOKUP($A2550,Hoja1!$A$1685:$R$1720,'Tarjeta de crédito año2016'!D$2536,0)</f>
        <v>32910.589999999997</v>
      </c>
      <c r="E2550" s="131">
        <f>+VLOOKUP($A2550,Hoja1!$A$1685:$R$1720,'Tarjeta de crédito año2016'!E$2536,0)</f>
        <v>26537.33</v>
      </c>
      <c r="F2550" s="131">
        <f>+VLOOKUP($A2550,Hoja1!$A$1685:$R$1720,'Tarjeta de crédito año2016'!F$2536,0)</f>
        <v>24971.85</v>
      </c>
      <c r="G2550" s="131">
        <f>+VLOOKUP($A2550,Hoja1!$A$1685:$R$1720,'Tarjeta de crédito año2016'!G$2536,0)</f>
        <v>24798.399999999998</v>
      </c>
      <c r="H2550" s="131">
        <f>+VLOOKUP($A2550,Hoja1!$A$1685:$R$1720,'Tarjeta de crédito año2016'!H$2536,0)</f>
        <v>23273.54</v>
      </c>
      <c r="I2550" s="131">
        <f>+VLOOKUP($A2550,Hoja1!$A$1685:$R$1720,'Tarjeta de crédito año2016'!I$2536,0)</f>
        <v>22623.86</v>
      </c>
      <c r="J2550" s="131">
        <f>+VLOOKUP($A2550,Hoja1!$A$1685:$R$1720,'Tarjeta de crédito año2016'!J$2536,0)</f>
        <v>20612.089999999997</v>
      </c>
      <c r="K2550" s="131">
        <f>+VLOOKUP($A2550,Hoja1!$A$1685:$R$1720,'Tarjeta de crédito año2016'!K$2536,0)</f>
        <v>21964.37</v>
      </c>
      <c r="L2550" s="131">
        <f>+VLOOKUP($A2550,Hoja1!$A$1685:$R$1720,'Tarjeta de crédito año2016'!L$2536,0)</f>
        <v>23971.34</v>
      </c>
      <c r="M2550" s="131">
        <f>+VLOOKUP($A2550,Hoja1!$A$1685:$R$1720,'Tarjeta de crédito año2016'!M$2536,0)</f>
        <v>30644.730000000003</v>
      </c>
      <c r="N2550" s="131">
        <f>+VLOOKUP($A2550,Hoja1!$A$1685:$R$1720,'Tarjeta de crédito año2016'!N$2536,0)</f>
        <v>18914.37</v>
      </c>
      <c r="O2550" s="131">
        <f>+VLOOKUP($A2550,Hoja1!$A$1685:$R$1720,'Tarjeta de crédito año2016'!O$2536,0)</f>
        <v>16982.79</v>
      </c>
      <c r="P2550" s="176">
        <f t="shared" si="739"/>
        <v>24017.105</v>
      </c>
      <c r="Q2550" s="134">
        <f t="shared" ref="Q2550:Q2554" si="743">+P2550/SUM($P$2550:$P$2555)</f>
        <v>1.3169072340876847E-4</v>
      </c>
      <c r="R2550" s="134">
        <f t="shared" si="737"/>
        <v>5.4930195315434999E-6</v>
      </c>
    </row>
    <row r="2551" spans="1:18" ht="15" x14ac:dyDescent="0.25">
      <c r="A2551" s="216" t="str">
        <f t="shared" ref="A2551:A2555" si="744">+$B$2154&amp;C2551</f>
        <v>Marca CompartidaA</v>
      </c>
      <c r="B2551" s="132"/>
      <c r="C2551" t="s">
        <v>329</v>
      </c>
      <c r="D2551" s="131">
        <f>+VLOOKUP($A2551,Hoja1!$A$1685:$R$1720,'Tarjeta de crédito año2016'!D$2536,0)</f>
        <v>26913537.299999997</v>
      </c>
      <c r="E2551" s="131">
        <f>+VLOOKUP($A2551,Hoja1!$A$1685:$R$1720,'Tarjeta de crédito año2016'!E$2536,0)</f>
        <v>26630847.320000008</v>
      </c>
      <c r="F2551" s="131">
        <f>+VLOOKUP($A2551,Hoja1!$A$1685:$R$1720,'Tarjeta de crédito año2016'!F$2536,0)</f>
        <v>26696401.240000013</v>
      </c>
      <c r="G2551" s="131">
        <f>+VLOOKUP($A2551,Hoja1!$A$1685:$R$1720,'Tarjeta de crédito año2016'!G$2536,0)</f>
        <v>26288566.889999993</v>
      </c>
      <c r="H2551" s="131">
        <f>+VLOOKUP($A2551,Hoja1!$A$1685:$R$1720,'Tarjeta de crédito año2016'!H$2536,0)</f>
        <v>26776707.090000007</v>
      </c>
      <c r="I2551" s="131">
        <f>+VLOOKUP($A2551,Hoja1!$A$1685:$R$1720,'Tarjeta de crédito año2016'!I$2536,0)</f>
        <v>27173044.530000024</v>
      </c>
      <c r="J2551" s="131">
        <f>+VLOOKUP($A2551,Hoja1!$A$1685:$R$1720,'Tarjeta de crédito año2016'!J$2536,0)</f>
        <v>27773568.560000002</v>
      </c>
      <c r="K2551" s="131">
        <f>+VLOOKUP($A2551,Hoja1!$A$1685:$R$1720,'Tarjeta de crédito año2016'!K$2536,0)</f>
        <v>29399384.519999981</v>
      </c>
      <c r="L2551" s="131">
        <f>+VLOOKUP($A2551,Hoja1!$A$1685:$R$1720,'Tarjeta de crédito año2016'!L$2536,0)</f>
        <v>29470283.420000009</v>
      </c>
      <c r="M2551" s="131">
        <f>+VLOOKUP($A2551,Hoja1!$A$1685:$R$1720,'Tarjeta de crédito año2016'!M$2536,0)</f>
        <v>29808912.070000004</v>
      </c>
      <c r="N2551" s="131">
        <f>+VLOOKUP($A2551,Hoja1!$A$1685:$R$1720,'Tarjeta de crédito año2016'!N$2536,0)</f>
        <v>30459573.859999988</v>
      </c>
      <c r="O2551" s="131">
        <f>+VLOOKUP($A2551,Hoja1!$A$1685:$R$1720,'Tarjeta de crédito año2016'!O$2536,0)</f>
        <v>30439420.719999991</v>
      </c>
      <c r="P2551" s="176">
        <f t="shared" si="739"/>
        <v>28152520.626666669</v>
      </c>
      <c r="Q2551" s="134">
        <f t="shared" si="743"/>
        <v>0.15436605732064751</v>
      </c>
      <c r="R2551" s="134">
        <f t="shared" si="737"/>
        <v>6.4388420529643883E-3</v>
      </c>
    </row>
    <row r="2552" spans="1:18" ht="15" x14ac:dyDescent="0.25">
      <c r="A2552" s="216" t="str">
        <f t="shared" si="744"/>
        <v>Marca CompartidaB</v>
      </c>
      <c r="B2552" s="132"/>
      <c r="C2552" t="s">
        <v>330</v>
      </c>
      <c r="D2552" s="131">
        <f>+VLOOKUP($A2552,Hoja1!$A$1685:$R$1720,'Tarjeta de crédito año2016'!D$2536,0)</f>
        <v>54405775.739999995</v>
      </c>
      <c r="E2552" s="131">
        <f>+VLOOKUP($A2552,Hoja1!$A$1685:$R$1720,'Tarjeta de crédito año2016'!E$2536,0)</f>
        <v>53856465.670000032</v>
      </c>
      <c r="F2552" s="131">
        <f>+VLOOKUP($A2552,Hoja1!$A$1685:$R$1720,'Tarjeta de crédito año2016'!F$2536,0)</f>
        <v>53874047.400000036</v>
      </c>
      <c r="G2552" s="131">
        <f>+VLOOKUP($A2552,Hoja1!$A$1685:$R$1720,'Tarjeta de crédito año2016'!G$2536,0)</f>
        <v>53476541.380000085</v>
      </c>
      <c r="H2552" s="131">
        <f>+VLOOKUP($A2552,Hoja1!$A$1685:$R$1720,'Tarjeta de crédito año2016'!H$2536,0)</f>
        <v>53833290.19000002</v>
      </c>
      <c r="I2552" s="131">
        <f>+VLOOKUP($A2552,Hoja1!$A$1685:$R$1720,'Tarjeta de crédito año2016'!I$2536,0)</f>
        <v>45360367.339999966</v>
      </c>
      <c r="J2552" s="131">
        <f>+VLOOKUP($A2552,Hoja1!$A$1685:$R$1720,'Tarjeta de crédito año2016'!J$2536,0)</f>
        <v>46344881.859999999</v>
      </c>
      <c r="K2552" s="131">
        <f>+VLOOKUP($A2552,Hoja1!$A$1685:$R$1720,'Tarjeta de crédito año2016'!K$2536,0)</f>
        <v>48079676.18999999</v>
      </c>
      <c r="L2552" s="131">
        <f>+VLOOKUP($A2552,Hoja1!$A$1685:$R$1720,'Tarjeta de crédito año2016'!L$2536,0)</f>
        <v>48624513.229999997</v>
      </c>
      <c r="M2552" s="131">
        <f>+VLOOKUP($A2552,Hoja1!$A$1685:$R$1720,'Tarjeta de crédito año2016'!M$2536,0)</f>
        <v>49495620.00000003</v>
      </c>
      <c r="N2552" s="131">
        <f>+VLOOKUP($A2552,Hoja1!$A$1685:$R$1720,'Tarjeta de crédito año2016'!N$2536,0)</f>
        <v>51154239.89000003</v>
      </c>
      <c r="O2552" s="131">
        <f>+VLOOKUP($A2552,Hoja1!$A$1685:$R$1720,'Tarjeta de crédito año2016'!O$2536,0)</f>
        <v>52060432.280000001</v>
      </c>
      <c r="P2552" s="176">
        <f t="shared" si="739"/>
        <v>50880487.597500019</v>
      </c>
      <c r="Q2552" s="134">
        <f t="shared" si="743"/>
        <v>0.27898817193436304</v>
      </c>
      <c r="R2552" s="134">
        <f t="shared" si="737"/>
        <v>1.1637019205583871E-2</v>
      </c>
    </row>
    <row r="2553" spans="1:18" ht="15" x14ac:dyDescent="0.25">
      <c r="A2553" s="216" t="str">
        <f t="shared" si="744"/>
        <v>Marca CompartidaC</v>
      </c>
      <c r="B2553" s="132"/>
      <c r="C2553" t="s">
        <v>331</v>
      </c>
      <c r="D2553" s="131">
        <f>+VLOOKUP($A2553,Hoja1!$A$1685:$R$1720,'Tarjeta de crédito año2016'!D$2536,0)</f>
        <v>54660425.470000044</v>
      </c>
      <c r="E2553" s="131">
        <f>+VLOOKUP($A2553,Hoja1!$A$1685:$R$1720,'Tarjeta de crédito año2016'!E$2536,0)</f>
        <v>54624911.430000015</v>
      </c>
      <c r="F2553" s="131">
        <f>+VLOOKUP($A2553,Hoja1!$A$1685:$R$1720,'Tarjeta de crédito año2016'!F$2536,0)</f>
        <v>54520568.319999956</v>
      </c>
      <c r="G2553" s="131">
        <f>+VLOOKUP($A2553,Hoja1!$A$1685:$R$1720,'Tarjeta de crédito año2016'!G$2536,0)</f>
        <v>55288368.329999968</v>
      </c>
      <c r="H2553" s="131">
        <f>+VLOOKUP($A2553,Hoja1!$A$1685:$R$1720,'Tarjeta de crédito año2016'!H$2536,0)</f>
        <v>54114472.179999948</v>
      </c>
      <c r="I2553" s="131">
        <f>+VLOOKUP($A2553,Hoja1!$A$1685:$R$1720,'Tarjeta de crédito año2016'!I$2536,0)</f>
        <v>46604739.700000048</v>
      </c>
      <c r="J2553" s="131">
        <f>+VLOOKUP($A2553,Hoja1!$A$1685:$R$1720,'Tarjeta de crédito año2016'!J$2536,0)</f>
        <v>52506486.960000008</v>
      </c>
      <c r="K2553" s="131">
        <f>+VLOOKUP($A2553,Hoja1!$A$1685:$R$1720,'Tarjeta de crédito año2016'!K$2536,0)</f>
        <v>52629167.979999959</v>
      </c>
      <c r="L2553" s="131">
        <f>+VLOOKUP($A2553,Hoja1!$A$1685:$R$1720,'Tarjeta de crédito año2016'!L$2536,0)</f>
        <v>52922082.160000004</v>
      </c>
      <c r="M2553" s="131">
        <f>+VLOOKUP($A2553,Hoja1!$A$1685:$R$1720,'Tarjeta de crédito año2016'!M$2536,0)</f>
        <v>53770573.399999991</v>
      </c>
      <c r="N2553" s="131">
        <f>+VLOOKUP($A2553,Hoja1!$A$1685:$R$1720,'Tarjeta de crédito año2016'!N$2536,0)</f>
        <v>56360819.680000022</v>
      </c>
      <c r="O2553" s="131">
        <f>+VLOOKUP($A2553,Hoja1!$A$1685:$R$1720,'Tarjeta de crédito año2016'!O$2536,0)</f>
        <v>57556512.869999982</v>
      </c>
      <c r="P2553" s="176">
        <f t="shared" si="739"/>
        <v>53796594.039999999</v>
      </c>
      <c r="Q2553" s="134">
        <f t="shared" si="743"/>
        <v>0.29497778296157856</v>
      </c>
      <c r="R2553" s="134">
        <f t="shared" si="737"/>
        <v>1.2303970099320324E-2</v>
      </c>
    </row>
    <row r="2554" spans="1:18" ht="15" x14ac:dyDescent="0.25">
      <c r="A2554" s="216" t="str">
        <f t="shared" si="744"/>
        <v>Marca CompartidaD</v>
      </c>
      <c r="B2554" s="132"/>
      <c r="C2554" t="s">
        <v>83</v>
      </c>
      <c r="D2554" s="131">
        <f>+VLOOKUP($A2554,Hoja1!$A$1685:$R$1720,'Tarjeta de crédito año2016'!D$2536,0)</f>
        <v>44789288.770000018</v>
      </c>
      <c r="E2554" s="131">
        <f>+VLOOKUP($A2554,Hoja1!$A$1685:$R$1720,'Tarjeta de crédito año2016'!E$2536,0)</f>
        <v>43933488.99000001</v>
      </c>
      <c r="F2554" s="131">
        <f>+VLOOKUP($A2554,Hoja1!$A$1685:$R$1720,'Tarjeta de crédito año2016'!F$2536,0)</f>
        <v>43610155.859999955</v>
      </c>
      <c r="G2554" s="131">
        <f>+VLOOKUP($A2554,Hoja1!$A$1685:$R$1720,'Tarjeta de crédito año2016'!G$2536,0)</f>
        <v>43642518.840000004</v>
      </c>
      <c r="H2554" s="131">
        <f>+VLOOKUP($A2554,Hoja1!$A$1685:$R$1720,'Tarjeta de crédito año2016'!H$2536,0)</f>
        <v>44390560.389999971</v>
      </c>
      <c r="I2554" s="131">
        <f>+VLOOKUP($A2554,Hoja1!$A$1685:$R$1720,'Tarjeta de crédito año2016'!I$2536,0)</f>
        <v>43638013.879999965</v>
      </c>
      <c r="J2554" s="131">
        <f>+VLOOKUP($A2554,Hoja1!$A$1685:$R$1720,'Tarjeta de crédito año2016'!J$2536,0)</f>
        <v>45522314.750000045</v>
      </c>
      <c r="K2554" s="131">
        <f>+VLOOKUP($A2554,Hoja1!$A$1685:$R$1720,'Tarjeta de crédito año2016'!K$2536,0)</f>
        <v>48595346.040000103</v>
      </c>
      <c r="L2554" s="131">
        <f>+VLOOKUP($A2554,Hoja1!$A$1685:$R$1720,'Tarjeta de crédito año2016'!L$2536,0)</f>
        <v>50333935.950000055</v>
      </c>
      <c r="M2554" s="131">
        <f>+VLOOKUP($A2554,Hoja1!$A$1685:$R$1720,'Tarjeta de crédito año2016'!M$2536,0)</f>
        <v>52452170.870000161</v>
      </c>
      <c r="N2554" s="131">
        <f>+VLOOKUP($A2554,Hoja1!$A$1685:$R$1720,'Tarjeta de crédito año2016'!N$2536,0)</f>
        <v>55188342.190000057</v>
      </c>
      <c r="O2554" s="131">
        <f>+VLOOKUP($A2554,Hoja1!$A$1685:$R$1720,'Tarjeta de crédito año2016'!O$2536,0)</f>
        <v>57095019.469999947</v>
      </c>
      <c r="P2554" s="176">
        <f t="shared" si="739"/>
        <v>47765929.666666687</v>
      </c>
      <c r="Q2554" s="134">
        <f t="shared" si="743"/>
        <v>0.26191041060509546</v>
      </c>
      <c r="R2554" s="134">
        <f t="shared" si="737"/>
        <v>1.0924679914641387E-2</v>
      </c>
    </row>
    <row r="2555" spans="1:18" ht="15" x14ac:dyDescent="0.25">
      <c r="A2555" s="216" t="str">
        <f t="shared" si="744"/>
        <v>Marca CompartidaE</v>
      </c>
      <c r="B2555" s="136"/>
      <c r="C2555" s="137" t="s">
        <v>84</v>
      </c>
      <c r="D2555" s="138">
        <f>+VLOOKUP($A2555,Hoja1!$A$1685:$R$1720,'Tarjeta de crédito año2016'!D$2536,0)</f>
        <v>1872809.5599999998</v>
      </c>
      <c r="E2555" s="138">
        <f>+VLOOKUP($A2555,Hoja1!$A$1685:$R$1720,'Tarjeta de crédito año2016'!E$2536,0)</f>
        <v>1825312.0700000008</v>
      </c>
      <c r="F2555" s="138">
        <f>+VLOOKUP($A2555,Hoja1!$A$1685:$R$1720,'Tarjeta de crédito año2016'!F$2536,0)</f>
        <v>1767809.169999999</v>
      </c>
      <c r="G2555" s="138">
        <f>+VLOOKUP($A2555,Hoja1!$A$1685:$R$1720,'Tarjeta de crédito año2016'!G$2536,0)</f>
        <v>1840587.4800000002</v>
      </c>
      <c r="H2555" s="138">
        <f>+VLOOKUP($A2555,Hoja1!$A$1685:$R$1720,'Tarjeta de crédito año2016'!H$2536,0)</f>
        <v>1854588.64</v>
      </c>
      <c r="I2555" s="138">
        <f>+VLOOKUP($A2555,Hoja1!$A$1685:$R$1720,'Tarjeta de crédito año2016'!I$2536,0)</f>
        <v>1635123.6700000004</v>
      </c>
      <c r="J2555" s="138">
        <f>+VLOOKUP($A2555,Hoja1!$A$1685:$R$1720,'Tarjeta de crédito año2016'!J$2536,0)</f>
        <v>1646645.9999999998</v>
      </c>
      <c r="K2555" s="138">
        <f>+VLOOKUP($A2555,Hoja1!$A$1685:$R$1720,'Tarjeta de crédito año2016'!K$2536,0)</f>
        <v>1669857.2100000002</v>
      </c>
      <c r="L2555" s="138">
        <f>+VLOOKUP($A2555,Hoja1!$A$1685:$R$1720,'Tarjeta de crédito año2016'!L$2536,0)</f>
        <v>1715389.0200000009</v>
      </c>
      <c r="M2555" s="138">
        <f>+VLOOKUP($A2555,Hoja1!$A$1685:$R$1720,'Tarjeta de crédito año2016'!M$2536,0)</f>
        <v>1730060.0800000003</v>
      </c>
      <c r="N2555" s="138">
        <f>+VLOOKUP($A2555,Hoja1!$A$1685:$R$1720,'Tarjeta de crédito año2016'!N$2536,0)</f>
        <v>1749518.8399999996</v>
      </c>
      <c r="O2555" s="138">
        <f>+VLOOKUP($A2555,Hoja1!$A$1685:$R$1720,'Tarjeta de crédito año2016'!O$2536,0)</f>
        <v>1758558.9400000002</v>
      </c>
      <c r="P2555" s="179">
        <f t="shared" si="739"/>
        <v>1755521.7233333336</v>
      </c>
      <c r="Q2555" s="134">
        <f>+P2555/SUM($P$2550:$P$2555)</f>
        <v>9.6258864549068103E-3</v>
      </c>
      <c r="R2555" s="134">
        <f t="shared" si="737"/>
        <v>4.01510303357499E-4</v>
      </c>
    </row>
    <row r="2556" spans="1:18" ht="15" x14ac:dyDescent="0.25">
      <c r="A2556" s="216" t="str">
        <f t="shared" ref="A2556" si="745">+B2556&amp;C2556</f>
        <v>Sistema CerradoE</v>
      </c>
      <c r="B2556" s="140" t="s">
        <v>376</v>
      </c>
      <c r="C2556" s="141" t="s">
        <v>84</v>
      </c>
      <c r="D2556" s="142">
        <f>+VLOOKUP($A2556,Hoja1!$A$1685:$R$1720,'Tarjeta de crédito año2016'!D$2536,0)</f>
        <v>2521852.64</v>
      </c>
      <c r="E2556" s="142">
        <f>+VLOOKUP($A2556,Hoja1!$A$1685:$R$1720,'Tarjeta de crédito año2016'!E$2536,0)</f>
        <v>2412729.7299999995</v>
      </c>
      <c r="F2556" s="142">
        <f>+VLOOKUP($A2556,Hoja1!$A$1685:$R$1720,'Tarjeta de crédito año2016'!F$2536,0)</f>
        <v>2385544.0900000003</v>
      </c>
      <c r="G2556" s="142">
        <f>+VLOOKUP($A2556,Hoja1!$A$1685:$R$1720,'Tarjeta de crédito año2016'!G$2536,0)</f>
        <v>2372140.9999999995</v>
      </c>
      <c r="H2556" s="142">
        <f>+VLOOKUP($A2556,Hoja1!$A$1685:$R$1720,'Tarjeta de crédito año2016'!H$2536,0)</f>
        <v>2519226.0500000003</v>
      </c>
      <c r="I2556" s="142">
        <f>+VLOOKUP($A2556,Hoja1!$A$1685:$R$1720,'Tarjeta de crédito año2016'!I$2536,0)</f>
        <v>17775466.540000003</v>
      </c>
      <c r="J2556" s="142">
        <f>+VLOOKUP($A2556,Hoja1!$A$1685:$R$1720,'Tarjeta de crédito año2016'!J$2536,0)</f>
        <v>17954348.709999986</v>
      </c>
      <c r="K2556" s="142">
        <f>+VLOOKUP($A2556,Hoja1!$A$1685:$R$1720,'Tarjeta de crédito año2016'!K$2536,0)</f>
        <v>19029444.179999996</v>
      </c>
      <c r="L2556" s="142">
        <f>+VLOOKUP($A2556,Hoja1!$A$1685:$R$1720,'Tarjeta de crédito año2016'!L$2536,0)</f>
        <v>18263936.809999991</v>
      </c>
      <c r="M2556" s="142">
        <f>+VLOOKUP($A2556,Hoja1!$A$1685:$R$1720,'Tarjeta de crédito año2016'!M$2536,0)</f>
        <v>18054238.459999993</v>
      </c>
      <c r="N2556" s="142">
        <f>+VLOOKUP($A2556,Hoja1!$A$1685:$R$1720,'Tarjeta de crédito año2016'!N$2536,0)</f>
        <v>2875509.8900000011</v>
      </c>
      <c r="O2556" s="142">
        <f>+VLOOKUP($A2556,Hoja1!$A$1685:$R$1720,'Tarjeta de crédito año2016'!O$2536,0)</f>
        <v>18053084.850000005</v>
      </c>
      <c r="P2556" s="179">
        <f t="shared" si="739"/>
        <v>10351460.245833332</v>
      </c>
      <c r="Q2556" s="133">
        <f>+P2556/P2556</f>
        <v>1</v>
      </c>
      <c r="R2556" s="133">
        <f t="shared" si="737"/>
        <v>2.3675115427258435E-3</v>
      </c>
    </row>
    <row r="2557" spans="1:18" ht="15" x14ac:dyDescent="0.25">
      <c r="A2557" s="216" t="str">
        <f>+B2557&amp;C2557</f>
        <v>BásicaD</v>
      </c>
      <c r="B2557" s="136" t="s">
        <v>82</v>
      </c>
      <c r="C2557" s="137" t="s">
        <v>83</v>
      </c>
      <c r="D2557" s="138">
        <f>+VLOOKUP($A2557,Hoja1!$A$1685:$R$1720,'Tarjeta de crédito año2016'!D$2536,0)</f>
        <v>13571563.460000008</v>
      </c>
      <c r="E2557" s="138">
        <f>+VLOOKUP($A2557,Hoja1!$A$1685:$R$1720,'Tarjeta de crédito año2016'!E$2536,0)</f>
        <v>13647655.279999999</v>
      </c>
      <c r="F2557" s="138">
        <f>+VLOOKUP($A2557,Hoja1!$A$1685:$R$1720,'Tarjeta de crédito año2016'!F$2536,0)</f>
        <v>13254420.140000006</v>
      </c>
      <c r="G2557" s="138">
        <f>+VLOOKUP($A2557,Hoja1!$A$1685:$R$1720,'Tarjeta de crédito año2016'!G$2536,0)</f>
        <v>13326320.289999999</v>
      </c>
      <c r="H2557" s="138">
        <f>+VLOOKUP($A2557,Hoja1!$A$1685:$R$1720,'Tarjeta de crédito año2016'!H$2536,0)</f>
        <v>15646811.000000007</v>
      </c>
      <c r="I2557" s="138">
        <f>+VLOOKUP($A2557,Hoja1!$A$1685:$R$1720,'Tarjeta de crédito año2016'!I$2536,0)</f>
        <v>13438275.380000005</v>
      </c>
      <c r="J2557" s="138">
        <f>+VLOOKUP($A2557,Hoja1!$A$1685:$R$1720,'Tarjeta de crédito año2016'!J$2536,0)</f>
        <v>13379986.160000002</v>
      </c>
      <c r="K2557" s="138">
        <f>+VLOOKUP($A2557,Hoja1!$A$1685:$R$1720,'Tarjeta de crédito año2016'!K$2536,0)</f>
        <v>13442225.310000006</v>
      </c>
      <c r="L2557" s="138">
        <f>+VLOOKUP($A2557,Hoja1!$A$1685:$R$1720,'Tarjeta de crédito año2016'!L$2536,0)</f>
        <v>12946914.050000004</v>
      </c>
      <c r="M2557" s="138">
        <f>+VLOOKUP($A2557,Hoja1!$A$1685:$R$1720,'Tarjeta de crédito año2016'!M$2536,0)</f>
        <v>12869762.760000002</v>
      </c>
      <c r="N2557" s="138">
        <f>+VLOOKUP($A2557,Hoja1!$A$1685:$R$1720,'Tarjeta de crédito año2016'!N$2536,0)</f>
        <v>12585634.620000003</v>
      </c>
      <c r="O2557" s="138">
        <f>+VLOOKUP($A2557,Hoja1!$A$1685:$R$1720,'Tarjeta de crédito año2016'!O$2536,0)</f>
        <v>12636753.140000012</v>
      </c>
      <c r="P2557" s="179">
        <f t="shared" si="739"/>
        <v>13395526.79916667</v>
      </c>
      <c r="Q2557" s="133">
        <f>+P2557/P2557</f>
        <v>1</v>
      </c>
      <c r="R2557" s="133">
        <f>+P2557/$P$2558</f>
        <v>3.0637285527600811E-3</v>
      </c>
    </row>
    <row r="2558" spans="1:18" ht="23.25" x14ac:dyDescent="0.35">
      <c r="B2558" s="14"/>
      <c r="C2558" s="65" t="s">
        <v>0</v>
      </c>
      <c r="D2558" s="65">
        <f>SUM(D2538:D2557)</f>
        <v>4392728878.3800135</v>
      </c>
      <c r="E2558" s="65">
        <f t="shared" ref="E2558:K2558" si="746">SUM(E2538:E2557)</f>
        <v>4330360387.3200092</v>
      </c>
      <c r="F2558" s="65">
        <f t="shared" si="746"/>
        <v>4298916369.0299969</v>
      </c>
      <c r="G2558" s="65">
        <f t="shared" si="746"/>
        <v>4276584240.7899966</v>
      </c>
      <c r="H2558" s="65">
        <f t="shared" si="746"/>
        <v>4303297069.1300011</v>
      </c>
      <c r="I2558" s="65">
        <f t="shared" si="746"/>
        <v>4283322623.8300009</v>
      </c>
      <c r="J2558" s="65">
        <f t="shared" si="746"/>
        <v>4287887095.1700006</v>
      </c>
      <c r="K2558" s="65">
        <f t="shared" si="746"/>
        <v>4346233911.9100075</v>
      </c>
      <c r="L2558" s="65">
        <f t="shared" ref="L2558:M2558" si="747">SUM(L2538:L2557)</f>
        <v>4424319305.2300014</v>
      </c>
      <c r="M2558" s="65">
        <f t="shared" si="747"/>
        <v>4442230653.8000011</v>
      </c>
      <c r="N2558" s="65">
        <f t="shared" ref="N2558" si="748">SUM(N2538:N2557)</f>
        <v>4537508820.6000195</v>
      </c>
      <c r="O2558" s="65">
        <f t="shared" ref="O2558" si="749">SUM(O2538:O2557)</f>
        <v>4544157564.1300144</v>
      </c>
      <c r="P2558" s="65">
        <f t="shared" ref="P2558" si="750">SUM(P2538:P2557)</f>
        <v>4372295576.6100035</v>
      </c>
      <c r="Q2558" s="65"/>
      <c r="R2558" s="134">
        <f t="shared" ref="R2558" si="751">SUM(R2538:R2557)</f>
        <v>1.0000000000000002</v>
      </c>
    </row>
    <row r="2559" spans="1:18" ht="23.25" x14ac:dyDescent="0.35">
      <c r="B2559" s="14"/>
      <c r="C2559" s="58"/>
      <c r="D2559" s="58"/>
      <c r="E2559" s="58"/>
      <c r="F2559" s="58"/>
      <c r="G2559" s="58"/>
      <c r="H2559" s="58"/>
      <c r="I2559" s="58"/>
      <c r="J2559" s="58"/>
      <c r="K2559" s="58"/>
      <c r="L2559" s="58"/>
      <c r="M2559" s="58"/>
      <c r="N2559" s="58"/>
      <c r="O2559" s="58"/>
    </row>
    <row r="2560" spans="1:18" ht="23.25" x14ac:dyDescent="0.35">
      <c r="B2560" s="14"/>
      <c r="C2560" s="58"/>
      <c r="D2560" s="58"/>
      <c r="E2560" s="58"/>
      <c r="F2560" s="58"/>
      <c r="G2560" s="58"/>
      <c r="H2560" s="58"/>
      <c r="I2560" s="58"/>
      <c r="J2560" s="58"/>
      <c r="K2560" s="58"/>
      <c r="L2560" s="58"/>
      <c r="M2560" s="58"/>
      <c r="N2560" s="58"/>
      <c r="O2560" s="58"/>
    </row>
    <row r="2561" spans="1:18" ht="23.25" x14ac:dyDescent="0.35">
      <c r="B2561" s="14" t="s">
        <v>387</v>
      </c>
      <c r="C2561" s="58"/>
      <c r="D2561" s="58"/>
      <c r="E2561" s="58"/>
      <c r="F2561" s="58"/>
      <c r="G2561" s="58"/>
      <c r="H2561" s="58"/>
      <c r="I2561" s="58"/>
      <c r="J2561" s="58"/>
      <c r="K2561" s="58"/>
      <c r="L2561" s="58"/>
      <c r="M2561" s="58"/>
      <c r="N2561" s="58"/>
      <c r="O2561" s="58"/>
    </row>
    <row r="2562" spans="1:18" ht="23.25" x14ac:dyDescent="0.35">
      <c r="B2562" s="14"/>
      <c r="C2562" s="58"/>
      <c r="D2562" s="58"/>
      <c r="E2562" s="58"/>
      <c r="F2562" s="58"/>
      <c r="G2562" s="58"/>
      <c r="H2562" s="58"/>
      <c r="I2562" s="58"/>
      <c r="J2562" s="58"/>
      <c r="K2562" s="58"/>
      <c r="L2562" s="58"/>
      <c r="M2562" s="58"/>
      <c r="N2562" s="58"/>
      <c r="O2562" s="58"/>
    </row>
    <row r="2563" spans="1:18" ht="15.75" x14ac:dyDescent="0.25">
      <c r="B2563" s="62" t="s">
        <v>384</v>
      </c>
      <c r="C2563" s="58"/>
      <c r="D2563" s="96">
        <v>7</v>
      </c>
      <c r="E2563" s="96">
        <v>8</v>
      </c>
      <c r="F2563" s="96">
        <v>9</v>
      </c>
      <c r="G2563" s="96">
        <v>10</v>
      </c>
      <c r="H2563" s="96">
        <v>11</v>
      </c>
      <c r="I2563" s="96">
        <v>12</v>
      </c>
      <c r="J2563" s="96">
        <v>13</v>
      </c>
      <c r="K2563" s="96">
        <v>14</v>
      </c>
      <c r="L2563" s="96">
        <v>15</v>
      </c>
      <c r="M2563" s="96">
        <v>16</v>
      </c>
      <c r="N2563" s="96">
        <v>17</v>
      </c>
      <c r="O2563" s="96">
        <v>18</v>
      </c>
    </row>
    <row r="2564" spans="1:18" ht="63.75" thickBot="1" x14ac:dyDescent="0.25">
      <c r="B2564" s="149" t="s">
        <v>191</v>
      </c>
      <c r="C2564" s="99" t="s">
        <v>332</v>
      </c>
      <c r="D2564" s="35" t="s">
        <v>172</v>
      </c>
      <c r="E2564" s="35" t="s">
        <v>173</v>
      </c>
      <c r="F2564" s="35" t="s">
        <v>174</v>
      </c>
      <c r="G2564" s="35" t="s">
        <v>175</v>
      </c>
      <c r="H2564" s="35" t="s">
        <v>176</v>
      </c>
      <c r="I2564" s="36" t="s">
        <v>177</v>
      </c>
      <c r="J2564" s="36" t="s">
        <v>178</v>
      </c>
      <c r="K2564" s="36" t="s">
        <v>179</v>
      </c>
      <c r="L2564" s="36" t="s">
        <v>180</v>
      </c>
      <c r="M2564" s="36" t="s">
        <v>181</v>
      </c>
      <c r="N2564" s="36" t="s">
        <v>182</v>
      </c>
      <c r="O2564" s="36" t="s">
        <v>183</v>
      </c>
      <c r="P2564" s="36" t="s">
        <v>1</v>
      </c>
      <c r="Q2564" s="56" t="s">
        <v>379</v>
      </c>
      <c r="R2564" s="56" t="s">
        <v>365</v>
      </c>
    </row>
    <row r="2565" spans="1:18" ht="15" x14ac:dyDescent="0.25">
      <c r="A2565" s="216" t="str">
        <f>+$B$2168&amp;C2565</f>
        <v>A1AA</v>
      </c>
      <c r="B2565" s="132" t="s">
        <v>184</v>
      </c>
      <c r="C2565" t="s">
        <v>328</v>
      </c>
      <c r="D2565" s="131">
        <f>+VLOOKUP($A2565,Hoja1!$A$1729:$R$1782,'Tarjeta de crédito año2016'!D$2563,0)</f>
        <v>269721551.27999967</v>
      </c>
      <c r="E2565" s="131">
        <f>+VLOOKUP($A2565,Hoja1!$A$1729:$R$1782,'Tarjeta de crédito año2016'!E$2563,0)</f>
        <v>264468105.18000016</v>
      </c>
      <c r="F2565" s="131">
        <f>+VLOOKUP($A2565,Hoja1!$A$1729:$R$1782,'Tarjeta de crédito año2016'!F$2563,0)</f>
        <v>263572535.33000049</v>
      </c>
      <c r="G2565" s="131">
        <f>+VLOOKUP($A2565,Hoja1!$A$1729:$R$1782,'Tarjeta de crédito año2016'!G$2563,0)</f>
        <v>266837497.89000058</v>
      </c>
      <c r="H2565" s="131">
        <f>+VLOOKUP($A2565,Hoja1!$A$1729:$R$1782,'Tarjeta de crédito año2016'!H$2563,0)</f>
        <v>268700814.23999995</v>
      </c>
      <c r="I2565" s="131">
        <f>+VLOOKUP($A2565,Hoja1!$A$1729:$R$1782,'Tarjeta de crédito año2016'!I$2563,0)</f>
        <v>269665457.59000021</v>
      </c>
      <c r="J2565" s="131">
        <f>+VLOOKUP($A2565,Hoja1!$A$1729:$R$1782,'Tarjeta de crédito año2016'!J$2563,0)</f>
        <v>272125963.26000011</v>
      </c>
      <c r="K2565" s="131">
        <f>+VLOOKUP($A2565,Hoja1!$A$1729:$R$1782,'Tarjeta de crédito año2016'!K$2563,0)</f>
        <v>284801539.13000017</v>
      </c>
      <c r="L2565" s="131">
        <f>+VLOOKUP($A2565,Hoja1!$A$1729:$R$1782,'Tarjeta de crédito año2016'!L$2563,0)</f>
        <v>294791570.36000031</v>
      </c>
      <c r="M2565" s="131">
        <f>+VLOOKUP($A2565,Hoja1!$A$1729:$R$1782,'Tarjeta de crédito año2016'!M$2563,0)</f>
        <v>294245422.10000008</v>
      </c>
      <c r="N2565" s="131">
        <f>+VLOOKUP($A2565,Hoja1!$A$1729:$R$1782,'Tarjeta de crédito año2016'!N$2563,0)</f>
        <v>305507559.14000028</v>
      </c>
      <c r="O2565" s="131">
        <f>+VLOOKUP($A2565,Hoja1!$A$1729:$R$1782,'Tarjeta de crédito año2016'!O$2563,0)</f>
        <v>310345159.80000031</v>
      </c>
      <c r="P2565" s="176">
        <f>+AVERAGE(D2565:O2565)</f>
        <v>280398597.94166678</v>
      </c>
      <c r="Q2565" s="177">
        <f t="shared" ref="Q2565:Q2568" si="752">+P2565/+SUM($P$2565:$P$2570)</f>
        <v>7.28746397040511E-2</v>
      </c>
      <c r="R2565" s="177">
        <f t="shared" ref="R2565:R2571" si="753">+P2565/$P$2619</f>
        <v>6.4130552352353709E-2</v>
      </c>
    </row>
    <row r="2566" spans="1:18" ht="15" x14ac:dyDescent="0.25">
      <c r="A2566" s="216" t="str">
        <f t="shared" ref="A2566:A2570" si="754">+$B$2168&amp;C2566</f>
        <v>A1A</v>
      </c>
      <c r="B2566" s="132"/>
      <c r="C2566" t="s">
        <v>329</v>
      </c>
      <c r="D2566" s="131">
        <f>+VLOOKUP($A2566,Hoja1!$A$1729:$R$1782,'Tarjeta de crédito año2016'!D$2563,0)</f>
        <v>275597824.97000015</v>
      </c>
      <c r="E2566" s="131">
        <f>+VLOOKUP($A2566,Hoja1!$A$1729:$R$1782,'Tarjeta de crédito año2016'!E$2563,0)</f>
        <v>272643529.37000012</v>
      </c>
      <c r="F2566" s="131">
        <f>+VLOOKUP($A2566,Hoja1!$A$1729:$R$1782,'Tarjeta de crédito año2016'!F$2563,0)</f>
        <v>259228060.98000005</v>
      </c>
      <c r="G2566" s="131">
        <f>+VLOOKUP($A2566,Hoja1!$A$1729:$R$1782,'Tarjeta de crédito año2016'!G$2563,0)</f>
        <v>271077607.1000002</v>
      </c>
      <c r="H2566" s="131">
        <f>+VLOOKUP($A2566,Hoja1!$A$1729:$R$1782,'Tarjeta de crédito año2016'!H$2563,0)</f>
        <v>265788561.26999974</v>
      </c>
      <c r="I2566" s="131">
        <f>+VLOOKUP($A2566,Hoja1!$A$1729:$R$1782,'Tarjeta de crédito año2016'!I$2563,0)</f>
        <v>273253273.1699996</v>
      </c>
      <c r="J2566" s="131">
        <f>+VLOOKUP($A2566,Hoja1!$A$1729:$R$1782,'Tarjeta de crédito año2016'!J$2563,0)</f>
        <v>276522750.96999955</v>
      </c>
      <c r="K2566" s="131">
        <f>+VLOOKUP($A2566,Hoja1!$A$1729:$R$1782,'Tarjeta de crédito año2016'!K$2563,0)</f>
        <v>276644563.24000043</v>
      </c>
      <c r="L2566" s="131">
        <f>+VLOOKUP($A2566,Hoja1!$A$1729:$R$1782,'Tarjeta de crédito año2016'!L$2563,0)</f>
        <v>290023506.73000008</v>
      </c>
      <c r="M2566" s="131">
        <f>+VLOOKUP($A2566,Hoja1!$A$1729:$R$1782,'Tarjeta de crédito año2016'!M$2563,0)</f>
        <v>288765437.33000022</v>
      </c>
      <c r="N2566" s="131">
        <f>+VLOOKUP($A2566,Hoja1!$A$1729:$R$1782,'Tarjeta de crédito año2016'!N$2563,0)</f>
        <v>294856904.85000008</v>
      </c>
      <c r="O2566" s="131">
        <f>+VLOOKUP($A2566,Hoja1!$A$1729:$R$1782,'Tarjeta de crédito año2016'!O$2563,0)</f>
        <v>300225485.22000051</v>
      </c>
      <c r="P2566" s="176">
        <f t="shared" ref="P2566:P2618" si="755">+AVERAGE(D2566:O2566)</f>
        <v>278718958.76666671</v>
      </c>
      <c r="Q2566" s="177">
        <f t="shared" si="752"/>
        <v>7.2438107208491323E-2</v>
      </c>
      <c r="R2566" s="177">
        <f t="shared" si="753"/>
        <v>6.3746398548318581E-2</v>
      </c>
    </row>
    <row r="2567" spans="1:18" ht="15" x14ac:dyDescent="0.25">
      <c r="A2567" s="216" t="str">
        <f t="shared" si="754"/>
        <v>A1B</v>
      </c>
      <c r="B2567" s="132"/>
      <c r="C2567" t="s">
        <v>330</v>
      </c>
      <c r="D2567" s="131">
        <f>+VLOOKUP($A2567,Hoja1!$A$1729:$R$1782,'Tarjeta de crédito año2016'!D$2563,0)</f>
        <v>1240672682.3300009</v>
      </c>
      <c r="E2567" s="131">
        <f>+VLOOKUP($A2567,Hoja1!$A$1729:$R$1782,'Tarjeta de crédito año2016'!E$2563,0)</f>
        <v>1214917579.8399982</v>
      </c>
      <c r="F2567" s="131">
        <f>+VLOOKUP($A2567,Hoja1!$A$1729:$R$1782,'Tarjeta de crédito año2016'!F$2563,0)</f>
        <v>1211621106.560004</v>
      </c>
      <c r="G2567" s="131">
        <f>+VLOOKUP($A2567,Hoja1!$A$1729:$R$1782,'Tarjeta de crédito año2016'!G$2563,0)</f>
        <v>1230393722.5599992</v>
      </c>
      <c r="H2567" s="131">
        <f>+VLOOKUP($A2567,Hoja1!$A$1729:$R$1782,'Tarjeta de crédito año2016'!H$2563,0)</f>
        <v>1231231796.9300029</v>
      </c>
      <c r="I2567" s="131">
        <f>+VLOOKUP($A2567,Hoja1!$A$1729:$R$1782,'Tarjeta de crédito año2016'!I$2563,0)</f>
        <v>1219084824.3200002</v>
      </c>
      <c r="J2567" s="131">
        <f>+VLOOKUP($A2567,Hoja1!$A$1729:$R$1782,'Tarjeta de crédito año2016'!J$2563,0)</f>
        <v>1211969189.7300012</v>
      </c>
      <c r="K2567" s="131">
        <f>+VLOOKUP($A2567,Hoja1!$A$1729:$R$1782,'Tarjeta de crédito año2016'!K$2563,0)</f>
        <v>1214526063.3099997</v>
      </c>
      <c r="L2567" s="131">
        <f>+VLOOKUP($A2567,Hoja1!$A$1729:$R$1782,'Tarjeta de crédito año2016'!L$2563,0)</f>
        <v>1277086126.2999992</v>
      </c>
      <c r="M2567" s="131">
        <f>+VLOOKUP($A2567,Hoja1!$A$1729:$R$1782,'Tarjeta de crédito año2016'!M$2563,0)</f>
        <v>1267349780.2200005</v>
      </c>
      <c r="N2567" s="131">
        <f>+VLOOKUP($A2567,Hoja1!$A$1729:$R$1782,'Tarjeta de crédito año2016'!N$2563,0)</f>
        <v>1309512640.4699984</v>
      </c>
      <c r="O2567" s="131">
        <f>+VLOOKUP($A2567,Hoja1!$A$1729:$R$1782,'Tarjeta de crédito año2016'!O$2563,0)</f>
        <v>1344852060.4200046</v>
      </c>
      <c r="P2567" s="176">
        <f t="shared" si="755"/>
        <v>1247768131.0825009</v>
      </c>
      <c r="Q2567" s="177">
        <f t="shared" si="752"/>
        <v>0.32429068352813722</v>
      </c>
      <c r="R2567" s="177">
        <f t="shared" si="753"/>
        <v>0.28537967037421486</v>
      </c>
    </row>
    <row r="2568" spans="1:18" ht="15" x14ac:dyDescent="0.25">
      <c r="A2568" s="216" t="str">
        <f t="shared" si="754"/>
        <v>A1C</v>
      </c>
      <c r="B2568" s="132"/>
      <c r="C2568" t="s">
        <v>331</v>
      </c>
      <c r="D2568" s="131">
        <f>+VLOOKUP($A2568,Hoja1!$A$1729:$R$1782,'Tarjeta de crédito año2016'!D$2563,0)</f>
        <v>1193477503.7800004</v>
      </c>
      <c r="E2568" s="131">
        <f>+VLOOKUP($A2568,Hoja1!$A$1729:$R$1782,'Tarjeta de crédito año2016'!E$2563,0)</f>
        <v>1175310908.460005</v>
      </c>
      <c r="F2568" s="131">
        <f>+VLOOKUP($A2568,Hoja1!$A$1729:$R$1782,'Tarjeta de crédito año2016'!F$2563,0)</f>
        <v>1172125715.4900041</v>
      </c>
      <c r="G2568" s="131">
        <f>+VLOOKUP($A2568,Hoja1!$A$1729:$R$1782,'Tarjeta de crédito año2016'!G$2563,0)</f>
        <v>1193979814.4800003</v>
      </c>
      <c r="H2568" s="131">
        <f>+VLOOKUP($A2568,Hoja1!$A$1729:$R$1782,'Tarjeta de crédito año2016'!H$2563,0)</f>
        <v>1202890260.0499988</v>
      </c>
      <c r="I2568" s="131">
        <f>+VLOOKUP($A2568,Hoja1!$A$1729:$R$1782,'Tarjeta de crédito año2016'!I$2563,0)</f>
        <v>1206262616.4899952</v>
      </c>
      <c r="J2568" s="131">
        <f>+VLOOKUP($A2568,Hoja1!$A$1729:$R$1782,'Tarjeta de crédito año2016'!J$2563,0)</f>
        <v>1199329032.1799974</v>
      </c>
      <c r="K2568" s="131">
        <f>+VLOOKUP($A2568,Hoja1!$A$1729:$R$1782,'Tarjeta de crédito año2016'!K$2563,0)</f>
        <v>1209887475.0399957</v>
      </c>
      <c r="L2568" s="131">
        <f>+VLOOKUP($A2568,Hoja1!$A$1729:$R$1782,'Tarjeta de crédito año2016'!L$2563,0)</f>
        <v>1253883244.6299977</v>
      </c>
      <c r="M2568" s="131">
        <f>+VLOOKUP($A2568,Hoja1!$A$1729:$R$1782,'Tarjeta de crédito año2016'!M$2563,0)</f>
        <v>1256254699.0599995</v>
      </c>
      <c r="N2568" s="131">
        <f>+VLOOKUP($A2568,Hoja1!$A$1729:$R$1782,'Tarjeta de crédito año2016'!N$2563,0)</f>
        <v>1282014899.6799924</v>
      </c>
      <c r="O2568" s="131">
        <f>+VLOOKUP($A2568,Hoja1!$A$1729:$R$1782,'Tarjeta de crédito año2016'!O$2563,0)</f>
        <v>1320456767.7300031</v>
      </c>
      <c r="P2568" s="176">
        <f t="shared" si="755"/>
        <v>1222156078.0891657</v>
      </c>
      <c r="Q2568" s="177">
        <f t="shared" si="752"/>
        <v>0.31763419826868289</v>
      </c>
      <c r="R2568" s="177">
        <f t="shared" si="753"/>
        <v>0.27952188393235095</v>
      </c>
    </row>
    <row r="2569" spans="1:18" ht="15" x14ac:dyDescent="0.25">
      <c r="A2569" s="216" t="str">
        <f t="shared" si="754"/>
        <v>A1D</v>
      </c>
      <c r="B2569" s="132"/>
      <c r="C2569" t="s">
        <v>83</v>
      </c>
      <c r="D2569" s="131">
        <f>+VLOOKUP($A2569,Hoja1!$A$1729:$R$1782,'Tarjeta de crédito año2016'!D$2563,0)</f>
        <v>708563190.4700011</v>
      </c>
      <c r="E2569" s="131">
        <f>+VLOOKUP($A2569,Hoja1!$A$1729:$R$1782,'Tarjeta de crédito año2016'!E$2563,0)</f>
        <v>705278199.56000018</v>
      </c>
      <c r="F2569" s="131">
        <f>+VLOOKUP($A2569,Hoja1!$A$1729:$R$1782,'Tarjeta de crédito año2016'!F$2563,0)</f>
        <v>684063825.7899965</v>
      </c>
      <c r="G2569" s="131">
        <f>+VLOOKUP($A2569,Hoja1!$A$1729:$R$1782,'Tarjeta de crédito año2016'!G$2563,0)</f>
        <v>698756994.2600019</v>
      </c>
      <c r="H2569" s="131">
        <f>+VLOOKUP($A2569,Hoja1!$A$1729:$R$1782,'Tarjeta de crédito año2016'!H$2563,0)</f>
        <v>705980534.53000033</v>
      </c>
      <c r="I2569" s="131">
        <f>+VLOOKUP($A2569,Hoja1!$A$1729:$R$1782,'Tarjeta de crédito año2016'!I$2563,0)</f>
        <v>700847593.99000025</v>
      </c>
      <c r="J2569" s="131">
        <f>+VLOOKUP($A2569,Hoja1!$A$1729:$R$1782,'Tarjeta de crédito año2016'!J$2563,0)</f>
        <v>698953385.64000058</v>
      </c>
      <c r="K2569" s="131">
        <f>+VLOOKUP($A2569,Hoja1!$A$1729:$R$1782,'Tarjeta de crédito año2016'!K$2563,0)</f>
        <v>695682066.34999776</v>
      </c>
      <c r="L2569" s="131">
        <f>+VLOOKUP($A2569,Hoja1!$A$1729:$R$1782,'Tarjeta de crédito año2016'!L$2563,0)</f>
        <v>722879192.82999873</v>
      </c>
      <c r="M2569" s="131">
        <f>+VLOOKUP($A2569,Hoja1!$A$1729:$R$1782,'Tarjeta de crédito año2016'!M$2563,0)</f>
        <v>724989192.88999832</v>
      </c>
      <c r="N2569" s="131">
        <f>+VLOOKUP($A2569,Hoja1!$A$1729:$R$1782,'Tarjeta de crédito año2016'!N$2563,0)</f>
        <v>737390471.58999884</v>
      </c>
      <c r="O2569" s="131">
        <f>+VLOOKUP($A2569,Hoja1!$A$1729:$R$1782,'Tarjeta de crédito año2016'!O$2563,0)</f>
        <v>759203641.69000018</v>
      </c>
      <c r="P2569" s="176">
        <f t="shared" si="755"/>
        <v>711882357.46583295</v>
      </c>
      <c r="Q2569" s="177">
        <f>+P2569/+SUM($P$2565:$P$2570)</f>
        <v>0.18501579784213348</v>
      </c>
      <c r="R2569" s="177">
        <f t="shared" si="753"/>
        <v>0.16281610938610031</v>
      </c>
    </row>
    <row r="2570" spans="1:18" ht="15" x14ac:dyDescent="0.25">
      <c r="A2570" s="216" t="str">
        <f t="shared" si="754"/>
        <v>A1E</v>
      </c>
      <c r="B2570" s="136"/>
      <c r="C2570" s="137" t="s">
        <v>84</v>
      </c>
      <c r="D2570" s="138">
        <f>+VLOOKUP($A2570,Hoja1!$A$1729:$R$1782,'Tarjeta de crédito año2016'!D$2563,0)</f>
        <v>106107776.65999998</v>
      </c>
      <c r="E2570" s="138">
        <f>+VLOOKUP($A2570,Hoja1!$A$1729:$R$1782,'Tarjeta de crédito año2016'!E$2563,0)</f>
        <v>106368560.25000006</v>
      </c>
      <c r="F2570" s="138">
        <f>+VLOOKUP($A2570,Hoja1!$A$1729:$R$1782,'Tarjeta de crédito año2016'!F$2563,0)</f>
        <v>102393942.17000009</v>
      </c>
      <c r="G2570" s="138">
        <f>+VLOOKUP($A2570,Hoja1!$A$1729:$R$1782,'Tarjeta de crédito año2016'!G$2563,0)</f>
        <v>100819093.61999995</v>
      </c>
      <c r="H2570" s="138">
        <f>+VLOOKUP($A2570,Hoja1!$A$1729:$R$1782,'Tarjeta de crédito año2016'!H$2563,0)</f>
        <v>98875476.659999892</v>
      </c>
      <c r="I2570" s="138">
        <f>+VLOOKUP($A2570,Hoja1!$A$1729:$R$1782,'Tarjeta de crédito año2016'!I$2563,0)</f>
        <v>113781168.83999969</v>
      </c>
      <c r="J2570" s="138">
        <f>+VLOOKUP($A2570,Hoja1!$A$1729:$R$1782,'Tarjeta de crédito año2016'!J$2563,0)</f>
        <v>111573130.35000004</v>
      </c>
      <c r="K2570" s="138">
        <f>+VLOOKUP($A2570,Hoja1!$A$1729:$R$1782,'Tarjeta de crédito año2016'!K$2563,0)</f>
        <v>112008929.01999997</v>
      </c>
      <c r="L2570" s="138">
        <f>+VLOOKUP($A2570,Hoja1!$A$1729:$R$1782,'Tarjeta de crédito año2016'!L$2563,0)</f>
        <v>112155945.70000002</v>
      </c>
      <c r="M2570" s="138">
        <f>+VLOOKUP($A2570,Hoja1!$A$1729:$R$1782,'Tarjeta de crédito año2016'!M$2563,0)</f>
        <v>110189388.58000004</v>
      </c>
      <c r="N2570" s="138">
        <f>+VLOOKUP($A2570,Hoja1!$A$1729:$R$1782,'Tarjeta de crédito año2016'!N$2563,0)</f>
        <v>95816689.169999957</v>
      </c>
      <c r="O2570" s="138">
        <f>+VLOOKUP($A2570,Hoja1!$A$1729:$R$1782,'Tarjeta de crédito año2016'!O$2563,0)</f>
        <v>111030517.77000003</v>
      </c>
      <c r="P2570" s="179">
        <f t="shared" si="755"/>
        <v>106760051.56583333</v>
      </c>
      <c r="Q2570" s="180">
        <f t="shared" ref="Q2570" si="756">+P2570/+SUM($P$2565:$P$2570)</f>
        <v>2.7746573448504074E-2</v>
      </c>
      <c r="R2570" s="180">
        <f t="shared" si="753"/>
        <v>2.4417315658286552E-2</v>
      </c>
    </row>
    <row r="2571" spans="1:18" ht="15" x14ac:dyDescent="0.25">
      <c r="A2571" s="216" t="str">
        <f>+$B$2174&amp;C2571</f>
        <v>A2AA</v>
      </c>
      <c r="B2571" s="132" t="s">
        <v>185</v>
      </c>
      <c r="C2571" t="s">
        <v>328</v>
      </c>
      <c r="D2571" s="131">
        <f>+VLOOKUP($A2571,Hoja1!$A$1729:$R$1782,'Tarjeta de crédito año2016'!D$2563,0)</f>
        <v>1855163.909999999</v>
      </c>
      <c r="E2571" s="131">
        <f>+VLOOKUP($A2571,Hoja1!$A$1729:$R$1782,'Tarjeta de crédito año2016'!E$2563,0)</f>
        <v>2218803.06</v>
      </c>
      <c r="F2571" s="131">
        <f>+VLOOKUP($A2571,Hoja1!$A$1729:$R$1782,'Tarjeta de crédito año2016'!F$2563,0)</f>
        <v>2854704.4599999976</v>
      </c>
      <c r="G2571" s="131">
        <f>+VLOOKUP($A2571,Hoja1!$A$1729:$R$1782,'Tarjeta de crédito año2016'!G$2563,0)</f>
        <v>2050336.1199999999</v>
      </c>
      <c r="H2571" s="131">
        <f>+VLOOKUP($A2571,Hoja1!$A$1729:$R$1782,'Tarjeta de crédito año2016'!H$2563,0)</f>
        <v>2086620.9699999997</v>
      </c>
      <c r="I2571" s="131">
        <f>+VLOOKUP($A2571,Hoja1!$A$1729:$R$1782,'Tarjeta de crédito año2016'!I$2563,0)</f>
        <v>1229075.6399999997</v>
      </c>
      <c r="J2571" s="131">
        <f>+VLOOKUP($A2571,Hoja1!$A$1729:$R$1782,'Tarjeta de crédito año2016'!J$2563,0)</f>
        <v>2412531.3199999984</v>
      </c>
      <c r="K2571" s="131">
        <f>+VLOOKUP($A2571,Hoja1!$A$1729:$R$1782,'Tarjeta de crédito año2016'!K$2563,0)</f>
        <v>3378983.959999999</v>
      </c>
      <c r="L2571" s="131">
        <f>+VLOOKUP($A2571,Hoja1!$A$1729:$R$1782,'Tarjeta de crédito año2016'!L$2563,0)</f>
        <v>1168886.72</v>
      </c>
      <c r="M2571" s="131">
        <f>+VLOOKUP($A2571,Hoja1!$A$1729:$R$1782,'Tarjeta de crédito año2016'!M$2563,0)</f>
        <v>1164454.7599999998</v>
      </c>
      <c r="N2571" s="131">
        <f>+VLOOKUP($A2571,Hoja1!$A$1729:$R$1782,'Tarjeta de crédito año2016'!N$2563,0)</f>
        <v>1146481.5200000003</v>
      </c>
      <c r="O2571" s="131">
        <f>+VLOOKUP($A2571,Hoja1!$A$1729:$R$1782,'Tarjeta de crédito año2016'!O$2563,0)</f>
        <v>893738.04</v>
      </c>
      <c r="P2571" s="176">
        <f t="shared" si="755"/>
        <v>1871648.3733333328</v>
      </c>
      <c r="Q2571" s="177">
        <f>+P2571/+SUM($P$2571:$P$2576)</f>
        <v>1.7825373577439647E-2</v>
      </c>
      <c r="R2571" s="177">
        <f t="shared" si="753"/>
        <v>4.2806863112853928E-4</v>
      </c>
    </row>
    <row r="2572" spans="1:18" ht="15" x14ac:dyDescent="0.25">
      <c r="A2572" s="216" t="str">
        <f t="shared" ref="A2572:A2576" si="757">+$B$2174&amp;C2572</f>
        <v>A2A</v>
      </c>
      <c r="B2572" s="132"/>
      <c r="C2572" t="s">
        <v>329</v>
      </c>
      <c r="D2572" s="131">
        <f>+VLOOKUP($A2572,Hoja1!$A$1729:$R$1782,'Tarjeta de crédito año2016'!D$2563,0)</f>
        <v>2295197.35</v>
      </c>
      <c r="E2572" s="131">
        <f>+VLOOKUP($A2572,Hoja1!$A$1729:$R$1782,'Tarjeta de crédito año2016'!E$2563,0)</f>
        <v>1644490.2299999997</v>
      </c>
      <c r="F2572" s="131">
        <f>+VLOOKUP($A2572,Hoja1!$A$1729:$R$1782,'Tarjeta de crédito año2016'!F$2563,0)</f>
        <v>14704284.210000005</v>
      </c>
      <c r="G2572" s="131">
        <f>+VLOOKUP($A2572,Hoja1!$A$1729:$R$1782,'Tarjeta de crédito año2016'!G$2563,0)</f>
        <v>1756615.0100000007</v>
      </c>
      <c r="H2572" s="131">
        <f>+VLOOKUP($A2572,Hoja1!$A$1729:$R$1782,'Tarjeta de crédito año2016'!H$2563,0)</f>
        <v>3886474.4599999981</v>
      </c>
      <c r="I2572" s="131">
        <f>+VLOOKUP($A2572,Hoja1!$A$1729:$R$1782,'Tarjeta de crédito año2016'!I$2563,0)</f>
        <v>1947701.32</v>
      </c>
      <c r="J2572" s="131">
        <f>+VLOOKUP($A2572,Hoja1!$A$1729:$R$1782,'Tarjeta de crédito año2016'!J$2563,0)</f>
        <v>1804866.6800000006</v>
      </c>
      <c r="K2572" s="131">
        <f>+VLOOKUP($A2572,Hoja1!$A$1729:$R$1782,'Tarjeta de crédito año2016'!K$2563,0)</f>
        <v>12488823.360000001</v>
      </c>
      <c r="L2572" s="131">
        <f>+VLOOKUP($A2572,Hoja1!$A$1729:$R$1782,'Tarjeta de crédito año2016'!L$2563,0)</f>
        <v>1704791.4200000006</v>
      </c>
      <c r="M2572" s="131">
        <f>+VLOOKUP($A2572,Hoja1!$A$1729:$R$1782,'Tarjeta de crédito año2016'!M$2563,0)</f>
        <v>1927308.9099999997</v>
      </c>
      <c r="N2572" s="131">
        <f>+VLOOKUP($A2572,Hoja1!$A$1729:$R$1782,'Tarjeta de crédito año2016'!N$2563,0)</f>
        <v>2052310.85</v>
      </c>
      <c r="O2572" s="131">
        <f>+VLOOKUP($A2572,Hoja1!$A$1729:$R$1782,'Tarjeta de crédito año2016'!O$2563,0)</f>
        <v>1491880.5299999998</v>
      </c>
      <c r="P2572" s="176">
        <f t="shared" si="755"/>
        <v>3975395.3608333338</v>
      </c>
      <c r="Q2572" s="177">
        <f>+P2572/+SUM($P$2571:$P$2576)</f>
        <v>3.7861228868898374E-2</v>
      </c>
      <c r="R2572" s="177">
        <f>+P2572/$P$2619</f>
        <v>9.0922102385927034E-4</v>
      </c>
    </row>
    <row r="2573" spans="1:18" ht="15" x14ac:dyDescent="0.25">
      <c r="A2573" s="216" t="str">
        <f t="shared" si="757"/>
        <v>A2B</v>
      </c>
      <c r="B2573" s="132"/>
      <c r="C2573" t="s">
        <v>330</v>
      </c>
      <c r="D2573" s="131">
        <f>+VLOOKUP($A2573,Hoja1!$A$1729:$R$1782,'Tarjeta de crédito año2016'!D$2563,0)</f>
        <v>35165495.530000001</v>
      </c>
      <c r="E2573" s="131">
        <f>+VLOOKUP($A2573,Hoja1!$A$1729:$R$1782,'Tarjeta de crédito año2016'!E$2563,0)</f>
        <v>33871598.280000001</v>
      </c>
      <c r="F2573" s="131">
        <f>+VLOOKUP($A2573,Hoja1!$A$1729:$R$1782,'Tarjeta de crédito año2016'!F$2563,0)</f>
        <v>50097542.889999978</v>
      </c>
      <c r="G2573" s="131">
        <f>+VLOOKUP($A2573,Hoja1!$A$1729:$R$1782,'Tarjeta de crédito año2016'!G$2563,0)</f>
        <v>33962799.820000023</v>
      </c>
      <c r="H2573" s="131">
        <f>+VLOOKUP($A2573,Hoja1!$A$1729:$R$1782,'Tarjeta de crédito año2016'!H$2563,0)</f>
        <v>33963056.390000001</v>
      </c>
      <c r="I2573" s="131">
        <f>+VLOOKUP($A2573,Hoja1!$A$1729:$R$1782,'Tarjeta de crédito año2016'!I$2563,0)</f>
        <v>29325267.709999997</v>
      </c>
      <c r="J2573" s="131">
        <f>+VLOOKUP($A2573,Hoja1!$A$1729:$R$1782,'Tarjeta de crédito año2016'!J$2563,0)</f>
        <v>33556420.659999967</v>
      </c>
      <c r="K2573" s="131">
        <f>+VLOOKUP($A2573,Hoja1!$A$1729:$R$1782,'Tarjeta de crédito año2016'!K$2563,0)</f>
        <v>47588212.530000001</v>
      </c>
      <c r="L2573" s="131">
        <f>+VLOOKUP($A2573,Hoja1!$A$1729:$R$1782,'Tarjeta de crédito año2016'!L$2563,0)</f>
        <v>26775903.620000012</v>
      </c>
      <c r="M2573" s="131">
        <f>+VLOOKUP($A2573,Hoja1!$A$1729:$R$1782,'Tarjeta de crédito año2016'!M$2563,0)</f>
        <v>26815604.34</v>
      </c>
      <c r="N2573" s="131">
        <f>+VLOOKUP($A2573,Hoja1!$A$1729:$R$1782,'Tarjeta de crédito año2016'!N$2563,0)</f>
        <v>28081276.680000022</v>
      </c>
      <c r="O2573" s="131">
        <f>+VLOOKUP($A2573,Hoja1!$A$1729:$R$1782,'Tarjeta de crédito año2016'!O$2563,0)</f>
        <v>18839657.369999994</v>
      </c>
      <c r="P2573" s="176">
        <f t="shared" si="755"/>
        <v>33170236.318333331</v>
      </c>
      <c r="Q2573" s="177">
        <f t="shared" ref="Q2573:Q2576" si="758">+P2573/+SUM($P$2571:$P$2576)</f>
        <v>0.3159096881927751</v>
      </c>
      <c r="R2573" s="177">
        <f t="shared" ref="R2573:R2618" si="759">+P2573/$P$2619</f>
        <v>7.5864344271627249E-3</v>
      </c>
    </row>
    <row r="2574" spans="1:18" ht="15" x14ac:dyDescent="0.25">
      <c r="A2574" s="216" t="str">
        <f t="shared" si="757"/>
        <v>A2C</v>
      </c>
      <c r="B2574" s="132"/>
      <c r="C2574" t="s">
        <v>331</v>
      </c>
      <c r="D2574" s="131">
        <f>+VLOOKUP($A2574,Hoja1!$A$1729:$R$1782,'Tarjeta de crédito año2016'!D$2563,0)</f>
        <v>41679162.20000004</v>
      </c>
      <c r="E2574" s="131">
        <f>+VLOOKUP($A2574,Hoja1!$A$1729:$R$1782,'Tarjeta de crédito año2016'!E$2563,0)</f>
        <v>46005737.959999993</v>
      </c>
      <c r="F2574" s="131">
        <f>+VLOOKUP($A2574,Hoja1!$A$1729:$R$1782,'Tarjeta de crédito año2016'!F$2563,0)</f>
        <v>63413121.3400001</v>
      </c>
      <c r="G2574" s="131">
        <f>+VLOOKUP($A2574,Hoja1!$A$1729:$R$1782,'Tarjeta de crédito año2016'!G$2563,0)</f>
        <v>40613808.529999994</v>
      </c>
      <c r="H2574" s="131">
        <f>+VLOOKUP($A2574,Hoja1!$A$1729:$R$1782,'Tarjeta de crédito año2016'!H$2563,0)</f>
        <v>43096795.430000067</v>
      </c>
      <c r="I2574" s="131">
        <f>+VLOOKUP($A2574,Hoja1!$A$1729:$R$1782,'Tarjeta de crédito año2016'!I$2563,0)</f>
        <v>39355792.780000038</v>
      </c>
      <c r="J2574" s="131">
        <f>+VLOOKUP($A2574,Hoja1!$A$1729:$R$1782,'Tarjeta de crédito año2016'!J$2563,0)</f>
        <v>48832899.159999959</v>
      </c>
      <c r="K2574" s="131">
        <f>+VLOOKUP($A2574,Hoja1!$A$1729:$R$1782,'Tarjeta de crédito año2016'!K$2563,0)</f>
        <v>57193264.160000056</v>
      </c>
      <c r="L2574" s="131">
        <f>+VLOOKUP($A2574,Hoja1!$A$1729:$R$1782,'Tarjeta de crédito año2016'!L$2563,0)</f>
        <v>33546429.570000015</v>
      </c>
      <c r="M2574" s="131">
        <f>+VLOOKUP($A2574,Hoja1!$A$1729:$R$1782,'Tarjeta de crédito año2016'!M$2563,0)</f>
        <v>36954458.150000043</v>
      </c>
      <c r="N2574" s="131">
        <f>+VLOOKUP($A2574,Hoja1!$A$1729:$R$1782,'Tarjeta de crédito año2016'!N$2563,0)</f>
        <v>35849316.480000004</v>
      </c>
      <c r="O2574" s="131">
        <f>+VLOOKUP($A2574,Hoja1!$A$1729:$R$1782,'Tarjeta de crédito año2016'!O$2563,0)</f>
        <v>22626850.810000002</v>
      </c>
      <c r="P2574" s="176">
        <f t="shared" si="755"/>
        <v>42430636.380833365</v>
      </c>
      <c r="Q2574" s="177">
        <f t="shared" si="758"/>
        <v>0.40410472148133303</v>
      </c>
      <c r="R2574" s="177">
        <f t="shared" si="759"/>
        <v>9.7043999782438529E-3</v>
      </c>
    </row>
    <row r="2575" spans="1:18" ht="15" x14ac:dyDescent="0.25">
      <c r="A2575" s="216" t="str">
        <f t="shared" si="757"/>
        <v>A2D</v>
      </c>
      <c r="B2575" s="132"/>
      <c r="C2575" t="s">
        <v>83</v>
      </c>
      <c r="D2575" s="131">
        <f>+VLOOKUP($A2575,Hoja1!$A$1729:$R$1782,'Tarjeta de crédito año2016'!D$2563,0)</f>
        <v>17165661.280000001</v>
      </c>
      <c r="E2575" s="131">
        <f>+VLOOKUP($A2575,Hoja1!$A$1729:$R$1782,'Tarjeta de crédito año2016'!E$2563,0)</f>
        <v>12765814.85</v>
      </c>
      <c r="F2575" s="131">
        <f>+VLOOKUP($A2575,Hoja1!$A$1729:$R$1782,'Tarjeta de crédito año2016'!F$2563,0)</f>
        <v>36179156.249999985</v>
      </c>
      <c r="G2575" s="131">
        <f>+VLOOKUP($A2575,Hoja1!$A$1729:$R$1782,'Tarjeta de crédito año2016'!G$2563,0)</f>
        <v>17781040.370000005</v>
      </c>
      <c r="H2575" s="131">
        <f>+VLOOKUP($A2575,Hoja1!$A$1729:$R$1782,'Tarjeta de crédito año2016'!H$2563,0)</f>
        <v>19370697.879999973</v>
      </c>
      <c r="I2575" s="131">
        <f>+VLOOKUP($A2575,Hoja1!$A$1729:$R$1782,'Tarjeta de crédito año2016'!I$2563,0)</f>
        <v>17490302.70999999</v>
      </c>
      <c r="J2575" s="131">
        <f>+VLOOKUP($A2575,Hoja1!$A$1729:$R$1782,'Tarjeta de crédito año2016'!J$2563,0)</f>
        <v>20839401.470000006</v>
      </c>
      <c r="K2575" s="131">
        <f>+VLOOKUP($A2575,Hoja1!$A$1729:$R$1782,'Tarjeta de crédito año2016'!K$2563,0)</f>
        <v>34358750.570000008</v>
      </c>
      <c r="L2575" s="131">
        <f>+VLOOKUP($A2575,Hoja1!$A$1729:$R$1782,'Tarjeta de crédito año2016'!L$2563,0)</f>
        <v>9632419.459999999</v>
      </c>
      <c r="M2575" s="131">
        <f>+VLOOKUP($A2575,Hoja1!$A$1729:$R$1782,'Tarjeta de crédito año2016'!M$2563,0)</f>
        <v>9726762.6300000008</v>
      </c>
      <c r="N2575" s="131">
        <f>+VLOOKUP($A2575,Hoja1!$A$1729:$R$1782,'Tarjeta de crédito año2016'!N$2563,0)</f>
        <v>10552487.879999993</v>
      </c>
      <c r="O2575" s="131">
        <f>+VLOOKUP($A2575,Hoja1!$A$1729:$R$1782,'Tarjeta de crédito año2016'!O$2563,0)</f>
        <v>7234802.1499999976</v>
      </c>
      <c r="P2575" s="176">
        <f t="shared" si="755"/>
        <v>17758108.125</v>
      </c>
      <c r="Q2575" s="177">
        <f t="shared" si="758"/>
        <v>0.16912627172214895</v>
      </c>
      <c r="R2575" s="177">
        <f t="shared" si="759"/>
        <v>4.0614942126992737E-3</v>
      </c>
    </row>
    <row r="2576" spans="1:18" ht="15" x14ac:dyDescent="0.25">
      <c r="A2576" s="216" t="str">
        <f t="shared" si="757"/>
        <v>A2E</v>
      </c>
      <c r="B2576" s="136"/>
      <c r="C2576" s="137" t="s">
        <v>84</v>
      </c>
      <c r="D2576" s="138">
        <f>+VLOOKUP($A2576,Hoja1!$A$1729:$R$1782,'Tarjeta de crédito año2016'!D$2563,0)</f>
        <v>9491393.0400000028</v>
      </c>
      <c r="E2576" s="138">
        <f>+VLOOKUP($A2576,Hoja1!$A$1729:$R$1782,'Tarjeta de crédito año2016'!E$2563,0)</f>
        <v>5353407.5600000005</v>
      </c>
      <c r="F2576" s="138">
        <f>+VLOOKUP($A2576,Hoja1!$A$1729:$R$1782,'Tarjeta de crédito año2016'!F$2563,0)</f>
        <v>5235144.080000001</v>
      </c>
      <c r="G2576" s="138">
        <f>+VLOOKUP($A2576,Hoja1!$A$1729:$R$1782,'Tarjeta de crédito año2016'!G$2563,0)</f>
        <v>7692940.4500000058</v>
      </c>
      <c r="H2576" s="138">
        <f>+VLOOKUP($A2576,Hoja1!$A$1729:$R$1782,'Tarjeta de crédito año2016'!H$2563,0)</f>
        <v>9159703.2199999988</v>
      </c>
      <c r="I2576" s="138">
        <f>+VLOOKUP($A2576,Hoja1!$A$1729:$R$1782,'Tarjeta de crédito año2016'!I$2563,0)</f>
        <v>5752462.8100000005</v>
      </c>
      <c r="J2576" s="138">
        <f>+VLOOKUP($A2576,Hoja1!$A$1729:$R$1782,'Tarjeta de crédito año2016'!J$2563,0)</f>
        <v>8405759.0699999984</v>
      </c>
      <c r="K2576" s="138">
        <f>+VLOOKUP($A2576,Hoja1!$A$1729:$R$1782,'Tarjeta de crédito año2016'!K$2563,0)</f>
        <v>5901505.9199999999</v>
      </c>
      <c r="L2576" s="138">
        <f>+VLOOKUP($A2576,Hoja1!$A$1729:$R$1782,'Tarjeta de crédito año2016'!L$2563,0)</f>
        <v>3429315.8299999973</v>
      </c>
      <c r="M2576" s="138">
        <f>+VLOOKUP($A2576,Hoja1!$A$1729:$R$1782,'Tarjeta de crédito año2016'!M$2563,0)</f>
        <v>3299757.2500000009</v>
      </c>
      <c r="N2576" s="138">
        <f>+VLOOKUP($A2576,Hoja1!$A$1729:$R$1782,'Tarjeta de crédito año2016'!N$2563,0)</f>
        <v>3331520.3999999985</v>
      </c>
      <c r="O2576" s="138">
        <f>+VLOOKUP($A2576,Hoja1!$A$1729:$R$1782,'Tarjeta de crédito año2016'!O$2563,0)</f>
        <v>2464123.9400000009</v>
      </c>
      <c r="P2576" s="179">
        <f t="shared" si="755"/>
        <v>5793086.1308333343</v>
      </c>
      <c r="Q2576" s="180">
        <f t="shared" si="758"/>
        <v>5.5172716157404912E-2</v>
      </c>
      <c r="R2576" s="180">
        <f t="shared" si="759"/>
        <v>1.3249488981838271E-3</v>
      </c>
    </row>
    <row r="2577" spans="1:18" ht="15" x14ac:dyDescent="0.25">
      <c r="A2577" s="216" t="str">
        <f>+$B$2180&amp;C2577</f>
        <v>A3AA</v>
      </c>
      <c r="B2577" s="132" t="s">
        <v>186</v>
      </c>
      <c r="C2577" t="s">
        <v>328</v>
      </c>
      <c r="D2577" s="131">
        <f>+VLOOKUP($A2577,Hoja1!$A$1729:$R$1782,'Tarjeta de crédito año2016'!D$2563,0)</f>
        <v>13056746.310000001</v>
      </c>
      <c r="E2577" s="131">
        <f>+VLOOKUP($A2577,Hoja1!$A$1729:$R$1782,'Tarjeta de crédito año2016'!E$2563,0)</f>
        <v>12743439.020000001</v>
      </c>
      <c r="F2577" s="131">
        <f>+VLOOKUP($A2577,Hoja1!$A$1729:$R$1782,'Tarjeta de crédito año2016'!F$2563,0)</f>
        <v>12236515.799999997</v>
      </c>
      <c r="G2577" s="131">
        <f>+VLOOKUP($A2577,Hoja1!$A$1729:$R$1782,'Tarjeta de crédito año2016'!G$2563,0)</f>
        <v>11577698.049999993</v>
      </c>
      <c r="H2577" s="131">
        <f>+VLOOKUP($A2577,Hoja1!$A$1729:$R$1782,'Tarjeta de crédito año2016'!H$2563,0)</f>
        <v>10033208.199999996</v>
      </c>
      <c r="I2577" s="131">
        <f>+VLOOKUP($A2577,Hoja1!$A$1729:$R$1782,'Tarjeta de crédito año2016'!I$2563,0)</f>
        <v>11027167.199999994</v>
      </c>
      <c r="J2577" s="131">
        <f>+VLOOKUP($A2577,Hoja1!$A$1729:$R$1782,'Tarjeta de crédito año2016'!J$2563,0)</f>
        <v>10769961.860000005</v>
      </c>
      <c r="K2577" s="131">
        <f>+VLOOKUP($A2577,Hoja1!$A$1729:$R$1782,'Tarjeta de crédito año2016'!K$2563,0)</f>
        <v>10517652.439999994</v>
      </c>
      <c r="L2577" s="131">
        <f>+VLOOKUP($A2577,Hoja1!$A$1729:$R$1782,'Tarjeta de crédito año2016'!L$2563,0)</f>
        <v>9946537.9300000053</v>
      </c>
      <c r="M2577" s="131">
        <f>+VLOOKUP($A2577,Hoja1!$A$1729:$R$1782,'Tarjeta de crédito año2016'!M$2563,0)</f>
        <v>12087866.000000006</v>
      </c>
      <c r="N2577" s="131">
        <f>+VLOOKUP($A2577,Hoja1!$A$1729:$R$1782,'Tarjeta de crédito año2016'!N$2563,0)</f>
        <v>12447413.18</v>
      </c>
      <c r="O2577" s="131">
        <f>+VLOOKUP($A2577,Hoja1!$A$1729:$R$1782,'Tarjeta de crédito año2016'!O$2563,0)</f>
        <v>8663552.2399999984</v>
      </c>
      <c r="P2577" s="176">
        <f t="shared" si="755"/>
        <v>11258979.852499999</v>
      </c>
      <c r="Q2577" s="177">
        <f t="shared" ref="Q2577:Q2578" si="760">+P2577/+SUM($P$2577:$P$2582)</f>
        <v>6.3348267857117335E-2</v>
      </c>
      <c r="R2577" s="177">
        <f t="shared" si="759"/>
        <v>2.5750649331529774E-3</v>
      </c>
    </row>
    <row r="2578" spans="1:18" ht="15" x14ac:dyDescent="0.25">
      <c r="A2578" s="216" t="str">
        <f t="shared" ref="A2578:A2582" si="761">+$B$2180&amp;C2578</f>
        <v>A3A</v>
      </c>
      <c r="B2578" s="132"/>
      <c r="C2578" t="s">
        <v>329</v>
      </c>
      <c r="D2578" s="131">
        <f>+VLOOKUP($A2578,Hoja1!$A$1729:$R$1782,'Tarjeta de crédito año2016'!D$2563,0)</f>
        <v>14949696.26999999</v>
      </c>
      <c r="E2578" s="131">
        <f>+VLOOKUP($A2578,Hoja1!$A$1729:$R$1782,'Tarjeta de crédito año2016'!E$2563,0)</f>
        <v>15287113.629999999</v>
      </c>
      <c r="F2578" s="131">
        <f>+VLOOKUP($A2578,Hoja1!$A$1729:$R$1782,'Tarjeta de crédito año2016'!F$2563,0)</f>
        <v>14077238.67999999</v>
      </c>
      <c r="G2578" s="131">
        <f>+VLOOKUP($A2578,Hoja1!$A$1729:$R$1782,'Tarjeta de crédito año2016'!G$2563,0)</f>
        <v>13394759.389999999</v>
      </c>
      <c r="H2578" s="131">
        <f>+VLOOKUP($A2578,Hoja1!$A$1729:$R$1782,'Tarjeta de crédito año2016'!H$2563,0)</f>
        <v>12409105.1</v>
      </c>
      <c r="I2578" s="131">
        <f>+VLOOKUP($A2578,Hoja1!$A$1729:$R$1782,'Tarjeta de crédito año2016'!I$2563,0)</f>
        <v>12051006.959999997</v>
      </c>
      <c r="J2578" s="131">
        <f>+VLOOKUP($A2578,Hoja1!$A$1729:$R$1782,'Tarjeta de crédito año2016'!J$2563,0)</f>
        <v>12221974.310000004</v>
      </c>
      <c r="K2578" s="131">
        <f>+VLOOKUP($A2578,Hoja1!$A$1729:$R$1782,'Tarjeta de crédito año2016'!K$2563,0)</f>
        <v>10815900.990000006</v>
      </c>
      <c r="L2578" s="131">
        <f>+VLOOKUP($A2578,Hoja1!$A$1729:$R$1782,'Tarjeta de crédito año2016'!L$2563,0)</f>
        <v>10811090.689999999</v>
      </c>
      <c r="M2578" s="131">
        <f>+VLOOKUP($A2578,Hoja1!$A$1729:$R$1782,'Tarjeta de crédito año2016'!M$2563,0)</f>
        <v>12210193.790000007</v>
      </c>
      <c r="N2578" s="131">
        <f>+VLOOKUP($A2578,Hoja1!$A$1729:$R$1782,'Tarjeta de crédito año2016'!N$2563,0)</f>
        <v>11318929.979999995</v>
      </c>
      <c r="O2578" s="131">
        <f>+VLOOKUP($A2578,Hoja1!$A$1729:$R$1782,'Tarjeta de crédito año2016'!O$2563,0)</f>
        <v>8492213.6099999957</v>
      </c>
      <c r="P2578" s="176">
        <f t="shared" si="755"/>
        <v>12336601.949999997</v>
      </c>
      <c r="Q2578" s="177">
        <f t="shared" si="760"/>
        <v>6.9411471999544186E-2</v>
      </c>
      <c r="R2578" s="177">
        <f t="shared" si="759"/>
        <v>2.8215301467706074E-3</v>
      </c>
    </row>
    <row r="2579" spans="1:18" ht="15" x14ac:dyDescent="0.25">
      <c r="A2579" s="216" t="str">
        <f t="shared" si="761"/>
        <v>A3B</v>
      </c>
      <c r="B2579" s="132"/>
      <c r="C2579" t="s">
        <v>330</v>
      </c>
      <c r="D2579" s="131">
        <f>+VLOOKUP($A2579,Hoja1!$A$1729:$R$1782,'Tarjeta de crédito año2016'!D$2563,0)</f>
        <v>83815043.699999988</v>
      </c>
      <c r="E2579" s="131">
        <f>+VLOOKUP($A2579,Hoja1!$A$1729:$R$1782,'Tarjeta de crédito año2016'!E$2563,0)</f>
        <v>79744053.289999932</v>
      </c>
      <c r="F2579" s="131">
        <f>+VLOOKUP($A2579,Hoja1!$A$1729:$R$1782,'Tarjeta de crédito año2016'!F$2563,0)</f>
        <v>60978446.379999861</v>
      </c>
      <c r="G2579" s="131">
        <f>+VLOOKUP($A2579,Hoja1!$A$1729:$R$1782,'Tarjeta de crédito año2016'!G$2563,0)</f>
        <v>55756122.260000095</v>
      </c>
      <c r="H2579" s="131">
        <f>+VLOOKUP($A2579,Hoja1!$A$1729:$R$1782,'Tarjeta de crédito año2016'!H$2563,0)</f>
        <v>54263203.240000017</v>
      </c>
      <c r="I2579" s="131">
        <f>+VLOOKUP($A2579,Hoja1!$A$1729:$R$1782,'Tarjeta de crédito año2016'!I$2563,0)</f>
        <v>57697610.139999919</v>
      </c>
      <c r="J2579" s="131">
        <f>+VLOOKUP($A2579,Hoja1!$A$1729:$R$1782,'Tarjeta de crédito año2016'!J$2563,0)</f>
        <v>58659009.560000092</v>
      </c>
      <c r="K2579" s="131">
        <f>+VLOOKUP($A2579,Hoja1!$A$1729:$R$1782,'Tarjeta de crédito año2016'!K$2563,0)</f>
        <v>55898206.910000019</v>
      </c>
      <c r="L2579" s="131">
        <f>+VLOOKUP($A2579,Hoja1!$A$1729:$R$1782,'Tarjeta de crédito año2016'!L$2563,0)</f>
        <v>61659777.949999943</v>
      </c>
      <c r="M2579" s="131">
        <f>+VLOOKUP($A2579,Hoja1!$A$1729:$R$1782,'Tarjeta de crédito año2016'!M$2563,0)</f>
        <v>66980833.780000046</v>
      </c>
      <c r="N2579" s="131">
        <f>+VLOOKUP($A2579,Hoja1!$A$1729:$R$1782,'Tarjeta de crédito año2016'!N$2563,0)</f>
        <v>64635405.920000002</v>
      </c>
      <c r="O2579" s="131">
        <f>+VLOOKUP($A2579,Hoja1!$A$1729:$R$1782,'Tarjeta de crédito año2016'!O$2563,0)</f>
        <v>42878033.339999974</v>
      </c>
      <c r="P2579" s="176">
        <f t="shared" si="755"/>
        <v>61913812.205833338</v>
      </c>
      <c r="Q2579" s="177">
        <f>+P2579/+SUM($P$2577:$P$2582)</f>
        <v>0.34835596217889148</v>
      </c>
      <c r="R2579" s="177">
        <f t="shared" si="759"/>
        <v>1.4160438048360051E-2</v>
      </c>
    </row>
    <row r="2580" spans="1:18" ht="15" x14ac:dyDescent="0.25">
      <c r="A2580" s="216" t="str">
        <f t="shared" si="761"/>
        <v>A3C</v>
      </c>
      <c r="B2580" s="132"/>
      <c r="C2580" t="s">
        <v>331</v>
      </c>
      <c r="D2580" s="131">
        <f>+VLOOKUP($A2580,Hoja1!$A$1729:$R$1782,'Tarjeta de crédito año2016'!D$2563,0)</f>
        <v>75588189.309999958</v>
      </c>
      <c r="E2580" s="131">
        <f>+VLOOKUP($A2580,Hoja1!$A$1729:$R$1782,'Tarjeta de crédito año2016'!E$2563,0)</f>
        <v>65583458.789999917</v>
      </c>
      <c r="F2580" s="131">
        <f>+VLOOKUP($A2580,Hoja1!$A$1729:$R$1782,'Tarjeta de crédito año2016'!F$2563,0)</f>
        <v>54752088.279999979</v>
      </c>
      <c r="G2580" s="131">
        <f>+VLOOKUP($A2580,Hoja1!$A$1729:$R$1782,'Tarjeta de crédito año2016'!G$2563,0)</f>
        <v>47584764.270000003</v>
      </c>
      <c r="H2580" s="131">
        <f>+VLOOKUP($A2580,Hoja1!$A$1729:$R$1782,'Tarjeta de crédito año2016'!H$2563,0)</f>
        <v>49096983.149999999</v>
      </c>
      <c r="I2580" s="131">
        <f>+VLOOKUP($A2580,Hoja1!$A$1729:$R$1782,'Tarjeta de crédito año2016'!I$2563,0)</f>
        <v>49640241.930000037</v>
      </c>
      <c r="J2580" s="131">
        <f>+VLOOKUP($A2580,Hoja1!$A$1729:$R$1782,'Tarjeta de crédito año2016'!J$2563,0)</f>
        <v>46998677.980000041</v>
      </c>
      <c r="K2580" s="131">
        <f>+VLOOKUP($A2580,Hoja1!$A$1729:$R$1782,'Tarjeta de crédito año2016'!K$2563,0)</f>
        <v>46043835.0900001</v>
      </c>
      <c r="L2580" s="131">
        <f>+VLOOKUP($A2580,Hoja1!$A$1729:$R$1782,'Tarjeta de crédito año2016'!L$2563,0)</f>
        <v>53193931.47999993</v>
      </c>
      <c r="M2580" s="131">
        <f>+VLOOKUP($A2580,Hoja1!$A$1729:$R$1782,'Tarjeta de crédito año2016'!M$2563,0)</f>
        <v>53912201.559999965</v>
      </c>
      <c r="N2580" s="131">
        <f>+VLOOKUP($A2580,Hoja1!$A$1729:$R$1782,'Tarjeta de crédito año2016'!N$2563,0)</f>
        <v>57636531.150000006</v>
      </c>
      <c r="O2580" s="131">
        <f>+VLOOKUP($A2580,Hoja1!$A$1729:$R$1782,'Tarjeta de crédito año2016'!O$2563,0)</f>
        <v>36620459.519999951</v>
      </c>
      <c r="P2580" s="176">
        <f t="shared" si="755"/>
        <v>53054280.209166653</v>
      </c>
      <c r="Q2580" s="177">
        <f t="shared" ref="Q2580:Q2582" si="762">+P2580/+SUM($P$2577:$P$2582)</f>
        <v>0.29850810621271145</v>
      </c>
      <c r="R2580" s="177">
        <f t="shared" si="759"/>
        <v>1.2134155874696026E-2</v>
      </c>
    </row>
    <row r="2581" spans="1:18" ht="15" x14ac:dyDescent="0.25">
      <c r="A2581" s="216" t="str">
        <f t="shared" si="761"/>
        <v>A3D</v>
      </c>
      <c r="B2581" s="132"/>
      <c r="C2581" t="s">
        <v>83</v>
      </c>
      <c r="D2581" s="131">
        <f>+VLOOKUP($A2581,Hoja1!$A$1729:$R$1782,'Tarjeta de crédito año2016'!D$2563,0)</f>
        <v>41277884.670000046</v>
      </c>
      <c r="E2581" s="131">
        <f>+VLOOKUP($A2581,Hoja1!$A$1729:$R$1782,'Tarjeta de crédito año2016'!E$2563,0)</f>
        <v>36846349.170000076</v>
      </c>
      <c r="F2581" s="131">
        <f>+VLOOKUP($A2581,Hoja1!$A$1729:$R$1782,'Tarjeta de crédito año2016'!F$2563,0)</f>
        <v>35586310.810000017</v>
      </c>
      <c r="G2581" s="131">
        <f>+VLOOKUP($A2581,Hoja1!$A$1729:$R$1782,'Tarjeta de crédito año2016'!G$2563,0)</f>
        <v>31961621.079999998</v>
      </c>
      <c r="H2581" s="131">
        <f>+VLOOKUP($A2581,Hoja1!$A$1729:$R$1782,'Tarjeta de crédito año2016'!H$2563,0)</f>
        <v>29990999.200000003</v>
      </c>
      <c r="I2581" s="131">
        <f>+VLOOKUP($A2581,Hoja1!$A$1729:$R$1782,'Tarjeta de crédito año2016'!I$2563,0)</f>
        <v>33740561.819999993</v>
      </c>
      <c r="J2581" s="131">
        <f>+VLOOKUP($A2581,Hoja1!$A$1729:$R$1782,'Tarjeta de crédito año2016'!J$2563,0)</f>
        <v>29640606.649999999</v>
      </c>
      <c r="K2581" s="131">
        <f>+VLOOKUP($A2581,Hoja1!$A$1729:$R$1782,'Tarjeta de crédito año2016'!K$2563,0)</f>
        <v>30878115.729999941</v>
      </c>
      <c r="L2581" s="131">
        <f>+VLOOKUP($A2581,Hoja1!$A$1729:$R$1782,'Tarjeta de crédito año2016'!L$2563,0)</f>
        <v>31956342.789999973</v>
      </c>
      <c r="M2581" s="131">
        <f>+VLOOKUP($A2581,Hoja1!$A$1729:$R$1782,'Tarjeta de crédito año2016'!M$2563,0)</f>
        <v>32304282.330000009</v>
      </c>
      <c r="N2581" s="131">
        <f>+VLOOKUP($A2581,Hoja1!$A$1729:$R$1782,'Tarjeta de crédito año2016'!N$2563,0)</f>
        <v>31960133.389999956</v>
      </c>
      <c r="O2581" s="131">
        <f>+VLOOKUP($A2581,Hoja1!$A$1729:$R$1782,'Tarjeta de crédito año2016'!O$2563,0)</f>
        <v>23432899.950000003</v>
      </c>
      <c r="P2581" s="176">
        <f t="shared" si="755"/>
        <v>32464675.632499997</v>
      </c>
      <c r="Q2581" s="177">
        <f t="shared" si="762"/>
        <v>0.18266139515343272</v>
      </c>
      <c r="R2581" s="177">
        <f t="shared" si="759"/>
        <v>7.4250641605752626E-3</v>
      </c>
    </row>
    <row r="2582" spans="1:18" ht="15" x14ac:dyDescent="0.25">
      <c r="A2582" s="216" t="str">
        <f t="shared" si="761"/>
        <v>A3E</v>
      </c>
      <c r="B2582" s="136"/>
      <c r="C2582" s="137" t="s">
        <v>84</v>
      </c>
      <c r="D2582" s="138">
        <f>+VLOOKUP($A2582,Hoja1!$A$1729:$R$1782,'Tarjeta de crédito año2016'!D$2563,0)</f>
        <v>6199206.6899999995</v>
      </c>
      <c r="E2582" s="138">
        <f>+VLOOKUP($A2582,Hoja1!$A$1729:$R$1782,'Tarjeta de crédito año2016'!E$2563,0)</f>
        <v>6462644.6900000032</v>
      </c>
      <c r="F2582" s="138">
        <f>+VLOOKUP($A2582,Hoja1!$A$1729:$R$1782,'Tarjeta de crédito año2016'!F$2563,0)</f>
        <v>7664761.2600000007</v>
      </c>
      <c r="G2582" s="138">
        <f>+VLOOKUP($A2582,Hoja1!$A$1729:$R$1782,'Tarjeta de crédito año2016'!G$2563,0)</f>
        <v>4021670.6799999974</v>
      </c>
      <c r="H2582" s="138">
        <f>+VLOOKUP($A2582,Hoja1!$A$1729:$R$1782,'Tarjeta de crédito año2016'!H$2563,0)</f>
        <v>4823389.4800000004</v>
      </c>
      <c r="I2582" s="138">
        <f>+VLOOKUP($A2582,Hoja1!$A$1729:$R$1782,'Tarjeta de crédito año2016'!I$2563,0)</f>
        <v>7801698.299999997</v>
      </c>
      <c r="J2582" s="138">
        <f>+VLOOKUP($A2582,Hoja1!$A$1729:$R$1782,'Tarjeta de crédito año2016'!J$2563,0)</f>
        <v>6213195.9800000051</v>
      </c>
      <c r="K2582" s="138">
        <f>+VLOOKUP($A2582,Hoja1!$A$1729:$R$1782,'Tarjeta de crédito año2016'!K$2563,0)</f>
        <v>8782122.4700000025</v>
      </c>
      <c r="L2582" s="138">
        <f>+VLOOKUP($A2582,Hoja1!$A$1729:$R$1782,'Tarjeta de crédito año2016'!L$2563,0)</f>
        <v>8610648.8799999971</v>
      </c>
      <c r="M2582" s="138">
        <f>+VLOOKUP($A2582,Hoja1!$A$1729:$R$1782,'Tarjeta de crédito año2016'!M$2563,0)</f>
        <v>8016396.4200000037</v>
      </c>
      <c r="N2582" s="138">
        <f>+VLOOKUP($A2582,Hoja1!$A$1729:$R$1782,'Tarjeta de crédito año2016'!N$2563,0)</f>
        <v>6570178.8899999987</v>
      </c>
      <c r="O2582" s="138">
        <f>+VLOOKUP($A2582,Hoja1!$A$1729:$R$1782,'Tarjeta de crédito año2016'!O$2563,0)</f>
        <v>5271354.5999999987</v>
      </c>
      <c r="P2582" s="179">
        <f t="shared" si="755"/>
        <v>6703105.6949999994</v>
      </c>
      <c r="Q2582" s="180">
        <f t="shared" si="762"/>
        <v>3.7714796598302965E-2</v>
      </c>
      <c r="R2582" s="180">
        <f t="shared" si="759"/>
        <v>1.5330813843298435E-3</v>
      </c>
    </row>
    <row r="2583" spans="1:18" ht="15" x14ac:dyDescent="0.25">
      <c r="A2583" s="216" t="str">
        <f>+$B$2186&amp;C2583</f>
        <v>B1AA</v>
      </c>
      <c r="B2583" s="132" t="s">
        <v>187</v>
      </c>
      <c r="C2583" t="s">
        <v>328</v>
      </c>
      <c r="D2583" s="131">
        <f>+VLOOKUP($A2583,Hoja1!$A$1729:$R$1782,'Tarjeta de crédito año2016'!D$2563,0)</f>
        <v>2919140.3999999994</v>
      </c>
      <c r="E2583" s="131">
        <f>+VLOOKUP($A2583,Hoja1!$A$1729:$R$1782,'Tarjeta de crédito año2016'!E$2563,0)</f>
        <v>3300686.77</v>
      </c>
      <c r="F2583" s="131">
        <f>+VLOOKUP($A2583,Hoja1!$A$1729:$R$1782,'Tarjeta de crédito año2016'!F$2563,0)</f>
        <v>2644838.120000001</v>
      </c>
      <c r="G2583" s="131">
        <f>+VLOOKUP($A2583,Hoja1!$A$1729:$R$1782,'Tarjeta de crédito año2016'!G$2563,0)</f>
        <v>2300410.1500000004</v>
      </c>
      <c r="H2583" s="131">
        <f>+VLOOKUP($A2583,Hoja1!$A$1729:$R$1782,'Tarjeta de crédito año2016'!H$2563,0)</f>
        <v>2216029.4700000007</v>
      </c>
      <c r="I2583" s="131">
        <f>+VLOOKUP($A2583,Hoja1!$A$1729:$R$1782,'Tarjeta de crédito año2016'!I$2563,0)</f>
        <v>2194431.8400000008</v>
      </c>
      <c r="J2583" s="131">
        <f>+VLOOKUP($A2583,Hoja1!$A$1729:$R$1782,'Tarjeta de crédito año2016'!J$2563,0)</f>
        <v>2436783.17</v>
      </c>
      <c r="K2583" s="131">
        <f>+VLOOKUP($A2583,Hoja1!$A$1729:$R$1782,'Tarjeta de crédito año2016'!K$2563,0)</f>
        <v>1869598.8</v>
      </c>
      <c r="L2583" s="131">
        <f>+VLOOKUP($A2583,Hoja1!$A$1729:$R$1782,'Tarjeta de crédito año2016'!L$2563,0)</f>
        <v>2139356.1499999994</v>
      </c>
      <c r="M2583" s="131">
        <f>+VLOOKUP($A2583,Hoja1!$A$1729:$R$1782,'Tarjeta de crédito año2016'!M$2563,0)</f>
        <v>2340677.5899999989</v>
      </c>
      <c r="N2583" s="131">
        <f>+VLOOKUP($A2583,Hoja1!$A$1729:$R$1782,'Tarjeta de crédito año2016'!N$2563,0)</f>
        <v>2531147.6799999997</v>
      </c>
      <c r="O2583" s="131">
        <f>+VLOOKUP($A2583,Hoja1!$A$1729:$R$1782,'Tarjeta de crédito año2016'!O$2563,0)</f>
        <v>2211920.5200000005</v>
      </c>
      <c r="P2583" s="176">
        <f t="shared" si="755"/>
        <v>2425418.3883333332</v>
      </c>
      <c r="Q2583" s="177">
        <f t="shared" ref="Q2583:Q2584" si="763">+P2583/+SUM($P$2583:$P$2588)</f>
        <v>4.8726323442424023E-2</v>
      </c>
      <c r="R2583" s="177">
        <f t="shared" si="759"/>
        <v>5.5472253453182712E-4</v>
      </c>
    </row>
    <row r="2584" spans="1:18" ht="15" x14ac:dyDescent="0.25">
      <c r="A2584" s="216" t="str">
        <f t="shared" ref="A2584:A2588" si="764">+$B$2186&amp;C2584</f>
        <v>B1A</v>
      </c>
      <c r="B2584" s="132"/>
      <c r="C2584" t="s">
        <v>329</v>
      </c>
      <c r="D2584" s="131">
        <f>+VLOOKUP($A2584,Hoja1!$A$1729:$R$1782,'Tarjeta de crédito año2016'!D$2563,0)</f>
        <v>5089045.9899999974</v>
      </c>
      <c r="E2584" s="131">
        <f>+VLOOKUP($A2584,Hoja1!$A$1729:$R$1782,'Tarjeta de crédito año2016'!E$2563,0)</f>
        <v>4829817.5199999996</v>
      </c>
      <c r="F2584" s="131">
        <f>+VLOOKUP($A2584,Hoja1!$A$1729:$R$1782,'Tarjeta de crédito año2016'!F$2563,0)</f>
        <v>3456804.7700000005</v>
      </c>
      <c r="G2584" s="131">
        <f>+VLOOKUP($A2584,Hoja1!$A$1729:$R$1782,'Tarjeta de crédito año2016'!G$2563,0)</f>
        <v>3385015.49</v>
      </c>
      <c r="H2584" s="131">
        <f>+VLOOKUP($A2584,Hoja1!$A$1729:$R$1782,'Tarjeta de crédito año2016'!H$2563,0)</f>
        <v>8169153.4099999983</v>
      </c>
      <c r="I2584" s="131">
        <f>+VLOOKUP($A2584,Hoja1!$A$1729:$R$1782,'Tarjeta de crédito año2016'!I$2563,0)</f>
        <v>3238881.5799999996</v>
      </c>
      <c r="J2584" s="131">
        <f>+VLOOKUP($A2584,Hoja1!$A$1729:$R$1782,'Tarjeta de crédito año2016'!J$2563,0)</f>
        <v>3071775.28</v>
      </c>
      <c r="K2584" s="131">
        <f>+VLOOKUP($A2584,Hoja1!$A$1729:$R$1782,'Tarjeta de crédito año2016'!K$2563,0)</f>
        <v>2437579.4899999998</v>
      </c>
      <c r="L2584" s="131">
        <f>+VLOOKUP($A2584,Hoja1!$A$1729:$R$1782,'Tarjeta de crédito año2016'!L$2563,0)</f>
        <v>2580194.4300000006</v>
      </c>
      <c r="M2584" s="131">
        <f>+VLOOKUP($A2584,Hoja1!$A$1729:$R$1782,'Tarjeta de crédito año2016'!M$2563,0)</f>
        <v>2841114.13</v>
      </c>
      <c r="N2584" s="131">
        <f>+VLOOKUP($A2584,Hoja1!$A$1729:$R$1782,'Tarjeta de crédito año2016'!N$2563,0)</f>
        <v>2832130.11</v>
      </c>
      <c r="O2584" s="131">
        <f>+VLOOKUP($A2584,Hoja1!$A$1729:$R$1782,'Tarjeta de crédito año2016'!O$2563,0)</f>
        <v>2247648.84</v>
      </c>
      <c r="P2584" s="176">
        <f t="shared" si="755"/>
        <v>3681596.7533333325</v>
      </c>
      <c r="Q2584" s="177">
        <f t="shared" si="763"/>
        <v>7.396277485583401E-2</v>
      </c>
      <c r="R2584" s="177">
        <f t="shared" si="759"/>
        <v>8.4202572717220498E-4</v>
      </c>
    </row>
    <row r="2585" spans="1:18" ht="15" x14ac:dyDescent="0.25">
      <c r="A2585" s="216" t="str">
        <f t="shared" si="764"/>
        <v>B1B</v>
      </c>
      <c r="B2585" s="132"/>
      <c r="C2585" t="s">
        <v>330</v>
      </c>
      <c r="D2585" s="131">
        <f>+VLOOKUP($A2585,Hoja1!$A$1729:$R$1782,'Tarjeta de crédito año2016'!D$2563,0)</f>
        <v>20566059.140000001</v>
      </c>
      <c r="E2585" s="131">
        <f>+VLOOKUP($A2585,Hoja1!$A$1729:$R$1782,'Tarjeta de crédito año2016'!E$2563,0)</f>
        <v>19813781.339999989</v>
      </c>
      <c r="F2585" s="131">
        <f>+VLOOKUP($A2585,Hoja1!$A$1729:$R$1782,'Tarjeta de crédito año2016'!F$2563,0)</f>
        <v>13685279.919999992</v>
      </c>
      <c r="G2585" s="131">
        <f>+VLOOKUP($A2585,Hoja1!$A$1729:$R$1782,'Tarjeta de crédito año2016'!G$2563,0)</f>
        <v>14606132.849999987</v>
      </c>
      <c r="H2585" s="131">
        <f>+VLOOKUP($A2585,Hoja1!$A$1729:$R$1782,'Tarjeta de crédito año2016'!H$2563,0)</f>
        <v>14718431.780000007</v>
      </c>
      <c r="I2585" s="131">
        <f>+VLOOKUP($A2585,Hoja1!$A$1729:$R$1782,'Tarjeta de crédito año2016'!I$2563,0)</f>
        <v>14899434.409999996</v>
      </c>
      <c r="J2585" s="131">
        <f>+VLOOKUP($A2585,Hoja1!$A$1729:$R$1782,'Tarjeta de crédito año2016'!J$2563,0)</f>
        <v>15085912.520000005</v>
      </c>
      <c r="K2585" s="131">
        <f>+VLOOKUP($A2585,Hoja1!$A$1729:$R$1782,'Tarjeta de crédito año2016'!K$2563,0)</f>
        <v>13640761.220000001</v>
      </c>
      <c r="L2585" s="131">
        <f>+VLOOKUP($A2585,Hoja1!$A$1729:$R$1782,'Tarjeta de crédito año2016'!L$2563,0)</f>
        <v>12744165.359999998</v>
      </c>
      <c r="M2585" s="131">
        <f>+VLOOKUP($A2585,Hoja1!$A$1729:$R$1782,'Tarjeta de crédito año2016'!M$2563,0)</f>
        <v>14527596.620000025</v>
      </c>
      <c r="N2585" s="131">
        <f>+VLOOKUP($A2585,Hoja1!$A$1729:$R$1782,'Tarjeta de crédito año2016'!N$2563,0)</f>
        <v>15726327.17</v>
      </c>
      <c r="O2585" s="131">
        <f>+VLOOKUP($A2585,Hoja1!$A$1729:$R$1782,'Tarjeta de crédito año2016'!O$2563,0)</f>
        <v>12984154.050000006</v>
      </c>
      <c r="P2585" s="176">
        <f t="shared" si="755"/>
        <v>15249836.365</v>
      </c>
      <c r="Q2585" s="177">
        <f>+P2585/+SUM($P$2583:$P$2588)</f>
        <v>0.30636712525117848</v>
      </c>
      <c r="R2585" s="177">
        <f t="shared" si="759"/>
        <v>3.4878221094882785E-3</v>
      </c>
    </row>
    <row r="2586" spans="1:18" ht="15" x14ac:dyDescent="0.25">
      <c r="A2586" s="216" t="str">
        <f t="shared" si="764"/>
        <v>B1C</v>
      </c>
      <c r="B2586" s="132"/>
      <c r="C2586" t="s">
        <v>331</v>
      </c>
      <c r="D2586" s="131">
        <f>+VLOOKUP($A2586,Hoja1!$A$1729:$R$1782,'Tarjeta de crédito año2016'!D$2563,0)</f>
        <v>21949465.099999961</v>
      </c>
      <c r="E2586" s="131">
        <f>+VLOOKUP($A2586,Hoja1!$A$1729:$R$1782,'Tarjeta de crédito año2016'!E$2563,0)</f>
        <v>23396166.710000023</v>
      </c>
      <c r="F2586" s="131">
        <f>+VLOOKUP($A2586,Hoja1!$A$1729:$R$1782,'Tarjeta de crédito año2016'!F$2563,0)</f>
        <v>17464745.029999979</v>
      </c>
      <c r="G2586" s="131">
        <f>+VLOOKUP($A2586,Hoja1!$A$1729:$R$1782,'Tarjeta de crédito año2016'!G$2563,0)</f>
        <v>19082532.350000013</v>
      </c>
      <c r="H2586" s="131">
        <f>+VLOOKUP($A2586,Hoja1!$A$1729:$R$1782,'Tarjeta de crédito año2016'!H$2563,0)</f>
        <v>18980805.910000041</v>
      </c>
      <c r="I2586" s="131">
        <f>+VLOOKUP($A2586,Hoja1!$A$1729:$R$1782,'Tarjeta de crédito año2016'!I$2563,0)</f>
        <v>17318374.370000012</v>
      </c>
      <c r="J2586" s="131">
        <f>+VLOOKUP($A2586,Hoja1!$A$1729:$R$1782,'Tarjeta de crédito año2016'!J$2563,0)</f>
        <v>19448674.249999989</v>
      </c>
      <c r="K2586" s="131">
        <f>+VLOOKUP($A2586,Hoja1!$A$1729:$R$1782,'Tarjeta de crédito año2016'!K$2563,0)</f>
        <v>16563699.299999986</v>
      </c>
      <c r="L2586" s="131">
        <f>+VLOOKUP($A2586,Hoja1!$A$1729:$R$1782,'Tarjeta de crédito año2016'!L$2563,0)</f>
        <v>15996149.180000015</v>
      </c>
      <c r="M2586" s="131">
        <f>+VLOOKUP($A2586,Hoja1!$A$1729:$R$1782,'Tarjeta de crédito año2016'!M$2563,0)</f>
        <v>17807846.949999988</v>
      </c>
      <c r="N2586" s="131">
        <f>+VLOOKUP($A2586,Hoja1!$A$1729:$R$1782,'Tarjeta de crédito año2016'!N$2563,0)</f>
        <v>18946797.620000008</v>
      </c>
      <c r="O2586" s="131">
        <f>+VLOOKUP($A2586,Hoja1!$A$1729:$R$1782,'Tarjeta de crédito año2016'!O$2563,0)</f>
        <v>13826469.359999988</v>
      </c>
      <c r="P2586" s="176">
        <f t="shared" si="755"/>
        <v>18398477.177499998</v>
      </c>
      <c r="Q2586" s="177">
        <f t="shared" ref="Q2586:Q2588" si="765">+P2586/+SUM($P$2583:$P$2588)</f>
        <v>0.36962288820402639</v>
      </c>
      <c r="R2586" s="177">
        <f t="shared" si="759"/>
        <v>4.2079543638827753E-3</v>
      </c>
    </row>
    <row r="2587" spans="1:18" ht="15" x14ac:dyDescent="0.25">
      <c r="A2587" s="216" t="str">
        <f t="shared" si="764"/>
        <v>B1D</v>
      </c>
      <c r="B2587" s="132"/>
      <c r="C2587" t="s">
        <v>83</v>
      </c>
      <c r="D2587" s="131">
        <f>+VLOOKUP($A2587,Hoja1!$A$1729:$R$1782,'Tarjeta de crédito año2016'!D$2563,0)</f>
        <v>11031914.649999995</v>
      </c>
      <c r="E2587" s="131">
        <f>+VLOOKUP($A2587,Hoja1!$A$1729:$R$1782,'Tarjeta de crédito año2016'!E$2563,0)</f>
        <v>11290789.84</v>
      </c>
      <c r="F2587" s="131">
        <f>+VLOOKUP($A2587,Hoja1!$A$1729:$R$1782,'Tarjeta de crédito año2016'!F$2563,0)</f>
        <v>9050146.7599999961</v>
      </c>
      <c r="G2587" s="131">
        <f>+VLOOKUP($A2587,Hoja1!$A$1729:$R$1782,'Tarjeta de crédito año2016'!G$2563,0)</f>
        <v>9979308.1200000122</v>
      </c>
      <c r="H2587" s="131">
        <f>+VLOOKUP($A2587,Hoja1!$A$1729:$R$1782,'Tarjeta de crédito año2016'!H$2563,0)</f>
        <v>9342373.9499999918</v>
      </c>
      <c r="I2587" s="131">
        <f>+VLOOKUP($A2587,Hoja1!$A$1729:$R$1782,'Tarjeta de crédito año2016'!I$2563,0)</f>
        <v>8814829.9400000032</v>
      </c>
      <c r="J2587" s="131">
        <f>+VLOOKUP($A2587,Hoja1!$A$1729:$R$1782,'Tarjeta de crédito año2016'!J$2563,0)</f>
        <v>8384804.7700000014</v>
      </c>
      <c r="K2587" s="131">
        <f>+VLOOKUP($A2587,Hoja1!$A$1729:$R$1782,'Tarjeta de crédito año2016'!K$2563,0)</f>
        <v>7008451.5099999951</v>
      </c>
      <c r="L2587" s="131">
        <f>+VLOOKUP($A2587,Hoja1!$A$1729:$R$1782,'Tarjeta de crédito año2016'!L$2563,0)</f>
        <v>7717526.7400000021</v>
      </c>
      <c r="M2587" s="131">
        <f>+VLOOKUP($A2587,Hoja1!$A$1729:$R$1782,'Tarjeta de crédito año2016'!M$2563,0)</f>
        <v>7298061.1799999932</v>
      </c>
      <c r="N2587" s="131">
        <f>+VLOOKUP($A2587,Hoja1!$A$1729:$R$1782,'Tarjeta de crédito año2016'!N$2563,0)</f>
        <v>8074653.2700000033</v>
      </c>
      <c r="O2587" s="131">
        <f>+VLOOKUP($A2587,Hoja1!$A$1729:$R$1782,'Tarjeta de crédito año2016'!O$2563,0)</f>
        <v>6436612.6499999939</v>
      </c>
      <c r="P2587" s="176">
        <f t="shared" si="755"/>
        <v>8702456.1149999984</v>
      </c>
      <c r="Q2587" s="177">
        <f t="shared" si="765"/>
        <v>0.17483115220148718</v>
      </c>
      <c r="R2587" s="177">
        <f t="shared" si="759"/>
        <v>1.9903570188078185E-3</v>
      </c>
    </row>
    <row r="2588" spans="1:18" ht="15" x14ac:dyDescent="0.25">
      <c r="A2588" s="216" t="str">
        <f t="shared" si="764"/>
        <v>B1E</v>
      </c>
      <c r="B2588" s="136"/>
      <c r="C2588" s="137" t="s">
        <v>84</v>
      </c>
      <c r="D2588" s="138">
        <f>+VLOOKUP($A2588,Hoja1!$A$1729:$R$1782,'Tarjeta de crédito año2016'!D$2563,0)</f>
        <v>1704199.7600000009</v>
      </c>
      <c r="E2588" s="138">
        <f>+VLOOKUP($A2588,Hoja1!$A$1729:$R$1782,'Tarjeta de crédito año2016'!E$2563,0)</f>
        <v>1907561.06</v>
      </c>
      <c r="F2588" s="138">
        <f>+VLOOKUP($A2588,Hoja1!$A$1729:$R$1782,'Tarjeta de crédito año2016'!F$2563,0)</f>
        <v>1609631.9600000014</v>
      </c>
      <c r="G2588" s="138">
        <f>+VLOOKUP($A2588,Hoja1!$A$1729:$R$1782,'Tarjeta de crédito año2016'!G$2563,0)</f>
        <v>1131376.1300000006</v>
      </c>
      <c r="H2588" s="138">
        <f>+VLOOKUP($A2588,Hoja1!$A$1729:$R$1782,'Tarjeta de crédito año2016'!H$2563,0)</f>
        <v>1311343.44</v>
      </c>
      <c r="I2588" s="138">
        <f>+VLOOKUP($A2588,Hoja1!$A$1729:$R$1782,'Tarjeta de crédito año2016'!I$2563,0)</f>
        <v>1166321.4800000004</v>
      </c>
      <c r="J2588" s="138">
        <f>+VLOOKUP($A2588,Hoja1!$A$1729:$R$1782,'Tarjeta de crédito año2016'!J$2563,0)</f>
        <v>1295407.03</v>
      </c>
      <c r="K2588" s="138">
        <f>+VLOOKUP($A2588,Hoja1!$A$1729:$R$1782,'Tarjeta de crédito año2016'!K$2563,0)</f>
        <v>1244696.8399999999</v>
      </c>
      <c r="L2588" s="138">
        <f>+VLOOKUP($A2588,Hoja1!$A$1729:$R$1782,'Tarjeta de crédito año2016'!L$2563,0)</f>
        <v>1132106.06</v>
      </c>
      <c r="M2588" s="138">
        <f>+VLOOKUP($A2588,Hoja1!$A$1729:$R$1782,'Tarjeta de crédito año2016'!M$2563,0)</f>
        <v>1301526.5100000014</v>
      </c>
      <c r="N2588" s="138">
        <f>+VLOOKUP($A2588,Hoja1!$A$1729:$R$1782,'Tarjeta de crédito año2016'!N$2563,0)</f>
        <v>1273765.1900000004</v>
      </c>
      <c r="O2588" s="138">
        <f>+VLOOKUP($A2588,Hoja1!$A$1729:$R$1782,'Tarjeta de crédito año2016'!O$2563,0)</f>
        <v>744812.09</v>
      </c>
      <c r="P2588" s="179">
        <f t="shared" si="755"/>
        <v>1318562.2958333336</v>
      </c>
      <c r="Q2588" s="180">
        <f t="shared" si="765"/>
        <v>2.6489736045049846E-2</v>
      </c>
      <c r="R2588" s="180">
        <f t="shared" si="759"/>
        <v>3.0157115250758462E-4</v>
      </c>
    </row>
    <row r="2589" spans="1:18" ht="15" x14ac:dyDescent="0.25">
      <c r="A2589" s="216" t="str">
        <f>+$B$2192&amp;C2589</f>
        <v>B2AA</v>
      </c>
      <c r="B2589" s="132" t="s">
        <v>188</v>
      </c>
      <c r="C2589" t="s">
        <v>328</v>
      </c>
      <c r="D2589" s="131">
        <f>+VLOOKUP($A2589,Hoja1!$A$1729:$R$1782,'Tarjeta de crédito año2016'!D$2563,0)</f>
        <v>2296427.71</v>
      </c>
      <c r="E2589" s="131">
        <f>+VLOOKUP($A2589,Hoja1!$A$1729:$R$1782,'Tarjeta de crédito año2016'!E$2563,0)</f>
        <v>2397577.3899999992</v>
      </c>
      <c r="F2589" s="131">
        <f>+VLOOKUP($A2589,Hoja1!$A$1729:$R$1782,'Tarjeta de crédito año2016'!F$2563,0)</f>
        <v>2417985.5299999998</v>
      </c>
      <c r="G2589" s="131">
        <f>+VLOOKUP($A2589,Hoja1!$A$1729:$R$1782,'Tarjeta de crédito año2016'!G$2563,0)</f>
        <v>2365401.2300000004</v>
      </c>
      <c r="H2589" s="131">
        <f>+VLOOKUP($A2589,Hoja1!$A$1729:$R$1782,'Tarjeta de crédito año2016'!H$2563,0)</f>
        <v>2190199.4499999997</v>
      </c>
      <c r="I2589" s="131">
        <f>+VLOOKUP($A2589,Hoja1!$A$1729:$R$1782,'Tarjeta de crédito año2016'!I$2563,0)</f>
        <v>1740616.7000000002</v>
      </c>
      <c r="J2589" s="131">
        <f>+VLOOKUP($A2589,Hoja1!$A$1729:$R$1782,'Tarjeta de crédito año2016'!J$2563,0)</f>
        <v>1772404.8000000005</v>
      </c>
      <c r="K2589" s="131">
        <f>+VLOOKUP($A2589,Hoja1!$A$1729:$R$1782,'Tarjeta de crédito año2016'!K$2563,0)</f>
        <v>1510362.0699999998</v>
      </c>
      <c r="L2589" s="131">
        <f>+VLOOKUP($A2589,Hoja1!$A$1729:$R$1782,'Tarjeta de crédito año2016'!L$2563,0)</f>
        <v>1750536.4499999997</v>
      </c>
      <c r="M2589" s="131">
        <f>+VLOOKUP($A2589,Hoja1!$A$1729:$R$1782,'Tarjeta de crédito año2016'!M$2563,0)</f>
        <v>2015976.1799999995</v>
      </c>
      <c r="N2589" s="131">
        <f>+VLOOKUP($A2589,Hoja1!$A$1729:$R$1782,'Tarjeta de crédito año2016'!N$2563,0)</f>
        <v>2002585.9599999997</v>
      </c>
      <c r="O2589" s="131">
        <f>+VLOOKUP($A2589,Hoja1!$A$1729:$R$1782,'Tarjeta de crédito año2016'!O$2563,0)</f>
        <v>1677673.23</v>
      </c>
      <c r="P2589" s="176">
        <f t="shared" si="755"/>
        <v>2011478.8916666666</v>
      </c>
      <c r="Q2589" s="177">
        <f t="shared" ref="Q2589" si="766">+P2589/+SUM($P$2589:$P$2594)</f>
        <v>5.0253842652148384E-2</v>
      </c>
      <c r="R2589" s="177">
        <f t="shared" si="759"/>
        <v>4.6004956271043746E-4</v>
      </c>
    </row>
    <row r="2590" spans="1:18" ht="15" x14ac:dyDescent="0.25">
      <c r="A2590" s="216" t="str">
        <f t="shared" ref="A2590:A2594" si="767">+$B$2192&amp;C2590</f>
        <v>B2A</v>
      </c>
      <c r="B2590" s="132"/>
      <c r="C2590" t="s">
        <v>329</v>
      </c>
      <c r="D2590" s="131">
        <f>+VLOOKUP($A2590,Hoja1!$A$1729:$R$1782,'Tarjeta de crédito año2016'!D$2563,0)</f>
        <v>2654804.2200000007</v>
      </c>
      <c r="E2590" s="131">
        <f>+VLOOKUP($A2590,Hoja1!$A$1729:$R$1782,'Tarjeta de crédito año2016'!E$2563,0)</f>
        <v>3462080.1000000006</v>
      </c>
      <c r="F2590" s="131">
        <f>+VLOOKUP($A2590,Hoja1!$A$1729:$R$1782,'Tarjeta de crédito año2016'!F$2563,0)</f>
        <v>3358096.3700000006</v>
      </c>
      <c r="G2590" s="131">
        <f>+VLOOKUP($A2590,Hoja1!$A$1729:$R$1782,'Tarjeta de crédito año2016'!G$2563,0)</f>
        <v>2318111.09</v>
      </c>
      <c r="H2590" s="131">
        <f>+VLOOKUP($A2590,Hoja1!$A$1729:$R$1782,'Tarjeta de crédito año2016'!H$2563,0)</f>
        <v>1828314.4999999998</v>
      </c>
      <c r="I2590" s="131">
        <f>+VLOOKUP($A2590,Hoja1!$A$1729:$R$1782,'Tarjeta de crédito año2016'!I$2563,0)</f>
        <v>1879304.2100000007</v>
      </c>
      <c r="J2590" s="131">
        <f>+VLOOKUP($A2590,Hoja1!$A$1729:$R$1782,'Tarjeta de crédito año2016'!J$2563,0)</f>
        <v>1901590.1899999997</v>
      </c>
      <c r="K2590" s="131">
        <f>+VLOOKUP($A2590,Hoja1!$A$1729:$R$1782,'Tarjeta de crédito año2016'!K$2563,0)</f>
        <v>1908471.73</v>
      </c>
      <c r="L2590" s="131">
        <f>+VLOOKUP($A2590,Hoja1!$A$1729:$R$1782,'Tarjeta de crédito año2016'!L$2563,0)</f>
        <v>1589939.8499999996</v>
      </c>
      <c r="M2590" s="131">
        <f>+VLOOKUP($A2590,Hoja1!$A$1729:$R$1782,'Tarjeta de crédito año2016'!M$2563,0)</f>
        <v>1543240.7800000005</v>
      </c>
      <c r="N2590" s="131">
        <f>+VLOOKUP($A2590,Hoja1!$A$1729:$R$1782,'Tarjeta de crédito año2016'!N$2563,0)</f>
        <v>1936256.4300000009</v>
      </c>
      <c r="O2590" s="131">
        <f>+VLOOKUP($A2590,Hoja1!$A$1729:$R$1782,'Tarjeta de crédito año2016'!O$2563,0)</f>
        <v>1348445.1499999997</v>
      </c>
      <c r="P2590" s="176">
        <f t="shared" si="755"/>
        <v>2144054.5516666672</v>
      </c>
      <c r="Q2590" s="177">
        <f>+P2590/+SUM($P$2589:$P$2594)</f>
        <v>5.3566050592657469E-2</v>
      </c>
      <c r="R2590" s="177">
        <f t="shared" si="759"/>
        <v>4.9037122040305775E-4</v>
      </c>
    </row>
    <row r="2591" spans="1:18" ht="15" x14ac:dyDescent="0.25">
      <c r="A2591" s="216" t="str">
        <f t="shared" si="767"/>
        <v>B2B</v>
      </c>
      <c r="B2591" s="132"/>
      <c r="C2591" t="s">
        <v>330</v>
      </c>
      <c r="D2591" s="131">
        <f>+VLOOKUP($A2591,Hoja1!$A$1729:$R$1782,'Tarjeta de crédito año2016'!D$2563,0)</f>
        <v>14299179.700000009</v>
      </c>
      <c r="E2591" s="131">
        <f>+VLOOKUP($A2591,Hoja1!$A$1729:$R$1782,'Tarjeta de crédito año2016'!E$2563,0)</f>
        <v>16408868.639999991</v>
      </c>
      <c r="F2591" s="131">
        <f>+VLOOKUP($A2591,Hoja1!$A$1729:$R$1782,'Tarjeta de crédito año2016'!F$2563,0)</f>
        <v>13173308.469999991</v>
      </c>
      <c r="G2591" s="131">
        <f>+VLOOKUP($A2591,Hoja1!$A$1729:$R$1782,'Tarjeta de crédito año2016'!G$2563,0)</f>
        <v>9908179.9299999867</v>
      </c>
      <c r="H2591" s="131">
        <f>+VLOOKUP($A2591,Hoja1!$A$1729:$R$1782,'Tarjeta de crédito año2016'!H$2563,0)</f>
        <v>9926325.0800000075</v>
      </c>
      <c r="I2591" s="131">
        <f>+VLOOKUP($A2591,Hoja1!$A$1729:$R$1782,'Tarjeta de crédito año2016'!I$2563,0)</f>
        <v>9620397.5799999963</v>
      </c>
      <c r="J2591" s="131">
        <f>+VLOOKUP($A2591,Hoja1!$A$1729:$R$1782,'Tarjeta de crédito año2016'!J$2563,0)</f>
        <v>9324024.3500000015</v>
      </c>
      <c r="K2591" s="131">
        <f>+VLOOKUP($A2591,Hoja1!$A$1729:$R$1782,'Tarjeta de crédito año2016'!K$2563,0)</f>
        <v>9233791.810000008</v>
      </c>
      <c r="L2591" s="131">
        <f>+VLOOKUP($A2591,Hoja1!$A$1729:$R$1782,'Tarjeta de crédito año2016'!L$2563,0)</f>
        <v>8004356.9100000057</v>
      </c>
      <c r="M2591" s="131">
        <f>+VLOOKUP($A2591,Hoja1!$A$1729:$R$1782,'Tarjeta de crédito año2016'!M$2563,0)</f>
        <v>7821206.6200000029</v>
      </c>
      <c r="N2591" s="131">
        <f>+VLOOKUP($A2591,Hoja1!$A$1729:$R$1782,'Tarjeta de crédito año2016'!N$2563,0)</f>
        <v>9887739.5899999905</v>
      </c>
      <c r="O2591" s="131">
        <f>+VLOOKUP($A2591,Hoja1!$A$1729:$R$1782,'Tarjeta de crédito año2016'!O$2563,0)</f>
        <v>7247465.5800000113</v>
      </c>
      <c r="P2591" s="176">
        <f t="shared" si="755"/>
        <v>10404570.354999999</v>
      </c>
      <c r="Q2591" s="177">
        <f t="shared" ref="Q2591:Q2594" si="768">+P2591/+SUM($P$2589:$P$2594)</f>
        <v>0.25994289258990905</v>
      </c>
      <c r="R2591" s="177">
        <f t="shared" si="759"/>
        <v>2.3796511421711442E-3</v>
      </c>
    </row>
    <row r="2592" spans="1:18" ht="15" x14ac:dyDescent="0.25">
      <c r="A2592" s="216" t="str">
        <f t="shared" si="767"/>
        <v>B2C</v>
      </c>
      <c r="B2592" s="132"/>
      <c r="C2592" t="s">
        <v>331</v>
      </c>
      <c r="D2592" s="131">
        <f>+VLOOKUP($A2592,Hoja1!$A$1729:$R$1782,'Tarjeta de crédito año2016'!D$2563,0)</f>
        <v>18101023.729999989</v>
      </c>
      <c r="E2592" s="131">
        <f>+VLOOKUP($A2592,Hoja1!$A$1729:$R$1782,'Tarjeta de crédito año2016'!E$2563,0)</f>
        <v>20784046.140000004</v>
      </c>
      <c r="F2592" s="131">
        <f>+VLOOKUP($A2592,Hoja1!$A$1729:$R$1782,'Tarjeta de crédito año2016'!F$2563,0)</f>
        <v>18141945.360000011</v>
      </c>
      <c r="G2592" s="131">
        <f>+VLOOKUP($A2592,Hoja1!$A$1729:$R$1782,'Tarjeta de crédito año2016'!G$2563,0)</f>
        <v>14780333.109999996</v>
      </c>
      <c r="H2592" s="131">
        <f>+VLOOKUP($A2592,Hoja1!$A$1729:$R$1782,'Tarjeta de crédito año2016'!H$2563,0)</f>
        <v>14421261.420000007</v>
      </c>
      <c r="I2592" s="131">
        <f>+VLOOKUP($A2592,Hoja1!$A$1729:$R$1782,'Tarjeta de crédito año2016'!I$2563,0)</f>
        <v>14492716.880000001</v>
      </c>
      <c r="J2592" s="131">
        <f>+VLOOKUP($A2592,Hoja1!$A$1729:$R$1782,'Tarjeta de crédito año2016'!J$2563,0)</f>
        <v>14238491.770000005</v>
      </c>
      <c r="K2592" s="131">
        <f>+VLOOKUP($A2592,Hoja1!$A$1729:$R$1782,'Tarjeta de crédito año2016'!K$2563,0)</f>
        <v>14012131.840000013</v>
      </c>
      <c r="L2592" s="131">
        <f>+VLOOKUP($A2592,Hoja1!$A$1729:$R$1782,'Tarjeta de crédito año2016'!L$2563,0)</f>
        <v>12203767.850000007</v>
      </c>
      <c r="M2592" s="131">
        <f>+VLOOKUP($A2592,Hoja1!$A$1729:$R$1782,'Tarjeta de crédito año2016'!M$2563,0)</f>
        <v>14148522.639999993</v>
      </c>
      <c r="N2592" s="131">
        <f>+VLOOKUP($A2592,Hoja1!$A$1729:$R$1782,'Tarjeta de crédito año2016'!N$2563,0)</f>
        <v>16479298.740000024</v>
      </c>
      <c r="O2592" s="131">
        <f>+VLOOKUP($A2592,Hoja1!$A$1729:$R$1782,'Tarjeta de crédito año2016'!O$2563,0)</f>
        <v>12047276.599999985</v>
      </c>
      <c r="P2592" s="176">
        <f t="shared" si="755"/>
        <v>15320901.340000002</v>
      </c>
      <c r="Q2592" s="177">
        <f t="shared" si="768"/>
        <v>0.38277019382067645</v>
      </c>
      <c r="R2592" s="177">
        <f t="shared" si="759"/>
        <v>3.5040755292026107E-3</v>
      </c>
    </row>
    <row r="2593" spans="1:18" ht="15" x14ac:dyDescent="0.25">
      <c r="A2593" s="216" t="str">
        <f t="shared" si="767"/>
        <v>B2D</v>
      </c>
      <c r="B2593" s="132"/>
      <c r="C2593" t="s">
        <v>83</v>
      </c>
      <c r="D2593" s="131">
        <f>+VLOOKUP($A2593,Hoja1!$A$1729:$R$1782,'Tarjeta de crédito año2016'!D$2563,0)</f>
        <v>9549363.3300000001</v>
      </c>
      <c r="E2593" s="131">
        <f>+VLOOKUP($A2593,Hoja1!$A$1729:$R$1782,'Tarjeta de crédito año2016'!E$2563,0)</f>
        <v>10196939.479999995</v>
      </c>
      <c r="F2593" s="131">
        <f>+VLOOKUP($A2593,Hoja1!$A$1729:$R$1782,'Tarjeta de crédito año2016'!F$2563,0)</f>
        <v>11310511.950000003</v>
      </c>
      <c r="G2593" s="131">
        <f>+VLOOKUP($A2593,Hoja1!$A$1729:$R$1782,'Tarjeta de crédito año2016'!G$2563,0)</f>
        <v>8391441.3699999992</v>
      </c>
      <c r="H2593" s="131">
        <f>+VLOOKUP($A2593,Hoja1!$A$1729:$R$1782,'Tarjeta de crédito año2016'!H$2563,0)</f>
        <v>7597787.4799999967</v>
      </c>
      <c r="I2593" s="131">
        <f>+VLOOKUP($A2593,Hoja1!$A$1729:$R$1782,'Tarjeta de crédito año2016'!I$2563,0)</f>
        <v>8637449.5800000001</v>
      </c>
      <c r="J2593" s="131">
        <f>+VLOOKUP($A2593,Hoja1!$A$1729:$R$1782,'Tarjeta de crédito año2016'!J$2563,0)</f>
        <v>8379583.3199999984</v>
      </c>
      <c r="K2593" s="131">
        <f>+VLOOKUP($A2593,Hoja1!$A$1729:$R$1782,'Tarjeta de crédito año2016'!K$2563,0)</f>
        <v>7429049.4000000004</v>
      </c>
      <c r="L2593" s="131">
        <f>+VLOOKUP($A2593,Hoja1!$A$1729:$R$1782,'Tarjeta de crédito año2016'!L$2563,0)</f>
        <v>7124705.1099999994</v>
      </c>
      <c r="M2593" s="131">
        <f>+VLOOKUP($A2593,Hoja1!$A$1729:$R$1782,'Tarjeta de crédito año2016'!M$2563,0)</f>
        <v>7312427.1299999924</v>
      </c>
      <c r="N2593" s="131">
        <f>+VLOOKUP($A2593,Hoja1!$A$1729:$R$1782,'Tarjeta de crédito año2016'!N$2563,0)</f>
        <v>9920521.1199999992</v>
      </c>
      <c r="O2593" s="131">
        <f>+VLOOKUP($A2593,Hoja1!$A$1729:$R$1782,'Tarjeta de crédito año2016'!O$2563,0)</f>
        <v>5408553.8900000034</v>
      </c>
      <c r="P2593" s="176">
        <f t="shared" si="755"/>
        <v>8438194.4299999997</v>
      </c>
      <c r="Q2593" s="177">
        <f t="shared" si="768"/>
        <v>0.2108158812455124</v>
      </c>
      <c r="R2593" s="177">
        <f t="shared" si="759"/>
        <v>1.9299171737122334E-3</v>
      </c>
    </row>
    <row r="2594" spans="1:18" ht="15" x14ac:dyDescent="0.25">
      <c r="A2594" s="216" t="str">
        <f t="shared" si="767"/>
        <v>B2E</v>
      </c>
      <c r="B2594" s="136"/>
      <c r="C2594" s="137" t="s">
        <v>84</v>
      </c>
      <c r="D2594" s="138">
        <f>+VLOOKUP($A2594,Hoja1!$A$1729:$R$1782,'Tarjeta de crédito año2016'!D$2563,0)</f>
        <v>1753090.3599999987</v>
      </c>
      <c r="E2594" s="138">
        <f>+VLOOKUP($A2594,Hoja1!$A$1729:$R$1782,'Tarjeta de crédito año2016'!E$2563,0)</f>
        <v>1803586.2799999984</v>
      </c>
      <c r="F2594" s="138">
        <f>+VLOOKUP($A2594,Hoja1!$A$1729:$R$1782,'Tarjeta de crédito año2016'!F$2563,0)</f>
        <v>2022906.3400000008</v>
      </c>
      <c r="G2594" s="138">
        <f>+VLOOKUP($A2594,Hoja1!$A$1729:$R$1782,'Tarjeta de crédito año2016'!G$2563,0)</f>
        <v>1595795.5800000005</v>
      </c>
      <c r="H2594" s="138">
        <f>+VLOOKUP($A2594,Hoja1!$A$1729:$R$1782,'Tarjeta de crédito año2016'!H$2563,0)</f>
        <v>1351556.1799999988</v>
      </c>
      <c r="I2594" s="138">
        <f>+VLOOKUP($A2594,Hoja1!$A$1729:$R$1782,'Tarjeta de crédito año2016'!I$2563,0)</f>
        <v>1475969.3599999999</v>
      </c>
      <c r="J2594" s="138">
        <f>+VLOOKUP($A2594,Hoja1!$A$1729:$R$1782,'Tarjeta de crédito año2016'!J$2563,0)</f>
        <v>1487991.12</v>
      </c>
      <c r="K2594" s="138">
        <f>+VLOOKUP($A2594,Hoja1!$A$1729:$R$1782,'Tarjeta de crédito año2016'!K$2563,0)</f>
        <v>1666955.84</v>
      </c>
      <c r="L2594" s="138">
        <f>+VLOOKUP($A2594,Hoja1!$A$1729:$R$1782,'Tarjeta de crédito año2016'!L$2563,0)</f>
        <v>2195610.1799999997</v>
      </c>
      <c r="M2594" s="138">
        <f>+VLOOKUP($A2594,Hoja1!$A$1729:$R$1782,'Tarjeta de crédito año2016'!M$2563,0)</f>
        <v>1944981.4699999995</v>
      </c>
      <c r="N2594" s="138">
        <f>+VLOOKUP($A2594,Hoja1!$A$1729:$R$1782,'Tarjeta de crédito año2016'!N$2563,0)</f>
        <v>1647371.1800000006</v>
      </c>
      <c r="O2594" s="138">
        <f>+VLOOKUP($A2594,Hoja1!$A$1729:$R$1782,'Tarjeta de crédito año2016'!O$2563,0)</f>
        <v>1540229.3199999987</v>
      </c>
      <c r="P2594" s="179">
        <f t="shared" si="755"/>
        <v>1707170.2674999998</v>
      </c>
      <c r="Q2594" s="180">
        <f t="shared" si="768"/>
        <v>4.2651139099096298E-2</v>
      </c>
      <c r="R2594" s="180">
        <f t="shared" si="759"/>
        <v>3.90450498033755E-4</v>
      </c>
    </row>
    <row r="2595" spans="1:18" ht="15" x14ac:dyDescent="0.25">
      <c r="A2595" s="216" t="str">
        <f>+$B$2198&amp;C2595</f>
        <v>C1AA</v>
      </c>
      <c r="B2595" s="132" t="s">
        <v>189</v>
      </c>
      <c r="C2595" t="s">
        <v>328</v>
      </c>
      <c r="D2595" s="131">
        <f>+VLOOKUP($A2595,Hoja1!$A$1729:$R$1782,'Tarjeta de crédito año2016'!D$2563,0)</f>
        <v>1366563.6199999999</v>
      </c>
      <c r="E2595" s="131">
        <f>+VLOOKUP($A2595,Hoja1!$A$1729:$R$1782,'Tarjeta de crédito año2016'!E$2563,0)</f>
        <v>1391819.1800000002</v>
      </c>
      <c r="F2595" s="131">
        <f>+VLOOKUP($A2595,Hoja1!$A$1729:$R$1782,'Tarjeta de crédito año2016'!F$2563,0)</f>
        <v>1700549.6000000003</v>
      </c>
      <c r="G2595" s="131">
        <f>+VLOOKUP($A2595,Hoja1!$A$1729:$R$1782,'Tarjeta de crédito año2016'!G$2563,0)</f>
        <v>1967630.17</v>
      </c>
      <c r="H2595" s="131">
        <f>+VLOOKUP($A2595,Hoja1!$A$1729:$R$1782,'Tarjeta de crédito año2016'!H$2563,0)</f>
        <v>1540840.3299999998</v>
      </c>
      <c r="I2595" s="131">
        <f>+VLOOKUP($A2595,Hoja1!$A$1729:$R$1782,'Tarjeta de crédito año2016'!I$2563,0)</f>
        <v>1420014.48</v>
      </c>
      <c r="J2595" s="131">
        <f>+VLOOKUP($A2595,Hoja1!$A$1729:$R$1782,'Tarjeta de crédito año2016'!J$2563,0)</f>
        <v>1260679.1599999999</v>
      </c>
      <c r="K2595" s="131">
        <f>+VLOOKUP($A2595,Hoja1!$A$1729:$R$1782,'Tarjeta de crédito año2016'!K$2563,0)</f>
        <v>1275092.3299999996</v>
      </c>
      <c r="L2595" s="131">
        <f>+VLOOKUP($A2595,Hoja1!$A$1729:$R$1782,'Tarjeta de crédito año2016'!L$2563,0)</f>
        <v>1483390.19</v>
      </c>
      <c r="M2595" s="131">
        <f>+VLOOKUP($A2595,Hoja1!$A$1729:$R$1782,'Tarjeta de crédito año2016'!M$2563,0)</f>
        <v>1226285.68</v>
      </c>
      <c r="N2595" s="131">
        <f>+VLOOKUP($A2595,Hoja1!$A$1729:$R$1782,'Tarjeta de crédito año2016'!N$2563,0)</f>
        <v>1702176.1599999997</v>
      </c>
      <c r="O2595" s="131">
        <f>+VLOOKUP($A2595,Hoja1!$A$1729:$R$1782,'Tarjeta de crédito año2016'!O$2563,0)</f>
        <v>1632442.54</v>
      </c>
      <c r="P2595" s="176">
        <f t="shared" si="755"/>
        <v>1497290.2866666669</v>
      </c>
      <c r="Q2595" s="177">
        <f>+P2595/+SUM($P$2595:$P$2600)</f>
        <v>4.1245398873322438E-2</v>
      </c>
      <c r="R2595" s="177">
        <f t="shared" si="759"/>
        <v>3.424484067346281E-4</v>
      </c>
    </row>
    <row r="2596" spans="1:18" ht="15" x14ac:dyDescent="0.25">
      <c r="A2596" s="216" t="str">
        <f t="shared" ref="A2596:A2600" si="769">+$B$2198&amp;C2596</f>
        <v>C1A</v>
      </c>
      <c r="B2596" s="132"/>
      <c r="C2596" t="s">
        <v>329</v>
      </c>
      <c r="D2596" s="131">
        <f>+VLOOKUP($A2596,Hoja1!$A$1729:$R$1782,'Tarjeta de crédito año2016'!D$2563,0)</f>
        <v>2092797.06</v>
      </c>
      <c r="E2596" s="131">
        <f>+VLOOKUP($A2596,Hoja1!$A$1729:$R$1782,'Tarjeta de crédito año2016'!E$2563,0)</f>
        <v>2260509.6699999995</v>
      </c>
      <c r="F2596" s="131">
        <f>+VLOOKUP($A2596,Hoja1!$A$1729:$R$1782,'Tarjeta de crédito año2016'!F$2563,0)</f>
        <v>2187281.8599999989</v>
      </c>
      <c r="G2596" s="131">
        <f>+VLOOKUP($A2596,Hoja1!$A$1729:$R$1782,'Tarjeta de crédito año2016'!G$2563,0)</f>
        <v>2096902.9000000004</v>
      </c>
      <c r="H2596" s="131">
        <f>+VLOOKUP($A2596,Hoja1!$A$1729:$R$1782,'Tarjeta de crédito año2016'!H$2563,0)</f>
        <v>2143131.2200000002</v>
      </c>
      <c r="I2596" s="131">
        <f>+VLOOKUP($A2596,Hoja1!$A$1729:$R$1782,'Tarjeta de crédito año2016'!I$2563,0)</f>
        <v>1636445.15</v>
      </c>
      <c r="J2596" s="131">
        <f>+VLOOKUP($A2596,Hoja1!$A$1729:$R$1782,'Tarjeta de crédito año2016'!J$2563,0)</f>
        <v>1857202.8599999996</v>
      </c>
      <c r="K2596" s="131">
        <f>+VLOOKUP($A2596,Hoja1!$A$1729:$R$1782,'Tarjeta de crédito año2016'!K$2563,0)</f>
        <v>1945577.41</v>
      </c>
      <c r="L2596" s="131">
        <f>+VLOOKUP($A2596,Hoja1!$A$1729:$R$1782,'Tarjeta de crédito año2016'!L$2563,0)</f>
        <v>1980814.2899999991</v>
      </c>
      <c r="M2596" s="131">
        <f>+VLOOKUP($A2596,Hoja1!$A$1729:$R$1782,'Tarjeta de crédito año2016'!M$2563,0)</f>
        <v>1946513.8100000003</v>
      </c>
      <c r="N2596" s="131">
        <f>+VLOOKUP($A2596,Hoja1!$A$1729:$R$1782,'Tarjeta de crédito año2016'!N$2563,0)</f>
        <v>1535738.8200000003</v>
      </c>
      <c r="O2596" s="131">
        <f>+VLOOKUP($A2596,Hoja1!$A$1729:$R$1782,'Tarjeta de crédito año2016'!O$2563,0)</f>
        <v>1566601.08</v>
      </c>
      <c r="P2596" s="176">
        <f t="shared" si="755"/>
        <v>1937459.6774999995</v>
      </c>
      <c r="Q2596" s="177">
        <f t="shared" ref="Q2596:Q2599" si="770">+P2596/+SUM($P$2595:$P$2600)</f>
        <v>5.3370610836839236E-2</v>
      </c>
      <c r="R2596" s="177">
        <f t="shared" si="759"/>
        <v>4.4312047275049747E-4</v>
      </c>
    </row>
    <row r="2597" spans="1:18" ht="15" x14ac:dyDescent="0.25">
      <c r="A2597" s="216" t="str">
        <f t="shared" si="769"/>
        <v>C1B</v>
      </c>
      <c r="B2597" s="132"/>
      <c r="C2597" t="s">
        <v>330</v>
      </c>
      <c r="D2597" s="131">
        <f>+VLOOKUP($A2597,Hoja1!$A$1729:$R$1782,'Tarjeta de crédito año2016'!D$2563,0)</f>
        <v>11468414.600000009</v>
      </c>
      <c r="E2597" s="131">
        <f>+VLOOKUP($A2597,Hoja1!$A$1729:$R$1782,'Tarjeta de crédito año2016'!E$2563,0)</f>
        <v>14133666.689999999</v>
      </c>
      <c r="F2597" s="131">
        <f>+VLOOKUP($A2597,Hoja1!$A$1729:$R$1782,'Tarjeta de crédito año2016'!F$2563,0)</f>
        <v>12843002.780000003</v>
      </c>
      <c r="G2597" s="131">
        <f>+VLOOKUP($A2597,Hoja1!$A$1729:$R$1782,'Tarjeta de crédito año2016'!G$2563,0)</f>
        <v>12298715.860000011</v>
      </c>
      <c r="H2597" s="131">
        <f>+VLOOKUP($A2597,Hoja1!$A$1729:$R$1782,'Tarjeta de crédito año2016'!H$2563,0)</f>
        <v>13671694.130000008</v>
      </c>
      <c r="I2597" s="131">
        <f>+VLOOKUP($A2597,Hoja1!$A$1729:$R$1782,'Tarjeta de crédito año2016'!I$2563,0)</f>
        <v>12006588.01999999</v>
      </c>
      <c r="J2597" s="131">
        <f>+VLOOKUP($A2597,Hoja1!$A$1729:$R$1782,'Tarjeta de crédito año2016'!J$2563,0)</f>
        <v>12781919.240000002</v>
      </c>
      <c r="K2597" s="131">
        <f>+VLOOKUP($A2597,Hoja1!$A$1729:$R$1782,'Tarjeta de crédito año2016'!K$2563,0)</f>
        <v>12522453.420000002</v>
      </c>
      <c r="L2597" s="131">
        <f>+VLOOKUP($A2597,Hoja1!$A$1729:$R$1782,'Tarjeta de crédito año2016'!L$2563,0)</f>
        <v>12463316.600000005</v>
      </c>
      <c r="M2597" s="131">
        <f>+VLOOKUP($A2597,Hoja1!$A$1729:$R$1782,'Tarjeta de crédito año2016'!M$2563,0)</f>
        <v>11985160.359999998</v>
      </c>
      <c r="N2597" s="131">
        <f>+VLOOKUP($A2597,Hoja1!$A$1729:$R$1782,'Tarjeta de crédito año2016'!N$2563,0)</f>
        <v>11180253.089999981</v>
      </c>
      <c r="O2597" s="131">
        <f>+VLOOKUP($A2597,Hoja1!$A$1729:$R$1782,'Tarjeta de crédito año2016'!O$2563,0)</f>
        <v>12876097.609999992</v>
      </c>
      <c r="P2597" s="176">
        <f t="shared" si="755"/>
        <v>12519273.533333333</v>
      </c>
      <c r="Q2597" s="177">
        <f t="shared" si="770"/>
        <v>0.3448646098119762</v>
      </c>
      <c r="R2597" s="177">
        <f t="shared" si="759"/>
        <v>2.8633093483224031E-3</v>
      </c>
    </row>
    <row r="2598" spans="1:18" ht="15" x14ac:dyDescent="0.25">
      <c r="A2598" s="216" t="str">
        <f t="shared" si="769"/>
        <v>C1C</v>
      </c>
      <c r="B2598" s="132"/>
      <c r="C2598" t="s">
        <v>331</v>
      </c>
      <c r="D2598" s="131">
        <f>+VLOOKUP($A2598,Hoja1!$A$1729:$R$1782,'Tarjeta de crédito año2016'!D$2563,0)</f>
        <v>13497139.179999994</v>
      </c>
      <c r="E2598" s="131">
        <f>+VLOOKUP($A2598,Hoja1!$A$1729:$R$1782,'Tarjeta de crédito año2016'!E$2563,0)</f>
        <v>16711649.719999993</v>
      </c>
      <c r="F2598" s="131">
        <f>+VLOOKUP($A2598,Hoja1!$A$1729:$R$1782,'Tarjeta de crédito año2016'!F$2563,0)</f>
        <v>14121050.739999985</v>
      </c>
      <c r="G2598" s="131">
        <f>+VLOOKUP($A2598,Hoja1!$A$1729:$R$1782,'Tarjeta de crédito año2016'!G$2563,0)</f>
        <v>12925470.439999996</v>
      </c>
      <c r="H2598" s="131">
        <f>+VLOOKUP($A2598,Hoja1!$A$1729:$R$1782,'Tarjeta de crédito año2016'!H$2563,0)</f>
        <v>15153028.569999989</v>
      </c>
      <c r="I2598" s="131">
        <f>+VLOOKUP($A2598,Hoja1!$A$1729:$R$1782,'Tarjeta de crédito año2016'!I$2563,0)</f>
        <v>13116862.950000016</v>
      </c>
      <c r="J2598" s="131">
        <f>+VLOOKUP($A2598,Hoja1!$A$1729:$R$1782,'Tarjeta de crédito año2016'!J$2563,0)</f>
        <v>13685957.559999982</v>
      </c>
      <c r="K2598" s="131">
        <f>+VLOOKUP($A2598,Hoja1!$A$1729:$R$1782,'Tarjeta de crédito año2016'!K$2563,0)</f>
        <v>13141651.670000007</v>
      </c>
      <c r="L2598" s="131">
        <f>+VLOOKUP($A2598,Hoja1!$A$1729:$R$1782,'Tarjeta de crédito año2016'!L$2563,0)</f>
        <v>12118557.5</v>
      </c>
      <c r="M2598" s="131">
        <f>+VLOOKUP($A2598,Hoja1!$A$1729:$R$1782,'Tarjeta de crédito año2016'!M$2563,0)</f>
        <v>12206329.410000006</v>
      </c>
      <c r="N2598" s="131">
        <f>+VLOOKUP($A2598,Hoja1!$A$1729:$R$1782,'Tarjeta de crédito año2016'!N$2563,0)</f>
        <v>12305803.620000003</v>
      </c>
      <c r="O2598" s="131">
        <f>+VLOOKUP($A2598,Hoja1!$A$1729:$R$1782,'Tarjeta de crédito año2016'!O$2563,0)</f>
        <v>11819679.630000005</v>
      </c>
      <c r="P2598" s="176">
        <f t="shared" si="755"/>
        <v>13400265.082499998</v>
      </c>
      <c r="Q2598" s="177">
        <f t="shared" si="770"/>
        <v>0.36913301532624693</v>
      </c>
      <c r="R2598" s="177">
        <f t="shared" si="759"/>
        <v>3.0648027761802977E-3</v>
      </c>
    </row>
    <row r="2599" spans="1:18" ht="15" x14ac:dyDescent="0.25">
      <c r="A2599" s="216" t="str">
        <f t="shared" si="769"/>
        <v>C1D</v>
      </c>
      <c r="B2599" s="132"/>
      <c r="C2599" t="s">
        <v>83</v>
      </c>
      <c r="D2599" s="131">
        <f>+VLOOKUP($A2599,Hoja1!$A$1729:$R$1782,'Tarjeta de crédito año2016'!D$2563,0)</f>
        <v>6260746.980000006</v>
      </c>
      <c r="E2599" s="131">
        <f>+VLOOKUP($A2599,Hoja1!$A$1729:$R$1782,'Tarjeta de crédito año2016'!E$2563,0)</f>
        <v>7866288.379999999</v>
      </c>
      <c r="F2599" s="131">
        <f>+VLOOKUP($A2599,Hoja1!$A$1729:$R$1782,'Tarjeta de crédito año2016'!F$2563,0)</f>
        <v>6678399.1699999962</v>
      </c>
      <c r="G2599" s="131">
        <f>+VLOOKUP($A2599,Hoja1!$A$1729:$R$1782,'Tarjeta de crédito año2016'!G$2563,0)</f>
        <v>6005311.3700000048</v>
      </c>
      <c r="H2599" s="131">
        <f>+VLOOKUP($A2599,Hoja1!$A$1729:$R$1782,'Tarjeta de crédito año2016'!H$2563,0)</f>
        <v>7312786.3899999931</v>
      </c>
      <c r="I2599" s="131">
        <f>+VLOOKUP($A2599,Hoja1!$A$1729:$R$1782,'Tarjeta de crédito año2016'!I$2563,0)</f>
        <v>5578596.5299999975</v>
      </c>
      <c r="J2599" s="131">
        <f>+VLOOKUP($A2599,Hoja1!$A$1729:$R$1782,'Tarjeta de crédito año2016'!J$2563,0)</f>
        <v>6339034.4799999986</v>
      </c>
      <c r="K2599" s="131">
        <f>+VLOOKUP($A2599,Hoja1!$A$1729:$R$1782,'Tarjeta de crédito año2016'!K$2563,0)</f>
        <v>6020644.3399999999</v>
      </c>
      <c r="L2599" s="131">
        <f>+VLOOKUP($A2599,Hoja1!$A$1729:$R$1782,'Tarjeta de crédito año2016'!L$2563,0)</f>
        <v>5417027.8600000003</v>
      </c>
      <c r="M2599" s="131">
        <f>+VLOOKUP($A2599,Hoja1!$A$1729:$R$1782,'Tarjeta de crédito año2016'!M$2563,0)</f>
        <v>5830120.8500000015</v>
      </c>
      <c r="N2599" s="131">
        <f>+VLOOKUP($A2599,Hoja1!$A$1729:$R$1782,'Tarjeta de crédito año2016'!N$2563,0)</f>
        <v>4862451.5600000042</v>
      </c>
      <c r="O2599" s="131">
        <f>+VLOOKUP($A2599,Hoja1!$A$1729:$R$1782,'Tarjeta de crédito año2016'!O$2563,0)</f>
        <v>4135172.1800000025</v>
      </c>
      <c r="P2599" s="176">
        <f t="shared" si="755"/>
        <v>6025548.3408333333</v>
      </c>
      <c r="Q2599" s="177">
        <f t="shared" si="770"/>
        <v>0.16598394243339201</v>
      </c>
      <c r="R2599" s="177">
        <f t="shared" si="759"/>
        <v>1.3781158185528447E-3</v>
      </c>
    </row>
    <row r="2600" spans="1:18" ht="15" x14ac:dyDescent="0.25">
      <c r="A2600" s="216" t="str">
        <f t="shared" si="769"/>
        <v>C1E</v>
      </c>
      <c r="B2600" s="136"/>
      <c r="C2600" s="137" t="s">
        <v>84</v>
      </c>
      <c r="D2600" s="138">
        <f>+VLOOKUP($A2600,Hoja1!$A$1729:$R$1782,'Tarjeta de crédito año2016'!D$2563,0)</f>
        <v>957832.48000000068</v>
      </c>
      <c r="E2600" s="138">
        <f>+VLOOKUP($A2600,Hoja1!$A$1729:$R$1782,'Tarjeta de crédito año2016'!E$2563,0)</f>
        <v>1113540.8799999999</v>
      </c>
      <c r="F2600" s="138">
        <f>+VLOOKUP($A2600,Hoja1!$A$1729:$R$1782,'Tarjeta de crédito año2016'!F$2563,0)</f>
        <v>1139395.6800000002</v>
      </c>
      <c r="G2600" s="138">
        <f>+VLOOKUP($A2600,Hoja1!$A$1729:$R$1782,'Tarjeta de crédito año2016'!G$2563,0)</f>
        <v>1026961.2400000001</v>
      </c>
      <c r="H2600" s="138">
        <f>+VLOOKUP($A2600,Hoja1!$A$1729:$R$1782,'Tarjeta de crédito año2016'!H$2563,0)</f>
        <v>961319.82000000018</v>
      </c>
      <c r="I2600" s="138">
        <f>+VLOOKUP($A2600,Hoja1!$A$1729:$R$1782,'Tarjeta de crédito año2016'!I$2563,0)</f>
        <v>1037079.0300000003</v>
      </c>
      <c r="J2600" s="138">
        <f>+VLOOKUP($A2600,Hoja1!$A$1729:$R$1782,'Tarjeta de crédito año2016'!J$2563,0)</f>
        <v>833171.87999999966</v>
      </c>
      <c r="K2600" s="138">
        <f>+VLOOKUP($A2600,Hoja1!$A$1729:$R$1782,'Tarjeta de crédito año2016'!K$2563,0)</f>
        <v>763823.09000000008</v>
      </c>
      <c r="L2600" s="138">
        <f>+VLOOKUP($A2600,Hoja1!$A$1729:$R$1782,'Tarjeta de crédito año2016'!L$2563,0)</f>
        <v>880552.64000000013</v>
      </c>
      <c r="M2600" s="138">
        <f>+VLOOKUP($A2600,Hoja1!$A$1729:$R$1782,'Tarjeta de crédito año2016'!M$2563,0)</f>
        <v>788431.17000000016</v>
      </c>
      <c r="N2600" s="138">
        <f>+VLOOKUP($A2600,Hoja1!$A$1729:$R$1782,'Tarjeta de crédito año2016'!N$2563,0)</f>
        <v>848716.98999999976</v>
      </c>
      <c r="O2600" s="138">
        <f>+VLOOKUP($A2600,Hoja1!$A$1729:$R$1782,'Tarjeta de crédito año2016'!O$2563,0)</f>
        <v>715078.74000000057</v>
      </c>
      <c r="P2600" s="179">
        <f t="shared" si="755"/>
        <v>922158.63666666683</v>
      </c>
      <c r="Q2600" s="180">
        <f>+P2600/+SUM($P$2595:$P$2600)</f>
        <v>2.5402422718222954E-2</v>
      </c>
      <c r="R2600" s="180">
        <f t="shared" si="759"/>
        <v>2.1090883891733934E-4</v>
      </c>
    </row>
    <row r="2601" spans="1:18" ht="15" x14ac:dyDescent="0.25">
      <c r="A2601" s="216" t="str">
        <f>+$B$2204&amp;C2601</f>
        <v>C2AA</v>
      </c>
      <c r="B2601" s="132" t="s">
        <v>190</v>
      </c>
      <c r="C2601" t="s">
        <v>328</v>
      </c>
      <c r="D2601" s="131">
        <f>+VLOOKUP($A2601,Hoja1!$A$1729:$R$1782,'Tarjeta de crédito año2016'!D$2563,0)</f>
        <v>996272.74999999977</v>
      </c>
      <c r="E2601" s="131">
        <f>+VLOOKUP($A2601,Hoja1!$A$1729:$R$1782,'Tarjeta de crédito año2016'!E$2563,0)</f>
        <v>959671.92000000016</v>
      </c>
      <c r="F2601" s="131">
        <f>+VLOOKUP($A2601,Hoja1!$A$1729:$R$1782,'Tarjeta de crédito año2016'!F$2563,0)</f>
        <v>1052622.4900000002</v>
      </c>
      <c r="G2601" s="131">
        <f>+VLOOKUP($A2601,Hoja1!$A$1729:$R$1782,'Tarjeta de crédito año2016'!G$2563,0)</f>
        <v>1181297.3300000003</v>
      </c>
      <c r="H2601" s="131">
        <f>+VLOOKUP($A2601,Hoja1!$A$1729:$R$1782,'Tarjeta de crédito año2016'!H$2563,0)</f>
        <v>1186199.5300000003</v>
      </c>
      <c r="I2601" s="131">
        <f>+VLOOKUP($A2601,Hoja1!$A$1729:$R$1782,'Tarjeta de crédito año2016'!I$2563,0)</f>
        <v>1249698.1299999997</v>
      </c>
      <c r="J2601" s="131">
        <f>+VLOOKUP($A2601,Hoja1!$A$1729:$R$1782,'Tarjeta de crédito año2016'!J$2563,0)</f>
        <v>892019.16999999993</v>
      </c>
      <c r="K2601" s="131">
        <f>+VLOOKUP($A2601,Hoja1!$A$1729:$R$1782,'Tarjeta de crédito año2016'!K$2563,0)</f>
        <v>728133.19</v>
      </c>
      <c r="L2601" s="131">
        <f>+VLOOKUP($A2601,Hoja1!$A$1729:$R$1782,'Tarjeta de crédito año2016'!L$2563,0)</f>
        <v>627920.11</v>
      </c>
      <c r="M2601" s="131">
        <f>+VLOOKUP($A2601,Hoja1!$A$1729:$R$1782,'Tarjeta de crédito año2016'!M$2563,0)</f>
        <v>904277.85000000009</v>
      </c>
      <c r="N2601" s="131">
        <f>+VLOOKUP($A2601,Hoja1!$A$1729:$R$1782,'Tarjeta de crédito año2016'!N$2563,0)</f>
        <v>844028.29</v>
      </c>
      <c r="O2601" s="131">
        <f>+VLOOKUP($A2601,Hoja1!$A$1729:$R$1782,'Tarjeta de crédito año2016'!O$2563,0)</f>
        <v>924438.79999999993</v>
      </c>
      <c r="P2601" s="176">
        <f t="shared" si="755"/>
        <v>962214.96333333326</v>
      </c>
      <c r="Q2601" s="177">
        <f t="shared" ref="Q2601:Q2603" si="771">+P2601/+SUM($P$2601:$P$2606)</f>
        <v>4.0339100699316059E-2</v>
      </c>
      <c r="R2601" s="177">
        <f t="shared" si="759"/>
        <v>2.2007020553328099E-4</v>
      </c>
    </row>
    <row r="2602" spans="1:18" ht="15" x14ac:dyDescent="0.25">
      <c r="A2602" s="216" t="str">
        <f t="shared" ref="A2602:A2606" si="772">+$B$2204&amp;C2602</f>
        <v>C2A</v>
      </c>
      <c r="B2602" s="132"/>
      <c r="C2602" t="s">
        <v>329</v>
      </c>
      <c r="D2602" s="131">
        <f>+VLOOKUP($A2602,Hoja1!$A$1729:$R$1782,'Tarjeta de crédito año2016'!D$2563,0)</f>
        <v>1296575.0300000005</v>
      </c>
      <c r="E2602" s="131">
        <f>+VLOOKUP($A2602,Hoja1!$A$1729:$R$1782,'Tarjeta de crédito año2016'!E$2563,0)</f>
        <v>1903510.23</v>
      </c>
      <c r="F2602" s="131">
        <f>+VLOOKUP($A2602,Hoja1!$A$1729:$R$1782,'Tarjeta de crédito año2016'!F$2563,0)</f>
        <v>2155924.8399999994</v>
      </c>
      <c r="G2602" s="131">
        <f>+VLOOKUP($A2602,Hoja1!$A$1729:$R$1782,'Tarjeta de crédito año2016'!G$2563,0)</f>
        <v>2126468.89</v>
      </c>
      <c r="H2602" s="131">
        <f>+VLOOKUP($A2602,Hoja1!$A$1729:$R$1782,'Tarjeta de crédito año2016'!H$2563,0)</f>
        <v>2197154.59</v>
      </c>
      <c r="I2602" s="131">
        <f>+VLOOKUP($A2602,Hoja1!$A$1729:$R$1782,'Tarjeta de crédito año2016'!I$2563,0)</f>
        <v>1444550.8399999999</v>
      </c>
      <c r="J2602" s="131">
        <f>+VLOOKUP($A2602,Hoja1!$A$1729:$R$1782,'Tarjeta de crédito año2016'!J$2563,0)</f>
        <v>1182821.47</v>
      </c>
      <c r="K2602" s="131">
        <f>+VLOOKUP($A2602,Hoja1!$A$1729:$R$1782,'Tarjeta de crédito año2016'!K$2563,0)</f>
        <v>1166508.3500000003</v>
      </c>
      <c r="L2602" s="131">
        <f>+VLOOKUP($A2602,Hoja1!$A$1729:$R$1782,'Tarjeta de crédito año2016'!L$2563,0)</f>
        <v>1284951.33</v>
      </c>
      <c r="M2602" s="131">
        <f>+VLOOKUP($A2602,Hoja1!$A$1729:$R$1782,'Tarjeta de crédito año2016'!M$2563,0)</f>
        <v>1549442.7100000002</v>
      </c>
      <c r="N2602" s="131">
        <f>+VLOOKUP($A2602,Hoja1!$A$1729:$R$1782,'Tarjeta de crédito año2016'!N$2563,0)</f>
        <v>1564352.44</v>
      </c>
      <c r="O2602" s="131">
        <f>+VLOOKUP($A2602,Hoja1!$A$1729:$R$1782,'Tarjeta de crédito año2016'!O$2563,0)</f>
        <v>1510419.8699999999</v>
      </c>
      <c r="P2602" s="176">
        <f t="shared" si="755"/>
        <v>1615223.3825000003</v>
      </c>
      <c r="Q2602" s="177">
        <f t="shared" si="771"/>
        <v>6.7715283134695603E-2</v>
      </c>
      <c r="R2602" s="177">
        <f t="shared" si="759"/>
        <v>3.6942113281790244E-4</v>
      </c>
    </row>
    <row r="2603" spans="1:18" ht="15" x14ac:dyDescent="0.25">
      <c r="A2603" s="216" t="str">
        <f t="shared" si="772"/>
        <v>C2B</v>
      </c>
      <c r="B2603" s="132"/>
      <c r="C2603" t="s">
        <v>330</v>
      </c>
      <c r="D2603" s="131">
        <f>+VLOOKUP($A2603,Hoja1!$A$1729:$R$1782,'Tarjeta de crédito año2016'!D$2563,0)</f>
        <v>6150270.0500000063</v>
      </c>
      <c r="E2603" s="131">
        <f>+VLOOKUP($A2603,Hoja1!$A$1729:$R$1782,'Tarjeta de crédito año2016'!E$2563,0)</f>
        <v>6289980.9100000057</v>
      </c>
      <c r="F2603" s="131">
        <f>+VLOOKUP($A2603,Hoja1!$A$1729:$R$1782,'Tarjeta de crédito año2016'!F$2563,0)</f>
        <v>7249840.0199999949</v>
      </c>
      <c r="G2603" s="131">
        <f>+VLOOKUP($A2603,Hoja1!$A$1729:$R$1782,'Tarjeta de crédito año2016'!G$2563,0)</f>
        <v>7245664.5200000079</v>
      </c>
      <c r="H2603" s="131">
        <f>+VLOOKUP($A2603,Hoja1!$A$1729:$R$1782,'Tarjeta de crédito año2016'!H$2563,0)</f>
        <v>6171744.1300000018</v>
      </c>
      <c r="I2603" s="131">
        <f>+VLOOKUP($A2603,Hoja1!$A$1729:$R$1782,'Tarjeta de crédito año2016'!I$2563,0)</f>
        <v>5428439.370000002</v>
      </c>
      <c r="J2603" s="131">
        <f>+VLOOKUP($A2603,Hoja1!$A$1729:$R$1782,'Tarjeta de crédito año2016'!J$2563,0)</f>
        <v>4989866.2399999993</v>
      </c>
      <c r="K2603" s="131">
        <f>+VLOOKUP($A2603,Hoja1!$A$1729:$R$1782,'Tarjeta de crédito año2016'!K$2563,0)</f>
        <v>5182228.9700000044</v>
      </c>
      <c r="L2603" s="131">
        <f>+VLOOKUP($A2603,Hoja1!$A$1729:$R$1782,'Tarjeta de crédito año2016'!L$2563,0)</f>
        <v>4802729.0300000049</v>
      </c>
      <c r="M2603" s="131">
        <f>+VLOOKUP($A2603,Hoja1!$A$1729:$R$1782,'Tarjeta de crédito año2016'!M$2563,0)</f>
        <v>5333353.1500000013</v>
      </c>
      <c r="N2603" s="131">
        <f>+VLOOKUP($A2603,Hoja1!$A$1729:$R$1782,'Tarjeta de crédito año2016'!N$2563,0)</f>
        <v>5415581.8200000022</v>
      </c>
      <c r="O2603" s="131">
        <f>+VLOOKUP($A2603,Hoja1!$A$1729:$R$1782,'Tarjeta de crédito año2016'!O$2563,0)</f>
        <v>5261303.49</v>
      </c>
      <c r="P2603" s="176">
        <f t="shared" si="755"/>
        <v>5793416.8083333364</v>
      </c>
      <c r="Q2603" s="177">
        <f t="shared" si="771"/>
        <v>0.24287839300988842</v>
      </c>
      <c r="R2603" s="177">
        <f t="shared" si="759"/>
        <v>1.3250245281294876E-3</v>
      </c>
    </row>
    <row r="2604" spans="1:18" ht="15" x14ac:dyDescent="0.25">
      <c r="A2604" s="216" t="str">
        <f t="shared" si="772"/>
        <v>C2C</v>
      </c>
      <c r="B2604" s="132"/>
      <c r="C2604" t="s">
        <v>331</v>
      </c>
      <c r="D2604" s="131">
        <f>+VLOOKUP($A2604,Hoja1!$A$1729:$R$1782,'Tarjeta de crédito año2016'!D$2563,0)</f>
        <v>9207708.3100000024</v>
      </c>
      <c r="E2604" s="131">
        <f>+VLOOKUP($A2604,Hoja1!$A$1729:$R$1782,'Tarjeta de crédito año2016'!E$2563,0)</f>
        <v>8519835.1699999906</v>
      </c>
      <c r="F2604" s="131">
        <f>+VLOOKUP($A2604,Hoja1!$A$1729:$R$1782,'Tarjeta de crédito año2016'!F$2563,0)</f>
        <v>10209913.04000001</v>
      </c>
      <c r="G2604" s="131">
        <f>+VLOOKUP($A2604,Hoja1!$A$1729:$R$1782,'Tarjeta de crédito año2016'!G$2563,0)</f>
        <v>10722118.339999987</v>
      </c>
      <c r="H2604" s="131">
        <f>+VLOOKUP($A2604,Hoja1!$A$1729:$R$1782,'Tarjeta de crédito año2016'!H$2563,0)</f>
        <v>9040445.4299999978</v>
      </c>
      <c r="I2604" s="131">
        <f>+VLOOKUP($A2604,Hoja1!$A$1729:$R$1782,'Tarjeta de crédito año2016'!I$2563,0)</f>
        <v>9365582.6100000031</v>
      </c>
      <c r="J2604" s="131">
        <f>+VLOOKUP($A2604,Hoja1!$A$1729:$R$1782,'Tarjeta de crédito año2016'!J$2563,0)</f>
        <v>9072983.6999999993</v>
      </c>
      <c r="K2604" s="131">
        <f>+VLOOKUP($A2604,Hoja1!$A$1729:$R$1782,'Tarjeta de crédito año2016'!K$2563,0)</f>
        <v>7505016.2099999962</v>
      </c>
      <c r="L2604" s="131">
        <f>+VLOOKUP($A2604,Hoja1!$A$1729:$R$1782,'Tarjeta de crédito año2016'!L$2563,0)</f>
        <v>8054123.2399999993</v>
      </c>
      <c r="M2604" s="131">
        <f>+VLOOKUP($A2604,Hoja1!$A$1729:$R$1782,'Tarjeta de crédito año2016'!M$2563,0)</f>
        <v>8802764.8100000098</v>
      </c>
      <c r="N2604" s="131">
        <f>+VLOOKUP($A2604,Hoja1!$A$1729:$R$1782,'Tarjeta de crédito año2016'!N$2563,0)</f>
        <v>10064172.41</v>
      </c>
      <c r="O2604" s="131">
        <f>+VLOOKUP($A2604,Hoja1!$A$1729:$R$1782,'Tarjeta de crédito año2016'!O$2563,0)</f>
        <v>8016074.9000000022</v>
      </c>
      <c r="P2604" s="176">
        <f t="shared" si="755"/>
        <v>9048394.8474999983</v>
      </c>
      <c r="Q2604" s="177">
        <f>+P2604/+SUM($P$2601:$P$2606)</f>
        <v>0.3793373880364706</v>
      </c>
      <c r="R2604" s="177">
        <f t="shared" si="759"/>
        <v>2.0694773930113783E-3</v>
      </c>
    </row>
    <row r="2605" spans="1:18" ht="15" x14ac:dyDescent="0.25">
      <c r="A2605" s="216" t="str">
        <f t="shared" si="772"/>
        <v>C2D</v>
      </c>
      <c r="B2605" s="132"/>
      <c r="C2605" t="s">
        <v>83</v>
      </c>
      <c r="D2605" s="131">
        <f>+VLOOKUP($A2605,Hoja1!$A$1729:$R$1782,'Tarjeta de crédito año2016'!D$2563,0)</f>
        <v>5232566.839999998</v>
      </c>
      <c r="E2605" s="131">
        <f>+VLOOKUP($A2605,Hoja1!$A$1729:$R$1782,'Tarjeta de crédito año2016'!E$2563,0)</f>
        <v>4595790.1300000018</v>
      </c>
      <c r="F2605" s="131">
        <f>+VLOOKUP($A2605,Hoja1!$A$1729:$R$1782,'Tarjeta de crédito año2016'!F$2563,0)</f>
        <v>5186993.7999999942</v>
      </c>
      <c r="G2605" s="131">
        <f>+VLOOKUP($A2605,Hoja1!$A$1729:$R$1782,'Tarjeta de crédito año2016'!G$2563,0)</f>
        <v>6110006.9999999991</v>
      </c>
      <c r="H2605" s="131">
        <f>+VLOOKUP($A2605,Hoja1!$A$1729:$R$1782,'Tarjeta de crédito año2016'!H$2563,0)</f>
        <v>5256687.2700000014</v>
      </c>
      <c r="I2605" s="131">
        <f>+VLOOKUP($A2605,Hoja1!$A$1729:$R$1782,'Tarjeta de crédito año2016'!I$2563,0)</f>
        <v>5945645.7299999939</v>
      </c>
      <c r="J2605" s="131">
        <f>+VLOOKUP($A2605,Hoja1!$A$1729:$R$1782,'Tarjeta de crédito año2016'!J$2563,0)</f>
        <v>5954436.0399999982</v>
      </c>
      <c r="K2605" s="131">
        <f>+VLOOKUP($A2605,Hoja1!$A$1729:$R$1782,'Tarjeta de crédito año2016'!K$2563,0)</f>
        <v>5944617.7899999954</v>
      </c>
      <c r="L2605" s="131">
        <f>+VLOOKUP($A2605,Hoja1!$A$1729:$R$1782,'Tarjeta de crédito año2016'!L$2563,0)</f>
        <v>5426012.7599999961</v>
      </c>
      <c r="M2605" s="131">
        <f>+VLOOKUP($A2605,Hoja1!$A$1729:$R$1782,'Tarjeta de crédito año2016'!M$2563,0)</f>
        <v>6239957.3200000003</v>
      </c>
      <c r="N2605" s="131">
        <f>+VLOOKUP($A2605,Hoja1!$A$1729:$R$1782,'Tarjeta de crédito año2016'!N$2563,0)</f>
        <v>5905107.3200000087</v>
      </c>
      <c r="O2605" s="131">
        <f>+VLOOKUP($A2605,Hoja1!$A$1729:$R$1782,'Tarjeta de crédito año2016'!O$2563,0)</f>
        <v>5668257.1400000053</v>
      </c>
      <c r="P2605" s="176">
        <f t="shared" si="755"/>
        <v>5622173.2616666658</v>
      </c>
      <c r="Q2605" s="177">
        <f t="shared" ref="Q2605:Q2606" si="773">+P2605/+SUM($P$2601:$P$2606)</f>
        <v>0.23569932083129266</v>
      </c>
      <c r="R2605" s="177">
        <f t="shared" si="759"/>
        <v>1.2858590568499404E-3</v>
      </c>
    </row>
    <row r="2606" spans="1:18" ht="15" x14ac:dyDescent="0.25">
      <c r="A2606" s="216" t="str">
        <f t="shared" si="772"/>
        <v>C2E</v>
      </c>
      <c r="B2606" s="136"/>
      <c r="C2606" s="137" t="s">
        <v>84</v>
      </c>
      <c r="D2606" s="138">
        <f>+VLOOKUP($A2606,Hoja1!$A$1729:$R$1782,'Tarjeta de crédito año2016'!D$2563,0)</f>
        <v>847399.95000000007</v>
      </c>
      <c r="E2606" s="138">
        <f>+VLOOKUP($A2606,Hoja1!$A$1729:$R$1782,'Tarjeta de crédito año2016'!E$2563,0)</f>
        <v>836400.81000000017</v>
      </c>
      <c r="F2606" s="138">
        <f>+VLOOKUP($A2606,Hoja1!$A$1729:$R$1782,'Tarjeta de crédito año2016'!F$2563,0)</f>
        <v>913219.85</v>
      </c>
      <c r="G2606" s="138">
        <f>+VLOOKUP($A2606,Hoja1!$A$1729:$R$1782,'Tarjeta de crédito año2016'!G$2563,0)</f>
        <v>895602.86999999976</v>
      </c>
      <c r="H2606" s="138">
        <f>+VLOOKUP($A2606,Hoja1!$A$1729:$R$1782,'Tarjeta de crédito año2016'!H$2563,0)</f>
        <v>709699.30999999994</v>
      </c>
      <c r="I2606" s="138">
        <f>+VLOOKUP($A2606,Hoja1!$A$1729:$R$1782,'Tarjeta de crédito año2016'!I$2563,0)</f>
        <v>377472.58</v>
      </c>
      <c r="J2606" s="138">
        <f>+VLOOKUP($A2606,Hoja1!$A$1729:$R$1782,'Tarjeta de crédito año2016'!J$2563,0)</f>
        <v>651361.7799999998</v>
      </c>
      <c r="K2606" s="138">
        <f>+VLOOKUP($A2606,Hoja1!$A$1729:$R$1782,'Tarjeta de crédito año2016'!K$2563,0)</f>
        <v>652449.17999999935</v>
      </c>
      <c r="L2606" s="138">
        <f>+VLOOKUP($A2606,Hoja1!$A$1729:$R$1782,'Tarjeta de crédito año2016'!L$2563,0)</f>
        <v>872352.76000000071</v>
      </c>
      <c r="M2606" s="138">
        <f>+VLOOKUP($A2606,Hoja1!$A$1729:$R$1782,'Tarjeta de crédito año2016'!M$2563,0)</f>
        <v>1361811.2099999997</v>
      </c>
      <c r="N2606" s="138">
        <f>+VLOOKUP($A2606,Hoja1!$A$1729:$R$1782,'Tarjeta de crédito año2016'!N$2563,0)</f>
        <v>851429.20999999985</v>
      </c>
      <c r="O2606" s="138">
        <f>+VLOOKUP($A2606,Hoja1!$A$1729:$R$1782,'Tarjeta de crédito año2016'!O$2563,0)</f>
        <v>771623.51</v>
      </c>
      <c r="P2606" s="179">
        <f t="shared" si="755"/>
        <v>811735.25166666659</v>
      </c>
      <c r="Q2606" s="180">
        <f t="shared" si="773"/>
        <v>3.4030514288336651E-2</v>
      </c>
      <c r="R2606" s="180">
        <f t="shared" si="759"/>
        <v>1.8565367457397183E-4</v>
      </c>
    </row>
    <row r="2607" spans="1:18" ht="15" x14ac:dyDescent="0.25">
      <c r="A2607" s="216" t="str">
        <f>+$B$2210&amp;C2607</f>
        <v>DAA</v>
      </c>
      <c r="B2607" s="132" t="s">
        <v>83</v>
      </c>
      <c r="C2607" t="s">
        <v>328</v>
      </c>
      <c r="D2607" s="131">
        <f>+VLOOKUP($A2607,Hoja1!$A$1729:$R$1782,'Tarjeta de crédito año2016'!D$2563,0)</f>
        <v>613516.31000000017</v>
      </c>
      <c r="E2607" s="131">
        <f>+VLOOKUP($A2607,Hoja1!$A$1729:$R$1782,'Tarjeta de crédito año2016'!E$2563,0)</f>
        <v>652966.84</v>
      </c>
      <c r="F2607" s="131">
        <f>+VLOOKUP($A2607,Hoja1!$A$1729:$R$1782,'Tarjeta de crédito año2016'!F$2563,0)</f>
        <v>642691.68999999994</v>
      </c>
      <c r="G2607" s="131">
        <f>+VLOOKUP($A2607,Hoja1!$A$1729:$R$1782,'Tarjeta de crédito año2016'!G$2563,0)</f>
        <v>639062.61999999988</v>
      </c>
      <c r="H2607" s="131">
        <f>+VLOOKUP($A2607,Hoja1!$A$1729:$R$1782,'Tarjeta de crédito año2016'!H$2563,0)</f>
        <v>715860.45000000007</v>
      </c>
      <c r="I2607" s="131">
        <f>+VLOOKUP($A2607,Hoja1!$A$1729:$R$1782,'Tarjeta de crédito año2016'!I$2563,0)</f>
        <v>811279.86</v>
      </c>
      <c r="J2607" s="131">
        <f>+VLOOKUP($A2607,Hoja1!$A$1729:$R$1782,'Tarjeta de crédito año2016'!J$2563,0)</f>
        <v>755786.94000000006</v>
      </c>
      <c r="K2607" s="131">
        <f>+VLOOKUP($A2607,Hoja1!$A$1729:$R$1782,'Tarjeta de crédito año2016'!K$2563,0)</f>
        <v>864888.64000000013</v>
      </c>
      <c r="L2607" s="131">
        <f>+VLOOKUP($A2607,Hoja1!$A$1729:$R$1782,'Tarjeta de crédito año2016'!L$2563,0)</f>
        <v>573759.01</v>
      </c>
      <c r="M2607" s="131">
        <f>+VLOOKUP($A2607,Hoja1!$A$1729:$R$1782,'Tarjeta de crédito año2016'!M$2563,0)</f>
        <v>688140.05000000016</v>
      </c>
      <c r="N2607" s="131">
        <f>+VLOOKUP($A2607,Hoja1!$A$1729:$R$1782,'Tarjeta de crédito año2016'!N$2563,0)</f>
        <v>810777.58</v>
      </c>
      <c r="O2607" s="131">
        <f>+VLOOKUP($A2607,Hoja1!$A$1729:$R$1782,'Tarjeta de crédito año2016'!O$2563,0)</f>
        <v>1028882.4099999999</v>
      </c>
      <c r="P2607" s="176">
        <f t="shared" si="755"/>
        <v>733134.36666666658</v>
      </c>
      <c r="Q2607" s="177">
        <f t="shared" ref="Q2607:Q2611" si="774">+P2607/+SUM($P$2607:$P$2612)</f>
        <v>2.3536083374252767E-2</v>
      </c>
      <c r="R2607" s="177">
        <f t="shared" si="759"/>
        <v>1.6767670105328935E-4</v>
      </c>
    </row>
    <row r="2608" spans="1:18" ht="15" x14ac:dyDescent="0.25">
      <c r="A2608" s="216" t="str">
        <f t="shared" ref="A2608:A2612" si="775">+$B$2210&amp;C2608</f>
        <v>DA</v>
      </c>
      <c r="B2608" s="132"/>
      <c r="C2608" t="s">
        <v>329</v>
      </c>
      <c r="D2608" s="131">
        <f>+VLOOKUP($A2608,Hoja1!$A$1729:$R$1782,'Tarjeta de crédito año2016'!D$2563,0)</f>
        <v>1069303.93</v>
      </c>
      <c r="E2608" s="131">
        <f>+VLOOKUP($A2608,Hoja1!$A$1729:$R$1782,'Tarjeta de crédito año2016'!E$2563,0)</f>
        <v>943789.57</v>
      </c>
      <c r="F2608" s="131">
        <f>+VLOOKUP($A2608,Hoja1!$A$1729:$R$1782,'Tarjeta de crédito año2016'!F$2563,0)</f>
        <v>1643607.3599999999</v>
      </c>
      <c r="G2608" s="131">
        <f>+VLOOKUP($A2608,Hoja1!$A$1729:$R$1782,'Tarjeta de crédito año2016'!G$2563,0)</f>
        <v>1820443.7099999997</v>
      </c>
      <c r="H2608" s="131">
        <f>+VLOOKUP($A2608,Hoja1!$A$1729:$R$1782,'Tarjeta de crédito año2016'!H$2563,0)</f>
        <v>1955371.4499999997</v>
      </c>
      <c r="I2608" s="131">
        <f>+VLOOKUP($A2608,Hoja1!$A$1729:$R$1782,'Tarjeta de crédito año2016'!I$2563,0)</f>
        <v>1263364.52</v>
      </c>
      <c r="J2608" s="131">
        <f>+VLOOKUP($A2608,Hoja1!$A$1729:$R$1782,'Tarjeta de crédito año2016'!J$2563,0)</f>
        <v>1071711.97</v>
      </c>
      <c r="K2608" s="131">
        <f>+VLOOKUP($A2608,Hoja1!$A$1729:$R$1782,'Tarjeta de crédito año2016'!K$2563,0)</f>
        <v>1163960.06</v>
      </c>
      <c r="L2608" s="131">
        <f>+VLOOKUP($A2608,Hoja1!$A$1729:$R$1782,'Tarjeta de crédito año2016'!L$2563,0)</f>
        <v>1149180.1000000001</v>
      </c>
      <c r="M2608" s="131">
        <f>+VLOOKUP($A2608,Hoja1!$A$1729:$R$1782,'Tarjeta de crédito año2016'!M$2563,0)</f>
        <v>1021008.3099999999</v>
      </c>
      <c r="N2608" s="131">
        <f>+VLOOKUP($A2608,Hoja1!$A$1729:$R$1782,'Tarjeta de crédito año2016'!N$2563,0)</f>
        <v>1192320.4700000002</v>
      </c>
      <c r="O2608" s="131">
        <f>+VLOOKUP($A2608,Hoja1!$A$1729:$R$1782,'Tarjeta de crédito año2016'!O$2563,0)</f>
        <v>1217761.4599999997</v>
      </c>
      <c r="P2608" s="176">
        <f t="shared" si="755"/>
        <v>1292651.9091666667</v>
      </c>
      <c r="Q2608" s="177">
        <f t="shared" si="774"/>
        <v>4.1498481712652427E-2</v>
      </c>
      <c r="R2608" s="177">
        <f t="shared" si="759"/>
        <v>2.9564513354460076E-4</v>
      </c>
    </row>
    <row r="2609" spans="1:18" ht="15" x14ac:dyDescent="0.25">
      <c r="A2609" s="216" t="str">
        <f t="shared" si="775"/>
        <v>DB</v>
      </c>
      <c r="B2609" s="132"/>
      <c r="C2609" t="s">
        <v>330</v>
      </c>
      <c r="D2609" s="131">
        <f>+VLOOKUP($A2609,Hoja1!$A$1729:$R$1782,'Tarjeta de crédito año2016'!D$2563,0)</f>
        <v>5602592.7799999928</v>
      </c>
      <c r="E2609" s="131">
        <f>+VLOOKUP($A2609,Hoja1!$A$1729:$R$1782,'Tarjeta de crédito año2016'!E$2563,0)</f>
        <v>5059823.7500000019</v>
      </c>
      <c r="F2609" s="131">
        <f>+VLOOKUP($A2609,Hoja1!$A$1729:$R$1782,'Tarjeta de crédito año2016'!F$2563,0)</f>
        <v>6208812.2600000035</v>
      </c>
      <c r="G2609" s="131">
        <f>+VLOOKUP($A2609,Hoja1!$A$1729:$R$1782,'Tarjeta de crédito año2016'!G$2563,0)</f>
        <v>5900396.6300000055</v>
      </c>
      <c r="H2609" s="131">
        <f>+VLOOKUP($A2609,Hoja1!$A$1729:$R$1782,'Tarjeta de crédito año2016'!H$2563,0)</f>
        <v>5728744.4299999988</v>
      </c>
      <c r="I2609" s="131">
        <f>+VLOOKUP($A2609,Hoja1!$A$1729:$R$1782,'Tarjeta de crédito año2016'!I$2563,0)</f>
        <v>4834849.0799999991</v>
      </c>
      <c r="J2609" s="131">
        <f>+VLOOKUP($A2609,Hoja1!$A$1729:$R$1782,'Tarjeta de crédito año2016'!J$2563,0)</f>
        <v>4722732.2599999988</v>
      </c>
      <c r="K2609" s="131">
        <f>+VLOOKUP($A2609,Hoja1!$A$1729:$R$1782,'Tarjeta de crédito año2016'!K$2563,0)</f>
        <v>5236213.41</v>
      </c>
      <c r="L2609" s="131">
        <f>+VLOOKUP($A2609,Hoja1!$A$1729:$R$1782,'Tarjeta de crédito año2016'!L$2563,0)</f>
        <v>4882954.2399999984</v>
      </c>
      <c r="M2609" s="131">
        <f>+VLOOKUP($A2609,Hoja1!$A$1729:$R$1782,'Tarjeta de crédito año2016'!M$2563,0)</f>
        <v>5064719.3899999959</v>
      </c>
      <c r="N2609" s="131">
        <f>+VLOOKUP($A2609,Hoja1!$A$1729:$R$1782,'Tarjeta de crédito año2016'!N$2563,0)</f>
        <v>5226607.3800000027</v>
      </c>
      <c r="O2609" s="131">
        <f>+VLOOKUP($A2609,Hoja1!$A$1729:$R$1782,'Tarjeta de crédito año2016'!O$2563,0)</f>
        <v>4751919.2799999993</v>
      </c>
      <c r="P2609" s="176">
        <f t="shared" si="755"/>
        <v>5268363.7408333337</v>
      </c>
      <c r="Q2609" s="177">
        <f t="shared" si="774"/>
        <v>0.16913222717128598</v>
      </c>
      <c r="R2609" s="177">
        <f t="shared" si="759"/>
        <v>1.2049385381129546E-3</v>
      </c>
    </row>
    <row r="2610" spans="1:18" ht="15" x14ac:dyDescent="0.25">
      <c r="A2610" s="216" t="str">
        <f t="shared" si="775"/>
        <v>DC</v>
      </c>
      <c r="B2610" s="132"/>
      <c r="C2610" t="s">
        <v>331</v>
      </c>
      <c r="D2610" s="131">
        <f>+VLOOKUP($A2610,Hoja1!$A$1729:$R$1782,'Tarjeta de crédito año2016'!D$2563,0)</f>
        <v>8923544.7999999989</v>
      </c>
      <c r="E2610" s="131">
        <f>+VLOOKUP($A2610,Hoja1!$A$1729:$R$1782,'Tarjeta de crédito año2016'!E$2563,0)</f>
        <v>8689830.5600000005</v>
      </c>
      <c r="F2610" s="131">
        <f>+VLOOKUP($A2610,Hoja1!$A$1729:$R$1782,'Tarjeta de crédito año2016'!F$2563,0)</f>
        <v>9492480.3299999889</v>
      </c>
      <c r="G2610" s="131">
        <f>+VLOOKUP($A2610,Hoja1!$A$1729:$R$1782,'Tarjeta de crédito año2016'!G$2563,0)</f>
        <v>8584360.5100000054</v>
      </c>
      <c r="H2610" s="131">
        <f>+VLOOKUP($A2610,Hoja1!$A$1729:$R$1782,'Tarjeta de crédito año2016'!H$2563,0)</f>
        <v>6936089.3800000018</v>
      </c>
      <c r="I2610" s="131">
        <f>+VLOOKUP($A2610,Hoja1!$A$1729:$R$1782,'Tarjeta de crédito año2016'!I$2563,0)</f>
        <v>6924627.140000009</v>
      </c>
      <c r="J2610" s="131">
        <f>+VLOOKUP($A2610,Hoja1!$A$1729:$R$1782,'Tarjeta de crédito año2016'!J$2563,0)</f>
        <v>8365338.8599999882</v>
      </c>
      <c r="K2610" s="131">
        <f>+VLOOKUP($A2610,Hoja1!$A$1729:$R$1782,'Tarjeta de crédito año2016'!K$2563,0)</f>
        <v>9179867.3600000106</v>
      </c>
      <c r="L2610" s="131">
        <f>+VLOOKUP($A2610,Hoja1!$A$1729:$R$1782,'Tarjeta de crédito año2016'!L$2563,0)</f>
        <v>8079566.0499999989</v>
      </c>
      <c r="M2610" s="131">
        <f>+VLOOKUP($A2610,Hoja1!$A$1729:$R$1782,'Tarjeta de crédito año2016'!M$2563,0)</f>
        <v>9499687.7900000159</v>
      </c>
      <c r="N2610" s="131">
        <f>+VLOOKUP($A2610,Hoja1!$A$1729:$R$1782,'Tarjeta de crédito año2016'!N$2563,0)</f>
        <v>9890943.0199999884</v>
      </c>
      <c r="O2610" s="131">
        <f>+VLOOKUP($A2610,Hoja1!$A$1729:$R$1782,'Tarjeta de crédito año2016'!O$2563,0)</f>
        <v>9838906.589999998</v>
      </c>
      <c r="P2610" s="176">
        <f t="shared" si="755"/>
        <v>8700436.8658333346</v>
      </c>
      <c r="Q2610" s="177">
        <f t="shared" si="774"/>
        <v>0.27931333842351475</v>
      </c>
      <c r="R2610" s="177">
        <f t="shared" si="759"/>
        <v>1.9898951920891911E-3</v>
      </c>
    </row>
    <row r="2611" spans="1:18" ht="15" x14ac:dyDescent="0.25">
      <c r="A2611" s="216" t="str">
        <f t="shared" si="775"/>
        <v>DD</v>
      </c>
      <c r="B2611" s="132"/>
      <c r="C2611" t="s">
        <v>83</v>
      </c>
      <c r="D2611" s="131">
        <f>+VLOOKUP($A2611,Hoja1!$A$1729:$R$1782,'Tarjeta de crédito año2016'!D$2563,0)</f>
        <v>21639828.390000004</v>
      </c>
      <c r="E2611" s="131">
        <f>+VLOOKUP($A2611,Hoja1!$A$1729:$R$1782,'Tarjeta de crédito año2016'!E$2563,0)</f>
        <v>21508844.519999996</v>
      </c>
      <c r="F2611" s="131">
        <f>+VLOOKUP($A2611,Hoja1!$A$1729:$R$1782,'Tarjeta de crédito año2016'!F$2563,0)</f>
        <v>20069134.369999949</v>
      </c>
      <c r="G2611" s="131">
        <f>+VLOOKUP($A2611,Hoja1!$A$1729:$R$1782,'Tarjeta de crédito año2016'!G$2563,0)</f>
        <v>12307508.369999994</v>
      </c>
      <c r="H2611" s="131">
        <f>+VLOOKUP($A2611,Hoja1!$A$1729:$R$1782,'Tarjeta de crédito año2016'!H$2563,0)</f>
        <v>8598937.4399999939</v>
      </c>
      <c r="I2611" s="131">
        <f>+VLOOKUP($A2611,Hoja1!$A$1729:$R$1782,'Tarjeta de crédito año2016'!I$2563,0)</f>
        <v>8214876.7100000074</v>
      </c>
      <c r="J2611" s="131">
        <f>+VLOOKUP($A2611,Hoja1!$A$1729:$R$1782,'Tarjeta de crédito año2016'!J$2563,0)</f>
        <v>11668722.79000001</v>
      </c>
      <c r="K2611" s="131">
        <f>+VLOOKUP($A2611,Hoja1!$A$1729:$R$1782,'Tarjeta de crédito año2016'!K$2563,0)</f>
        <v>12080816.259999992</v>
      </c>
      <c r="L2611" s="131">
        <f>+VLOOKUP($A2611,Hoja1!$A$1729:$R$1782,'Tarjeta de crédito año2016'!L$2563,0)</f>
        <v>12308279.910000004</v>
      </c>
      <c r="M2611" s="131">
        <f>+VLOOKUP($A2611,Hoja1!$A$1729:$R$1782,'Tarjeta de crédito año2016'!M$2563,0)</f>
        <v>16278571.819999993</v>
      </c>
      <c r="N2611" s="131">
        <f>+VLOOKUP($A2611,Hoja1!$A$1729:$R$1782,'Tarjeta de crédito año2016'!N$2563,0)</f>
        <v>15259192.289999997</v>
      </c>
      <c r="O2611" s="131">
        <f>+VLOOKUP($A2611,Hoja1!$A$1729:$R$1782,'Tarjeta de crédito año2016'!O$2563,0)</f>
        <v>14583863.220000006</v>
      </c>
      <c r="P2611" s="176">
        <f t="shared" si="755"/>
        <v>14543214.674166659</v>
      </c>
      <c r="Q2611" s="177">
        <f t="shared" si="774"/>
        <v>0.46688619257767183</v>
      </c>
      <c r="R2611" s="177">
        <f t="shared" si="759"/>
        <v>3.3262091782184731E-3</v>
      </c>
    </row>
    <row r="2612" spans="1:18" ht="15" x14ac:dyDescent="0.25">
      <c r="A2612" s="216" t="str">
        <f t="shared" si="775"/>
        <v>DE</v>
      </c>
      <c r="B2612" s="136"/>
      <c r="C2612" s="137" t="s">
        <v>84</v>
      </c>
      <c r="D2612" s="138">
        <f>+VLOOKUP($A2612,Hoja1!$A$1729:$R$1782,'Tarjeta de crédito año2016'!D$2563,0)</f>
        <v>465450.4800000001</v>
      </c>
      <c r="E2612" s="138">
        <f>+VLOOKUP($A2612,Hoja1!$A$1729:$R$1782,'Tarjeta de crédito año2016'!E$2563,0)</f>
        <v>428151</v>
      </c>
      <c r="F2612" s="138">
        <f>+VLOOKUP($A2612,Hoja1!$A$1729:$R$1782,'Tarjeta de crédito año2016'!F$2563,0)</f>
        <v>825196.11999999988</v>
      </c>
      <c r="G2612" s="138">
        <f>+VLOOKUP($A2612,Hoja1!$A$1729:$R$1782,'Tarjeta de crédito año2016'!G$2563,0)</f>
        <v>736506.31000000017</v>
      </c>
      <c r="H2612" s="138">
        <f>+VLOOKUP($A2612,Hoja1!$A$1729:$R$1782,'Tarjeta de crédito año2016'!H$2563,0)</f>
        <v>937412.68000000017</v>
      </c>
      <c r="I2612" s="138">
        <f>+VLOOKUP($A2612,Hoja1!$A$1729:$R$1782,'Tarjeta de crédito año2016'!I$2563,0)</f>
        <v>573708.02</v>
      </c>
      <c r="J2612" s="138">
        <f>+VLOOKUP($A2612,Hoja1!$A$1729:$R$1782,'Tarjeta de crédito año2016'!J$2563,0)</f>
        <v>484622.4000000002</v>
      </c>
      <c r="K2612" s="138">
        <f>+VLOOKUP($A2612,Hoja1!$A$1729:$R$1782,'Tarjeta de crédito año2016'!K$2563,0)</f>
        <v>513089.28000000026</v>
      </c>
      <c r="L2612" s="138">
        <f>+VLOOKUP($A2612,Hoja1!$A$1729:$R$1782,'Tarjeta de crédito año2016'!L$2563,0)</f>
        <v>276506.93999999994</v>
      </c>
      <c r="M2612" s="138">
        <f>+VLOOKUP($A2612,Hoja1!$A$1729:$R$1782,'Tarjeta de crédito año2016'!M$2563,0)</f>
        <v>650925.3400000002</v>
      </c>
      <c r="N2612" s="138">
        <f>+VLOOKUP($A2612,Hoja1!$A$1729:$R$1782,'Tarjeta de crédito año2016'!N$2563,0)</f>
        <v>657648.41000000027</v>
      </c>
      <c r="O2612" s="138">
        <f>+VLOOKUP($A2612,Hoja1!$A$1729:$R$1782,'Tarjeta de crédito año2016'!O$2563,0)</f>
        <v>789704.92999999947</v>
      </c>
      <c r="P2612" s="179">
        <f t="shared" si="755"/>
        <v>611576.82583333331</v>
      </c>
      <c r="Q2612" s="180">
        <f>+P2612/+SUM($P$2607:$P$2612)</f>
        <v>1.9633676740622302E-2</v>
      </c>
      <c r="R2612" s="180">
        <f t="shared" si="759"/>
        <v>1.3987502054040314E-4</v>
      </c>
    </row>
    <row r="2613" spans="1:18" ht="15" x14ac:dyDescent="0.25">
      <c r="A2613" s="216" t="str">
        <f>+$B$2216&amp;C2613</f>
        <v>EAA</v>
      </c>
      <c r="B2613" s="132" t="s">
        <v>84</v>
      </c>
      <c r="C2613" t="s">
        <v>328</v>
      </c>
      <c r="D2613" s="131">
        <f>+VLOOKUP($A2613,Hoja1!$A$1729:$R$1782,'Tarjeta de crédito año2016'!D$2563,0)</f>
        <v>1703327.1300000004</v>
      </c>
      <c r="E2613" s="131">
        <f>+VLOOKUP($A2613,Hoja1!$A$1729:$R$1782,'Tarjeta de crédito año2016'!E$2563,0)</f>
        <v>1690054.2899999998</v>
      </c>
      <c r="F2613" s="131">
        <f>+VLOOKUP($A2613,Hoja1!$A$1729:$R$1782,'Tarjeta de crédito año2016'!F$2563,0)</f>
        <v>1438844.67</v>
      </c>
      <c r="G2613" s="131">
        <f>+VLOOKUP($A2613,Hoja1!$A$1729:$R$1782,'Tarjeta de crédito año2016'!G$2563,0)</f>
        <v>1614474.1799999997</v>
      </c>
      <c r="H2613" s="131">
        <f>+VLOOKUP($A2613,Hoja1!$A$1729:$R$1782,'Tarjeta de crédito año2016'!H$2563,0)</f>
        <v>1863941.5200000003</v>
      </c>
      <c r="I2613" s="131">
        <f>+VLOOKUP($A2613,Hoja1!$A$1729:$R$1782,'Tarjeta de crédito año2016'!I$2563,0)</f>
        <v>1481087.4299999997</v>
      </c>
      <c r="J2613" s="131">
        <f>+VLOOKUP($A2613,Hoja1!$A$1729:$R$1782,'Tarjeta de crédito año2016'!J$2563,0)</f>
        <v>1789504.5699999994</v>
      </c>
      <c r="K2613" s="131">
        <f>+VLOOKUP($A2613,Hoja1!$A$1729:$R$1782,'Tarjeta de crédito año2016'!K$2563,0)</f>
        <v>1974131.48</v>
      </c>
      <c r="L2613" s="131">
        <f>+VLOOKUP($A2613,Hoja1!$A$1729:$R$1782,'Tarjeta de crédito año2016'!L$2563,0)</f>
        <v>1929007.0799999996</v>
      </c>
      <c r="M2613" s="131">
        <f>+VLOOKUP($A2613,Hoja1!$A$1729:$R$1782,'Tarjeta de crédito año2016'!M$2563,0)</f>
        <v>2072517.0399999996</v>
      </c>
      <c r="N2613" s="131">
        <f>+VLOOKUP($A2613,Hoja1!$A$1729:$R$1782,'Tarjeta de crédito año2016'!N$2563,0)</f>
        <v>1679187.23</v>
      </c>
      <c r="O2613" s="131">
        <f>+VLOOKUP($A2613,Hoja1!$A$1729:$R$1782,'Tarjeta de crédito año2016'!O$2563,0)</f>
        <v>1447765.39</v>
      </c>
      <c r="P2613" s="176">
        <f t="shared" si="755"/>
        <v>1723653.5008333335</v>
      </c>
      <c r="Q2613" s="177">
        <f t="shared" ref="Q2613:Q2616" si="776">+P2613/+SUM($P$2613:$P$2618)</f>
        <v>2.8355573767858407E-2</v>
      </c>
      <c r="R2613" s="177">
        <f t="shared" si="759"/>
        <v>3.9422041295479653E-4</v>
      </c>
    </row>
    <row r="2614" spans="1:18" ht="15" x14ac:dyDescent="0.25">
      <c r="A2614" s="216" t="str">
        <f t="shared" ref="A2614:A2618" si="777">+$B$2216&amp;C2614</f>
        <v>EA</v>
      </c>
      <c r="B2614" s="132"/>
      <c r="C2614" t="s">
        <v>329</v>
      </c>
      <c r="D2614" s="131">
        <f>+VLOOKUP($A2614,Hoja1!$A$1729:$R$1782,'Tarjeta de crédito año2016'!D$2563,0)</f>
        <v>1968191.2</v>
      </c>
      <c r="E2614" s="131">
        <f>+VLOOKUP($A2614,Hoja1!$A$1729:$R$1782,'Tarjeta de crédito año2016'!E$2563,0)</f>
        <v>2389312.02</v>
      </c>
      <c r="F2614" s="131">
        <f>+VLOOKUP($A2614,Hoja1!$A$1729:$R$1782,'Tarjeta de crédito año2016'!F$2563,0)</f>
        <v>2324661.8899999997</v>
      </c>
      <c r="G2614" s="131">
        <f>+VLOOKUP($A2614,Hoja1!$A$1729:$R$1782,'Tarjeta de crédito año2016'!G$2563,0)</f>
        <v>2942322.3799999994</v>
      </c>
      <c r="H2614" s="131">
        <f>+VLOOKUP($A2614,Hoja1!$A$1729:$R$1782,'Tarjeta de crédito año2016'!H$2563,0)</f>
        <v>4292823.8299999991</v>
      </c>
      <c r="I2614" s="131">
        <f>+VLOOKUP($A2614,Hoja1!$A$1729:$R$1782,'Tarjeta de crédito año2016'!I$2563,0)</f>
        <v>3358307.5</v>
      </c>
      <c r="J2614" s="131">
        <f>+VLOOKUP($A2614,Hoja1!$A$1729:$R$1782,'Tarjeta de crédito año2016'!J$2563,0)</f>
        <v>3248572.1400000011</v>
      </c>
      <c r="K2614" s="131">
        <f>+VLOOKUP($A2614,Hoja1!$A$1729:$R$1782,'Tarjeta de crédito año2016'!K$2563,0)</f>
        <v>3208746.4000000004</v>
      </c>
      <c r="L2614" s="131">
        <f>+VLOOKUP($A2614,Hoja1!$A$1729:$R$1782,'Tarjeta de crédito año2016'!L$2563,0)</f>
        <v>2868590.3900000006</v>
      </c>
      <c r="M2614" s="131">
        <f>+VLOOKUP($A2614,Hoja1!$A$1729:$R$1782,'Tarjeta de crédito año2016'!M$2563,0)</f>
        <v>3043587.23</v>
      </c>
      <c r="N2614" s="131">
        <f>+VLOOKUP($A2614,Hoja1!$A$1729:$R$1782,'Tarjeta de crédito año2016'!N$2563,0)</f>
        <v>3138258.11</v>
      </c>
      <c r="O2614" s="131">
        <f>+VLOOKUP($A2614,Hoja1!$A$1729:$R$1782,'Tarjeta de crédito año2016'!O$2563,0)</f>
        <v>2931770.6199999996</v>
      </c>
      <c r="P2614" s="176">
        <f t="shared" si="755"/>
        <v>2976261.9758333336</v>
      </c>
      <c r="Q2614" s="177">
        <f t="shared" si="776"/>
        <v>4.8962054129447936E-2</v>
      </c>
      <c r="R2614" s="177">
        <f t="shared" si="759"/>
        <v>6.8070712855421308E-4</v>
      </c>
    </row>
    <row r="2615" spans="1:18" ht="15" x14ac:dyDescent="0.25">
      <c r="A2615" s="216" t="str">
        <f t="shared" si="777"/>
        <v>EB</v>
      </c>
      <c r="B2615" s="132"/>
      <c r="C2615" t="s">
        <v>330</v>
      </c>
      <c r="D2615" s="131">
        <f>+VLOOKUP($A2615,Hoja1!$A$1729:$R$1782,'Tarjeta de crédito año2016'!D$2563,0)</f>
        <v>12666428.609999999</v>
      </c>
      <c r="E2615" s="131">
        <f>+VLOOKUP($A2615,Hoja1!$A$1729:$R$1782,'Tarjeta de crédito año2016'!E$2563,0)</f>
        <v>14664310.220000008</v>
      </c>
      <c r="F2615" s="131">
        <f>+VLOOKUP($A2615,Hoja1!$A$1729:$R$1782,'Tarjeta de crédito año2016'!F$2563,0)</f>
        <v>13750277.569999998</v>
      </c>
      <c r="G2615" s="131">
        <f>+VLOOKUP($A2615,Hoja1!$A$1729:$R$1782,'Tarjeta de crédito año2016'!G$2563,0)</f>
        <v>15926891.970000003</v>
      </c>
      <c r="H2615" s="131">
        <f>+VLOOKUP($A2615,Hoja1!$A$1729:$R$1782,'Tarjeta de crédito año2016'!H$2563,0)</f>
        <v>18425673.130000003</v>
      </c>
      <c r="I2615" s="131">
        <f>+VLOOKUP($A2615,Hoja1!$A$1729:$R$1782,'Tarjeta de crédito año2016'!I$2563,0)</f>
        <v>16024803.929999996</v>
      </c>
      <c r="J2615" s="131">
        <f>+VLOOKUP($A2615,Hoja1!$A$1729:$R$1782,'Tarjeta de crédito año2016'!J$2563,0)</f>
        <v>15802574.310000017</v>
      </c>
      <c r="K2615" s="131">
        <f>+VLOOKUP($A2615,Hoja1!$A$1729:$R$1782,'Tarjeta de crédito año2016'!K$2563,0)</f>
        <v>16003167.020000005</v>
      </c>
      <c r="L2615" s="131">
        <f>+VLOOKUP($A2615,Hoja1!$A$1729:$R$1782,'Tarjeta de crédito año2016'!L$2563,0)</f>
        <v>15293984.819999991</v>
      </c>
      <c r="M2615" s="131">
        <f>+VLOOKUP($A2615,Hoja1!$A$1729:$R$1782,'Tarjeta de crédito año2016'!M$2563,0)</f>
        <v>16080390.930000003</v>
      </c>
      <c r="N2615" s="131">
        <f>+VLOOKUP($A2615,Hoja1!$A$1729:$R$1782,'Tarjeta de crédito año2016'!N$2563,0)</f>
        <v>15784467.82000001</v>
      </c>
      <c r="O2615" s="131">
        <f>+VLOOKUP($A2615,Hoja1!$A$1729:$R$1782,'Tarjeta de crédito año2016'!O$2563,0)</f>
        <v>14990353.580000009</v>
      </c>
      <c r="P2615" s="176">
        <f t="shared" si="755"/>
        <v>15451110.325833337</v>
      </c>
      <c r="Q2615" s="177">
        <f t="shared" si="776"/>
        <v>0.25418397515954683</v>
      </c>
      <c r="R2615" s="177">
        <f t="shared" si="759"/>
        <v>3.5338558998750376E-3</v>
      </c>
    </row>
    <row r="2616" spans="1:18" ht="15" x14ac:dyDescent="0.25">
      <c r="A2616" s="216" t="str">
        <f t="shared" si="777"/>
        <v>EC</v>
      </c>
      <c r="B2616" s="132"/>
      <c r="C2616" t="s">
        <v>331</v>
      </c>
      <c r="D2616" s="131">
        <f>+VLOOKUP($A2616,Hoja1!$A$1729:$R$1782,'Tarjeta de crédito año2016'!D$2563,0)</f>
        <v>15842958.249999981</v>
      </c>
      <c r="E2616" s="131">
        <f>+VLOOKUP($A2616,Hoja1!$A$1729:$R$1782,'Tarjeta de crédito año2016'!E$2563,0)</f>
        <v>17202750.290000021</v>
      </c>
      <c r="F2616" s="131">
        <f>+VLOOKUP($A2616,Hoja1!$A$1729:$R$1782,'Tarjeta de crédito año2016'!F$2563,0)</f>
        <v>16063356.319999972</v>
      </c>
      <c r="G2616" s="131">
        <f>+VLOOKUP($A2616,Hoja1!$A$1729:$R$1782,'Tarjeta de crédito año2016'!G$2563,0)</f>
        <v>19760979.929999985</v>
      </c>
      <c r="H2616" s="131">
        <f>+VLOOKUP($A2616,Hoja1!$A$1729:$R$1782,'Tarjeta de crédito año2016'!H$2563,0)</f>
        <v>22915434.119999971</v>
      </c>
      <c r="I2616" s="131">
        <f>+VLOOKUP($A2616,Hoja1!$A$1729:$R$1782,'Tarjeta de crédito año2016'!I$2563,0)</f>
        <v>19502420.269999981</v>
      </c>
      <c r="J2616" s="131">
        <f>+VLOOKUP($A2616,Hoja1!$A$1729:$R$1782,'Tarjeta de crédito año2016'!J$2563,0)</f>
        <v>19342696.879999999</v>
      </c>
      <c r="K2616" s="131">
        <f>+VLOOKUP($A2616,Hoja1!$A$1729:$R$1782,'Tarjeta de crédito año2016'!K$2563,0)</f>
        <v>19154622.300000012</v>
      </c>
      <c r="L2616" s="131">
        <f>+VLOOKUP($A2616,Hoja1!$A$1729:$R$1782,'Tarjeta de crédito año2016'!L$2563,0)</f>
        <v>19313705.169999998</v>
      </c>
      <c r="M2616" s="131">
        <f>+VLOOKUP($A2616,Hoja1!$A$1729:$R$1782,'Tarjeta de crédito año2016'!M$2563,0)</f>
        <v>20243731.370000001</v>
      </c>
      <c r="N2616" s="131">
        <f>+VLOOKUP($A2616,Hoja1!$A$1729:$R$1782,'Tarjeta de crédito año2016'!N$2563,0)</f>
        <v>21627500.590000015</v>
      </c>
      <c r="O2616" s="131">
        <f>+VLOOKUP($A2616,Hoja1!$A$1729:$R$1782,'Tarjeta de crédito año2016'!O$2563,0)</f>
        <v>21021242.070000011</v>
      </c>
      <c r="P2616" s="176">
        <f t="shared" si="755"/>
        <v>19332616.463333327</v>
      </c>
      <c r="Q2616" s="177">
        <f t="shared" si="776"/>
        <v>0.31803806970874965</v>
      </c>
      <c r="R2616" s="177">
        <f t="shared" si="759"/>
        <v>4.4216033222380787E-3</v>
      </c>
    </row>
    <row r="2617" spans="1:18" ht="15" x14ac:dyDescent="0.25">
      <c r="A2617" s="216" t="str">
        <f t="shared" si="777"/>
        <v>ED</v>
      </c>
      <c r="B2617" s="132"/>
      <c r="C2617" t="s">
        <v>83</v>
      </c>
      <c r="D2617" s="131">
        <f>+VLOOKUP($A2617,Hoja1!$A$1729:$R$1782,'Tarjeta de crédito año2016'!D$2563,0)</f>
        <v>13363575.080000002</v>
      </c>
      <c r="E2617" s="131">
        <f>+VLOOKUP($A2617,Hoja1!$A$1729:$R$1782,'Tarjeta de crédito año2016'!E$2563,0)</f>
        <v>12536978.00999999</v>
      </c>
      <c r="F2617" s="131">
        <f>+VLOOKUP($A2617,Hoja1!$A$1729:$R$1782,'Tarjeta de crédito año2016'!F$2563,0)</f>
        <v>10944025.949999988</v>
      </c>
      <c r="G2617" s="131">
        <f>+VLOOKUP($A2617,Hoja1!$A$1729:$R$1782,'Tarjeta de crédito año2016'!G$2563,0)</f>
        <v>20382091.25</v>
      </c>
      <c r="H2617" s="131">
        <f>+VLOOKUP($A2617,Hoja1!$A$1729:$R$1782,'Tarjeta de crédito año2016'!H$2563,0)</f>
        <v>26066544.839999948</v>
      </c>
      <c r="I2617" s="131">
        <f>+VLOOKUP($A2617,Hoja1!$A$1729:$R$1782,'Tarjeta de crédito año2016'!I$2563,0)</f>
        <v>24880692.239999983</v>
      </c>
      <c r="J2617" s="131">
        <f>+VLOOKUP($A2617,Hoja1!$A$1729:$R$1782,'Tarjeta de crédito año2016'!J$2563,0)</f>
        <v>22074538.900000062</v>
      </c>
      <c r="K2617" s="131">
        <f>+VLOOKUP($A2617,Hoja1!$A$1729:$R$1782,'Tarjeta de crédito año2016'!K$2563,0)</f>
        <v>22844876.759999961</v>
      </c>
      <c r="L2617" s="131">
        <f>+VLOOKUP($A2617,Hoja1!$A$1729:$R$1782,'Tarjeta de crédito año2016'!L$2563,0)</f>
        <v>22795913.650000021</v>
      </c>
      <c r="M2617" s="131">
        <f>+VLOOKUP($A2617,Hoja1!$A$1729:$R$1782,'Tarjeta de crédito año2016'!M$2563,0)</f>
        <v>20408516.799999997</v>
      </c>
      <c r="N2617" s="131">
        <f>+VLOOKUP($A2617,Hoja1!$A$1729:$R$1782,'Tarjeta de crédito año2016'!N$2563,0)</f>
        <v>22376823.540000018</v>
      </c>
      <c r="O2617" s="131">
        <f>+VLOOKUP($A2617,Hoja1!$A$1729:$R$1782,'Tarjeta de crédito año2016'!O$2563,0)</f>
        <v>22561400.630000003</v>
      </c>
      <c r="P2617" s="176">
        <f t="shared" si="755"/>
        <v>20102998.137499999</v>
      </c>
      <c r="Q2617" s="177">
        <f>+P2617/+SUM($P$2613:$P$2618)</f>
        <v>0.33071150690519208</v>
      </c>
      <c r="R2617" s="177">
        <f t="shared" si="759"/>
        <v>4.5977989332329581E-3</v>
      </c>
    </row>
    <row r="2618" spans="1:18" ht="15" x14ac:dyDescent="0.25">
      <c r="A2618" s="216" t="str">
        <f t="shared" si="777"/>
        <v>EE</v>
      </c>
      <c r="B2618" s="136"/>
      <c r="C2618" s="137" t="s">
        <v>84</v>
      </c>
      <c r="D2618" s="138">
        <f>+VLOOKUP($A2618,Hoja1!$A$1729:$R$1782,'Tarjeta de crédito año2016'!D$2563,0)</f>
        <v>902790.72999999952</v>
      </c>
      <c r="E2618" s="138">
        <f>+VLOOKUP($A2618,Hoja1!$A$1729:$R$1782,'Tarjeta de crédito año2016'!E$2563,0)</f>
        <v>905218.09999999974</v>
      </c>
      <c r="F2618" s="138">
        <f>+VLOOKUP($A2618,Hoja1!$A$1729:$R$1782,'Tarjeta de crédito año2016'!F$2563,0)</f>
        <v>954385.28999999969</v>
      </c>
      <c r="G2618" s="138">
        <f>+VLOOKUP($A2618,Hoja1!$A$1729:$R$1782,'Tarjeta de crédito año2016'!G$2563,0)</f>
        <v>1504108.66</v>
      </c>
      <c r="H2618" s="138">
        <f>+VLOOKUP($A2618,Hoja1!$A$1729:$R$1782,'Tarjeta de crédito año2016'!H$2563,0)</f>
        <v>1814242.6699999995</v>
      </c>
      <c r="I2618" s="138">
        <f>+VLOOKUP($A2618,Hoja1!$A$1729:$R$1782,'Tarjeta de crédito año2016'!I$2563,0)</f>
        <v>1413080.0600000003</v>
      </c>
      <c r="J2618" s="138">
        <f>+VLOOKUP($A2618,Hoja1!$A$1729:$R$1782,'Tarjeta de crédito año2016'!J$2563,0)</f>
        <v>1402640.1700000004</v>
      </c>
      <c r="K2618" s="138">
        <f>+VLOOKUP($A2618,Hoja1!$A$1729:$R$1782,'Tarjeta de crédito año2016'!K$2563,0)</f>
        <v>1239776.9199999997</v>
      </c>
      <c r="L2618" s="138">
        <f>+VLOOKUP($A2618,Hoja1!$A$1729:$R$1782,'Tarjeta de crédito año2016'!L$2563,0)</f>
        <v>1002032.3999999999</v>
      </c>
      <c r="M2618" s="138">
        <f>+VLOOKUP($A2618,Hoja1!$A$1729:$R$1782,'Tarjeta de crédito año2016'!M$2563,0)</f>
        <v>907191.49999999977</v>
      </c>
      <c r="N2618" s="138">
        <f>+VLOOKUP($A2618,Hoja1!$A$1729:$R$1782,'Tarjeta de crédito año2016'!N$2563,0)</f>
        <v>923265.4700000002</v>
      </c>
      <c r="O2618" s="138">
        <f>+VLOOKUP($A2618,Hoja1!$A$1729:$R$1782,'Tarjeta de crédito año2016'!O$2563,0)</f>
        <v>1436953.5899999999</v>
      </c>
      <c r="P2618" s="179">
        <f t="shared" si="755"/>
        <v>1200473.7966666666</v>
      </c>
      <c r="Q2618" s="180">
        <f t="shared" ref="Q2618" si="778">+P2618/+SUM($P$2613:$P$2618)</f>
        <v>1.9748820329205011E-2</v>
      </c>
      <c r="R2618" s="180">
        <f t="shared" si="759"/>
        <v>2.7456288380149684E-4</v>
      </c>
    </row>
    <row r="2619" spans="1:18" ht="15.75" x14ac:dyDescent="0.25">
      <c r="B2619" s="31"/>
      <c r="C2619" s="65" t="s">
        <v>378</v>
      </c>
      <c r="D2619" s="65">
        <f>SUM(D2565:D2618)</f>
        <v>4392728878.3800011</v>
      </c>
      <c r="E2619" s="65">
        <f t="shared" ref="E2619:K2619" si="779">SUM(E2565:E2618)</f>
        <v>4330360387.3200045</v>
      </c>
      <c r="F2619" s="65">
        <f t="shared" si="779"/>
        <v>4298916369.0300064</v>
      </c>
      <c r="G2619" s="65">
        <f t="shared" si="779"/>
        <v>4276584240.7900009</v>
      </c>
      <c r="H2619" s="65">
        <f t="shared" si="779"/>
        <v>4303297069.1300001</v>
      </c>
      <c r="I2619" s="65">
        <f t="shared" si="779"/>
        <v>4283322623.8299947</v>
      </c>
      <c r="J2619" s="65">
        <f t="shared" si="779"/>
        <v>4287887095.1699991</v>
      </c>
      <c r="K2619" s="65">
        <f t="shared" si="779"/>
        <v>4346233911.909996</v>
      </c>
      <c r="L2619" s="65">
        <f t="shared" ref="L2619:M2619" si="780">SUM(L2565:L2618)</f>
        <v>4424319305.2299938</v>
      </c>
      <c r="M2619" s="65">
        <f t="shared" si="780"/>
        <v>4442230653.7999992</v>
      </c>
      <c r="N2619" s="65">
        <f t="shared" ref="N2619:O2619" si="781">SUM(N2565:N2618)</f>
        <v>4537586548.9199877</v>
      </c>
      <c r="O2619" s="65">
        <f t="shared" si="781"/>
        <v>4544242173.270009</v>
      </c>
      <c r="P2619" s="65">
        <f t="shared" ref="P2619" si="782">SUM(P2565:P2618)</f>
        <v>4372309104.7316647</v>
      </c>
      <c r="Q2619" s="134"/>
      <c r="R2619" s="134">
        <f t="shared" ref="R2619" si="783">SUM(R2565:R2618)</f>
        <v>1.0000000000000002</v>
      </c>
    </row>
    <row r="2620" spans="1:18" ht="15" x14ac:dyDescent="0.2">
      <c r="B2620" s="31"/>
      <c r="C2620" s="58"/>
      <c r="D2620" s="58"/>
      <c r="E2620" s="58"/>
      <c r="F2620" s="58"/>
      <c r="G2620" s="58"/>
      <c r="H2620" s="58"/>
      <c r="I2620" s="58"/>
      <c r="J2620" s="58"/>
      <c r="K2620" s="58"/>
      <c r="L2620" s="58"/>
      <c r="M2620" s="58"/>
      <c r="N2620" s="58"/>
      <c r="O2620" s="58"/>
    </row>
    <row r="2621" spans="1:18" ht="15" x14ac:dyDescent="0.2">
      <c r="B2621" s="31"/>
      <c r="C2621" s="58"/>
      <c r="D2621" s="58"/>
      <c r="E2621" s="58"/>
      <c r="F2621" s="58"/>
      <c r="G2621" s="58"/>
      <c r="H2621" s="58"/>
      <c r="I2621" s="58"/>
      <c r="J2621" s="58"/>
      <c r="K2621" s="58"/>
      <c r="L2621" s="58"/>
      <c r="M2621" s="58"/>
      <c r="N2621" s="58"/>
      <c r="O2621" s="58"/>
    </row>
    <row r="2622" spans="1:18" ht="15" x14ac:dyDescent="0.2">
      <c r="B2622" s="31"/>
      <c r="C2622" s="58"/>
      <c r="D2622" s="58"/>
      <c r="E2622" s="58"/>
      <c r="F2622" s="58"/>
      <c r="G2622" s="58"/>
      <c r="H2622" s="58"/>
      <c r="I2622" s="58"/>
      <c r="J2622" s="58"/>
      <c r="K2622" s="58"/>
      <c r="L2622" s="58"/>
      <c r="M2622" s="58"/>
      <c r="N2622" s="58"/>
      <c r="O2622" s="58"/>
    </row>
    <row r="2623" spans="1:18" ht="15" x14ac:dyDescent="0.2">
      <c r="B2623" s="31"/>
      <c r="C2623" s="58"/>
      <c r="D2623" s="58"/>
      <c r="E2623" s="58"/>
      <c r="F2623" s="58"/>
      <c r="G2623" s="58"/>
      <c r="H2623" s="58"/>
      <c r="I2623" s="58"/>
      <c r="J2623" s="58"/>
      <c r="K2623" s="58"/>
      <c r="L2623" s="58"/>
      <c r="M2623" s="58"/>
      <c r="N2623" s="58"/>
      <c r="O2623" s="58"/>
    </row>
    <row r="2624" spans="1:18" ht="15" x14ac:dyDescent="0.2">
      <c r="B2624" s="31"/>
      <c r="C2624" s="58"/>
      <c r="D2624" s="58"/>
      <c r="E2624" s="58"/>
      <c r="F2624" s="58"/>
      <c r="G2624" s="58"/>
      <c r="H2624" s="58"/>
      <c r="I2624" s="58"/>
      <c r="J2624" s="58"/>
      <c r="K2624" s="58"/>
      <c r="L2624" s="58"/>
      <c r="M2624" s="58"/>
      <c r="N2624" s="58"/>
      <c r="O2624" s="58"/>
    </row>
    <row r="2625" spans="1:18" ht="15" x14ac:dyDescent="0.2">
      <c r="B2625" s="31"/>
      <c r="C2625" s="58"/>
      <c r="D2625" s="58"/>
      <c r="E2625" s="58"/>
      <c r="F2625" s="58"/>
      <c r="G2625" s="58"/>
      <c r="H2625" s="58"/>
      <c r="I2625" s="58"/>
      <c r="J2625" s="58"/>
      <c r="K2625" s="58"/>
      <c r="L2625" s="58"/>
      <c r="M2625" s="58"/>
      <c r="N2625" s="58"/>
      <c r="O2625" s="58"/>
    </row>
    <row r="2626" spans="1:18" ht="23.25" x14ac:dyDescent="0.35">
      <c r="B2626" s="14" t="s">
        <v>388</v>
      </c>
      <c r="C2626" s="58"/>
      <c r="D2626" s="58"/>
      <c r="E2626" s="58"/>
      <c r="F2626" s="58"/>
      <c r="G2626" s="58"/>
      <c r="H2626" s="58"/>
      <c r="I2626" s="58"/>
      <c r="J2626" s="58"/>
      <c r="K2626" s="58"/>
      <c r="L2626" s="58"/>
      <c r="M2626" s="58"/>
      <c r="N2626" s="58"/>
      <c r="O2626" s="58"/>
    </row>
    <row r="2627" spans="1:18" ht="15" x14ac:dyDescent="0.2">
      <c r="B2627" s="31"/>
      <c r="C2627" s="58"/>
      <c r="D2627" s="58"/>
      <c r="E2627" s="58"/>
      <c r="F2627" s="58"/>
      <c r="G2627" s="58"/>
      <c r="H2627" s="58"/>
      <c r="I2627" s="58"/>
      <c r="J2627" s="58"/>
      <c r="K2627" s="58"/>
      <c r="L2627" s="58"/>
      <c r="M2627" s="58"/>
      <c r="N2627" s="58"/>
      <c r="O2627" s="58"/>
    </row>
    <row r="2628" spans="1:18" ht="15.75" x14ac:dyDescent="0.25">
      <c r="B2628" s="62" t="s">
        <v>384</v>
      </c>
      <c r="C2628" s="58"/>
      <c r="D2628" s="96">
        <v>7</v>
      </c>
      <c r="E2628" s="96">
        <v>8</v>
      </c>
      <c r="F2628" s="96">
        <v>9</v>
      </c>
      <c r="G2628" s="96">
        <v>10</v>
      </c>
      <c r="H2628" s="96">
        <v>11</v>
      </c>
      <c r="I2628" s="96">
        <v>12</v>
      </c>
      <c r="J2628" s="96">
        <v>13</v>
      </c>
      <c r="K2628" s="96">
        <v>14</v>
      </c>
      <c r="L2628" s="96">
        <v>15</v>
      </c>
      <c r="M2628" s="96">
        <v>16</v>
      </c>
      <c r="N2628" s="96">
        <v>17</v>
      </c>
      <c r="O2628" s="96">
        <v>18</v>
      </c>
    </row>
    <row r="2629" spans="1:18" ht="63.75" thickBot="1" x14ac:dyDescent="0.25">
      <c r="B2629" s="99" t="s">
        <v>85</v>
      </c>
      <c r="C2629" s="99" t="s">
        <v>332</v>
      </c>
      <c r="D2629" s="35" t="s">
        <v>172</v>
      </c>
      <c r="E2629" s="35" t="s">
        <v>173</v>
      </c>
      <c r="F2629" s="35" t="s">
        <v>174</v>
      </c>
      <c r="G2629" s="35" t="s">
        <v>175</v>
      </c>
      <c r="H2629" s="35" t="s">
        <v>176</v>
      </c>
      <c r="I2629" s="36" t="s">
        <v>177</v>
      </c>
      <c r="J2629" s="36" t="s">
        <v>178</v>
      </c>
      <c r="K2629" s="36" t="s">
        <v>179</v>
      </c>
      <c r="L2629" s="36" t="s">
        <v>180</v>
      </c>
      <c r="M2629" s="36" t="s">
        <v>181</v>
      </c>
      <c r="N2629" s="36" t="s">
        <v>182</v>
      </c>
      <c r="O2629" s="36" t="s">
        <v>183</v>
      </c>
      <c r="P2629" s="36" t="s">
        <v>1</v>
      </c>
      <c r="Q2629" s="56" t="s">
        <v>381</v>
      </c>
      <c r="R2629" s="56" t="s">
        <v>365</v>
      </c>
    </row>
    <row r="2630" spans="1:18" ht="15" x14ac:dyDescent="0.25">
      <c r="A2630" s="216" t="str">
        <f>+$B$2630&amp;C2630</f>
        <v xml:space="preserve"> PichinchaAA</v>
      </c>
      <c r="B2630" s="150" t="s">
        <v>99</v>
      </c>
      <c r="C2630" s="151" t="s">
        <v>328</v>
      </c>
      <c r="D2630" s="152">
        <f>+VLOOKUP($A2630,Hoja1!$A$1790:$R$1933,'Tarjeta de crédito año2016'!D$2628,0)</f>
        <v>151377246.48000005</v>
      </c>
      <c r="E2630" s="152">
        <f>+VLOOKUP($A2630,Hoja1!$A$1790:$R$1933,'Tarjeta de crédito año2016'!E$2628,0)</f>
        <v>148176662.00000009</v>
      </c>
      <c r="F2630" s="152">
        <f>+VLOOKUP($A2630,Hoja1!$A$1790:$R$1933,'Tarjeta de crédito año2016'!F$2628,0)</f>
        <v>147030537.73000002</v>
      </c>
      <c r="G2630" s="152">
        <f>+VLOOKUP($A2630,Hoja1!$A$1790:$R$1933,'Tarjeta de crédito año2016'!G$2628,0)</f>
        <v>147566265.08000001</v>
      </c>
      <c r="H2630" s="152">
        <f>+VLOOKUP($A2630,Hoja1!$A$1790:$R$1933,'Tarjeta de crédito año2016'!H$2628,0)</f>
        <v>146930525.05000001</v>
      </c>
      <c r="I2630" s="152">
        <f>+VLOOKUP($A2630,Hoja1!$A$1790:$R$1933,'Tarjeta de crédito año2016'!I$2628,0)</f>
        <v>147375582.64999992</v>
      </c>
      <c r="J2630" s="152">
        <f>+VLOOKUP($A2630,Hoja1!$A$1790:$R$1933,'Tarjeta de crédito año2016'!J$2628,0)</f>
        <v>149822904.28</v>
      </c>
      <c r="K2630" s="152">
        <f>+VLOOKUP($A2630,Hoja1!$A$1790:$R$1933,'Tarjeta de crédito año2016'!K$2628,0)</f>
        <v>158696773.13</v>
      </c>
      <c r="L2630" s="152">
        <f>+VLOOKUP($A2630,Hoja1!$A$1790:$R$1933,'Tarjeta de crédito año2016'!L$2628,0)</f>
        <v>165288159.59999993</v>
      </c>
      <c r="M2630" s="152">
        <f>+VLOOKUP($A2630,Hoja1!$A$1790:$R$1933,'Tarjeta de crédito año2016'!M$2628,0)</f>
        <v>165556890.42000005</v>
      </c>
      <c r="N2630" s="152">
        <f>+VLOOKUP($A2630,Hoja1!$A$1790:$R$1933,'Tarjeta de crédito año2016'!N$2628,0)</f>
        <v>171504426.27999997</v>
      </c>
      <c r="O2630" s="152">
        <f>+VLOOKUP($A2630,Hoja1!$A$1790:$R$1933,'Tarjeta de crédito año2016'!O$2628,0)</f>
        <v>171335743.1999999</v>
      </c>
      <c r="P2630" s="185">
        <f>+AVERAGE(D2630:O2630)</f>
        <v>155888476.32499999</v>
      </c>
      <c r="Q2630" s="177">
        <f t="shared" ref="Q2630" si="784">+P2630/SUM($P$2630:$P$2635)</f>
        <v>8.7276623103009696E-2</v>
      </c>
      <c r="R2630" s="177">
        <f t="shared" ref="R2630:R2693" si="785">+P2630/$P$2774</f>
        <v>3.5653580886195607E-2</v>
      </c>
    </row>
    <row r="2631" spans="1:18" ht="15" x14ac:dyDescent="0.25">
      <c r="A2631" s="216" t="str">
        <f t="shared" ref="A2631:A2635" si="786">+$B$2630&amp;C2631</f>
        <v xml:space="preserve"> PichinchaA</v>
      </c>
      <c r="B2631" s="153"/>
      <c r="C2631" s="154" t="s">
        <v>329</v>
      </c>
      <c r="D2631" s="155">
        <f>+VLOOKUP($A2631,Hoja1!$A$1790:$R$1933,'Tarjeta de crédito año2016'!D$2628,0)</f>
        <v>136646868.64000002</v>
      </c>
      <c r="E2631" s="155">
        <f>+VLOOKUP($A2631,Hoja1!$A$1790:$R$1933,'Tarjeta de crédito año2016'!E$2628,0)</f>
        <v>136374530.2599999</v>
      </c>
      <c r="F2631" s="155">
        <f>+VLOOKUP($A2631,Hoja1!$A$1790:$R$1933,'Tarjeta de crédito año2016'!F$2628,0)</f>
        <v>134618315.28</v>
      </c>
      <c r="G2631" s="155">
        <f>+VLOOKUP($A2631,Hoja1!$A$1790:$R$1933,'Tarjeta de crédito año2016'!G$2628,0)</f>
        <v>133510416.75000003</v>
      </c>
      <c r="H2631" s="155">
        <f>+VLOOKUP($A2631,Hoja1!$A$1790:$R$1933,'Tarjeta de crédito año2016'!H$2628,0)</f>
        <v>134182393.03000003</v>
      </c>
      <c r="I2631" s="155">
        <f>+VLOOKUP($A2631,Hoja1!$A$1790:$R$1933,'Tarjeta de crédito año2016'!I$2628,0)</f>
        <v>135939149.55000001</v>
      </c>
      <c r="J2631" s="155">
        <f>+VLOOKUP($A2631,Hoja1!$A$1790:$R$1933,'Tarjeta de crédito año2016'!J$2628,0)</f>
        <v>137938031.61000001</v>
      </c>
      <c r="K2631" s="155">
        <f>+VLOOKUP($A2631,Hoja1!$A$1790:$R$1933,'Tarjeta de crédito año2016'!K$2628,0)</f>
        <v>142919310.40999997</v>
      </c>
      <c r="L2631" s="155">
        <f>+VLOOKUP($A2631,Hoja1!$A$1790:$R$1933,'Tarjeta de crédito año2016'!L$2628,0)</f>
        <v>144873155.31000006</v>
      </c>
      <c r="M2631" s="155">
        <f>+VLOOKUP($A2631,Hoja1!$A$1790:$R$1933,'Tarjeta de crédito año2016'!M$2628,0)</f>
        <v>144574296.7299999</v>
      </c>
      <c r="N2631" s="155">
        <f>+VLOOKUP($A2631,Hoja1!$A$1790:$R$1933,'Tarjeta de crédito año2016'!N$2628,0)</f>
        <v>146838690.44999996</v>
      </c>
      <c r="O2631" s="155">
        <f>+VLOOKUP($A2631,Hoja1!$A$1790:$R$1933,'Tarjeta de crédito año2016'!O$2628,0)</f>
        <v>147267229.67999998</v>
      </c>
      <c r="P2631" s="187">
        <f t="shared" ref="P2631:P2694" si="787">+AVERAGE(D2631:O2631)</f>
        <v>139640198.97500002</v>
      </c>
      <c r="Q2631" s="177">
        <f>+P2631/SUM($P$2630:$P$2635)</f>
        <v>7.8179768660782439E-2</v>
      </c>
      <c r="R2631" s="177">
        <f t="shared" si="785"/>
        <v>3.1937403241660771E-2</v>
      </c>
    </row>
    <row r="2632" spans="1:18" ht="15" x14ac:dyDescent="0.25">
      <c r="A2632" s="216" t="str">
        <f t="shared" si="786"/>
        <v xml:space="preserve"> PichinchaB</v>
      </c>
      <c r="B2632" s="153"/>
      <c r="C2632" s="154" t="s">
        <v>330</v>
      </c>
      <c r="D2632" s="155">
        <f>+VLOOKUP($A2632,Hoja1!$A$1790:$R$1933,'Tarjeta de crédito año2016'!D$2628,0)</f>
        <v>641198865.15999877</v>
      </c>
      <c r="E2632" s="155">
        <f>+VLOOKUP($A2632,Hoja1!$A$1790:$R$1933,'Tarjeta de crédito año2016'!E$2628,0)</f>
        <v>631411822.26999962</v>
      </c>
      <c r="F2632" s="155">
        <f>+VLOOKUP($A2632,Hoja1!$A$1790:$R$1933,'Tarjeta de crédito año2016'!F$2628,0)</f>
        <v>622206847.78000093</v>
      </c>
      <c r="G2632" s="155">
        <f>+VLOOKUP($A2632,Hoja1!$A$1790:$R$1933,'Tarjeta de crédito año2016'!G$2628,0)</f>
        <v>617125583.8900001</v>
      </c>
      <c r="H2632" s="155">
        <f>+VLOOKUP($A2632,Hoja1!$A$1790:$R$1933,'Tarjeta de crédito año2016'!H$2628,0)</f>
        <v>612593389.18000054</v>
      </c>
      <c r="I2632" s="155">
        <f>+VLOOKUP($A2632,Hoja1!$A$1790:$R$1933,'Tarjeta de crédito año2016'!I$2628,0)</f>
        <v>605987301.00999999</v>
      </c>
      <c r="J2632" s="155">
        <f>+VLOOKUP($A2632,Hoja1!$A$1790:$R$1933,'Tarjeta de crédito año2016'!J$2628,0)</f>
        <v>605288418.42000031</v>
      </c>
      <c r="K2632" s="155">
        <f>+VLOOKUP($A2632,Hoja1!$A$1790:$R$1933,'Tarjeta de crédito año2016'!K$2628,0)</f>
        <v>613672461.15999889</v>
      </c>
      <c r="L2632" s="155">
        <f>+VLOOKUP($A2632,Hoja1!$A$1790:$R$1933,'Tarjeta de crédito año2016'!L$2628,0)</f>
        <v>653484751.34999955</v>
      </c>
      <c r="M2632" s="155">
        <f>+VLOOKUP($A2632,Hoja1!$A$1790:$R$1933,'Tarjeta de crédito año2016'!M$2628,0)</f>
        <v>647125449.46999979</v>
      </c>
      <c r="N2632" s="155">
        <f>+VLOOKUP($A2632,Hoja1!$A$1790:$R$1933,'Tarjeta de crédito año2016'!N$2628,0)</f>
        <v>665502955.74999988</v>
      </c>
      <c r="O2632" s="155">
        <f>+VLOOKUP($A2632,Hoja1!$A$1790:$R$1933,'Tarjeta de crédito año2016'!O$2628,0)</f>
        <v>662437441.3099997</v>
      </c>
      <c r="P2632" s="187">
        <f t="shared" si="787"/>
        <v>631502940.56249988</v>
      </c>
      <c r="Q2632" s="177">
        <f t="shared" ref="Q2632:Q2635" si="788">+P2632/SUM($P$2630:$P$2635)</f>
        <v>0.35355688522485557</v>
      </c>
      <c r="R2632" s="177">
        <f t="shared" si="785"/>
        <v>0.14443236409774737</v>
      </c>
    </row>
    <row r="2633" spans="1:18" ht="15" x14ac:dyDescent="0.25">
      <c r="A2633" s="216" t="str">
        <f t="shared" si="786"/>
        <v xml:space="preserve"> PichinchaC</v>
      </c>
      <c r="B2633" s="153"/>
      <c r="C2633" s="154" t="s">
        <v>331</v>
      </c>
      <c r="D2633" s="155">
        <f>+VLOOKUP($A2633,Hoja1!$A$1790:$R$1933,'Tarjeta de crédito año2016'!D$2628,0)</f>
        <v>535407475.29999989</v>
      </c>
      <c r="E2633" s="155">
        <f>+VLOOKUP($A2633,Hoja1!$A$1790:$R$1933,'Tarjeta de crédito año2016'!E$2628,0)</f>
        <v>531350169.7000007</v>
      </c>
      <c r="F2633" s="155">
        <f>+VLOOKUP($A2633,Hoja1!$A$1790:$R$1933,'Tarjeta de crédito año2016'!F$2628,0)</f>
        <v>527520226.49999994</v>
      </c>
      <c r="G2633" s="155">
        <f>+VLOOKUP($A2633,Hoja1!$A$1790:$R$1933,'Tarjeta de crédito año2016'!G$2628,0)</f>
        <v>520882815.00000018</v>
      </c>
      <c r="H2633" s="155">
        <f>+VLOOKUP($A2633,Hoja1!$A$1790:$R$1933,'Tarjeta de crédito año2016'!H$2628,0)</f>
        <v>524865975.74999923</v>
      </c>
      <c r="I2633" s="155">
        <f>+VLOOKUP($A2633,Hoja1!$A$1790:$R$1933,'Tarjeta de crédito año2016'!I$2628,0)</f>
        <v>524398622.13000017</v>
      </c>
      <c r="J2633" s="155">
        <f>+VLOOKUP($A2633,Hoja1!$A$1790:$R$1933,'Tarjeta de crédito año2016'!J$2628,0)</f>
        <v>526156027.84000045</v>
      </c>
      <c r="K2633" s="155">
        <f>+VLOOKUP($A2633,Hoja1!$A$1790:$R$1933,'Tarjeta de crédito año2016'!K$2628,0)</f>
        <v>534229170.4500007</v>
      </c>
      <c r="L2633" s="155">
        <f>+VLOOKUP($A2633,Hoja1!$A$1790:$R$1933,'Tarjeta de crédito año2016'!L$2628,0)</f>
        <v>551529761.20000005</v>
      </c>
      <c r="M2633" s="155">
        <f>+VLOOKUP($A2633,Hoja1!$A$1790:$R$1933,'Tarjeta de crédito año2016'!M$2628,0)</f>
        <v>555395795.00999928</v>
      </c>
      <c r="N2633" s="155">
        <f>+VLOOKUP($A2633,Hoja1!$A$1790:$R$1933,'Tarjeta de crédito año2016'!N$2628,0)</f>
        <v>567702027.8900001</v>
      </c>
      <c r="O2633" s="155">
        <f>+VLOOKUP($A2633,Hoja1!$A$1790:$R$1933,'Tarjeta de crédito año2016'!O$2628,0)</f>
        <v>562258375.10000002</v>
      </c>
      <c r="P2633" s="187">
        <f t="shared" si="787"/>
        <v>538474703.48916686</v>
      </c>
      <c r="Q2633" s="177">
        <f t="shared" si="788"/>
        <v>0.30147355888545613</v>
      </c>
      <c r="R2633" s="177">
        <f t="shared" si="785"/>
        <v>0.12315568057766896</v>
      </c>
    </row>
    <row r="2634" spans="1:18" ht="15" x14ac:dyDescent="0.25">
      <c r="A2634" s="216" t="str">
        <f t="shared" si="786"/>
        <v xml:space="preserve"> PichinchaD</v>
      </c>
      <c r="B2634" s="153"/>
      <c r="C2634" s="154" t="s">
        <v>83</v>
      </c>
      <c r="D2634" s="155">
        <f>+VLOOKUP($A2634,Hoja1!$A$1790:$R$1933,'Tarjeta de crédito año2016'!D$2628,0)</f>
        <v>275692671.3099997</v>
      </c>
      <c r="E2634" s="155">
        <f>+VLOOKUP($A2634,Hoja1!$A$1790:$R$1933,'Tarjeta de crédito año2016'!E$2628,0)</f>
        <v>271914242.93999976</v>
      </c>
      <c r="F2634" s="155">
        <f>+VLOOKUP($A2634,Hoja1!$A$1790:$R$1933,'Tarjeta de crédito año2016'!F$2628,0)</f>
        <v>271972343.61000037</v>
      </c>
      <c r="G2634" s="155">
        <f>+VLOOKUP($A2634,Hoja1!$A$1790:$R$1933,'Tarjeta de crédito año2016'!G$2628,0)</f>
        <v>267902688.23999998</v>
      </c>
      <c r="H2634" s="155">
        <f>+VLOOKUP($A2634,Hoja1!$A$1790:$R$1933,'Tarjeta de crédito año2016'!H$2628,0)</f>
        <v>269922719.61000013</v>
      </c>
      <c r="I2634" s="155">
        <f>+VLOOKUP($A2634,Hoja1!$A$1790:$R$1933,'Tarjeta de crédito año2016'!I$2628,0)</f>
        <v>270268055.51000023</v>
      </c>
      <c r="J2634" s="155">
        <f>+VLOOKUP($A2634,Hoja1!$A$1790:$R$1933,'Tarjeta de crédito año2016'!J$2628,0)</f>
        <v>269650259.60999995</v>
      </c>
      <c r="K2634" s="155">
        <f>+VLOOKUP($A2634,Hoja1!$A$1790:$R$1933,'Tarjeta de crédito año2016'!K$2628,0)</f>
        <v>274358466.83999979</v>
      </c>
      <c r="L2634" s="155">
        <f>+VLOOKUP($A2634,Hoja1!$A$1790:$R$1933,'Tarjeta de crédito año2016'!L$2628,0)</f>
        <v>276223404.23999989</v>
      </c>
      <c r="M2634" s="155">
        <f>+VLOOKUP($A2634,Hoja1!$A$1790:$R$1933,'Tarjeta de crédito año2016'!M$2628,0)</f>
        <v>277039964.67000031</v>
      </c>
      <c r="N2634" s="155">
        <f>+VLOOKUP($A2634,Hoja1!$A$1790:$R$1933,'Tarjeta de crédito año2016'!N$2628,0)</f>
        <v>281685971.54999977</v>
      </c>
      <c r="O2634" s="155">
        <f>+VLOOKUP($A2634,Hoja1!$A$1790:$R$1933,'Tarjeta de crédito año2016'!O$2628,0)</f>
        <v>281468854.14000005</v>
      </c>
      <c r="P2634" s="187">
        <f t="shared" si="787"/>
        <v>274008303.52249998</v>
      </c>
      <c r="Q2634" s="177">
        <f t="shared" si="788"/>
        <v>0.15340787207240875</v>
      </c>
      <c r="R2634" s="177">
        <f t="shared" si="785"/>
        <v>6.2669014692024197E-2</v>
      </c>
    </row>
    <row r="2635" spans="1:18" ht="15" x14ac:dyDescent="0.25">
      <c r="A2635" s="216" t="str">
        <f t="shared" si="786"/>
        <v xml:space="preserve"> PichinchaE</v>
      </c>
      <c r="B2635" s="136"/>
      <c r="C2635" s="137" t="s">
        <v>84</v>
      </c>
      <c r="D2635" s="138">
        <f>+VLOOKUP($A2635,Hoja1!$A$1790:$R$1933,'Tarjeta de crédito año2016'!D$2628,0)</f>
        <v>50290216.660000019</v>
      </c>
      <c r="E2635" s="138">
        <f>+VLOOKUP($A2635,Hoja1!$A$1790:$R$1933,'Tarjeta de crédito año2016'!E$2628,0)</f>
        <v>49108262.560000055</v>
      </c>
      <c r="F2635" s="138">
        <f>+VLOOKUP($A2635,Hoja1!$A$1790:$R$1933,'Tarjeta de crédito año2016'!F$2628,0)</f>
        <v>48486496.62999998</v>
      </c>
      <c r="G2635" s="138">
        <f>+VLOOKUP($A2635,Hoja1!$A$1790:$R$1933,'Tarjeta de crédito año2016'!G$2628,0)</f>
        <v>46897459.039999962</v>
      </c>
      <c r="H2635" s="138">
        <f>+VLOOKUP($A2635,Hoja1!$A$1790:$R$1933,'Tarjeta de crédito año2016'!H$2628,0)</f>
        <v>47203906.279999942</v>
      </c>
      <c r="I2635" s="138">
        <f>+VLOOKUP($A2635,Hoja1!$A$1790:$R$1933,'Tarjeta de crédito año2016'!I$2628,0)</f>
        <v>46739797.909999959</v>
      </c>
      <c r="J2635" s="138">
        <f>+VLOOKUP($A2635,Hoja1!$A$1790:$R$1933,'Tarjeta de crédito año2016'!J$2628,0)</f>
        <v>46395378.30999998</v>
      </c>
      <c r="K2635" s="138">
        <f>+VLOOKUP($A2635,Hoja1!$A$1790:$R$1933,'Tarjeta de crédito año2016'!K$2628,0)</f>
        <v>46393988.689999998</v>
      </c>
      <c r="L2635" s="138">
        <f>+VLOOKUP($A2635,Hoja1!$A$1790:$R$1933,'Tarjeta de crédito año2016'!L$2628,0)</f>
        <v>46012299.230000012</v>
      </c>
      <c r="M2635" s="138">
        <f>+VLOOKUP($A2635,Hoja1!$A$1790:$R$1933,'Tarjeta de crédito año2016'!M$2628,0)</f>
        <v>45203979.779999986</v>
      </c>
      <c r="N2635" s="138">
        <f>+VLOOKUP($A2635,Hoja1!$A$1790:$R$1933,'Tarjeta de crédito año2016'!N$2628,0)</f>
        <v>44088962.730000012</v>
      </c>
      <c r="O2635" s="138">
        <f>+VLOOKUP($A2635,Hoja1!$A$1790:$R$1933,'Tarjeta de crédito año2016'!O$2628,0)</f>
        <v>42712477.579999983</v>
      </c>
      <c r="P2635" s="188">
        <f t="shared" si="787"/>
        <v>46627768.783333324</v>
      </c>
      <c r="Q2635" s="180">
        <f t="shared" si="788"/>
        <v>2.610529205348729E-2</v>
      </c>
      <c r="R2635" s="180">
        <f t="shared" si="785"/>
        <v>1.0664334946692869E-2</v>
      </c>
    </row>
    <row r="2636" spans="1:18" ht="15" x14ac:dyDescent="0.25">
      <c r="A2636" s="216" t="str">
        <f>+$B$2636&amp;C2636</f>
        <v xml:space="preserve"> GuayasAA</v>
      </c>
      <c r="B2636" s="132" t="s">
        <v>93</v>
      </c>
      <c r="C2636" t="s">
        <v>328</v>
      </c>
      <c r="D2636" s="131">
        <f>+VLOOKUP($A2636,Hoja1!$A$1790:$R$1933,'Tarjeta de crédito año2016'!D$2628,0)</f>
        <v>92926082.00000006</v>
      </c>
      <c r="E2636" s="131">
        <f>+VLOOKUP($A2636,Hoja1!$A$1790:$R$1933,'Tarjeta de crédito año2016'!E$2628,0)</f>
        <v>91906928.479999945</v>
      </c>
      <c r="F2636" s="131">
        <f>+VLOOKUP($A2636,Hoja1!$A$1790:$R$1933,'Tarjeta de crédito año2016'!F$2628,0)</f>
        <v>91398901.23999995</v>
      </c>
      <c r="G2636" s="131">
        <f>+VLOOKUP($A2636,Hoja1!$A$1790:$R$1933,'Tarjeta de crédito año2016'!G$2628,0)</f>
        <v>92801696.090000004</v>
      </c>
      <c r="H2636" s="131">
        <f>+VLOOKUP($A2636,Hoja1!$A$1790:$R$1933,'Tarjeta de crédito año2016'!H$2628,0)</f>
        <v>93439535.119999886</v>
      </c>
      <c r="I2636" s="131">
        <f>+VLOOKUP($A2636,Hoja1!$A$1790:$R$1933,'Tarjeta de crédito año2016'!I$2628,0)</f>
        <v>93755024.479999945</v>
      </c>
      <c r="J2636" s="131">
        <f>+VLOOKUP($A2636,Hoja1!$A$1790:$R$1933,'Tarjeta de crédito año2016'!J$2628,0)</f>
        <v>94114453.97999993</v>
      </c>
      <c r="K2636" s="131">
        <f>+VLOOKUP($A2636,Hoja1!$A$1790:$R$1933,'Tarjeta de crédito año2016'!K$2628,0)</f>
        <v>95977590.360000029</v>
      </c>
      <c r="L2636" s="131">
        <f>+VLOOKUP($A2636,Hoja1!$A$1790:$R$1933,'Tarjeta de crédito año2016'!L$2628,0)</f>
        <v>96353145.60999985</v>
      </c>
      <c r="M2636" s="131">
        <f>+VLOOKUP($A2636,Hoja1!$A$1790:$R$1933,'Tarjeta de crédito año2016'!M$2628,0)</f>
        <v>97951797.039999947</v>
      </c>
      <c r="N2636" s="131">
        <f>+VLOOKUP($A2636,Hoja1!$A$1790:$R$1933,'Tarjeta de crédito año2016'!N$2628,0)</f>
        <v>102247520.14000002</v>
      </c>
      <c r="O2636" s="131">
        <f>+VLOOKUP($A2636,Hoja1!$A$1790:$R$1933,'Tarjeta de crédito año2016'!O$2628,0)</f>
        <v>102725303.2499999</v>
      </c>
      <c r="P2636" s="65">
        <f t="shared" si="787"/>
        <v>95466498.149166629</v>
      </c>
      <c r="Q2636" s="177">
        <f>+P2636/SUM($P$2636:$P$2641)</f>
        <v>7.1321205749029656E-2</v>
      </c>
      <c r="R2636" s="177">
        <f t="shared" si="785"/>
        <v>2.1834343332646312E-2</v>
      </c>
    </row>
    <row r="2637" spans="1:18" ht="15" x14ac:dyDescent="0.25">
      <c r="A2637" s="216" t="str">
        <f t="shared" ref="A2637:A2641" si="789">+$B$2636&amp;C2637</f>
        <v xml:space="preserve"> GuayasA</v>
      </c>
      <c r="B2637" s="132"/>
      <c r="C2637" t="s">
        <v>329</v>
      </c>
      <c r="D2637" s="131">
        <f>+VLOOKUP($A2637,Hoja1!$A$1790:$R$1933,'Tarjeta de crédito año2016'!D$2628,0)</f>
        <v>96913122.169999987</v>
      </c>
      <c r="E2637" s="131">
        <f>+VLOOKUP($A2637,Hoja1!$A$1790:$R$1933,'Tarjeta de crédito año2016'!E$2628,0)</f>
        <v>96352064.74999994</v>
      </c>
      <c r="F2637" s="131">
        <f>+VLOOKUP($A2637,Hoja1!$A$1790:$R$1933,'Tarjeta de crédito año2016'!F$2628,0)</f>
        <v>95665845.790000007</v>
      </c>
      <c r="G2637" s="131">
        <f>+VLOOKUP($A2637,Hoja1!$A$1790:$R$1933,'Tarjeta de crédito año2016'!G$2628,0)</f>
        <v>95018585.269999936</v>
      </c>
      <c r="H2637" s="131">
        <f>+VLOOKUP($A2637,Hoja1!$A$1790:$R$1933,'Tarjeta de crédito año2016'!H$2628,0)</f>
        <v>95644110.220000029</v>
      </c>
      <c r="I2637" s="131">
        <f>+VLOOKUP($A2637,Hoja1!$A$1790:$R$1933,'Tarjeta de crédito año2016'!I$2628,0)</f>
        <v>95648644.859999999</v>
      </c>
      <c r="J2637" s="131">
        <f>+VLOOKUP($A2637,Hoja1!$A$1790:$R$1933,'Tarjeta de crédito año2016'!J$2628,0)</f>
        <v>96020306.249999955</v>
      </c>
      <c r="K2637" s="131">
        <f>+VLOOKUP($A2637,Hoja1!$A$1790:$R$1933,'Tarjeta de crédito año2016'!K$2628,0)</f>
        <v>98006030.239999995</v>
      </c>
      <c r="L2637" s="131">
        <f>+VLOOKUP($A2637,Hoja1!$A$1790:$R$1933,'Tarjeta de crédito año2016'!L$2628,0)</f>
        <v>98430591.050000012</v>
      </c>
      <c r="M2637" s="131">
        <f>+VLOOKUP($A2637,Hoja1!$A$1790:$R$1933,'Tarjeta de crédito año2016'!M$2628,0)</f>
        <v>99296301.650000006</v>
      </c>
      <c r="N2637" s="131">
        <f>+VLOOKUP($A2637,Hoja1!$A$1790:$R$1933,'Tarjeta de crédito año2016'!N$2628,0)</f>
        <v>101688701.16000001</v>
      </c>
      <c r="O2637" s="131">
        <f>+VLOOKUP($A2637,Hoja1!$A$1790:$R$1933,'Tarjeta de crédito año2016'!O$2628,0)</f>
        <v>101778672.00999996</v>
      </c>
      <c r="P2637" s="65">
        <f t="shared" si="787"/>
        <v>97538581.284999982</v>
      </c>
      <c r="Q2637" s="177">
        <f t="shared" ref="Q2637:Q2641" si="790">+P2637/SUM($P$2636:$P$2641)</f>
        <v>7.2869219665167573E-2</v>
      </c>
      <c r="R2637" s="177">
        <f t="shared" si="785"/>
        <v>2.230825381934794E-2</v>
      </c>
    </row>
    <row r="2638" spans="1:18" ht="15" x14ac:dyDescent="0.25">
      <c r="A2638" s="216" t="str">
        <f t="shared" si="789"/>
        <v xml:space="preserve"> GuayasB</v>
      </c>
      <c r="B2638" s="132"/>
      <c r="C2638" t="s">
        <v>330</v>
      </c>
      <c r="D2638" s="131">
        <f>+VLOOKUP($A2638,Hoja1!$A$1790:$R$1933,'Tarjeta de crédito año2016'!D$2628,0)</f>
        <v>413222059.80999959</v>
      </c>
      <c r="E2638" s="131">
        <f>+VLOOKUP($A2638,Hoja1!$A$1790:$R$1933,'Tarjeta de crédito año2016'!E$2628,0)</f>
        <v>404887534.45999986</v>
      </c>
      <c r="F2638" s="131">
        <f>+VLOOKUP($A2638,Hoja1!$A$1790:$R$1933,'Tarjeta de crédito año2016'!F$2628,0)</f>
        <v>399619384.24999917</v>
      </c>
      <c r="G2638" s="131">
        <f>+VLOOKUP($A2638,Hoja1!$A$1790:$R$1933,'Tarjeta de crédito año2016'!G$2628,0)</f>
        <v>404447668.69</v>
      </c>
      <c r="H2638" s="131">
        <f>+VLOOKUP($A2638,Hoja1!$A$1790:$R$1933,'Tarjeta de crédito año2016'!H$2628,0)</f>
        <v>409389011.17999965</v>
      </c>
      <c r="I2638" s="131">
        <f>+VLOOKUP($A2638,Hoja1!$A$1790:$R$1933,'Tarjeta de crédito año2016'!I$2628,0)</f>
        <v>405240452.67999977</v>
      </c>
      <c r="J2638" s="131">
        <f>+VLOOKUP($A2638,Hoja1!$A$1790:$R$1933,'Tarjeta de crédito año2016'!J$2628,0)</f>
        <v>403327895.86000067</v>
      </c>
      <c r="K2638" s="131">
        <f>+VLOOKUP($A2638,Hoja1!$A$1790:$R$1933,'Tarjeta de crédito año2016'!K$2628,0)</f>
        <v>404767068.90000004</v>
      </c>
      <c r="L2638" s="131">
        <f>+VLOOKUP($A2638,Hoja1!$A$1790:$R$1933,'Tarjeta de crédito año2016'!L$2628,0)</f>
        <v>404975439.48999923</v>
      </c>
      <c r="M2638" s="131">
        <f>+VLOOKUP($A2638,Hoja1!$A$1790:$R$1933,'Tarjeta de crédito año2016'!M$2628,0)</f>
        <v>409927070.48999995</v>
      </c>
      <c r="N2638" s="131">
        <f>+VLOOKUP($A2638,Hoja1!$A$1790:$R$1933,'Tarjeta de crédito año2016'!N$2628,0)</f>
        <v>425478331.81000012</v>
      </c>
      <c r="O2638" s="131">
        <f>+VLOOKUP($A2638,Hoja1!$A$1790:$R$1933,'Tarjeta de crédito año2016'!O$2628,0)</f>
        <v>427410239.75999999</v>
      </c>
      <c r="P2638" s="65">
        <f t="shared" si="787"/>
        <v>409391013.11499983</v>
      </c>
      <c r="Q2638" s="177">
        <f t="shared" si="790"/>
        <v>0.30584824251703724</v>
      </c>
      <c r="R2638" s="177">
        <f t="shared" si="785"/>
        <v>9.3632678593551677E-2</v>
      </c>
    </row>
    <row r="2639" spans="1:18" ht="15" x14ac:dyDescent="0.25">
      <c r="A2639" s="216" t="str">
        <f t="shared" si="789"/>
        <v xml:space="preserve"> GuayasC</v>
      </c>
      <c r="B2639" s="132"/>
      <c r="C2639" t="s">
        <v>331</v>
      </c>
      <c r="D2639" s="131">
        <f>+VLOOKUP($A2639,Hoja1!$A$1790:$R$1933,'Tarjeta de crédito año2016'!D$2628,0)</f>
        <v>414455938.35000044</v>
      </c>
      <c r="E2639" s="131">
        <f>+VLOOKUP($A2639,Hoja1!$A$1790:$R$1933,'Tarjeta de crédito año2016'!E$2628,0)</f>
        <v>409672593.80999994</v>
      </c>
      <c r="F2639" s="131">
        <f>+VLOOKUP($A2639,Hoja1!$A$1790:$R$1933,'Tarjeta de crédito año2016'!F$2628,0)</f>
        <v>405733001.43000036</v>
      </c>
      <c r="G2639" s="131">
        <f>+VLOOKUP($A2639,Hoja1!$A$1790:$R$1933,'Tarjeta de crédito año2016'!G$2628,0)</f>
        <v>407811513.3700003</v>
      </c>
      <c r="H2639" s="131">
        <f>+VLOOKUP($A2639,Hoja1!$A$1790:$R$1933,'Tarjeta de crédito año2016'!H$2628,0)</f>
        <v>412393760.43999857</v>
      </c>
      <c r="I2639" s="131">
        <f>+VLOOKUP($A2639,Hoja1!$A$1790:$R$1933,'Tarjeta de crédito año2016'!I$2628,0)</f>
        <v>413253291.30000061</v>
      </c>
      <c r="J2639" s="131">
        <f>+VLOOKUP($A2639,Hoja1!$A$1790:$R$1933,'Tarjeta de crédito año2016'!J$2628,0)</f>
        <v>413291413.52999949</v>
      </c>
      <c r="K2639" s="131">
        <f>+VLOOKUP($A2639,Hoja1!$A$1790:$R$1933,'Tarjeta de crédito año2016'!K$2628,0)</f>
        <v>414125110.98000002</v>
      </c>
      <c r="L2639" s="131">
        <f>+VLOOKUP($A2639,Hoja1!$A$1790:$R$1933,'Tarjeta de crédito año2016'!L$2628,0)</f>
        <v>415915094.75999945</v>
      </c>
      <c r="M2639" s="131">
        <f>+VLOOKUP($A2639,Hoja1!$A$1790:$R$1933,'Tarjeta de crédito año2016'!M$2628,0)</f>
        <v>421688824.66000026</v>
      </c>
      <c r="N2639" s="131">
        <f>+VLOOKUP($A2639,Hoja1!$A$1790:$R$1933,'Tarjeta de crédito año2016'!N$2628,0)</f>
        <v>435854002.57999945</v>
      </c>
      <c r="O2639" s="131">
        <f>+VLOOKUP($A2639,Hoja1!$A$1790:$R$1933,'Tarjeta de crédito año2016'!O$2628,0)</f>
        <v>434338185.01999956</v>
      </c>
      <c r="P2639" s="65">
        <f t="shared" si="787"/>
        <v>416544394.18583322</v>
      </c>
      <c r="Q2639" s="177">
        <f t="shared" si="790"/>
        <v>0.31119239751429034</v>
      </c>
      <c r="R2639" s="177">
        <f t="shared" si="785"/>
        <v>9.5268743404955808E-2</v>
      </c>
    </row>
    <row r="2640" spans="1:18" ht="15" x14ac:dyDescent="0.25">
      <c r="A2640" s="216" t="str">
        <f t="shared" si="789"/>
        <v xml:space="preserve"> GuayasD</v>
      </c>
      <c r="B2640" s="132"/>
      <c r="C2640" t="s">
        <v>83</v>
      </c>
      <c r="D2640" s="131">
        <f>+VLOOKUP($A2640,Hoja1!$A$1790:$R$1933,'Tarjeta de crédito año2016'!D$2628,0)</f>
        <v>292807883.09000027</v>
      </c>
      <c r="E2640" s="131">
        <f>+VLOOKUP($A2640,Hoja1!$A$1790:$R$1933,'Tarjeta de crédito año2016'!E$2628,0)</f>
        <v>289318227.39999956</v>
      </c>
      <c r="F2640" s="131">
        <f>+VLOOKUP($A2640,Hoja1!$A$1790:$R$1933,'Tarjeta de crédito año2016'!F$2628,0)</f>
        <v>285885645.2499997</v>
      </c>
      <c r="G2640" s="131">
        <f>+VLOOKUP($A2640,Hoja1!$A$1790:$R$1933,'Tarjeta de crédito año2016'!G$2628,0)</f>
        <v>284206352.53000015</v>
      </c>
      <c r="H2640" s="131">
        <f>+VLOOKUP($A2640,Hoja1!$A$1790:$R$1933,'Tarjeta de crédito año2016'!H$2628,0)</f>
        <v>287507251.9600001</v>
      </c>
      <c r="I2640" s="131">
        <f>+VLOOKUP($A2640,Hoja1!$A$1790:$R$1933,'Tarjeta de crédito año2016'!I$2628,0)</f>
        <v>286703344.9600001</v>
      </c>
      <c r="J2640" s="131">
        <f>+VLOOKUP($A2640,Hoja1!$A$1790:$R$1933,'Tarjeta de crédito año2016'!J$2628,0)</f>
        <v>285877466.55000007</v>
      </c>
      <c r="K2640" s="131">
        <f>+VLOOKUP($A2640,Hoja1!$A$1790:$R$1933,'Tarjeta de crédito año2016'!K$2628,0)</f>
        <v>288155432.02999991</v>
      </c>
      <c r="L2640" s="131">
        <f>+VLOOKUP($A2640,Hoja1!$A$1790:$R$1933,'Tarjeta de crédito año2016'!L$2628,0)</f>
        <v>289357144.3300004</v>
      </c>
      <c r="M2640" s="131">
        <f>+VLOOKUP($A2640,Hoja1!$A$1790:$R$1933,'Tarjeta de crédito año2016'!M$2628,0)</f>
        <v>293081112.02000022</v>
      </c>
      <c r="N2640" s="131">
        <f>+VLOOKUP($A2640,Hoja1!$A$1790:$R$1933,'Tarjeta de crédito año2016'!N$2628,0)</f>
        <v>298829012.67999971</v>
      </c>
      <c r="O2640" s="131">
        <f>+VLOOKUP($A2640,Hoja1!$A$1790:$R$1933,'Tarjeta de crédito año2016'!O$2628,0)</f>
        <v>299025756.63999975</v>
      </c>
      <c r="P2640" s="65">
        <f t="shared" si="787"/>
        <v>290062885.78666663</v>
      </c>
      <c r="Q2640" s="177">
        <f t="shared" si="790"/>
        <v>0.21670046726783318</v>
      </c>
      <c r="R2640" s="177">
        <f t="shared" si="785"/>
        <v>6.6340891926594037E-2</v>
      </c>
    </row>
    <row r="2641" spans="1:18" ht="15" x14ac:dyDescent="0.25">
      <c r="A2641" s="216" t="str">
        <f t="shared" si="789"/>
        <v xml:space="preserve"> GuayasE</v>
      </c>
      <c r="B2641" s="136"/>
      <c r="C2641" s="137" t="s">
        <v>84</v>
      </c>
      <c r="D2641" s="138">
        <f>+VLOOKUP($A2641,Hoja1!$A$1790:$R$1933,'Tarjeta de crédito año2016'!D$2628,0)</f>
        <v>32511277.090000004</v>
      </c>
      <c r="E2641" s="138">
        <f>+VLOOKUP($A2641,Hoja1!$A$1790:$R$1933,'Tarjeta de crédito año2016'!E$2628,0)</f>
        <v>31690552.52999999</v>
      </c>
      <c r="F2641" s="138">
        <f>+VLOOKUP($A2641,Hoja1!$A$1790:$R$1933,'Tarjeta de crédito año2016'!F$2628,0)</f>
        <v>30519301.809999999</v>
      </c>
      <c r="G2641" s="138">
        <f>+VLOOKUP($A2641,Hoja1!$A$1790:$R$1933,'Tarjeta de crédito año2016'!G$2628,0)</f>
        <v>29823567.659999996</v>
      </c>
      <c r="H2641" s="138">
        <f>+VLOOKUP($A2641,Hoja1!$A$1790:$R$1933,'Tarjeta de crédito año2016'!H$2628,0)</f>
        <v>29748117.350000016</v>
      </c>
      <c r="I2641" s="138">
        <f>+VLOOKUP($A2641,Hoja1!$A$1790:$R$1933,'Tarjeta de crédito año2016'!I$2628,0)</f>
        <v>29630952.600000028</v>
      </c>
      <c r="J2641" s="138">
        <f>+VLOOKUP($A2641,Hoja1!$A$1790:$R$1933,'Tarjeta de crédito año2016'!J$2628,0)</f>
        <v>29321190.980000008</v>
      </c>
      <c r="K2641" s="138">
        <f>+VLOOKUP($A2641,Hoja1!$A$1790:$R$1933,'Tarjeta de crédito año2016'!K$2628,0)</f>
        <v>29130161.979999997</v>
      </c>
      <c r="L2641" s="138">
        <f>+VLOOKUP($A2641,Hoja1!$A$1790:$R$1933,'Tarjeta de crédito año2016'!L$2628,0)</f>
        <v>28606906.930000015</v>
      </c>
      <c r="M2641" s="138">
        <f>+VLOOKUP($A2641,Hoja1!$A$1790:$R$1933,'Tarjeta de crédito año2016'!M$2628,0)</f>
        <v>28142195.609999981</v>
      </c>
      <c r="N2641" s="138">
        <f>+VLOOKUP($A2641,Hoja1!$A$1790:$R$1933,'Tarjeta de crédito año2016'!N$2628,0)</f>
        <v>27502926.570000004</v>
      </c>
      <c r="O2641" s="138">
        <f>+VLOOKUP($A2641,Hoja1!$A$1790:$R$1933,'Tarjeta de crédito año2016'!O$2628,0)</f>
        <v>27847948.27999999</v>
      </c>
      <c r="P2641" s="188">
        <f t="shared" si="787"/>
        <v>29539591.615833331</v>
      </c>
      <c r="Q2641" s="180">
        <f t="shared" si="790"/>
        <v>2.2068467286642079E-2</v>
      </c>
      <c r="R2641" s="180">
        <f t="shared" si="785"/>
        <v>6.7560620505686337E-3</v>
      </c>
    </row>
    <row r="2642" spans="1:18" ht="15" x14ac:dyDescent="0.25">
      <c r="A2642" s="216" t="str">
        <f>+$B$2642&amp;C2642</f>
        <v xml:space="preserve"> ManabíAA</v>
      </c>
      <c r="B2642" s="132" t="s">
        <v>498</v>
      </c>
      <c r="C2642" t="s">
        <v>328</v>
      </c>
      <c r="D2642" s="131">
        <f>+VLOOKUP($A2642,Hoja1!$A$1790:$R$1933,'Tarjeta de crédito año2016'!D$2628,0)</f>
        <v>7688001.549999998</v>
      </c>
      <c r="E2642" s="131">
        <f>+VLOOKUP($A2642,Hoja1!$A$1790:$R$1933,'Tarjeta de crédito año2016'!E$2628,0)</f>
        <v>7539931.299999997</v>
      </c>
      <c r="F2642" s="131">
        <f>+VLOOKUP($A2642,Hoja1!$A$1790:$R$1933,'Tarjeta de crédito año2016'!F$2628,0)</f>
        <v>7611600.5000000009</v>
      </c>
      <c r="G2642" s="131">
        <f>+VLOOKUP($A2642,Hoja1!$A$1790:$R$1933,'Tarjeta de crédito año2016'!G$2628,0)</f>
        <v>7665711.1699999971</v>
      </c>
      <c r="H2642" s="131">
        <f>+VLOOKUP($A2642,Hoja1!$A$1790:$R$1933,'Tarjeta de crédito año2016'!H$2628,0)</f>
        <v>7824532.4399999976</v>
      </c>
      <c r="I2642" s="131">
        <f>+VLOOKUP($A2642,Hoja1!$A$1790:$R$1933,'Tarjeta de crédito año2016'!I$2628,0)</f>
        <v>7564067.1899999967</v>
      </c>
      <c r="J2642" s="131">
        <f>+VLOOKUP($A2642,Hoja1!$A$1790:$R$1933,'Tarjeta de crédito año2016'!J$2628,0)</f>
        <v>7528359.3000000007</v>
      </c>
      <c r="K2642" s="131">
        <f>+VLOOKUP($A2642,Hoja1!$A$1790:$R$1933,'Tarjeta de crédito año2016'!K$2628,0)</f>
        <v>7585040.7399999993</v>
      </c>
      <c r="L2642" s="131">
        <f>+VLOOKUP($A2642,Hoja1!$A$1790:$R$1933,'Tarjeta de crédito año2016'!L$2628,0)</f>
        <v>7461781.4900000012</v>
      </c>
      <c r="M2642" s="131">
        <f>+VLOOKUP($A2642,Hoja1!$A$1790:$R$1933,'Tarjeta de crédito año2016'!M$2628,0)</f>
        <v>7558024.8799999999</v>
      </c>
      <c r="N2642" s="131">
        <f>+VLOOKUP($A2642,Hoja1!$A$1790:$R$1933,'Tarjeta de crédito año2016'!N$2628,0)</f>
        <v>7667404.040000001</v>
      </c>
      <c r="O2642" s="131">
        <f>+VLOOKUP($A2642,Hoja1!$A$1790:$R$1933,'Tarjeta de crédito año2016'!O$2628,0)</f>
        <v>7500225.3500000024</v>
      </c>
      <c r="P2642" s="65">
        <f t="shared" si="787"/>
        <v>7599556.6625000006</v>
      </c>
      <c r="Q2642" s="177">
        <f>+P2642/SUM($P$2642:$P$2647)</f>
        <v>3.3251525394354144E-2</v>
      </c>
      <c r="R2642" s="177">
        <f t="shared" si="785"/>
        <v>1.7381105682294604E-3</v>
      </c>
    </row>
    <row r="2643" spans="1:18" ht="15" x14ac:dyDescent="0.25">
      <c r="A2643" s="216" t="str">
        <f t="shared" ref="A2643:A2647" si="791">+$B$2642&amp;C2643</f>
        <v xml:space="preserve"> ManabíA</v>
      </c>
      <c r="B2643" s="132"/>
      <c r="C2643" t="s">
        <v>329</v>
      </c>
      <c r="D2643" s="131">
        <f>+VLOOKUP($A2643,Hoja1!$A$1790:$R$1933,'Tarjeta de crédito año2016'!D$2628,0)</f>
        <v>17298590.560000002</v>
      </c>
      <c r="E2643" s="131">
        <f>+VLOOKUP($A2643,Hoja1!$A$1790:$R$1933,'Tarjeta de crédito año2016'!E$2628,0)</f>
        <v>16808163.629999995</v>
      </c>
      <c r="F2643" s="131">
        <f>+VLOOKUP($A2643,Hoja1!$A$1790:$R$1933,'Tarjeta de crédito año2016'!F$2628,0)</f>
        <v>16661928.039999995</v>
      </c>
      <c r="G2643" s="131">
        <f>+VLOOKUP($A2643,Hoja1!$A$1790:$R$1933,'Tarjeta de crédito año2016'!G$2628,0)</f>
        <v>16685334.010000005</v>
      </c>
      <c r="H2643" s="131">
        <f>+VLOOKUP($A2643,Hoja1!$A$1790:$R$1933,'Tarjeta de crédito año2016'!H$2628,0)</f>
        <v>16957126.399999991</v>
      </c>
      <c r="I2643" s="131">
        <f>+VLOOKUP($A2643,Hoja1!$A$1790:$R$1933,'Tarjeta de crédito año2016'!I$2628,0)</f>
        <v>13829103.350000003</v>
      </c>
      <c r="J2643" s="131">
        <f>+VLOOKUP($A2643,Hoja1!$A$1790:$R$1933,'Tarjeta de crédito año2016'!J$2628,0)</f>
        <v>13589228.029999997</v>
      </c>
      <c r="K2643" s="131">
        <f>+VLOOKUP($A2643,Hoja1!$A$1790:$R$1933,'Tarjeta de crédito año2016'!K$2628,0)</f>
        <v>13512629.159999991</v>
      </c>
      <c r="L2643" s="131">
        <f>+VLOOKUP($A2643,Hoja1!$A$1790:$R$1933,'Tarjeta de crédito año2016'!L$2628,0)</f>
        <v>13256878.930000002</v>
      </c>
      <c r="M2643" s="131">
        <f>+VLOOKUP($A2643,Hoja1!$A$1790:$R$1933,'Tarjeta de crédito año2016'!M$2628,0)</f>
        <v>13279357.249999993</v>
      </c>
      <c r="N2643" s="131">
        <f>+VLOOKUP($A2643,Hoja1!$A$1790:$R$1933,'Tarjeta de crédito año2016'!N$2628,0)</f>
        <v>13493462.690000001</v>
      </c>
      <c r="O2643" s="131">
        <f>+VLOOKUP($A2643,Hoja1!$A$1790:$R$1933,'Tarjeta de crédito año2016'!O$2628,0)</f>
        <v>13566428.700000007</v>
      </c>
      <c r="P2643" s="65">
        <f t="shared" si="787"/>
        <v>14911519.229166666</v>
      </c>
      <c r="Q2643" s="177">
        <f>+P2643/SUM($P$2642:$P$2647)</f>
        <v>6.5244695491739876E-2</v>
      </c>
      <c r="R2643" s="177">
        <f t="shared" si="785"/>
        <v>3.4104448866685978E-3</v>
      </c>
    </row>
    <row r="2644" spans="1:18" ht="15" x14ac:dyDescent="0.25">
      <c r="A2644" s="216" t="str">
        <f t="shared" si="791"/>
        <v xml:space="preserve"> ManabíB</v>
      </c>
      <c r="B2644" s="132"/>
      <c r="C2644" t="s">
        <v>330</v>
      </c>
      <c r="D2644" s="131">
        <f>+VLOOKUP($A2644,Hoja1!$A$1790:$R$1933,'Tarjeta de crédito año2016'!D$2628,0)</f>
        <v>64516351.200000063</v>
      </c>
      <c r="E2644" s="131">
        <f>+VLOOKUP($A2644,Hoja1!$A$1790:$R$1933,'Tarjeta de crédito año2016'!E$2628,0)</f>
        <v>63082526.700000025</v>
      </c>
      <c r="F2644" s="131">
        <f>+VLOOKUP($A2644,Hoja1!$A$1790:$R$1933,'Tarjeta de crédito año2016'!F$2628,0)</f>
        <v>62743422.210000008</v>
      </c>
      <c r="G2644" s="131">
        <f>+VLOOKUP($A2644,Hoja1!$A$1790:$R$1933,'Tarjeta de crédito año2016'!G$2628,0)</f>
        <v>61392401.920000032</v>
      </c>
      <c r="H2644" s="131">
        <f>+VLOOKUP($A2644,Hoja1!$A$1790:$R$1933,'Tarjeta de crédito año2016'!H$2628,0)</f>
        <v>63261402.300000049</v>
      </c>
      <c r="I2644" s="131">
        <f>+VLOOKUP($A2644,Hoja1!$A$1790:$R$1933,'Tarjeta de crédito año2016'!I$2628,0)</f>
        <v>60582381.249999985</v>
      </c>
      <c r="J2644" s="131">
        <f>+VLOOKUP($A2644,Hoja1!$A$1790:$R$1933,'Tarjeta de crédito año2016'!J$2628,0)</f>
        <v>61018680.649999954</v>
      </c>
      <c r="K2644" s="131">
        <f>+VLOOKUP($A2644,Hoja1!$A$1790:$R$1933,'Tarjeta de crédito año2016'!K$2628,0)</f>
        <v>60335318.58000005</v>
      </c>
      <c r="L2644" s="131">
        <f>+VLOOKUP($A2644,Hoja1!$A$1790:$R$1933,'Tarjeta de crédito año2016'!L$2628,0)</f>
        <v>57665358.589999981</v>
      </c>
      <c r="M2644" s="131">
        <f>+VLOOKUP($A2644,Hoja1!$A$1790:$R$1933,'Tarjeta de crédito año2016'!M$2628,0)</f>
        <v>57708267.530000031</v>
      </c>
      <c r="N2644" s="131">
        <f>+VLOOKUP($A2644,Hoja1!$A$1790:$R$1933,'Tarjeta de crédito año2016'!N$2628,0)</f>
        <v>59103389.950000018</v>
      </c>
      <c r="O2644" s="131">
        <f>+VLOOKUP($A2644,Hoja1!$A$1790:$R$1933,'Tarjeta de crédito año2016'!O$2628,0)</f>
        <v>59327291.510000013</v>
      </c>
      <c r="P2644" s="65">
        <f t="shared" si="787"/>
        <v>60894732.699166693</v>
      </c>
      <c r="Q2644" s="177">
        <f t="shared" ref="Q2644:Q2647" si="792">+P2644/SUM($P$2642:$P$2647)</f>
        <v>0.2664422203363957</v>
      </c>
      <c r="R2644" s="177">
        <f t="shared" si="785"/>
        <v>1.3927362233668946E-2</v>
      </c>
    </row>
    <row r="2645" spans="1:18" ht="15" x14ac:dyDescent="0.25">
      <c r="A2645" s="216" t="str">
        <f t="shared" si="791"/>
        <v xml:space="preserve"> ManabíC</v>
      </c>
      <c r="B2645" s="132"/>
      <c r="C2645" t="s">
        <v>331</v>
      </c>
      <c r="D2645" s="131">
        <f>+VLOOKUP($A2645,Hoja1!$A$1790:$R$1933,'Tarjeta de crédito año2016'!D$2628,0)</f>
        <v>80907846.100000039</v>
      </c>
      <c r="E2645" s="131">
        <f>+VLOOKUP($A2645,Hoja1!$A$1790:$R$1933,'Tarjeta de crédito año2016'!E$2628,0)</f>
        <v>79361188.490000069</v>
      </c>
      <c r="F2645" s="131">
        <f>+VLOOKUP($A2645,Hoja1!$A$1790:$R$1933,'Tarjeta de crédito año2016'!F$2628,0)</f>
        <v>79308569.060000092</v>
      </c>
      <c r="G2645" s="131">
        <f>+VLOOKUP($A2645,Hoja1!$A$1790:$R$1933,'Tarjeta de crédito año2016'!G$2628,0)</f>
        <v>78823234.500000089</v>
      </c>
      <c r="H2645" s="131">
        <f>+VLOOKUP($A2645,Hoja1!$A$1790:$R$1933,'Tarjeta de crédito año2016'!H$2628,0)</f>
        <v>81658201.10999997</v>
      </c>
      <c r="I2645" s="131">
        <f>+VLOOKUP($A2645,Hoja1!$A$1790:$R$1933,'Tarjeta de crédito año2016'!I$2628,0)</f>
        <v>80330163.35999991</v>
      </c>
      <c r="J2645" s="131">
        <f>+VLOOKUP($A2645,Hoja1!$A$1790:$R$1933,'Tarjeta de crédito año2016'!J$2628,0)</f>
        <v>81534678.760000095</v>
      </c>
      <c r="K2645" s="131">
        <f>+VLOOKUP($A2645,Hoja1!$A$1790:$R$1933,'Tarjeta de crédito año2016'!K$2628,0)</f>
        <v>81488735.219999954</v>
      </c>
      <c r="L2645" s="131">
        <f>+VLOOKUP($A2645,Hoja1!$A$1790:$R$1933,'Tarjeta de crédito año2016'!L$2628,0)</f>
        <v>78048113.430000067</v>
      </c>
      <c r="M2645" s="131">
        <f>+VLOOKUP($A2645,Hoja1!$A$1790:$R$1933,'Tarjeta de crédito año2016'!M$2628,0)</f>
        <v>77596286.049999893</v>
      </c>
      <c r="N2645" s="131">
        <f>+VLOOKUP($A2645,Hoja1!$A$1790:$R$1933,'Tarjeta de crédito año2016'!N$2628,0)</f>
        <v>78705645.409999982</v>
      </c>
      <c r="O2645" s="131">
        <f>+VLOOKUP($A2645,Hoja1!$A$1790:$R$1933,'Tarjeta de crédito año2016'!O$2628,0)</f>
        <v>78168566.520000041</v>
      </c>
      <c r="P2645" s="65">
        <f t="shared" si="787"/>
        <v>79660935.667500019</v>
      </c>
      <c r="Q2645" s="177">
        <f t="shared" si="792"/>
        <v>0.3485529147189102</v>
      </c>
      <c r="R2645" s="177">
        <f t="shared" si="785"/>
        <v>1.8219419935633509E-2</v>
      </c>
    </row>
    <row r="2646" spans="1:18" ht="15" x14ac:dyDescent="0.25">
      <c r="A2646" s="216" t="str">
        <f t="shared" si="791"/>
        <v xml:space="preserve"> ManabíD</v>
      </c>
      <c r="B2646" s="132"/>
      <c r="C2646" t="s">
        <v>83</v>
      </c>
      <c r="D2646" s="131">
        <f>+VLOOKUP($A2646,Hoja1!$A$1790:$R$1933,'Tarjeta de crédito año2016'!D$2628,0)</f>
        <v>52027806.429999992</v>
      </c>
      <c r="E2646" s="131">
        <f>+VLOOKUP($A2646,Hoja1!$A$1790:$R$1933,'Tarjeta de crédito año2016'!E$2628,0)</f>
        <v>51111314.199999988</v>
      </c>
      <c r="F2646" s="131">
        <f>+VLOOKUP($A2646,Hoja1!$A$1790:$R$1933,'Tarjeta de crédito año2016'!F$2628,0)</f>
        <v>50584699.909999922</v>
      </c>
      <c r="G2646" s="131">
        <f>+VLOOKUP($A2646,Hoja1!$A$1790:$R$1933,'Tarjeta de crédito año2016'!G$2628,0)</f>
        <v>50594173.719999984</v>
      </c>
      <c r="H2646" s="131">
        <f>+VLOOKUP($A2646,Hoja1!$A$1790:$R$1933,'Tarjeta de crédito año2016'!H$2628,0)</f>
        <v>51886961.929999962</v>
      </c>
      <c r="I2646" s="131">
        <f>+VLOOKUP($A2646,Hoja1!$A$1790:$R$1933,'Tarjeta de crédito año2016'!I$2628,0)</f>
        <v>51610758.299999982</v>
      </c>
      <c r="J2646" s="131">
        <f>+VLOOKUP($A2646,Hoja1!$A$1790:$R$1933,'Tarjeta de crédito año2016'!J$2628,0)</f>
        <v>51106336.000000015</v>
      </c>
      <c r="K2646" s="131">
        <f>+VLOOKUP($A2646,Hoja1!$A$1790:$R$1933,'Tarjeta de crédito año2016'!K$2628,0)</f>
        <v>50427790.859999999</v>
      </c>
      <c r="L2646" s="131">
        <f>+VLOOKUP($A2646,Hoja1!$A$1790:$R$1933,'Tarjeta de crédito año2016'!L$2628,0)</f>
        <v>49324116.390000008</v>
      </c>
      <c r="M2646" s="131">
        <f>+VLOOKUP($A2646,Hoja1!$A$1790:$R$1933,'Tarjeta de crédito año2016'!M$2628,0)</f>
        <v>49016418.979999997</v>
      </c>
      <c r="N2646" s="131">
        <f>+VLOOKUP($A2646,Hoja1!$A$1790:$R$1933,'Tarjeta de crédito año2016'!N$2628,0)</f>
        <v>49697298.259999938</v>
      </c>
      <c r="O2646" s="131">
        <f>+VLOOKUP($A2646,Hoja1!$A$1790:$R$1933,'Tarjeta de crédito año2016'!O$2628,0)</f>
        <v>49471324.420000076</v>
      </c>
      <c r="P2646" s="65">
        <f t="shared" si="787"/>
        <v>50571583.283333324</v>
      </c>
      <c r="Q2646" s="177">
        <f t="shared" si="792"/>
        <v>0.2212737348319565</v>
      </c>
      <c r="R2646" s="177">
        <f t="shared" si="785"/>
        <v>1.156633304553086E-2</v>
      </c>
    </row>
    <row r="2647" spans="1:18" ht="15" x14ac:dyDescent="0.25">
      <c r="A2647" s="216" t="str">
        <f t="shared" si="791"/>
        <v xml:space="preserve"> ManabíE</v>
      </c>
      <c r="B2647" s="136"/>
      <c r="C2647" s="137" t="s">
        <v>84</v>
      </c>
      <c r="D2647" s="138">
        <f>+VLOOKUP($A2647,Hoja1!$A$1790:$R$1933,'Tarjeta de crédito año2016'!D$2628,0)</f>
        <v>9691012.7900000066</v>
      </c>
      <c r="E2647" s="138">
        <f>+VLOOKUP($A2647,Hoja1!$A$1790:$R$1933,'Tarjeta de crédito año2016'!E$2628,0)</f>
        <v>9408664.8999999966</v>
      </c>
      <c r="F2647" s="138">
        <f>+VLOOKUP($A2647,Hoja1!$A$1790:$R$1933,'Tarjeta de crédito año2016'!F$2628,0)</f>
        <v>9283913.0599999968</v>
      </c>
      <c r="G2647" s="138">
        <f>+VLOOKUP($A2647,Hoja1!$A$1790:$R$1933,'Tarjeta de crédito año2016'!G$2628,0)</f>
        <v>8958091.7299999949</v>
      </c>
      <c r="H2647" s="138">
        <f>+VLOOKUP($A2647,Hoja1!$A$1790:$R$1933,'Tarjeta de crédito año2016'!H$2628,0)</f>
        <v>9271215.9700000007</v>
      </c>
      <c r="I2647" s="138">
        <f>+VLOOKUP($A2647,Hoja1!$A$1790:$R$1933,'Tarjeta de crédito año2016'!I$2628,0)</f>
        <v>20867306.02</v>
      </c>
      <c r="J2647" s="138">
        <f>+VLOOKUP($A2647,Hoja1!$A$1790:$R$1933,'Tarjeta de crédito año2016'!J$2628,0)</f>
        <v>20689590.570000008</v>
      </c>
      <c r="K2647" s="138">
        <f>+VLOOKUP($A2647,Hoja1!$A$1790:$R$1933,'Tarjeta de crédito año2016'!K$2628,0)</f>
        <v>21102876.810000036</v>
      </c>
      <c r="L2647" s="138">
        <f>+VLOOKUP($A2647,Hoja1!$A$1790:$R$1933,'Tarjeta de crédito año2016'!L$2628,0)</f>
        <v>20494053.239999976</v>
      </c>
      <c r="M2647" s="138">
        <f>+VLOOKUP($A2647,Hoja1!$A$1790:$R$1933,'Tarjeta de crédito año2016'!M$2628,0)</f>
        <v>20170731.220000025</v>
      </c>
      <c r="N2647" s="138">
        <f>+VLOOKUP($A2647,Hoja1!$A$1790:$R$1933,'Tarjeta de crédito año2016'!N$2628,0)</f>
        <v>8953669.3900000006</v>
      </c>
      <c r="O2647" s="138">
        <f>+VLOOKUP($A2647,Hoja1!$A$1790:$R$1933,'Tarjeta de crédito año2016'!O$2628,0)</f>
        <v>20020265.519999977</v>
      </c>
      <c r="P2647" s="188">
        <f t="shared" si="787"/>
        <v>14909282.601666668</v>
      </c>
      <c r="Q2647" s="180">
        <f t="shared" si="792"/>
        <v>6.5234909226643531E-2</v>
      </c>
      <c r="R2647" s="180">
        <f t="shared" si="785"/>
        <v>3.4099333428947191E-3</v>
      </c>
    </row>
    <row r="2648" spans="1:18" ht="15" x14ac:dyDescent="0.25">
      <c r="A2648" s="216" t="str">
        <f>+$B$2251&amp;C2648</f>
        <v xml:space="preserve"> AzuayAA</v>
      </c>
      <c r="B2648" s="132" t="s">
        <v>86</v>
      </c>
      <c r="C2648" t="s">
        <v>328</v>
      </c>
      <c r="D2648" s="131">
        <f>+VLOOKUP($A2648,Hoja1!$A$1790:$R$1933,'Tarjeta de crédito año2016'!D$2628,0)</f>
        <v>10970969.799999997</v>
      </c>
      <c r="E2648" s="131">
        <f>+VLOOKUP($A2648,Hoja1!$A$1790:$R$1933,'Tarjeta de crédito año2016'!E$2628,0)</f>
        <v>10922475.460000008</v>
      </c>
      <c r="F2648" s="131">
        <f>+VLOOKUP($A2648,Hoja1!$A$1790:$R$1933,'Tarjeta de crédito año2016'!F$2628,0)</f>
        <v>11070004.229999997</v>
      </c>
      <c r="G2648" s="131">
        <f>+VLOOKUP($A2648,Hoja1!$A$1790:$R$1933,'Tarjeta de crédito año2016'!G$2628,0)</f>
        <v>10971007.289999995</v>
      </c>
      <c r="H2648" s="131">
        <f>+VLOOKUP($A2648,Hoja1!$A$1790:$R$1933,'Tarjeta de crédito año2016'!H$2628,0)</f>
        <v>10929013.33</v>
      </c>
      <c r="I2648" s="131">
        <f>+VLOOKUP($A2648,Hoja1!$A$1790:$R$1933,'Tarjeta de crédito año2016'!I$2628,0)</f>
        <v>10965928.879999999</v>
      </c>
      <c r="J2648" s="131">
        <f>+VLOOKUP($A2648,Hoja1!$A$1790:$R$1933,'Tarjeta de crédito año2016'!J$2628,0)</f>
        <v>11226217.010000002</v>
      </c>
      <c r="K2648" s="131">
        <f>+VLOOKUP($A2648,Hoja1!$A$1790:$R$1933,'Tarjeta de crédito año2016'!K$2628,0)</f>
        <v>12017683.169999998</v>
      </c>
      <c r="L2648" s="131">
        <f>+VLOOKUP($A2648,Hoja1!$A$1790:$R$1933,'Tarjeta de crédito año2016'!L$2628,0)</f>
        <v>12186581.850000001</v>
      </c>
      <c r="M2648" s="131">
        <f>+VLOOKUP($A2648,Hoja1!$A$1790:$R$1933,'Tarjeta de crédito año2016'!M$2628,0)</f>
        <v>12409731.419999998</v>
      </c>
      <c r="N2648" s="131">
        <f>+VLOOKUP($A2648,Hoja1!$A$1790:$R$1933,'Tarjeta de crédito año2016'!N$2628,0)</f>
        <v>13005920.670000002</v>
      </c>
      <c r="O2648" s="131">
        <f>+VLOOKUP($A2648,Hoja1!$A$1790:$R$1933,'Tarjeta de crédito año2016'!O$2628,0)</f>
        <v>12910633.679999996</v>
      </c>
      <c r="P2648" s="65">
        <f t="shared" si="787"/>
        <v>11632180.565833336</v>
      </c>
      <c r="Q2648" s="177">
        <f>+P2648/SUM($P$2648:$P$2653)</f>
        <v>5.4926533830642908E-2</v>
      </c>
      <c r="R2648" s="177">
        <f t="shared" si="785"/>
        <v>2.6604204522605946E-3</v>
      </c>
    </row>
    <row r="2649" spans="1:18" ht="15" x14ac:dyDescent="0.25">
      <c r="A2649" s="216" t="str">
        <f t="shared" ref="A2649:A2653" si="793">+$B$2251&amp;C2649</f>
        <v xml:space="preserve"> AzuayA</v>
      </c>
      <c r="B2649" s="132"/>
      <c r="C2649" t="s">
        <v>329</v>
      </c>
      <c r="D2649" s="131">
        <f>+VLOOKUP($A2649,Hoja1!$A$1790:$R$1933,'Tarjeta de crédito año2016'!D$2628,0)</f>
        <v>13530153.989999996</v>
      </c>
      <c r="E2649" s="131">
        <f>+VLOOKUP($A2649,Hoja1!$A$1790:$R$1933,'Tarjeta de crédito año2016'!E$2628,0)</f>
        <v>13595882.67</v>
      </c>
      <c r="F2649" s="131">
        <f>+VLOOKUP($A2649,Hoja1!$A$1790:$R$1933,'Tarjeta de crédito año2016'!F$2628,0)</f>
        <v>14000563.480000008</v>
      </c>
      <c r="G2649" s="131">
        <f>+VLOOKUP($A2649,Hoja1!$A$1790:$R$1933,'Tarjeta de crédito año2016'!G$2628,0)</f>
        <v>13666790.400000004</v>
      </c>
      <c r="H2649" s="131">
        <f>+VLOOKUP($A2649,Hoja1!$A$1790:$R$1933,'Tarjeta de crédito año2016'!H$2628,0)</f>
        <v>13839326.689999998</v>
      </c>
      <c r="I2649" s="131">
        <f>+VLOOKUP($A2649,Hoja1!$A$1790:$R$1933,'Tarjeta de crédito año2016'!I$2628,0)</f>
        <v>13775084.680000011</v>
      </c>
      <c r="J2649" s="131">
        <f>+VLOOKUP($A2649,Hoja1!$A$1790:$R$1933,'Tarjeta de crédito año2016'!J$2628,0)</f>
        <v>13961177.439999999</v>
      </c>
      <c r="K2649" s="131">
        <f>+VLOOKUP($A2649,Hoja1!$A$1790:$R$1933,'Tarjeta de crédito año2016'!K$2628,0)</f>
        <v>14806879.130000005</v>
      </c>
      <c r="L2649" s="131">
        <f>+VLOOKUP($A2649,Hoja1!$A$1790:$R$1933,'Tarjeta de crédito año2016'!L$2628,0)</f>
        <v>14924502.74</v>
      </c>
      <c r="M2649" s="131">
        <f>+VLOOKUP($A2649,Hoja1!$A$1790:$R$1933,'Tarjeta de crédito año2016'!M$2628,0)</f>
        <v>15048642.849999987</v>
      </c>
      <c r="N2649" s="131">
        <f>+VLOOKUP($A2649,Hoja1!$A$1790:$R$1933,'Tarjeta de crédito año2016'!N$2628,0)</f>
        <v>15226062.780000001</v>
      </c>
      <c r="O2649" s="131">
        <f>+VLOOKUP($A2649,Hoja1!$A$1790:$R$1933,'Tarjeta de crédito año2016'!O$2628,0)</f>
        <v>15122272.460000001</v>
      </c>
      <c r="P2649" s="65">
        <f t="shared" si="787"/>
        <v>14291444.942500001</v>
      </c>
      <c r="Q2649" s="177">
        <f>+P2649/SUM($P$2648:$P$2653)</f>
        <v>6.7483437836984808E-2</v>
      </c>
      <c r="R2649" s="177">
        <f t="shared" si="785"/>
        <v>3.2686263940108788E-3</v>
      </c>
    </row>
    <row r="2650" spans="1:18" ht="15" x14ac:dyDescent="0.25">
      <c r="A2650" s="216" t="str">
        <f t="shared" si="793"/>
        <v xml:space="preserve"> AzuayB</v>
      </c>
      <c r="B2650" s="132"/>
      <c r="C2650" t="s">
        <v>330</v>
      </c>
      <c r="D2650" s="131">
        <f>+VLOOKUP($A2650,Hoja1!$A$1790:$R$1933,'Tarjeta de crédito año2016'!D$2628,0)</f>
        <v>68680628.820000023</v>
      </c>
      <c r="E2650" s="131">
        <f>+VLOOKUP($A2650,Hoja1!$A$1790:$R$1933,'Tarjeta de crédito año2016'!E$2628,0)</f>
        <v>67702896.640000045</v>
      </c>
      <c r="F2650" s="131">
        <f>+VLOOKUP($A2650,Hoja1!$A$1790:$R$1933,'Tarjeta de crédito año2016'!F$2628,0)</f>
        <v>68117053.520000011</v>
      </c>
      <c r="G2650" s="131">
        <f>+VLOOKUP($A2650,Hoja1!$A$1790:$R$1933,'Tarjeta de crédito año2016'!G$2628,0)</f>
        <v>66509437.000000052</v>
      </c>
      <c r="H2650" s="131">
        <f>+VLOOKUP($A2650,Hoja1!$A$1790:$R$1933,'Tarjeta de crédito año2016'!H$2628,0)</f>
        <v>66353317.089999996</v>
      </c>
      <c r="I2650" s="131">
        <f>+VLOOKUP($A2650,Hoja1!$A$1790:$R$1933,'Tarjeta de crédito año2016'!I$2628,0)</f>
        <v>65746003.949999958</v>
      </c>
      <c r="J2650" s="131">
        <f>+VLOOKUP($A2650,Hoja1!$A$1790:$R$1933,'Tarjeta de crédito año2016'!J$2628,0)</f>
        <v>66505560.589999951</v>
      </c>
      <c r="K2650" s="131">
        <f>+VLOOKUP($A2650,Hoja1!$A$1790:$R$1933,'Tarjeta de crédito año2016'!K$2628,0)</f>
        <v>67615565.829999968</v>
      </c>
      <c r="L2650" s="131">
        <f>+VLOOKUP($A2650,Hoja1!$A$1790:$R$1933,'Tarjeta de crédito año2016'!L$2628,0)</f>
        <v>69342723.560000047</v>
      </c>
      <c r="M2650" s="131">
        <f>+VLOOKUP($A2650,Hoja1!$A$1790:$R$1933,'Tarjeta de crédito año2016'!M$2628,0)</f>
        <v>68885339.599999979</v>
      </c>
      <c r="N2650" s="131">
        <f>+VLOOKUP($A2650,Hoja1!$A$1790:$R$1933,'Tarjeta de crédito año2016'!N$2628,0)</f>
        <v>69827774.860000074</v>
      </c>
      <c r="O2650" s="131">
        <f>+VLOOKUP($A2650,Hoja1!$A$1790:$R$1933,'Tarjeta de crédito año2016'!O$2628,0)</f>
        <v>69814233.799999908</v>
      </c>
      <c r="P2650" s="65">
        <f t="shared" si="787"/>
        <v>67925044.605000019</v>
      </c>
      <c r="Q2650" s="177">
        <f t="shared" ref="Q2650:Q2653" si="794">+P2650/SUM($P$2648:$P$2653)</f>
        <v>0.32073842383456669</v>
      </c>
      <c r="R2650" s="177">
        <f t="shared" si="785"/>
        <v>1.5535279637821638E-2</v>
      </c>
    </row>
    <row r="2651" spans="1:18" ht="15" x14ac:dyDescent="0.25">
      <c r="A2651" s="216" t="str">
        <f t="shared" si="793"/>
        <v xml:space="preserve"> AzuayC</v>
      </c>
      <c r="B2651" s="132"/>
      <c r="C2651" t="s">
        <v>331</v>
      </c>
      <c r="D2651" s="131">
        <f>+VLOOKUP($A2651,Hoja1!$A$1790:$R$1933,'Tarjeta de crédito año2016'!D$2628,0)</f>
        <v>74604172.37000002</v>
      </c>
      <c r="E2651" s="131">
        <f>+VLOOKUP($A2651,Hoja1!$A$1790:$R$1933,'Tarjeta de crédito año2016'!E$2628,0)</f>
        <v>73572608.700000137</v>
      </c>
      <c r="F2651" s="131">
        <f>+VLOOKUP($A2651,Hoja1!$A$1790:$R$1933,'Tarjeta de crédito año2016'!F$2628,0)</f>
        <v>74138028.820000038</v>
      </c>
      <c r="G2651" s="131">
        <f>+VLOOKUP($A2651,Hoja1!$A$1790:$R$1933,'Tarjeta de crédito año2016'!G$2628,0)</f>
        <v>72650113.090000004</v>
      </c>
      <c r="H2651" s="131">
        <f>+VLOOKUP($A2651,Hoja1!$A$1790:$R$1933,'Tarjeta de crédito año2016'!H$2628,0)</f>
        <v>72903417.589999944</v>
      </c>
      <c r="I2651" s="131">
        <f>+VLOOKUP($A2651,Hoja1!$A$1790:$R$1933,'Tarjeta de crédito año2016'!I$2628,0)</f>
        <v>72426379.789999858</v>
      </c>
      <c r="J2651" s="131">
        <f>+VLOOKUP($A2651,Hoja1!$A$1790:$R$1933,'Tarjeta de crédito año2016'!J$2628,0)</f>
        <v>73275346.630000144</v>
      </c>
      <c r="K2651" s="131">
        <f>+VLOOKUP($A2651,Hoja1!$A$1790:$R$1933,'Tarjeta de crédito año2016'!K$2628,0)</f>
        <v>74454593.680000052</v>
      </c>
      <c r="L2651" s="131">
        <f>+VLOOKUP($A2651,Hoja1!$A$1790:$R$1933,'Tarjeta de crédito año2016'!L$2628,0)</f>
        <v>76933859.559999973</v>
      </c>
      <c r="M2651" s="131">
        <f>+VLOOKUP($A2651,Hoja1!$A$1790:$R$1933,'Tarjeta de crédito año2016'!M$2628,0)</f>
        <v>77298032.25000006</v>
      </c>
      <c r="N2651" s="131">
        <f>+VLOOKUP($A2651,Hoja1!$A$1790:$R$1933,'Tarjeta de crédito año2016'!N$2628,0)</f>
        <v>78263828.039999977</v>
      </c>
      <c r="O2651" s="131">
        <f>+VLOOKUP($A2651,Hoja1!$A$1790:$R$1933,'Tarjeta de crédito año2016'!O$2628,0)</f>
        <v>77549413.920000061</v>
      </c>
      <c r="P2651" s="65">
        <f t="shared" si="787"/>
        <v>74839149.536666691</v>
      </c>
      <c r="Q2651" s="177">
        <f t="shared" si="794"/>
        <v>0.35338645713223388</v>
      </c>
      <c r="R2651" s="177">
        <f t="shared" si="785"/>
        <v>1.7116619100803407E-2</v>
      </c>
    </row>
    <row r="2652" spans="1:18" ht="15" x14ac:dyDescent="0.25">
      <c r="A2652" s="216" t="str">
        <f t="shared" si="793"/>
        <v xml:space="preserve"> AzuayD</v>
      </c>
      <c r="B2652" s="132"/>
      <c r="C2652" t="s">
        <v>83</v>
      </c>
      <c r="D2652" s="131">
        <f>+VLOOKUP($A2652,Hoja1!$A$1790:$R$1933,'Tarjeta de crédito año2016'!D$2628,0)</f>
        <v>38891245.490000017</v>
      </c>
      <c r="E2652" s="131">
        <f>+VLOOKUP($A2652,Hoja1!$A$1790:$R$1933,'Tarjeta de crédito año2016'!E$2628,0)</f>
        <v>38555445.100000031</v>
      </c>
      <c r="F2652" s="131">
        <f>+VLOOKUP($A2652,Hoja1!$A$1790:$R$1933,'Tarjeta de crédito año2016'!F$2628,0)</f>
        <v>38619593.85999997</v>
      </c>
      <c r="G2652" s="131">
        <f>+VLOOKUP($A2652,Hoja1!$A$1790:$R$1933,'Tarjeta de crédito año2016'!G$2628,0)</f>
        <v>37897093.140000001</v>
      </c>
      <c r="H2652" s="131">
        <f>+VLOOKUP($A2652,Hoja1!$A$1790:$R$1933,'Tarjeta de crédito año2016'!H$2628,0)</f>
        <v>38271608.480000034</v>
      </c>
      <c r="I2652" s="131">
        <f>+VLOOKUP($A2652,Hoja1!$A$1790:$R$1933,'Tarjeta de crédito año2016'!I$2628,0)</f>
        <v>38291727.209999964</v>
      </c>
      <c r="J2652" s="131">
        <f>+VLOOKUP($A2652,Hoja1!$A$1790:$R$1933,'Tarjeta de crédito año2016'!J$2628,0)</f>
        <v>38513063.579999968</v>
      </c>
      <c r="K2652" s="131">
        <f>+VLOOKUP($A2652,Hoja1!$A$1790:$R$1933,'Tarjeta de crédito año2016'!K$2628,0)</f>
        <v>39324518.459999964</v>
      </c>
      <c r="L2652" s="131">
        <f>+VLOOKUP($A2652,Hoja1!$A$1790:$R$1933,'Tarjeta de crédito año2016'!L$2628,0)</f>
        <v>39693281.93999996</v>
      </c>
      <c r="M2652" s="131">
        <f>+VLOOKUP($A2652,Hoja1!$A$1790:$R$1933,'Tarjeta de crédito año2016'!M$2628,0)</f>
        <v>39571417.860000029</v>
      </c>
      <c r="N2652" s="131">
        <f>+VLOOKUP($A2652,Hoja1!$A$1790:$R$1933,'Tarjeta de crédito año2016'!N$2628,0)</f>
        <v>40619599.690000013</v>
      </c>
      <c r="O2652" s="131">
        <f>+VLOOKUP($A2652,Hoja1!$A$1790:$R$1933,'Tarjeta de crédito año2016'!O$2628,0)</f>
        <v>40853139.719999969</v>
      </c>
      <c r="P2652" s="65">
        <f t="shared" si="787"/>
        <v>39091811.210833326</v>
      </c>
      <c r="Q2652" s="177">
        <f t="shared" si="794"/>
        <v>0.18458943951401061</v>
      </c>
      <c r="R2652" s="177">
        <f t="shared" si="785"/>
        <v>8.9407702599362381E-3</v>
      </c>
    </row>
    <row r="2653" spans="1:18" ht="15" x14ac:dyDescent="0.25">
      <c r="A2653" s="216" t="str">
        <f t="shared" si="793"/>
        <v xml:space="preserve"> AzuayE</v>
      </c>
      <c r="B2653" s="136"/>
      <c r="C2653" s="137" t="s">
        <v>84</v>
      </c>
      <c r="D2653" s="138">
        <f>+VLOOKUP($A2653,Hoja1!$A$1790:$R$1933,'Tarjeta de crédito año2016'!D$2628,0)</f>
        <v>4366355.8899999987</v>
      </c>
      <c r="E2653" s="138">
        <f>+VLOOKUP($A2653,Hoja1!$A$1790:$R$1933,'Tarjeta de crédito año2016'!E$2628,0)</f>
        <v>4181734.0799999982</v>
      </c>
      <c r="F2653" s="138">
        <f>+VLOOKUP($A2653,Hoja1!$A$1790:$R$1933,'Tarjeta de crédito año2016'!F$2628,0)</f>
        <v>4136327.3099999996</v>
      </c>
      <c r="G2653" s="138">
        <f>+VLOOKUP($A2653,Hoja1!$A$1790:$R$1933,'Tarjeta de crédito año2016'!G$2628,0)</f>
        <v>4005054.7199999983</v>
      </c>
      <c r="H2653" s="138">
        <f>+VLOOKUP($A2653,Hoja1!$A$1790:$R$1933,'Tarjeta de crédito año2016'!H$2628,0)</f>
        <v>4004969.9700000016</v>
      </c>
      <c r="I2653" s="138">
        <f>+VLOOKUP($A2653,Hoja1!$A$1790:$R$1933,'Tarjeta de crédito año2016'!I$2628,0)</f>
        <v>3950416.02</v>
      </c>
      <c r="J2653" s="138">
        <f>+VLOOKUP($A2653,Hoja1!$A$1790:$R$1933,'Tarjeta de crédito año2016'!J$2628,0)</f>
        <v>3940360.5199999982</v>
      </c>
      <c r="K2653" s="138">
        <f>+VLOOKUP($A2653,Hoja1!$A$1790:$R$1933,'Tarjeta de crédito año2016'!K$2628,0)</f>
        <v>4011553.1599999988</v>
      </c>
      <c r="L2653" s="138">
        <f>+VLOOKUP($A2653,Hoja1!$A$1790:$R$1933,'Tarjeta de crédito año2016'!L$2628,0)</f>
        <v>4000813.9899999984</v>
      </c>
      <c r="M2653" s="138">
        <f>+VLOOKUP($A2653,Hoja1!$A$1790:$R$1933,'Tarjeta de crédito año2016'!M$2628,0)</f>
        <v>3895366.0499999975</v>
      </c>
      <c r="N2653" s="138">
        <f>+VLOOKUP($A2653,Hoja1!$A$1790:$R$1933,'Tarjeta de crédito año2016'!N$2628,0)</f>
        <v>3804885.5799999987</v>
      </c>
      <c r="O2653" s="138">
        <f>+VLOOKUP($A2653,Hoja1!$A$1790:$R$1933,'Tarjeta de crédito año2016'!O$2628,0)</f>
        <v>3671468.629999998</v>
      </c>
      <c r="P2653" s="188">
        <f t="shared" si="787"/>
        <v>3997442.1599999988</v>
      </c>
      <c r="Q2653" s="180">
        <f t="shared" si="794"/>
        <v>1.8875707851561226E-2</v>
      </c>
      <c r="R2653" s="180">
        <f t="shared" si="785"/>
        <v>9.1426339360911363E-4</v>
      </c>
    </row>
    <row r="2654" spans="1:18" ht="15" x14ac:dyDescent="0.25">
      <c r="A2654" s="216" t="str">
        <f>+$B$2257&amp;C2654</f>
        <v xml:space="preserve"> El OroAA</v>
      </c>
      <c r="B2654" s="132" t="s">
        <v>91</v>
      </c>
      <c r="C2654" t="s">
        <v>328</v>
      </c>
      <c r="D2654" s="131">
        <f>+VLOOKUP($A2654,Hoja1!$A$1790:$R$1933,'Tarjeta de crédito año2016'!D$2628,0)</f>
        <v>7795267.1399999997</v>
      </c>
      <c r="E2654" s="131">
        <f>+VLOOKUP($A2654,Hoja1!$A$1790:$R$1933,'Tarjeta de crédito año2016'!E$2628,0)</f>
        <v>7768110.3800000055</v>
      </c>
      <c r="F2654" s="131">
        <f>+VLOOKUP($A2654,Hoja1!$A$1790:$R$1933,'Tarjeta de crédito año2016'!F$2628,0)</f>
        <v>7915938.9899999946</v>
      </c>
      <c r="G2654" s="131">
        <f>+VLOOKUP($A2654,Hoja1!$A$1790:$R$1933,'Tarjeta de crédito año2016'!G$2628,0)</f>
        <v>7887699.3399999989</v>
      </c>
      <c r="H2654" s="131">
        <f>+VLOOKUP($A2654,Hoja1!$A$1790:$R$1933,'Tarjeta de crédito año2016'!H$2628,0)</f>
        <v>8023510.0000000037</v>
      </c>
      <c r="I2654" s="131">
        <f>+VLOOKUP($A2654,Hoja1!$A$1790:$R$1933,'Tarjeta de crédito año2016'!I$2628,0)</f>
        <v>7831484.4000000013</v>
      </c>
      <c r="J2654" s="131">
        <f>+VLOOKUP($A2654,Hoja1!$A$1790:$R$1933,'Tarjeta de crédito año2016'!J$2628,0)</f>
        <v>7868807.410000002</v>
      </c>
      <c r="K2654" s="131">
        <f>+VLOOKUP($A2654,Hoja1!$A$1790:$R$1933,'Tarjeta de crédito año2016'!K$2628,0)</f>
        <v>8018953.7699999977</v>
      </c>
      <c r="L2654" s="131">
        <f>+VLOOKUP($A2654,Hoja1!$A$1790:$R$1933,'Tarjeta de crédito año2016'!L$2628,0)</f>
        <v>8048882.4999999944</v>
      </c>
      <c r="M2654" s="131">
        <f>+VLOOKUP($A2654,Hoja1!$A$1790:$R$1933,'Tarjeta de crédito año2016'!M$2628,0)</f>
        <v>8044413.4100000011</v>
      </c>
      <c r="N2654" s="131">
        <f>+VLOOKUP($A2654,Hoja1!$A$1790:$R$1933,'Tarjeta de crédito año2016'!N$2628,0)</f>
        <v>8048286.1599999955</v>
      </c>
      <c r="O2654" s="131">
        <f>+VLOOKUP($A2654,Hoja1!$A$1790:$R$1933,'Tarjeta de crédito año2016'!O$2628,0)</f>
        <v>8131105.2099999972</v>
      </c>
      <c r="P2654" s="65">
        <f t="shared" si="787"/>
        <v>7948538.2258333312</v>
      </c>
      <c r="Q2654" s="177">
        <f>+P2654/SUM($P$2654:$P$2659)</f>
        <v>5.4731472879387212E-2</v>
      </c>
      <c r="R2654" s="177">
        <f t="shared" si="785"/>
        <v>1.8179268746648099E-3</v>
      </c>
    </row>
    <row r="2655" spans="1:18" ht="15" x14ac:dyDescent="0.25">
      <c r="A2655" s="216" t="str">
        <f t="shared" ref="A2655:A2659" si="795">+$B$2257&amp;C2655</f>
        <v xml:space="preserve"> El OroA</v>
      </c>
      <c r="B2655" s="132"/>
      <c r="C2655" t="s">
        <v>329</v>
      </c>
      <c r="D2655" s="131">
        <f>+VLOOKUP($A2655,Hoja1!$A$1790:$R$1933,'Tarjeta de crédito año2016'!D$2628,0)</f>
        <v>6555043.7300000014</v>
      </c>
      <c r="E2655" s="131">
        <f>+VLOOKUP($A2655,Hoja1!$A$1790:$R$1933,'Tarjeta de crédito año2016'!E$2628,0)</f>
        <v>6442863.7400000012</v>
      </c>
      <c r="F2655" s="131">
        <f>+VLOOKUP($A2655,Hoja1!$A$1790:$R$1933,'Tarjeta de crédito año2016'!F$2628,0)</f>
        <v>6400178.0599999987</v>
      </c>
      <c r="G2655" s="131">
        <f>+VLOOKUP($A2655,Hoja1!$A$1790:$R$1933,'Tarjeta de crédito año2016'!G$2628,0)</f>
        <v>6465351.7200000007</v>
      </c>
      <c r="H2655" s="131">
        <f>+VLOOKUP($A2655,Hoja1!$A$1790:$R$1933,'Tarjeta de crédito año2016'!H$2628,0)</f>
        <v>6466477.7999999998</v>
      </c>
      <c r="I2655" s="131">
        <f>+VLOOKUP($A2655,Hoja1!$A$1790:$R$1933,'Tarjeta de crédito año2016'!I$2628,0)</f>
        <v>6277094.0900000017</v>
      </c>
      <c r="J2655" s="131">
        <f>+VLOOKUP($A2655,Hoja1!$A$1790:$R$1933,'Tarjeta de crédito año2016'!J$2628,0)</f>
        <v>6250098.79</v>
      </c>
      <c r="K2655" s="131">
        <f>+VLOOKUP($A2655,Hoja1!$A$1790:$R$1933,'Tarjeta de crédito año2016'!K$2628,0)</f>
        <v>6320568.3299999982</v>
      </c>
      <c r="L2655" s="131">
        <f>+VLOOKUP($A2655,Hoja1!$A$1790:$R$1933,'Tarjeta de crédito año2016'!L$2628,0)</f>
        <v>6370515.160000002</v>
      </c>
      <c r="M2655" s="131">
        <f>+VLOOKUP($A2655,Hoja1!$A$1790:$R$1933,'Tarjeta de crédito año2016'!M$2628,0)</f>
        <v>6517600.5399999991</v>
      </c>
      <c r="N2655" s="131">
        <f>+VLOOKUP($A2655,Hoja1!$A$1790:$R$1933,'Tarjeta de crédito año2016'!N$2628,0)</f>
        <v>6736093.9600000009</v>
      </c>
      <c r="O2655" s="131">
        <f>+VLOOKUP($A2655,Hoja1!$A$1790:$R$1933,'Tarjeta de crédito año2016'!O$2628,0)</f>
        <v>6777267.0500000007</v>
      </c>
      <c r="P2655" s="65">
        <f t="shared" si="787"/>
        <v>6464929.4141666666</v>
      </c>
      <c r="Q2655" s="177">
        <f>+P2655/SUM($P$2654:$P$2659)</f>
        <v>4.4515746020900492E-2</v>
      </c>
      <c r="R2655" s="177">
        <f t="shared" si="785"/>
        <v>1.4786075868173155E-3</v>
      </c>
    </row>
    <row r="2656" spans="1:18" ht="15" x14ac:dyDescent="0.25">
      <c r="A2656" s="216" t="str">
        <f t="shared" si="795"/>
        <v xml:space="preserve"> El OroB</v>
      </c>
      <c r="B2656" s="132"/>
      <c r="C2656" t="s">
        <v>330</v>
      </c>
      <c r="D2656" s="131">
        <f>+VLOOKUP($A2656,Hoja1!$A$1790:$R$1933,'Tarjeta de crédito año2016'!D$2628,0)</f>
        <v>45973563.82</v>
      </c>
      <c r="E2656" s="131">
        <f>+VLOOKUP($A2656,Hoja1!$A$1790:$R$1933,'Tarjeta de crédito año2016'!E$2628,0)</f>
        <v>44566771.879999995</v>
      </c>
      <c r="F2656" s="131">
        <f>+VLOOKUP($A2656,Hoja1!$A$1790:$R$1933,'Tarjeta de crédito año2016'!F$2628,0)</f>
        <v>44058402.429999985</v>
      </c>
      <c r="G2656" s="131">
        <f>+VLOOKUP($A2656,Hoja1!$A$1790:$R$1933,'Tarjeta de crédito año2016'!G$2628,0)</f>
        <v>44643149.229999989</v>
      </c>
      <c r="H2656" s="131">
        <f>+VLOOKUP($A2656,Hoja1!$A$1790:$R$1933,'Tarjeta de crédito año2016'!H$2628,0)</f>
        <v>44691463.280000009</v>
      </c>
      <c r="I2656" s="131">
        <f>+VLOOKUP($A2656,Hoja1!$A$1790:$R$1933,'Tarjeta de crédito año2016'!I$2628,0)</f>
        <v>43762659.179999985</v>
      </c>
      <c r="J2656" s="131">
        <f>+VLOOKUP($A2656,Hoja1!$A$1790:$R$1933,'Tarjeta de crédito año2016'!J$2628,0)</f>
        <v>43053759.879999973</v>
      </c>
      <c r="K2656" s="131">
        <f>+VLOOKUP($A2656,Hoja1!$A$1790:$R$1933,'Tarjeta de crédito año2016'!K$2628,0)</f>
        <v>43092330.740000024</v>
      </c>
      <c r="L2656" s="131">
        <f>+VLOOKUP($A2656,Hoja1!$A$1790:$R$1933,'Tarjeta de crédito año2016'!L$2628,0)</f>
        <v>43423316.089999981</v>
      </c>
      <c r="M2656" s="131">
        <f>+VLOOKUP($A2656,Hoja1!$A$1790:$R$1933,'Tarjeta de crédito año2016'!M$2628,0)</f>
        <v>44021730.079999991</v>
      </c>
      <c r="N2656" s="131">
        <f>+VLOOKUP($A2656,Hoja1!$A$1790:$R$1933,'Tarjeta de crédito año2016'!N$2628,0)</f>
        <v>45054583.839999989</v>
      </c>
      <c r="O2656" s="131">
        <f>+VLOOKUP($A2656,Hoja1!$A$1790:$R$1933,'Tarjeta de crédito año2016'!O$2628,0)</f>
        <v>45408454.059999995</v>
      </c>
      <c r="P2656" s="65">
        <f t="shared" si="787"/>
        <v>44312515.375833325</v>
      </c>
      <c r="Q2656" s="177">
        <f t="shared" ref="Q2656:Q2659" si="796">+P2656/SUM($P$2654:$P$2659)</f>
        <v>0.30512393154598955</v>
      </c>
      <c r="R2656" s="177">
        <f t="shared" si="785"/>
        <v>1.0134808476344638E-2</v>
      </c>
    </row>
    <row r="2657" spans="1:18" ht="15" x14ac:dyDescent="0.25">
      <c r="A2657" s="216" t="str">
        <f t="shared" si="795"/>
        <v xml:space="preserve"> El OroC</v>
      </c>
      <c r="B2657" s="132"/>
      <c r="C2657" t="s">
        <v>331</v>
      </c>
      <c r="D2657" s="131">
        <f>+VLOOKUP($A2657,Hoja1!$A$1790:$R$1933,'Tarjeta de crédito año2016'!D$2628,0)</f>
        <v>51633374.410000004</v>
      </c>
      <c r="E2657" s="131">
        <f>+VLOOKUP($A2657,Hoja1!$A$1790:$R$1933,'Tarjeta de crédito año2016'!E$2628,0)</f>
        <v>50639861.659999944</v>
      </c>
      <c r="F2657" s="131">
        <f>+VLOOKUP($A2657,Hoja1!$A$1790:$R$1933,'Tarjeta de crédito año2016'!F$2628,0)</f>
        <v>50389906.18</v>
      </c>
      <c r="G2657" s="131">
        <f>+VLOOKUP($A2657,Hoja1!$A$1790:$R$1933,'Tarjeta de crédito año2016'!G$2628,0)</f>
        <v>50464393.780000016</v>
      </c>
      <c r="H2657" s="131">
        <f>+VLOOKUP($A2657,Hoja1!$A$1790:$R$1933,'Tarjeta de crédito año2016'!H$2628,0)</f>
        <v>51106010.930000015</v>
      </c>
      <c r="I2657" s="131">
        <f>+VLOOKUP($A2657,Hoja1!$A$1790:$R$1933,'Tarjeta de crédito año2016'!I$2628,0)</f>
        <v>50180916.220000014</v>
      </c>
      <c r="J2657" s="131">
        <f>+VLOOKUP($A2657,Hoja1!$A$1790:$R$1933,'Tarjeta de crédito año2016'!J$2628,0)</f>
        <v>49725195.029999934</v>
      </c>
      <c r="K2657" s="131">
        <f>+VLOOKUP($A2657,Hoja1!$A$1790:$R$1933,'Tarjeta de crédito año2016'!K$2628,0)</f>
        <v>50080368.819999889</v>
      </c>
      <c r="L2657" s="131">
        <f>+VLOOKUP($A2657,Hoja1!$A$1790:$R$1933,'Tarjeta de crédito año2016'!L$2628,0)</f>
        <v>49885766.560000025</v>
      </c>
      <c r="M2657" s="131">
        <f>+VLOOKUP($A2657,Hoja1!$A$1790:$R$1933,'Tarjeta de crédito año2016'!M$2628,0)</f>
        <v>50872655.579999976</v>
      </c>
      <c r="N2657" s="131">
        <f>+VLOOKUP($A2657,Hoja1!$A$1790:$R$1933,'Tarjeta de crédito año2016'!N$2628,0)</f>
        <v>51867737.750000112</v>
      </c>
      <c r="O2657" s="131">
        <f>+VLOOKUP($A2657,Hoja1!$A$1790:$R$1933,'Tarjeta de crédito año2016'!O$2628,0)</f>
        <v>52204398.309999935</v>
      </c>
      <c r="P2657" s="65">
        <f t="shared" si="787"/>
        <v>50754215.435833313</v>
      </c>
      <c r="Q2657" s="177">
        <f t="shared" si="796"/>
        <v>0.34947972655055759</v>
      </c>
      <c r="R2657" s="177">
        <f t="shared" si="785"/>
        <v>1.160810322877393E-2</v>
      </c>
    </row>
    <row r="2658" spans="1:18" ht="15" x14ac:dyDescent="0.25">
      <c r="A2658" s="216" t="str">
        <f t="shared" si="795"/>
        <v xml:space="preserve"> El OroD</v>
      </c>
      <c r="B2658" s="132"/>
      <c r="C2658" t="s">
        <v>83</v>
      </c>
      <c r="D2658" s="131">
        <f>+VLOOKUP($A2658,Hoja1!$A$1790:$R$1933,'Tarjeta de crédito año2016'!D$2628,0)</f>
        <v>30617414.860000014</v>
      </c>
      <c r="E2658" s="131">
        <f>+VLOOKUP($A2658,Hoja1!$A$1790:$R$1933,'Tarjeta de crédito año2016'!E$2628,0)</f>
        <v>30242340.569999941</v>
      </c>
      <c r="F2658" s="131">
        <f>+VLOOKUP($A2658,Hoja1!$A$1790:$R$1933,'Tarjeta de crédito año2016'!F$2628,0)</f>
        <v>30304529.470000021</v>
      </c>
      <c r="G2658" s="131">
        <f>+VLOOKUP($A2658,Hoja1!$A$1790:$R$1933,'Tarjeta de crédito año2016'!G$2628,0)</f>
        <v>30264569.119999986</v>
      </c>
      <c r="H2658" s="131">
        <f>+VLOOKUP($A2658,Hoja1!$A$1790:$R$1933,'Tarjeta de crédito año2016'!H$2628,0)</f>
        <v>30557242.389999986</v>
      </c>
      <c r="I2658" s="131">
        <f>+VLOOKUP($A2658,Hoja1!$A$1790:$R$1933,'Tarjeta de crédito año2016'!I$2628,0)</f>
        <v>30270377.079999987</v>
      </c>
      <c r="J2658" s="131">
        <f>+VLOOKUP($A2658,Hoja1!$A$1790:$R$1933,'Tarjeta de crédito año2016'!J$2628,0)</f>
        <v>30238219.260000058</v>
      </c>
      <c r="K2658" s="131">
        <f>+VLOOKUP($A2658,Hoja1!$A$1790:$R$1933,'Tarjeta de crédito año2016'!K$2628,0)</f>
        <v>30538617.999999989</v>
      </c>
      <c r="L2658" s="131">
        <f>+VLOOKUP($A2658,Hoja1!$A$1790:$R$1933,'Tarjeta de crédito año2016'!L$2628,0)</f>
        <v>30591214.980000004</v>
      </c>
      <c r="M2658" s="131">
        <f>+VLOOKUP($A2658,Hoja1!$A$1790:$R$1933,'Tarjeta de crédito año2016'!M$2628,0)</f>
        <v>30858700.630000036</v>
      </c>
      <c r="N2658" s="131">
        <f>+VLOOKUP($A2658,Hoja1!$A$1790:$R$1933,'Tarjeta de crédito año2016'!N$2628,0)</f>
        <v>31511329.830000017</v>
      </c>
      <c r="O2658" s="131">
        <f>+VLOOKUP($A2658,Hoja1!$A$1790:$R$1933,'Tarjeta de crédito año2016'!O$2628,0)</f>
        <v>32297611.300000027</v>
      </c>
      <c r="P2658" s="65">
        <f t="shared" si="787"/>
        <v>30691013.957500011</v>
      </c>
      <c r="Q2658" s="177">
        <f t="shared" si="796"/>
        <v>0.21132997669891668</v>
      </c>
      <c r="R2658" s="177">
        <f t="shared" si="785"/>
        <v>7.0194062730575294E-3</v>
      </c>
    </row>
    <row r="2659" spans="1:18" ht="15" x14ac:dyDescent="0.25">
      <c r="A2659" s="216" t="str">
        <f t="shared" si="795"/>
        <v xml:space="preserve"> El OroE</v>
      </c>
      <c r="B2659" s="136"/>
      <c r="C2659" s="137" t="s">
        <v>84</v>
      </c>
      <c r="D2659" s="138">
        <f>+VLOOKUP($A2659,Hoja1!$A$1790:$R$1933,'Tarjeta de crédito año2016'!D$2628,0)</f>
        <v>5484792.620000002</v>
      </c>
      <c r="E2659" s="138">
        <f>+VLOOKUP($A2659,Hoja1!$A$1790:$R$1933,'Tarjeta de crédito año2016'!E$2628,0)</f>
        <v>5356770.2700000061</v>
      </c>
      <c r="F2659" s="138">
        <f>+VLOOKUP($A2659,Hoja1!$A$1790:$R$1933,'Tarjeta de crédito año2016'!F$2628,0)</f>
        <v>5268751.7499999963</v>
      </c>
      <c r="G2659" s="138">
        <f>+VLOOKUP($A2659,Hoja1!$A$1790:$R$1933,'Tarjeta de crédito año2016'!G$2628,0)</f>
        <v>5196738.1899999995</v>
      </c>
      <c r="H2659" s="138">
        <f>+VLOOKUP($A2659,Hoja1!$A$1790:$R$1933,'Tarjeta de crédito año2016'!H$2628,0)</f>
        <v>5172420.22</v>
      </c>
      <c r="I2659" s="138">
        <f>+VLOOKUP($A2659,Hoja1!$A$1790:$R$1933,'Tarjeta de crédito año2016'!I$2628,0)</f>
        <v>5085650.3099999931</v>
      </c>
      <c r="J2659" s="138">
        <f>+VLOOKUP($A2659,Hoja1!$A$1790:$R$1933,'Tarjeta de crédito año2016'!J$2628,0)</f>
        <v>4995333.7499999953</v>
      </c>
      <c r="K2659" s="138">
        <f>+VLOOKUP($A2659,Hoja1!$A$1790:$R$1933,'Tarjeta de crédito año2016'!K$2628,0)</f>
        <v>4966848.0600000005</v>
      </c>
      <c r="L2659" s="138">
        <f>+VLOOKUP($A2659,Hoja1!$A$1790:$R$1933,'Tarjeta de crédito año2016'!L$2628,0)</f>
        <v>4836241.0999999978</v>
      </c>
      <c r="M2659" s="138">
        <f>+VLOOKUP($A2659,Hoja1!$A$1790:$R$1933,'Tarjeta de crédito año2016'!M$2628,0)</f>
        <v>4769715.6000000034</v>
      </c>
      <c r="N2659" s="138">
        <f>+VLOOKUP($A2659,Hoja1!$A$1790:$R$1933,'Tarjeta de crédito año2016'!N$2628,0)</f>
        <v>4715754.55</v>
      </c>
      <c r="O2659" s="138">
        <f>+VLOOKUP($A2659,Hoja1!$A$1790:$R$1933,'Tarjeta de crédito año2016'!O$2628,0)</f>
        <v>4831531.9000000022</v>
      </c>
      <c r="P2659" s="188">
        <f t="shared" si="787"/>
        <v>5056712.3599999994</v>
      </c>
      <c r="Q2659" s="180">
        <f t="shared" si="796"/>
        <v>3.4819146304248441E-2</v>
      </c>
      <c r="R2659" s="180">
        <f t="shared" si="785"/>
        <v>1.1565313061987494E-3</v>
      </c>
    </row>
    <row r="2660" spans="1:18" ht="15" x14ac:dyDescent="0.25">
      <c r="A2660" s="216" t="str">
        <f>+$B$2263&amp;C2660</f>
        <v xml:space="preserve"> TungurahuaAA</v>
      </c>
      <c r="B2660" s="132" t="s">
        <v>100</v>
      </c>
      <c r="C2660" t="s">
        <v>328</v>
      </c>
      <c r="D2660" s="131">
        <f>+VLOOKUP($A2660,Hoja1!$A$1790:$R$1933,'Tarjeta de crédito año2016'!D$2628,0)</f>
        <v>5459226.0999999987</v>
      </c>
      <c r="E2660" s="131">
        <f>+VLOOKUP($A2660,Hoja1!$A$1790:$R$1933,'Tarjeta de crédito año2016'!E$2628,0)</f>
        <v>5394327.9100000011</v>
      </c>
      <c r="F2660" s="131">
        <f>+VLOOKUP($A2660,Hoja1!$A$1790:$R$1933,'Tarjeta de crédito año2016'!F$2628,0)</f>
        <v>5260907.7600000035</v>
      </c>
      <c r="G2660" s="131">
        <f>+VLOOKUP($A2660,Hoja1!$A$1790:$R$1933,'Tarjeta de crédito año2016'!G$2628,0)</f>
        <v>5412695.1600000011</v>
      </c>
      <c r="H2660" s="131">
        <f>+VLOOKUP($A2660,Hoja1!$A$1790:$R$1933,'Tarjeta de crédito año2016'!H$2628,0)</f>
        <v>5271638.7</v>
      </c>
      <c r="I2660" s="131">
        <f>+VLOOKUP($A2660,Hoja1!$A$1790:$R$1933,'Tarjeta de crédito año2016'!I$2628,0)</f>
        <v>5357639.6599999992</v>
      </c>
      <c r="J2660" s="131">
        <f>+VLOOKUP($A2660,Hoja1!$A$1790:$R$1933,'Tarjeta de crédito año2016'!J$2628,0)</f>
        <v>5408378.9199999971</v>
      </c>
      <c r="K2660" s="131">
        <f>+VLOOKUP($A2660,Hoja1!$A$1790:$R$1933,'Tarjeta de crédito año2016'!K$2628,0)</f>
        <v>5738034.830000001</v>
      </c>
      <c r="L2660" s="131">
        <f>+VLOOKUP($A2660,Hoja1!$A$1790:$R$1933,'Tarjeta de crédito año2016'!L$2628,0)</f>
        <v>5939801.6299999971</v>
      </c>
      <c r="M2660" s="131">
        <f>+VLOOKUP($A2660,Hoja1!$A$1790:$R$1933,'Tarjeta de crédito año2016'!M$2628,0)</f>
        <v>5949196.3199999994</v>
      </c>
      <c r="N2660" s="131">
        <f>+VLOOKUP($A2660,Hoja1!$A$1790:$R$1933,'Tarjeta de crédito año2016'!N$2628,0)</f>
        <v>6166070.7100000018</v>
      </c>
      <c r="O2660" s="131">
        <f>+VLOOKUP($A2660,Hoja1!$A$1790:$R$1933,'Tarjeta de crédito año2016'!O$2628,0)</f>
        <v>6152276.3599999985</v>
      </c>
      <c r="P2660" s="65">
        <f t="shared" si="787"/>
        <v>5625849.504999999</v>
      </c>
      <c r="Q2660" s="177">
        <f>+P2660/SUM($P$2660:$P$2665)</f>
        <v>5.4311323931908656E-2</v>
      </c>
      <c r="R2660" s="177">
        <f t="shared" si="785"/>
        <v>1.2866998581851782E-3</v>
      </c>
    </row>
    <row r="2661" spans="1:18" ht="15" x14ac:dyDescent="0.25">
      <c r="A2661" s="216" t="str">
        <f t="shared" ref="A2661:A2665" si="797">+$B$2263&amp;C2661</f>
        <v xml:space="preserve"> TungurahuaA</v>
      </c>
      <c r="B2661" s="132"/>
      <c r="C2661" t="s">
        <v>329</v>
      </c>
      <c r="D2661" s="131">
        <f>+VLOOKUP($A2661,Hoja1!$A$1790:$R$1933,'Tarjeta de crédito año2016'!D$2628,0)</f>
        <v>5808033.8800000008</v>
      </c>
      <c r="E2661" s="131">
        <f>+VLOOKUP($A2661,Hoja1!$A$1790:$R$1933,'Tarjeta de crédito año2016'!E$2628,0)</f>
        <v>5712968.6800000034</v>
      </c>
      <c r="F2661" s="131">
        <f>+VLOOKUP($A2661,Hoja1!$A$1790:$R$1933,'Tarjeta de crédito año2016'!F$2628,0)</f>
        <v>5767797.2100000018</v>
      </c>
      <c r="G2661" s="131">
        <f>+VLOOKUP($A2661,Hoja1!$A$1790:$R$1933,'Tarjeta de crédito año2016'!G$2628,0)</f>
        <v>5586926.4499999974</v>
      </c>
      <c r="H2661" s="131">
        <f>+VLOOKUP($A2661,Hoja1!$A$1790:$R$1933,'Tarjeta de crédito año2016'!H$2628,0)</f>
        <v>5697061.8800000018</v>
      </c>
      <c r="I2661" s="131">
        <f>+VLOOKUP($A2661,Hoja1!$A$1790:$R$1933,'Tarjeta de crédito año2016'!I$2628,0)</f>
        <v>5690535.6800000006</v>
      </c>
      <c r="J2661" s="131">
        <f>+VLOOKUP($A2661,Hoja1!$A$1790:$R$1933,'Tarjeta de crédito año2016'!J$2628,0)</f>
        <v>5819626.5000000019</v>
      </c>
      <c r="K2661" s="131">
        <f>+VLOOKUP($A2661,Hoja1!$A$1790:$R$1933,'Tarjeta de crédito año2016'!K$2628,0)</f>
        <v>6239427.4399999967</v>
      </c>
      <c r="L2661" s="131">
        <f>+VLOOKUP($A2661,Hoja1!$A$1790:$R$1933,'Tarjeta de crédito año2016'!L$2628,0)</f>
        <v>6167094.9099999992</v>
      </c>
      <c r="M2661" s="131">
        <f>+VLOOKUP($A2661,Hoja1!$A$1790:$R$1933,'Tarjeta de crédito año2016'!M$2628,0)</f>
        <v>6160044.3900000034</v>
      </c>
      <c r="N2661" s="131">
        <f>+VLOOKUP($A2661,Hoja1!$A$1790:$R$1933,'Tarjeta de crédito año2016'!N$2628,0)</f>
        <v>6133814.9000000004</v>
      </c>
      <c r="O2661" s="131">
        <f>+VLOOKUP($A2661,Hoja1!$A$1790:$R$1933,'Tarjeta de crédito año2016'!O$2628,0)</f>
        <v>6265136.4399999995</v>
      </c>
      <c r="P2661" s="65">
        <f t="shared" si="787"/>
        <v>5920705.6966666663</v>
      </c>
      <c r="Q2661" s="177">
        <f>+P2661/SUM($P$2660:$P$2665)</f>
        <v>5.7157832734660095E-2</v>
      </c>
      <c r="R2661" s="177">
        <f t="shared" si="785"/>
        <v>1.3541370371686077E-3</v>
      </c>
    </row>
    <row r="2662" spans="1:18" ht="15" x14ac:dyDescent="0.25">
      <c r="A2662" s="216" t="str">
        <f t="shared" si="797"/>
        <v xml:space="preserve"> TungurahuaB</v>
      </c>
      <c r="B2662" s="132"/>
      <c r="C2662" t="s">
        <v>330</v>
      </c>
      <c r="D2662" s="131">
        <f>+VLOOKUP($A2662,Hoja1!$A$1790:$R$1933,'Tarjeta de crédito año2016'!D$2628,0)</f>
        <v>34201492.110000022</v>
      </c>
      <c r="E2662" s="131">
        <f>+VLOOKUP($A2662,Hoja1!$A$1790:$R$1933,'Tarjeta de crédito año2016'!E$2628,0)</f>
        <v>33366922.000000048</v>
      </c>
      <c r="F2662" s="131">
        <f>+VLOOKUP($A2662,Hoja1!$A$1790:$R$1933,'Tarjeta de crédito año2016'!F$2628,0)</f>
        <v>33150656.489999987</v>
      </c>
      <c r="G2662" s="131">
        <f>+VLOOKUP($A2662,Hoja1!$A$1790:$R$1933,'Tarjeta de crédito año2016'!G$2628,0)</f>
        <v>32815692.23999998</v>
      </c>
      <c r="H2662" s="131">
        <f>+VLOOKUP($A2662,Hoja1!$A$1790:$R$1933,'Tarjeta de crédito año2016'!H$2628,0)</f>
        <v>33046402.95000001</v>
      </c>
      <c r="I2662" s="131">
        <f>+VLOOKUP($A2662,Hoja1!$A$1790:$R$1933,'Tarjeta de crédito año2016'!I$2628,0)</f>
        <v>32688626.780000005</v>
      </c>
      <c r="J2662" s="131">
        <f>+VLOOKUP($A2662,Hoja1!$A$1790:$R$1933,'Tarjeta de crédito año2016'!J$2628,0)</f>
        <v>32706643.599999987</v>
      </c>
      <c r="K2662" s="131">
        <f>+VLOOKUP($A2662,Hoja1!$A$1790:$R$1933,'Tarjeta de crédito año2016'!K$2628,0)</f>
        <v>33190381.899999995</v>
      </c>
      <c r="L2662" s="131">
        <f>+VLOOKUP($A2662,Hoja1!$A$1790:$R$1933,'Tarjeta de crédito año2016'!L$2628,0)</f>
        <v>34030212.220000014</v>
      </c>
      <c r="M2662" s="131">
        <f>+VLOOKUP($A2662,Hoja1!$A$1790:$R$1933,'Tarjeta de crédito año2016'!M$2628,0)</f>
        <v>33668419.759999998</v>
      </c>
      <c r="N2662" s="131">
        <f>+VLOOKUP($A2662,Hoja1!$A$1790:$R$1933,'Tarjeta de crédito año2016'!N$2628,0)</f>
        <v>34578469.609999992</v>
      </c>
      <c r="O2662" s="131">
        <f>+VLOOKUP($A2662,Hoja1!$A$1790:$R$1933,'Tarjeta de crédito año2016'!O$2628,0)</f>
        <v>34667830.43</v>
      </c>
      <c r="P2662" s="65">
        <f t="shared" si="787"/>
        <v>33509312.507500008</v>
      </c>
      <c r="Q2662" s="177">
        <f t="shared" ref="Q2662:Q2665" si="798">+P2662/SUM($P$2660:$P$2665)</f>
        <v>0.32349516721215449</v>
      </c>
      <c r="R2662" s="177">
        <f t="shared" si="785"/>
        <v>7.6639852546647683E-3</v>
      </c>
    </row>
    <row r="2663" spans="1:18" ht="15" x14ac:dyDescent="0.25">
      <c r="A2663" s="216" t="str">
        <f t="shared" si="797"/>
        <v xml:space="preserve"> TungurahuaC</v>
      </c>
      <c r="B2663" s="132"/>
      <c r="C2663" t="s">
        <v>331</v>
      </c>
      <c r="D2663" s="131">
        <f>+VLOOKUP($A2663,Hoja1!$A$1790:$R$1933,'Tarjeta de crédito año2016'!D$2628,0)</f>
        <v>36785058.930000037</v>
      </c>
      <c r="E2663" s="131">
        <f>+VLOOKUP($A2663,Hoja1!$A$1790:$R$1933,'Tarjeta de crédito año2016'!E$2628,0)</f>
        <v>36207135.009999961</v>
      </c>
      <c r="F2663" s="131">
        <f>+VLOOKUP($A2663,Hoja1!$A$1790:$R$1933,'Tarjeta de crédito año2016'!F$2628,0)</f>
        <v>36219536.020000048</v>
      </c>
      <c r="G2663" s="131">
        <f>+VLOOKUP($A2663,Hoja1!$A$1790:$R$1933,'Tarjeta de crédito año2016'!G$2628,0)</f>
        <v>35736877.880000077</v>
      </c>
      <c r="H2663" s="131">
        <f>+VLOOKUP($A2663,Hoja1!$A$1790:$R$1933,'Tarjeta de crédito año2016'!H$2628,0)</f>
        <v>35935250.230000049</v>
      </c>
      <c r="I2663" s="131">
        <f>+VLOOKUP($A2663,Hoja1!$A$1790:$R$1933,'Tarjeta de crédito año2016'!I$2628,0)</f>
        <v>35686488.860000029</v>
      </c>
      <c r="J2663" s="131">
        <f>+VLOOKUP($A2663,Hoja1!$A$1790:$R$1933,'Tarjeta de crédito año2016'!J$2628,0)</f>
        <v>35635499.19000002</v>
      </c>
      <c r="K2663" s="131">
        <f>+VLOOKUP($A2663,Hoja1!$A$1790:$R$1933,'Tarjeta de crédito año2016'!K$2628,0)</f>
        <v>35965611.580000065</v>
      </c>
      <c r="L2663" s="131">
        <f>+VLOOKUP($A2663,Hoja1!$A$1790:$R$1933,'Tarjeta de crédito año2016'!L$2628,0)</f>
        <v>37092059.019999996</v>
      </c>
      <c r="M2663" s="131">
        <f>+VLOOKUP($A2663,Hoja1!$A$1790:$R$1933,'Tarjeta de crédito año2016'!M$2628,0)</f>
        <v>37492302.850000061</v>
      </c>
      <c r="N2663" s="131">
        <f>+VLOOKUP($A2663,Hoja1!$A$1790:$R$1933,'Tarjeta de crédito año2016'!N$2628,0)</f>
        <v>38280938.019999973</v>
      </c>
      <c r="O2663" s="131">
        <f>+VLOOKUP($A2663,Hoja1!$A$1790:$R$1933,'Tarjeta de crédito año2016'!O$2628,0)</f>
        <v>38249586.129999988</v>
      </c>
      <c r="P2663" s="65">
        <f t="shared" si="787"/>
        <v>36607195.310000025</v>
      </c>
      <c r="Q2663" s="177">
        <f t="shared" si="798"/>
        <v>0.35340178242468984</v>
      </c>
      <c r="R2663" s="177">
        <f t="shared" si="785"/>
        <v>8.3725085379677544E-3</v>
      </c>
    </row>
    <row r="2664" spans="1:18" ht="15" x14ac:dyDescent="0.25">
      <c r="A2664" s="216" t="str">
        <f t="shared" si="797"/>
        <v xml:space="preserve"> TungurahuaD</v>
      </c>
      <c r="B2664" s="132"/>
      <c r="C2664" t="s">
        <v>83</v>
      </c>
      <c r="D2664" s="131">
        <f>+VLOOKUP($A2664,Hoja1!$A$1790:$R$1933,'Tarjeta de crédito año2016'!D$2628,0)</f>
        <v>19865327.940000009</v>
      </c>
      <c r="E2664" s="131">
        <f>+VLOOKUP($A2664,Hoja1!$A$1790:$R$1933,'Tarjeta de crédito año2016'!E$2628,0)</f>
        <v>19378859.029999986</v>
      </c>
      <c r="F2664" s="131">
        <f>+VLOOKUP($A2664,Hoja1!$A$1790:$R$1933,'Tarjeta de crédito año2016'!F$2628,0)</f>
        <v>19337516.000000019</v>
      </c>
      <c r="G2664" s="131">
        <f>+VLOOKUP($A2664,Hoja1!$A$1790:$R$1933,'Tarjeta de crédito año2016'!G$2628,0)</f>
        <v>18940715.229999989</v>
      </c>
      <c r="H2664" s="131">
        <f>+VLOOKUP($A2664,Hoja1!$A$1790:$R$1933,'Tarjeta de crédito año2016'!H$2628,0)</f>
        <v>19101800.5</v>
      </c>
      <c r="I2664" s="131">
        <f>+VLOOKUP($A2664,Hoja1!$A$1790:$R$1933,'Tarjeta de crédito año2016'!I$2628,0)</f>
        <v>18964615.549999997</v>
      </c>
      <c r="J2664" s="131">
        <f>+VLOOKUP($A2664,Hoja1!$A$1790:$R$1933,'Tarjeta de crédito año2016'!J$2628,0)</f>
        <v>18877193.509999998</v>
      </c>
      <c r="K2664" s="131">
        <f>+VLOOKUP($A2664,Hoja1!$A$1790:$R$1933,'Tarjeta de crédito año2016'!K$2628,0)</f>
        <v>19221868.680000011</v>
      </c>
      <c r="L2664" s="131">
        <f>+VLOOKUP($A2664,Hoja1!$A$1790:$R$1933,'Tarjeta de crédito año2016'!L$2628,0)</f>
        <v>19328680.630000003</v>
      </c>
      <c r="M2664" s="131">
        <f>+VLOOKUP($A2664,Hoja1!$A$1790:$R$1933,'Tarjeta de crédito año2016'!M$2628,0)</f>
        <v>19378073.440000013</v>
      </c>
      <c r="N2664" s="131">
        <f>+VLOOKUP($A2664,Hoja1!$A$1790:$R$1933,'Tarjeta de crédito año2016'!N$2628,0)</f>
        <v>19672095.840000015</v>
      </c>
      <c r="O2664" s="131">
        <f>+VLOOKUP($A2664,Hoja1!$A$1790:$R$1933,'Tarjeta de crédito año2016'!O$2628,0)</f>
        <v>19802488.699999996</v>
      </c>
      <c r="P2664" s="65">
        <f t="shared" si="787"/>
        <v>19322436.254166666</v>
      </c>
      <c r="Q2664" s="177">
        <f t="shared" si="798"/>
        <v>0.18653664546501261</v>
      </c>
      <c r="R2664" s="177">
        <f t="shared" si="785"/>
        <v>4.419274985214593E-3</v>
      </c>
    </row>
    <row r="2665" spans="1:18" ht="15" x14ac:dyDescent="0.25">
      <c r="A2665" s="216" t="str">
        <f t="shared" si="797"/>
        <v xml:space="preserve"> TungurahuaE</v>
      </c>
      <c r="B2665" s="136"/>
      <c r="C2665" s="137" t="s">
        <v>84</v>
      </c>
      <c r="D2665" s="138">
        <f>+VLOOKUP($A2665,Hoja1!$A$1790:$R$1933,'Tarjeta de crédito año2016'!D$2628,0)</f>
        <v>2901214.0599999991</v>
      </c>
      <c r="E2665" s="138">
        <f>+VLOOKUP($A2665,Hoja1!$A$1790:$R$1933,'Tarjeta de crédito año2016'!E$2628,0)</f>
        <v>2805631.8499999973</v>
      </c>
      <c r="F2665" s="138">
        <f>+VLOOKUP($A2665,Hoja1!$A$1790:$R$1933,'Tarjeta de crédito año2016'!F$2628,0)</f>
        <v>2712944.45</v>
      </c>
      <c r="G2665" s="138">
        <f>+VLOOKUP($A2665,Hoja1!$A$1790:$R$1933,'Tarjeta de crédito año2016'!G$2628,0)</f>
        <v>2620669.7500000019</v>
      </c>
      <c r="H2665" s="138">
        <f>+VLOOKUP($A2665,Hoja1!$A$1790:$R$1933,'Tarjeta de crédito año2016'!H$2628,0)</f>
        <v>2621239.6899999981</v>
      </c>
      <c r="I2665" s="138">
        <f>+VLOOKUP($A2665,Hoja1!$A$1790:$R$1933,'Tarjeta de crédito año2016'!I$2628,0)</f>
        <v>2591906.9400000013</v>
      </c>
      <c r="J2665" s="138">
        <f>+VLOOKUP($A2665,Hoja1!$A$1790:$R$1933,'Tarjeta de crédito año2016'!J$2628,0)</f>
        <v>2582386.6800000002</v>
      </c>
      <c r="K2665" s="138">
        <f>+VLOOKUP($A2665,Hoja1!$A$1790:$R$1933,'Tarjeta de crédito año2016'!K$2628,0)</f>
        <v>2567565.9599999981</v>
      </c>
      <c r="L2665" s="138">
        <f>+VLOOKUP($A2665,Hoja1!$A$1790:$R$1933,'Tarjeta de crédito año2016'!L$2628,0)</f>
        <v>2535863.6699999976</v>
      </c>
      <c r="M2665" s="138">
        <f>+VLOOKUP($A2665,Hoja1!$A$1790:$R$1933,'Tarjeta de crédito año2016'!M$2628,0)</f>
        <v>2475602.4299999992</v>
      </c>
      <c r="N2665" s="138">
        <f>+VLOOKUP($A2665,Hoja1!$A$1790:$R$1933,'Tarjeta de crédito año2016'!N$2628,0)</f>
        <v>2400846.7599999988</v>
      </c>
      <c r="O2665" s="138">
        <f>+VLOOKUP($A2665,Hoja1!$A$1790:$R$1933,'Tarjeta de crédito año2016'!O$2628,0)</f>
        <v>2380570.3399999985</v>
      </c>
      <c r="P2665" s="188">
        <f t="shared" si="787"/>
        <v>2599703.5483333324</v>
      </c>
      <c r="Q2665" s="180">
        <f t="shared" si="798"/>
        <v>2.5097248231574228E-2</v>
      </c>
      <c r="R2665" s="180">
        <f t="shared" si="785"/>
        <v>5.945836595861809E-4</v>
      </c>
    </row>
    <row r="2666" spans="1:18" ht="15" x14ac:dyDescent="0.25">
      <c r="A2666" s="216" t="str">
        <f>+$B$2269&amp;C2666</f>
        <v xml:space="preserve"> ImbaburaAA</v>
      </c>
      <c r="B2666" s="132" t="s">
        <v>94</v>
      </c>
      <c r="C2666" t="s">
        <v>328</v>
      </c>
      <c r="D2666" s="131">
        <f>+VLOOKUP($A2666,Hoja1!$A$1790:$R$1933,'Tarjeta de crédito año2016'!D$2628,0)</f>
        <v>2756171.1299999985</v>
      </c>
      <c r="E2666" s="131">
        <f>+VLOOKUP($A2666,Hoja1!$A$1790:$R$1933,'Tarjeta de crédito año2016'!E$2628,0)</f>
        <v>2774832.9999999995</v>
      </c>
      <c r="F2666" s="131">
        <f>+VLOOKUP($A2666,Hoja1!$A$1790:$R$1933,'Tarjeta de crédito año2016'!F$2628,0)</f>
        <v>2782751.7100000023</v>
      </c>
      <c r="G2666" s="131">
        <f>+VLOOKUP($A2666,Hoja1!$A$1790:$R$1933,'Tarjeta de crédito año2016'!G$2628,0)</f>
        <v>2684377.5500000007</v>
      </c>
      <c r="H2666" s="131">
        <f>+VLOOKUP($A2666,Hoja1!$A$1790:$R$1933,'Tarjeta de crédito año2016'!H$2628,0)</f>
        <v>2706384.4499999993</v>
      </c>
      <c r="I2666" s="131">
        <f>+VLOOKUP($A2666,Hoja1!$A$1790:$R$1933,'Tarjeta de crédito año2016'!I$2628,0)</f>
        <v>2685777.8699999992</v>
      </c>
      <c r="J2666" s="131">
        <f>+VLOOKUP($A2666,Hoja1!$A$1790:$R$1933,'Tarjeta de crédito año2016'!J$2628,0)</f>
        <v>2758972.3</v>
      </c>
      <c r="K2666" s="131">
        <f>+VLOOKUP($A2666,Hoja1!$A$1790:$R$1933,'Tarjeta de crédito año2016'!K$2628,0)</f>
        <v>2919134.4499999993</v>
      </c>
      <c r="L2666" s="131">
        <f>+VLOOKUP($A2666,Hoja1!$A$1790:$R$1933,'Tarjeta de crédito año2016'!L$2628,0)</f>
        <v>3001147.02</v>
      </c>
      <c r="M2666" s="131">
        <f>+VLOOKUP($A2666,Hoja1!$A$1790:$R$1933,'Tarjeta de crédito año2016'!M$2628,0)</f>
        <v>3010755.66</v>
      </c>
      <c r="N2666" s="131">
        <f>+VLOOKUP($A2666,Hoja1!$A$1790:$R$1933,'Tarjeta de crédito año2016'!N$2628,0)</f>
        <v>3141572.169999999</v>
      </c>
      <c r="O2666" s="131">
        <f>+VLOOKUP($A2666,Hoja1!$A$1790:$R$1933,'Tarjeta de crédito año2016'!O$2628,0)</f>
        <v>3136748.56</v>
      </c>
      <c r="P2666" s="65">
        <f t="shared" si="787"/>
        <v>2863218.8224999998</v>
      </c>
      <c r="Q2666" s="177">
        <f>+P2666/SUM($P$2666:$P$2671)</f>
        <v>3.7111236915401323E-2</v>
      </c>
      <c r="R2666" s="177">
        <f t="shared" si="785"/>
        <v>6.5485279149213272E-4</v>
      </c>
    </row>
    <row r="2667" spans="1:18" ht="15" x14ac:dyDescent="0.25">
      <c r="A2667" s="216" t="str">
        <f t="shared" ref="A2667:A2671" si="799">+$B$2269&amp;C2667</f>
        <v xml:space="preserve"> ImbaburaA</v>
      </c>
      <c r="B2667" s="132"/>
      <c r="C2667" t="s">
        <v>329</v>
      </c>
      <c r="D2667" s="131">
        <f>+VLOOKUP($A2667,Hoja1!$A$1790:$R$1933,'Tarjeta de crédito año2016'!D$2628,0)</f>
        <v>5069596.33</v>
      </c>
      <c r="E2667" s="131">
        <f>+VLOOKUP($A2667,Hoja1!$A$1790:$R$1933,'Tarjeta de crédito año2016'!E$2628,0)</f>
        <v>5021546.5600000005</v>
      </c>
      <c r="F2667" s="131">
        <f>+VLOOKUP($A2667,Hoja1!$A$1790:$R$1933,'Tarjeta de crédito año2016'!F$2628,0)</f>
        <v>4993140.1199999992</v>
      </c>
      <c r="G2667" s="131">
        <f>+VLOOKUP($A2667,Hoja1!$A$1790:$R$1933,'Tarjeta de crédito año2016'!G$2628,0)</f>
        <v>4890112.9800000004</v>
      </c>
      <c r="H2667" s="131">
        <f>+VLOOKUP($A2667,Hoja1!$A$1790:$R$1933,'Tarjeta de crédito año2016'!H$2628,0)</f>
        <v>4800857.0699999994</v>
      </c>
      <c r="I2667" s="131">
        <f>+VLOOKUP($A2667,Hoja1!$A$1790:$R$1933,'Tarjeta de crédito año2016'!I$2628,0)</f>
        <v>4743840.5399999991</v>
      </c>
      <c r="J2667" s="131">
        <f>+VLOOKUP($A2667,Hoja1!$A$1790:$R$1933,'Tarjeta de crédito año2016'!J$2628,0)</f>
        <v>4807366.3100000005</v>
      </c>
      <c r="K2667" s="131">
        <f>+VLOOKUP($A2667,Hoja1!$A$1790:$R$1933,'Tarjeta de crédito año2016'!K$2628,0)</f>
        <v>4940431.2400000021</v>
      </c>
      <c r="L2667" s="131">
        <f>+VLOOKUP($A2667,Hoja1!$A$1790:$R$1933,'Tarjeta de crédito año2016'!L$2628,0)</f>
        <v>4920272.6099999994</v>
      </c>
      <c r="M2667" s="131">
        <f>+VLOOKUP($A2667,Hoja1!$A$1790:$R$1933,'Tarjeta de crédito año2016'!M$2628,0)</f>
        <v>4965006.1700000009</v>
      </c>
      <c r="N2667" s="131">
        <f>+VLOOKUP($A2667,Hoja1!$A$1790:$R$1933,'Tarjeta de crédito año2016'!N$2628,0)</f>
        <v>4983078.55</v>
      </c>
      <c r="O2667" s="131">
        <f>+VLOOKUP($A2667,Hoja1!$A$1790:$R$1933,'Tarjeta de crédito año2016'!O$2628,0)</f>
        <v>5115434.26</v>
      </c>
      <c r="P2667" s="65">
        <f t="shared" si="787"/>
        <v>4937556.8950000005</v>
      </c>
      <c r="Q2667" s="177">
        <f>+P2667/SUM($P$2666:$P$2671)</f>
        <v>6.3997498994374666E-2</v>
      </c>
      <c r="R2667" s="177">
        <f t="shared" si="785"/>
        <v>1.129279009495607E-3</v>
      </c>
    </row>
    <row r="2668" spans="1:18" ht="15" x14ac:dyDescent="0.25">
      <c r="A2668" s="216" t="str">
        <f t="shared" si="799"/>
        <v xml:space="preserve"> ImbaburaB</v>
      </c>
      <c r="B2668" s="132"/>
      <c r="C2668" t="s">
        <v>330</v>
      </c>
      <c r="D2668" s="131">
        <f>+VLOOKUP($A2668,Hoja1!$A$1790:$R$1933,'Tarjeta de crédito año2016'!D$2628,0)</f>
        <v>23990529.279999983</v>
      </c>
      <c r="E2668" s="131">
        <f>+VLOOKUP($A2668,Hoja1!$A$1790:$R$1933,'Tarjeta de crédito año2016'!E$2628,0)</f>
        <v>23558101.900000028</v>
      </c>
      <c r="F2668" s="131">
        <f>+VLOOKUP($A2668,Hoja1!$A$1790:$R$1933,'Tarjeta de crédito año2016'!F$2628,0)</f>
        <v>23735278.309999999</v>
      </c>
      <c r="G2668" s="131">
        <f>+VLOOKUP($A2668,Hoja1!$A$1790:$R$1933,'Tarjeta de crédito año2016'!G$2628,0)</f>
        <v>23404630.700000014</v>
      </c>
      <c r="H2668" s="131">
        <f>+VLOOKUP($A2668,Hoja1!$A$1790:$R$1933,'Tarjeta de crédito año2016'!H$2628,0)</f>
        <v>23429825.579999976</v>
      </c>
      <c r="I2668" s="131">
        <f>+VLOOKUP($A2668,Hoja1!$A$1790:$R$1933,'Tarjeta de crédito año2016'!I$2628,0)</f>
        <v>22967552.859999992</v>
      </c>
      <c r="J2668" s="131">
        <f>+VLOOKUP($A2668,Hoja1!$A$1790:$R$1933,'Tarjeta de crédito año2016'!J$2628,0)</f>
        <v>22739807.449999999</v>
      </c>
      <c r="K2668" s="131">
        <f>+VLOOKUP($A2668,Hoja1!$A$1790:$R$1933,'Tarjeta de crédito año2016'!K$2628,0)</f>
        <v>23044967.909999993</v>
      </c>
      <c r="L2668" s="131">
        <f>+VLOOKUP($A2668,Hoja1!$A$1790:$R$1933,'Tarjeta de crédito año2016'!L$2628,0)</f>
        <v>23757269.209999993</v>
      </c>
      <c r="M2668" s="131">
        <f>+VLOOKUP($A2668,Hoja1!$A$1790:$R$1933,'Tarjeta de crédito año2016'!M$2628,0)</f>
        <v>23747025.789999992</v>
      </c>
      <c r="N2668" s="131">
        <f>+VLOOKUP($A2668,Hoja1!$A$1790:$R$1933,'Tarjeta de crédito año2016'!N$2628,0)</f>
        <v>24325147.590000007</v>
      </c>
      <c r="O2668" s="131">
        <f>+VLOOKUP($A2668,Hoja1!$A$1790:$R$1933,'Tarjeta de crédito año2016'!O$2628,0)</f>
        <v>24377033.000000019</v>
      </c>
      <c r="P2668" s="65">
        <f t="shared" si="787"/>
        <v>23589764.131666664</v>
      </c>
      <c r="Q2668" s="177">
        <f t="shared" ref="Q2668:Q2671" si="800">+P2668/SUM($P$2666:$P$2671)</f>
        <v>0.30575564766102259</v>
      </c>
      <c r="R2668" s="177">
        <f t="shared" si="785"/>
        <v>5.3952645082064469E-3</v>
      </c>
    </row>
    <row r="2669" spans="1:18" ht="15" x14ac:dyDescent="0.25">
      <c r="A2669" s="216" t="str">
        <f t="shared" si="799"/>
        <v xml:space="preserve"> ImbaburaC</v>
      </c>
      <c r="B2669" s="132"/>
      <c r="C2669" t="s">
        <v>331</v>
      </c>
      <c r="D2669" s="131">
        <f>+VLOOKUP($A2669,Hoja1!$A$1790:$R$1933,'Tarjeta de crédito año2016'!D$2628,0)</f>
        <v>28344635.550000023</v>
      </c>
      <c r="E2669" s="131">
        <f>+VLOOKUP($A2669,Hoja1!$A$1790:$R$1933,'Tarjeta de crédito año2016'!E$2628,0)</f>
        <v>27893115.069999956</v>
      </c>
      <c r="F2669" s="131">
        <f>+VLOOKUP($A2669,Hoja1!$A$1790:$R$1933,'Tarjeta de crédito año2016'!F$2628,0)</f>
        <v>28091464.419999983</v>
      </c>
      <c r="G2669" s="131">
        <f>+VLOOKUP($A2669,Hoja1!$A$1790:$R$1933,'Tarjeta de crédito año2016'!G$2628,0)</f>
        <v>27767303.78000002</v>
      </c>
      <c r="H2669" s="131">
        <f>+VLOOKUP($A2669,Hoja1!$A$1790:$R$1933,'Tarjeta de crédito año2016'!H$2628,0)</f>
        <v>27940393.119999953</v>
      </c>
      <c r="I2669" s="131">
        <f>+VLOOKUP($A2669,Hoja1!$A$1790:$R$1933,'Tarjeta de crédito año2016'!I$2628,0)</f>
        <v>27523627.510000013</v>
      </c>
      <c r="J2669" s="131">
        <f>+VLOOKUP($A2669,Hoja1!$A$1790:$R$1933,'Tarjeta de crédito año2016'!J$2628,0)</f>
        <v>27494839.809999976</v>
      </c>
      <c r="K2669" s="131">
        <f>+VLOOKUP($A2669,Hoja1!$A$1790:$R$1933,'Tarjeta de crédito año2016'!K$2628,0)</f>
        <v>27773046.009999983</v>
      </c>
      <c r="L2669" s="131">
        <f>+VLOOKUP($A2669,Hoja1!$A$1790:$R$1933,'Tarjeta de crédito año2016'!L$2628,0)</f>
        <v>28854630.699999988</v>
      </c>
      <c r="M2669" s="131">
        <f>+VLOOKUP($A2669,Hoja1!$A$1790:$R$1933,'Tarjeta de crédito año2016'!M$2628,0)</f>
        <v>29233403.499999996</v>
      </c>
      <c r="N2669" s="131">
        <f>+VLOOKUP($A2669,Hoja1!$A$1790:$R$1933,'Tarjeta de crédito año2016'!N$2628,0)</f>
        <v>29893238.350000005</v>
      </c>
      <c r="O2669" s="131">
        <f>+VLOOKUP($A2669,Hoja1!$A$1790:$R$1933,'Tarjeta de crédito año2016'!O$2628,0)</f>
        <v>29765899.940000031</v>
      </c>
      <c r="P2669" s="65">
        <f t="shared" si="787"/>
        <v>28381299.813333333</v>
      </c>
      <c r="Q2669" s="177">
        <f t="shared" si="800"/>
        <v>0.36786051176486662</v>
      </c>
      <c r="R2669" s="177">
        <f t="shared" si="785"/>
        <v>6.4911466992622711E-3</v>
      </c>
    </row>
    <row r="2670" spans="1:18" ht="15" x14ac:dyDescent="0.25">
      <c r="A2670" s="216" t="str">
        <f t="shared" si="799"/>
        <v xml:space="preserve"> ImbaburaD</v>
      </c>
      <c r="B2670" s="132"/>
      <c r="C2670" t="s">
        <v>83</v>
      </c>
      <c r="D2670" s="131">
        <f>+VLOOKUP($A2670,Hoja1!$A$1790:$R$1933,'Tarjeta de crédito año2016'!D$2628,0)</f>
        <v>14802289.949999996</v>
      </c>
      <c r="E2670" s="131">
        <f>+VLOOKUP($A2670,Hoja1!$A$1790:$R$1933,'Tarjeta de crédito año2016'!E$2628,0)</f>
        <v>14630750.52999999</v>
      </c>
      <c r="F2670" s="131">
        <f>+VLOOKUP($A2670,Hoja1!$A$1790:$R$1933,'Tarjeta de crédito año2016'!F$2628,0)</f>
        <v>14565095.589999979</v>
      </c>
      <c r="G2670" s="131">
        <f>+VLOOKUP($A2670,Hoja1!$A$1790:$R$1933,'Tarjeta de crédito año2016'!G$2628,0)</f>
        <v>14426699.680000011</v>
      </c>
      <c r="H2670" s="131">
        <f>+VLOOKUP($A2670,Hoja1!$A$1790:$R$1933,'Tarjeta de crédito año2016'!H$2628,0)</f>
        <v>14531415.41</v>
      </c>
      <c r="I2670" s="131">
        <f>+VLOOKUP($A2670,Hoja1!$A$1790:$R$1933,'Tarjeta de crédito año2016'!I$2628,0)</f>
        <v>14394018.240000015</v>
      </c>
      <c r="J2670" s="131">
        <f>+VLOOKUP($A2670,Hoja1!$A$1790:$R$1933,'Tarjeta de crédito año2016'!J$2628,0)</f>
        <v>14280903.209999993</v>
      </c>
      <c r="K2670" s="131">
        <f>+VLOOKUP($A2670,Hoja1!$A$1790:$R$1933,'Tarjeta de crédito año2016'!K$2628,0)</f>
        <v>14543146.100000022</v>
      </c>
      <c r="L2670" s="131">
        <f>+VLOOKUP($A2670,Hoja1!$A$1790:$R$1933,'Tarjeta de crédito año2016'!L$2628,0)</f>
        <v>14573156.029999981</v>
      </c>
      <c r="M2670" s="131">
        <f>+VLOOKUP($A2670,Hoja1!$A$1790:$R$1933,'Tarjeta de crédito año2016'!M$2628,0)</f>
        <v>14521765.819999998</v>
      </c>
      <c r="N2670" s="131">
        <f>+VLOOKUP($A2670,Hoja1!$A$1790:$R$1933,'Tarjeta de crédito año2016'!N$2628,0)</f>
        <v>14857429.939999999</v>
      </c>
      <c r="O2670" s="131">
        <f>+VLOOKUP($A2670,Hoja1!$A$1790:$R$1933,'Tarjeta de crédito año2016'!O$2628,0)</f>
        <v>14984349.700000009</v>
      </c>
      <c r="P2670" s="65">
        <f t="shared" si="787"/>
        <v>14592585.016666666</v>
      </c>
      <c r="Q2670" s="177">
        <f t="shared" si="800"/>
        <v>0.18913988532975712</v>
      </c>
      <c r="R2670" s="177">
        <f t="shared" si="785"/>
        <v>3.3375007729610712E-3</v>
      </c>
    </row>
    <row r="2671" spans="1:18" ht="15" x14ac:dyDescent="0.25">
      <c r="A2671" s="216" t="str">
        <f t="shared" si="799"/>
        <v xml:space="preserve"> ImbaburaE</v>
      </c>
      <c r="B2671" s="136"/>
      <c r="C2671" s="137" t="s">
        <v>84</v>
      </c>
      <c r="D2671" s="138">
        <f>+VLOOKUP($A2671,Hoja1!$A$1790:$R$1933,'Tarjeta de crédito año2016'!D$2628,0)</f>
        <v>3010447.120000001</v>
      </c>
      <c r="E2671" s="138">
        <f>+VLOOKUP($A2671,Hoja1!$A$1790:$R$1933,'Tarjeta de crédito año2016'!E$2628,0)</f>
        <v>2972555.6700000013</v>
      </c>
      <c r="F2671" s="138">
        <f>+VLOOKUP($A2671,Hoja1!$A$1790:$R$1933,'Tarjeta de crédito año2016'!F$2628,0)</f>
        <v>2882310.2199999988</v>
      </c>
      <c r="G2671" s="138">
        <f>+VLOOKUP($A2671,Hoja1!$A$1790:$R$1933,'Tarjeta de crédito año2016'!G$2628,0)</f>
        <v>2807783.7900000019</v>
      </c>
      <c r="H2671" s="138">
        <f>+VLOOKUP($A2671,Hoja1!$A$1790:$R$1933,'Tarjeta de crédito año2016'!H$2628,0)</f>
        <v>2811076.4200000018</v>
      </c>
      <c r="I2671" s="138">
        <f>+VLOOKUP($A2671,Hoja1!$A$1790:$R$1933,'Tarjeta de crédito año2016'!I$2628,0)</f>
        <v>2714815.19</v>
      </c>
      <c r="J2671" s="138">
        <f>+VLOOKUP($A2671,Hoja1!$A$1790:$R$1933,'Tarjeta de crédito año2016'!J$2628,0)</f>
        <v>2775838.6100000017</v>
      </c>
      <c r="K2671" s="138">
        <f>+VLOOKUP($A2671,Hoja1!$A$1790:$R$1933,'Tarjeta de crédito año2016'!K$2628,0)</f>
        <v>2803958.629999999</v>
      </c>
      <c r="L2671" s="138">
        <f>+VLOOKUP($A2671,Hoja1!$A$1790:$R$1933,'Tarjeta de crédito año2016'!L$2628,0)</f>
        <v>2738231.9899999984</v>
      </c>
      <c r="M2671" s="138">
        <f>+VLOOKUP($A2671,Hoja1!$A$1790:$R$1933,'Tarjeta de crédito año2016'!M$2628,0)</f>
        <v>2739935.1999999979</v>
      </c>
      <c r="N2671" s="138">
        <f>+VLOOKUP($A2671,Hoja1!$A$1790:$R$1933,'Tarjeta de crédito año2016'!N$2628,0)</f>
        <v>2610159.0499999998</v>
      </c>
      <c r="O2671" s="138">
        <f>+VLOOKUP($A2671,Hoja1!$A$1790:$R$1933,'Tarjeta de crédito año2016'!O$2628,0)</f>
        <v>2587889.4800000014</v>
      </c>
      <c r="P2671" s="188">
        <f t="shared" si="787"/>
        <v>2787916.7808333342</v>
      </c>
      <c r="Q2671" s="180">
        <f t="shared" si="800"/>
        <v>3.6135219334577723E-2</v>
      </c>
      <c r="R2671" s="180">
        <f t="shared" si="785"/>
        <v>6.3763030335990656E-4</v>
      </c>
    </row>
    <row r="2672" spans="1:18" ht="15" x14ac:dyDescent="0.25">
      <c r="A2672" s="216" t="str">
        <f>+$B$2275&amp;C2672</f>
        <v xml:space="preserve"> Santo DomingoAA</v>
      </c>
      <c r="B2672" s="132" t="s">
        <v>104</v>
      </c>
      <c r="C2672" t="s">
        <v>328</v>
      </c>
      <c r="D2672" s="131">
        <f>+VLOOKUP($A2672,Hoja1!$A$1790:$R$1933,'Tarjeta de crédito año2016'!D$2628,0)</f>
        <v>2954249.0299999989</v>
      </c>
      <c r="E2672" s="131">
        <f>+VLOOKUP($A2672,Hoja1!$A$1790:$R$1933,'Tarjeta de crédito año2016'!E$2628,0)</f>
        <v>2832628.5999999996</v>
      </c>
      <c r="F2672" s="131">
        <f>+VLOOKUP($A2672,Hoja1!$A$1790:$R$1933,'Tarjeta de crédito año2016'!F$2628,0)</f>
        <v>2915938.7999999989</v>
      </c>
      <c r="G2672" s="131">
        <f>+VLOOKUP($A2672,Hoja1!$A$1790:$R$1933,'Tarjeta de crédito año2016'!G$2628,0)</f>
        <v>2959548.8100000005</v>
      </c>
      <c r="H2672" s="131">
        <f>+VLOOKUP($A2672,Hoja1!$A$1790:$R$1933,'Tarjeta de crédito año2016'!H$2628,0)</f>
        <v>2882575.7399999998</v>
      </c>
      <c r="I2672" s="131">
        <f>+VLOOKUP($A2672,Hoja1!$A$1790:$R$1933,'Tarjeta de crédito año2016'!I$2628,0)</f>
        <v>2866832.6599999983</v>
      </c>
      <c r="J2672" s="131">
        <f>+VLOOKUP($A2672,Hoja1!$A$1790:$R$1933,'Tarjeta de crédito año2016'!J$2628,0)</f>
        <v>2833906.3999999994</v>
      </c>
      <c r="K2672" s="131">
        <f>+VLOOKUP($A2672,Hoja1!$A$1790:$R$1933,'Tarjeta de crédito año2016'!K$2628,0)</f>
        <v>2910298.8599999994</v>
      </c>
      <c r="L2672" s="131">
        <f>+VLOOKUP($A2672,Hoja1!$A$1790:$R$1933,'Tarjeta de crédito año2016'!L$2628,0)</f>
        <v>2972618.959999999</v>
      </c>
      <c r="M2672" s="131">
        <f>+VLOOKUP($A2672,Hoja1!$A$1790:$R$1933,'Tarjeta de crédito año2016'!M$2628,0)</f>
        <v>2986900.48</v>
      </c>
      <c r="N2672" s="131">
        <f>+VLOOKUP($A2672,Hoja1!$A$1790:$R$1933,'Tarjeta de crédito año2016'!N$2628,0)</f>
        <v>3089522.8299999996</v>
      </c>
      <c r="O2672" s="131">
        <f>+VLOOKUP($A2672,Hoja1!$A$1790:$R$1933,'Tarjeta de crédito año2016'!O$2628,0)</f>
        <v>3204895.9200000004</v>
      </c>
      <c r="P2672" s="65">
        <f t="shared" si="787"/>
        <v>2950826.4241666659</v>
      </c>
      <c r="Q2672" s="177">
        <f>+P2672/SUM($P$2672:$P$2677)</f>
        <v>4.1247577215182796E-2</v>
      </c>
      <c r="R2672" s="177">
        <f t="shared" si="785"/>
        <v>6.7488971010153716E-4</v>
      </c>
    </row>
    <row r="2673" spans="1:18" ht="15" x14ac:dyDescent="0.25">
      <c r="A2673" s="216" t="str">
        <f t="shared" ref="A2673:A2677" si="801">+$B$2275&amp;C2673</f>
        <v xml:space="preserve"> Santo DomingoA</v>
      </c>
      <c r="B2673" s="132"/>
      <c r="C2673" t="s">
        <v>329</v>
      </c>
      <c r="D2673" s="131">
        <f>+VLOOKUP($A2673,Hoja1!$A$1790:$R$1933,'Tarjeta de crédito año2016'!D$2628,0)</f>
        <v>5210857.0799999982</v>
      </c>
      <c r="E2673" s="131">
        <f>+VLOOKUP($A2673,Hoja1!$A$1790:$R$1933,'Tarjeta de crédito año2016'!E$2628,0)</f>
        <v>5159407.93</v>
      </c>
      <c r="F2673" s="131">
        <f>+VLOOKUP($A2673,Hoja1!$A$1790:$R$1933,'Tarjeta de crédito año2016'!F$2628,0)</f>
        <v>5159195.6399999997</v>
      </c>
      <c r="G2673" s="131">
        <f>+VLOOKUP($A2673,Hoja1!$A$1790:$R$1933,'Tarjeta de crédito año2016'!G$2628,0)</f>
        <v>5201021.5199999996</v>
      </c>
      <c r="H2673" s="131">
        <f>+VLOOKUP($A2673,Hoja1!$A$1790:$R$1933,'Tarjeta de crédito año2016'!H$2628,0)</f>
        <v>5170290.7399999984</v>
      </c>
      <c r="I2673" s="131">
        <f>+VLOOKUP($A2673,Hoja1!$A$1790:$R$1933,'Tarjeta de crédito año2016'!I$2628,0)</f>
        <v>5043529.6400000006</v>
      </c>
      <c r="J2673" s="131">
        <f>+VLOOKUP($A2673,Hoja1!$A$1790:$R$1933,'Tarjeta de crédito año2016'!J$2628,0)</f>
        <v>5086889.2899999991</v>
      </c>
      <c r="K2673" s="131">
        <f>+VLOOKUP($A2673,Hoja1!$A$1790:$R$1933,'Tarjeta de crédito año2016'!K$2628,0)</f>
        <v>5166765.3</v>
      </c>
      <c r="L2673" s="131">
        <f>+VLOOKUP($A2673,Hoja1!$A$1790:$R$1933,'Tarjeta de crédito año2016'!L$2628,0)</f>
        <v>5181638.330000001</v>
      </c>
      <c r="M2673" s="131">
        <f>+VLOOKUP($A2673,Hoja1!$A$1790:$R$1933,'Tarjeta de crédito año2016'!M$2628,0)</f>
        <v>5184160.9999999981</v>
      </c>
      <c r="N2673" s="131">
        <f>+VLOOKUP($A2673,Hoja1!$A$1790:$R$1933,'Tarjeta de crédito año2016'!N$2628,0)</f>
        <v>5205434.6000000006</v>
      </c>
      <c r="O2673" s="131">
        <f>+VLOOKUP($A2673,Hoja1!$A$1790:$R$1933,'Tarjeta de crédito año2016'!O$2628,0)</f>
        <v>5105735.6799999997</v>
      </c>
      <c r="P2673" s="65">
        <f t="shared" si="787"/>
        <v>5156243.895833333</v>
      </c>
      <c r="Q2673" s="177">
        <f>+P2673/SUM($P$2672:$P$2677)</f>
        <v>7.2075594312113231E-2</v>
      </c>
      <c r="R2673" s="177">
        <f t="shared" si="785"/>
        <v>1.1792953728393311E-3</v>
      </c>
    </row>
    <row r="2674" spans="1:18" ht="15" x14ac:dyDescent="0.25">
      <c r="A2674" s="216" t="str">
        <f t="shared" si="801"/>
        <v xml:space="preserve"> Santo DomingoB</v>
      </c>
      <c r="B2674" s="132"/>
      <c r="C2674" t="s">
        <v>330</v>
      </c>
      <c r="D2674" s="131">
        <f>+VLOOKUP($A2674,Hoja1!$A$1790:$R$1933,'Tarjeta de crédito año2016'!D$2628,0)</f>
        <v>20940437.309999987</v>
      </c>
      <c r="E2674" s="131">
        <f>+VLOOKUP($A2674,Hoja1!$A$1790:$R$1933,'Tarjeta de crédito año2016'!E$2628,0)</f>
        <v>20604937.23</v>
      </c>
      <c r="F2674" s="131">
        <f>+VLOOKUP($A2674,Hoja1!$A$1790:$R$1933,'Tarjeta de crédito año2016'!F$2628,0)</f>
        <v>20694818.719999984</v>
      </c>
      <c r="G2674" s="131">
        <f>+VLOOKUP($A2674,Hoja1!$A$1790:$R$1933,'Tarjeta de crédito año2016'!G$2628,0)</f>
        <v>20753233.299999986</v>
      </c>
      <c r="H2674" s="131">
        <f>+VLOOKUP($A2674,Hoja1!$A$1790:$R$1933,'Tarjeta de crédito año2016'!H$2628,0)</f>
        <v>20564211.669999994</v>
      </c>
      <c r="I2674" s="131">
        <f>+VLOOKUP($A2674,Hoja1!$A$1790:$R$1933,'Tarjeta de crédito año2016'!I$2628,0)</f>
        <v>20218965.770000007</v>
      </c>
      <c r="J2674" s="131">
        <f>+VLOOKUP($A2674,Hoja1!$A$1790:$R$1933,'Tarjeta de crédito año2016'!J$2628,0)</f>
        <v>20253673.949999999</v>
      </c>
      <c r="K2674" s="131">
        <f>+VLOOKUP($A2674,Hoja1!$A$1790:$R$1933,'Tarjeta de crédito año2016'!K$2628,0)</f>
        <v>20208396.849999998</v>
      </c>
      <c r="L2674" s="131">
        <f>+VLOOKUP($A2674,Hoja1!$A$1790:$R$1933,'Tarjeta de crédito año2016'!L$2628,0)</f>
        <v>20585015.439999994</v>
      </c>
      <c r="M2674" s="131">
        <f>+VLOOKUP($A2674,Hoja1!$A$1790:$R$1933,'Tarjeta de crédito año2016'!M$2628,0)</f>
        <v>20625351.109999988</v>
      </c>
      <c r="N2674" s="131">
        <f>+VLOOKUP($A2674,Hoja1!$A$1790:$R$1933,'Tarjeta de crédito año2016'!N$2628,0)</f>
        <v>21294075.77</v>
      </c>
      <c r="O2674" s="131">
        <f>+VLOOKUP($A2674,Hoja1!$A$1790:$R$1933,'Tarjeta de crédito año2016'!O$2628,0)</f>
        <v>21141417.690000013</v>
      </c>
      <c r="P2674" s="65">
        <f t="shared" si="787"/>
        <v>20657044.567499995</v>
      </c>
      <c r="Q2674" s="177">
        <f t="shared" ref="Q2674:Q2677" si="802">+P2674/SUM($P$2672:$P$2677)</f>
        <v>0.28875064756682667</v>
      </c>
      <c r="R2674" s="177">
        <f t="shared" si="785"/>
        <v>4.7245160560915427E-3</v>
      </c>
    </row>
    <row r="2675" spans="1:18" ht="15" x14ac:dyDescent="0.25">
      <c r="A2675" s="216" t="str">
        <f t="shared" si="801"/>
        <v xml:space="preserve"> Santo DomingoC</v>
      </c>
      <c r="B2675" s="132"/>
      <c r="C2675" t="s">
        <v>331</v>
      </c>
      <c r="D2675" s="131">
        <f>+VLOOKUP($A2675,Hoja1!$A$1790:$R$1933,'Tarjeta de crédito año2016'!D$2628,0)</f>
        <v>24936347.029999986</v>
      </c>
      <c r="E2675" s="131">
        <f>+VLOOKUP($A2675,Hoja1!$A$1790:$R$1933,'Tarjeta de crédito año2016'!E$2628,0)</f>
        <v>24656474.159999996</v>
      </c>
      <c r="F2675" s="131">
        <f>+VLOOKUP($A2675,Hoja1!$A$1790:$R$1933,'Tarjeta de crédito año2016'!F$2628,0)</f>
        <v>24835442.869999994</v>
      </c>
      <c r="G2675" s="131">
        <f>+VLOOKUP($A2675,Hoja1!$A$1790:$R$1933,'Tarjeta de crédito año2016'!G$2628,0)</f>
        <v>24882643.209999997</v>
      </c>
      <c r="H2675" s="131">
        <f>+VLOOKUP($A2675,Hoja1!$A$1790:$R$1933,'Tarjeta de crédito año2016'!H$2628,0)</f>
        <v>24860089.489999995</v>
      </c>
      <c r="I2675" s="131">
        <f>+VLOOKUP($A2675,Hoja1!$A$1790:$R$1933,'Tarjeta de crédito año2016'!I$2628,0)</f>
        <v>24762547.769999992</v>
      </c>
      <c r="J2675" s="131">
        <f>+VLOOKUP($A2675,Hoja1!$A$1790:$R$1933,'Tarjeta de crédito año2016'!J$2628,0)</f>
        <v>24707081.210000016</v>
      </c>
      <c r="K2675" s="131">
        <f>+VLOOKUP($A2675,Hoja1!$A$1790:$R$1933,'Tarjeta de crédito año2016'!K$2628,0)</f>
        <v>24731383.500000011</v>
      </c>
      <c r="L2675" s="131">
        <f>+VLOOKUP($A2675,Hoja1!$A$1790:$R$1933,'Tarjeta de crédito año2016'!L$2628,0)</f>
        <v>24994229.800000023</v>
      </c>
      <c r="M2675" s="131">
        <f>+VLOOKUP($A2675,Hoja1!$A$1790:$R$1933,'Tarjeta de crédito año2016'!M$2628,0)</f>
        <v>25520641.93</v>
      </c>
      <c r="N2675" s="131">
        <f>+VLOOKUP($A2675,Hoja1!$A$1790:$R$1933,'Tarjeta de crédito año2016'!N$2628,0)</f>
        <v>25980044.369999971</v>
      </c>
      <c r="O2675" s="131">
        <f>+VLOOKUP($A2675,Hoja1!$A$1790:$R$1933,'Tarjeta de crédito año2016'!O$2628,0)</f>
        <v>26013720.620000001</v>
      </c>
      <c r="P2675" s="65">
        <f t="shared" si="787"/>
        <v>25073387.163333327</v>
      </c>
      <c r="Q2675" s="177">
        <f t="shared" si="802"/>
        <v>0.35048366945467979</v>
      </c>
      <c r="R2675" s="177">
        <f t="shared" si="785"/>
        <v>5.7345870483400119E-3</v>
      </c>
    </row>
    <row r="2676" spans="1:18" ht="15" x14ac:dyDescent="0.25">
      <c r="A2676" s="216" t="str">
        <f t="shared" si="801"/>
        <v xml:space="preserve"> Santo DomingoD</v>
      </c>
      <c r="B2676" s="132"/>
      <c r="C2676" t="s">
        <v>83</v>
      </c>
      <c r="D2676" s="131">
        <f>+VLOOKUP($A2676,Hoja1!$A$1790:$R$1933,'Tarjeta de crédito año2016'!D$2628,0)</f>
        <v>15263970.399999997</v>
      </c>
      <c r="E2676" s="131">
        <f>+VLOOKUP($A2676,Hoja1!$A$1790:$R$1933,'Tarjeta de crédito año2016'!E$2628,0)</f>
        <v>15027255.749999993</v>
      </c>
      <c r="F2676" s="131">
        <f>+VLOOKUP($A2676,Hoja1!$A$1790:$R$1933,'Tarjeta de crédito año2016'!F$2628,0)</f>
        <v>15002218.989999993</v>
      </c>
      <c r="G2676" s="131">
        <f>+VLOOKUP($A2676,Hoja1!$A$1790:$R$1933,'Tarjeta de crédito año2016'!G$2628,0)</f>
        <v>14867688.789999992</v>
      </c>
      <c r="H2676" s="131">
        <f>+VLOOKUP($A2676,Hoja1!$A$1790:$R$1933,'Tarjeta de crédito año2016'!H$2628,0)</f>
        <v>14892707.360000007</v>
      </c>
      <c r="I2676" s="131">
        <f>+VLOOKUP($A2676,Hoja1!$A$1790:$R$1933,'Tarjeta de crédito año2016'!I$2628,0)</f>
        <v>14693193.319999993</v>
      </c>
      <c r="J2676" s="131">
        <f>+VLOOKUP($A2676,Hoja1!$A$1790:$R$1933,'Tarjeta de crédito año2016'!J$2628,0)</f>
        <v>14578618.159999998</v>
      </c>
      <c r="K2676" s="131">
        <f>+VLOOKUP($A2676,Hoja1!$A$1790:$R$1933,'Tarjeta de crédito año2016'!K$2628,0)</f>
        <v>14609571.89000001</v>
      </c>
      <c r="L2676" s="131">
        <f>+VLOOKUP($A2676,Hoja1!$A$1790:$R$1933,'Tarjeta de crédito año2016'!L$2628,0)</f>
        <v>14772090.779999996</v>
      </c>
      <c r="M2676" s="131">
        <f>+VLOOKUP($A2676,Hoja1!$A$1790:$R$1933,'Tarjeta de crédito año2016'!M$2628,0)</f>
        <v>14925454.359999994</v>
      </c>
      <c r="N2676" s="131">
        <f>+VLOOKUP($A2676,Hoja1!$A$1790:$R$1933,'Tarjeta de crédito año2016'!N$2628,0)</f>
        <v>15324662.140000006</v>
      </c>
      <c r="O2676" s="131">
        <f>+VLOOKUP($A2676,Hoja1!$A$1790:$R$1933,'Tarjeta de crédito año2016'!O$2628,0)</f>
        <v>15463838.830000008</v>
      </c>
      <c r="P2676" s="65">
        <f t="shared" si="787"/>
        <v>14951772.564166667</v>
      </c>
      <c r="Q2676" s="177">
        <f t="shared" si="802"/>
        <v>0.20900056617816265</v>
      </c>
      <c r="R2676" s="177">
        <f t="shared" si="785"/>
        <v>3.4196513114743E-3</v>
      </c>
    </row>
    <row r="2677" spans="1:18" ht="15" x14ac:dyDescent="0.25">
      <c r="A2677" s="216" t="str">
        <f t="shared" si="801"/>
        <v xml:space="preserve"> Santo DomingoE</v>
      </c>
      <c r="B2677" s="136"/>
      <c r="C2677" s="137" t="s">
        <v>84</v>
      </c>
      <c r="D2677" s="138">
        <f>+VLOOKUP($A2677,Hoja1!$A$1790:$R$1933,'Tarjeta de crédito año2016'!D$2628,0)</f>
        <v>2946111.98</v>
      </c>
      <c r="E2677" s="138">
        <f>+VLOOKUP($A2677,Hoja1!$A$1790:$R$1933,'Tarjeta de crédito año2016'!E$2628,0)</f>
        <v>2884072.1500000004</v>
      </c>
      <c r="F2677" s="138">
        <f>+VLOOKUP($A2677,Hoja1!$A$1790:$R$1933,'Tarjeta de crédito año2016'!F$2628,0)</f>
        <v>2863451.3899999997</v>
      </c>
      <c r="G2677" s="138">
        <f>+VLOOKUP($A2677,Hoja1!$A$1790:$R$1933,'Tarjeta de crédito año2016'!G$2628,0)</f>
        <v>2796134.2600000007</v>
      </c>
      <c r="H2677" s="138">
        <f>+VLOOKUP($A2677,Hoja1!$A$1790:$R$1933,'Tarjeta de crédito año2016'!H$2628,0)</f>
        <v>2782589.34</v>
      </c>
      <c r="I2677" s="138">
        <f>+VLOOKUP($A2677,Hoja1!$A$1790:$R$1933,'Tarjeta de crédito año2016'!I$2628,0)</f>
        <v>2816413.97</v>
      </c>
      <c r="J2677" s="138">
        <f>+VLOOKUP($A2677,Hoja1!$A$1790:$R$1933,'Tarjeta de crédito año2016'!J$2628,0)</f>
        <v>2751685.0399999996</v>
      </c>
      <c r="K2677" s="138">
        <f>+VLOOKUP($A2677,Hoja1!$A$1790:$R$1933,'Tarjeta de crédito año2016'!K$2628,0)</f>
        <v>2736625.4700000007</v>
      </c>
      <c r="L2677" s="138">
        <f>+VLOOKUP($A2677,Hoja1!$A$1790:$R$1933,'Tarjeta de crédito año2016'!L$2628,0)</f>
        <v>2722873.5700000003</v>
      </c>
      <c r="M2677" s="138">
        <f>+VLOOKUP($A2677,Hoja1!$A$1790:$R$1933,'Tarjeta de crédito año2016'!M$2628,0)</f>
        <v>2641504.2199999997</v>
      </c>
      <c r="N2677" s="138">
        <f>+VLOOKUP($A2677,Hoja1!$A$1790:$R$1933,'Tarjeta de crédito año2016'!N$2628,0)</f>
        <v>2521442.5099999998</v>
      </c>
      <c r="O2677" s="138">
        <f>+VLOOKUP($A2677,Hoja1!$A$1790:$R$1933,'Tarjeta de crédito año2016'!O$2628,0)</f>
        <v>2538454.89</v>
      </c>
      <c r="P2677" s="188">
        <f t="shared" si="787"/>
        <v>2750113.2324999999</v>
      </c>
      <c r="Q2677" s="180">
        <f t="shared" si="802"/>
        <v>3.8441945273034718E-2</v>
      </c>
      <c r="R2677" s="180">
        <f t="shared" si="785"/>
        <v>6.2898417440886243E-4</v>
      </c>
    </row>
    <row r="2678" spans="1:18" ht="15" x14ac:dyDescent="0.25">
      <c r="A2678" s="216" t="str">
        <f>+$B$2281&amp;C2678</f>
        <v xml:space="preserve"> Los RíosAA</v>
      </c>
      <c r="B2678" s="132" t="s">
        <v>499</v>
      </c>
      <c r="C2678" t="s">
        <v>328</v>
      </c>
      <c r="D2678" s="131">
        <f>+VLOOKUP($A2678,Hoja1!$A$1790:$R$1933,'Tarjeta de crédito año2016'!D$2628,0)</f>
        <v>2284806.9799999991</v>
      </c>
      <c r="E2678" s="131">
        <f>+VLOOKUP($A2678,Hoja1!$A$1790:$R$1933,'Tarjeta de crédito año2016'!E$2628,0)</f>
        <v>2278017.83</v>
      </c>
      <c r="F2678" s="131">
        <f>+VLOOKUP($A2678,Hoja1!$A$1790:$R$1933,'Tarjeta de crédito año2016'!F$2628,0)</f>
        <v>2249501.3599999994</v>
      </c>
      <c r="G2678" s="131">
        <f>+VLOOKUP($A2678,Hoja1!$A$1790:$R$1933,'Tarjeta de crédito año2016'!G$2628,0)</f>
        <v>2303693.4500000002</v>
      </c>
      <c r="H2678" s="131">
        <f>+VLOOKUP($A2678,Hoja1!$A$1790:$R$1933,'Tarjeta de crédito año2016'!H$2628,0)</f>
        <v>2290998.2199999997</v>
      </c>
      <c r="I2678" s="131">
        <f>+VLOOKUP($A2678,Hoja1!$A$1790:$R$1933,'Tarjeta de crédito año2016'!I$2628,0)</f>
        <v>2236659.2199999997</v>
      </c>
      <c r="J2678" s="131">
        <f>+VLOOKUP($A2678,Hoja1!$A$1790:$R$1933,'Tarjeta de crédito año2016'!J$2628,0)</f>
        <v>2306871.94</v>
      </c>
      <c r="K2678" s="131">
        <f>+VLOOKUP($A2678,Hoja1!$A$1790:$R$1933,'Tarjeta de crédito año2016'!K$2628,0)</f>
        <v>2358982.3599999994</v>
      </c>
      <c r="L2678" s="131">
        <f>+VLOOKUP($A2678,Hoja1!$A$1790:$R$1933,'Tarjeta de crédito año2016'!L$2628,0)</f>
        <v>2342918.4899999993</v>
      </c>
      <c r="M2678" s="131">
        <f>+VLOOKUP($A2678,Hoja1!$A$1790:$R$1933,'Tarjeta de crédito año2016'!M$2628,0)</f>
        <v>2399879.7999999998</v>
      </c>
      <c r="N2678" s="131">
        <f>+VLOOKUP($A2678,Hoja1!$A$1790:$R$1933,'Tarjeta de crédito año2016'!N$2628,0)</f>
        <v>2482851.7000000002</v>
      </c>
      <c r="O2678" s="131">
        <f>+VLOOKUP($A2678,Hoja1!$A$1790:$R$1933,'Tarjeta de crédito año2016'!O$2628,0)</f>
        <v>2544979.8700000006</v>
      </c>
      <c r="P2678" s="65">
        <f t="shared" si="787"/>
        <v>2340013.4349999991</v>
      </c>
      <c r="Q2678" s="177">
        <f>+P2678/SUM($P$2678:$P$2683)</f>
        <v>3.6283107963916088E-2</v>
      </c>
      <c r="R2678" s="177">
        <f t="shared" si="785"/>
        <v>5.3518938824971486E-4</v>
      </c>
    </row>
    <row r="2679" spans="1:18" ht="15" x14ac:dyDescent="0.25">
      <c r="A2679" s="216" t="str">
        <f t="shared" ref="A2679:A2683" si="803">+$B$2281&amp;C2679</f>
        <v xml:space="preserve"> Los RíosA</v>
      </c>
      <c r="B2679" s="132"/>
      <c r="C2679" t="s">
        <v>329</v>
      </c>
      <c r="D2679" s="131">
        <f>+VLOOKUP($A2679,Hoja1!$A$1790:$R$1933,'Tarjeta de crédito año2016'!D$2628,0)</f>
        <v>3181673.0199999991</v>
      </c>
      <c r="E2679" s="131">
        <f>+VLOOKUP($A2679,Hoja1!$A$1790:$R$1933,'Tarjeta de crédito año2016'!E$2628,0)</f>
        <v>3192333.8099999996</v>
      </c>
      <c r="F2679" s="131">
        <f>+VLOOKUP($A2679,Hoja1!$A$1790:$R$1933,'Tarjeta de crédito año2016'!F$2628,0)</f>
        <v>3297182.5499999993</v>
      </c>
      <c r="G2679" s="131">
        <f>+VLOOKUP($A2679,Hoja1!$A$1790:$R$1933,'Tarjeta de crédito año2016'!G$2628,0)</f>
        <v>3255016.959999999</v>
      </c>
      <c r="H2679" s="131">
        <f>+VLOOKUP($A2679,Hoja1!$A$1790:$R$1933,'Tarjeta de crédito año2016'!H$2628,0)</f>
        <v>3202784.5999999996</v>
      </c>
      <c r="I2679" s="131">
        <f>+VLOOKUP($A2679,Hoja1!$A$1790:$R$1933,'Tarjeta de crédito año2016'!I$2628,0)</f>
        <v>2791892.2099999995</v>
      </c>
      <c r="J2679" s="131">
        <f>+VLOOKUP($A2679,Hoja1!$A$1790:$R$1933,'Tarjeta de crédito año2016'!J$2628,0)</f>
        <v>2737873.1799999992</v>
      </c>
      <c r="K2679" s="131">
        <f>+VLOOKUP($A2679,Hoja1!$A$1790:$R$1933,'Tarjeta de crédito año2016'!K$2628,0)</f>
        <v>2772878.9999999995</v>
      </c>
      <c r="L2679" s="131">
        <f>+VLOOKUP($A2679,Hoja1!$A$1790:$R$1933,'Tarjeta de crédito año2016'!L$2628,0)</f>
        <v>2764827.0899999985</v>
      </c>
      <c r="M2679" s="131">
        <f>+VLOOKUP($A2679,Hoja1!$A$1790:$R$1933,'Tarjeta de crédito año2016'!M$2628,0)</f>
        <v>2797899.1599999997</v>
      </c>
      <c r="N2679" s="131">
        <f>+VLOOKUP($A2679,Hoja1!$A$1790:$R$1933,'Tarjeta de crédito año2016'!N$2628,0)</f>
        <v>2866534.5400000005</v>
      </c>
      <c r="O2679" s="131">
        <f>+VLOOKUP($A2679,Hoja1!$A$1790:$R$1933,'Tarjeta de crédito año2016'!O$2628,0)</f>
        <v>2956080.1</v>
      </c>
      <c r="P2679" s="65">
        <f t="shared" si="787"/>
        <v>2984748.0183333326</v>
      </c>
      <c r="Q2679" s="177">
        <f>+P2679/SUM($P$2678:$P$2683)</f>
        <v>4.6280048214455201E-2</v>
      </c>
      <c r="R2679" s="177">
        <f t="shared" si="785"/>
        <v>6.8264798916052615E-4</v>
      </c>
    </row>
    <row r="2680" spans="1:18" ht="15" x14ac:dyDescent="0.25">
      <c r="A2680" s="216" t="str">
        <f t="shared" si="803"/>
        <v xml:space="preserve"> Los RíosB</v>
      </c>
      <c r="B2680" s="132"/>
      <c r="C2680" t="s">
        <v>330</v>
      </c>
      <c r="D2680" s="131">
        <f>+VLOOKUP($A2680,Hoja1!$A$1790:$R$1933,'Tarjeta de crédito año2016'!D$2628,0)</f>
        <v>19164059.490000017</v>
      </c>
      <c r="E2680" s="131">
        <f>+VLOOKUP($A2680,Hoja1!$A$1790:$R$1933,'Tarjeta de crédito año2016'!E$2628,0)</f>
        <v>18700559.960000005</v>
      </c>
      <c r="F2680" s="131">
        <f>+VLOOKUP($A2680,Hoja1!$A$1790:$R$1933,'Tarjeta de crédito año2016'!F$2628,0)</f>
        <v>18767291.200000014</v>
      </c>
      <c r="G2680" s="131">
        <f>+VLOOKUP($A2680,Hoja1!$A$1790:$R$1933,'Tarjeta de crédito año2016'!G$2628,0)</f>
        <v>18835271.27</v>
      </c>
      <c r="H2680" s="131">
        <f>+VLOOKUP($A2680,Hoja1!$A$1790:$R$1933,'Tarjeta de crédito año2016'!H$2628,0)</f>
        <v>18765533.930000011</v>
      </c>
      <c r="I2680" s="131">
        <f>+VLOOKUP($A2680,Hoja1!$A$1790:$R$1933,'Tarjeta de crédito año2016'!I$2628,0)</f>
        <v>17841293.200000014</v>
      </c>
      <c r="J2680" s="131">
        <f>+VLOOKUP($A2680,Hoja1!$A$1790:$R$1933,'Tarjeta de crédito año2016'!J$2628,0)</f>
        <v>17642385.239999998</v>
      </c>
      <c r="K2680" s="131">
        <f>+VLOOKUP($A2680,Hoja1!$A$1790:$R$1933,'Tarjeta de crédito año2016'!K$2628,0)</f>
        <v>17772855.509999987</v>
      </c>
      <c r="L2680" s="131">
        <f>+VLOOKUP($A2680,Hoja1!$A$1790:$R$1933,'Tarjeta de crédito año2016'!L$2628,0)</f>
        <v>18044716.320000008</v>
      </c>
      <c r="M2680" s="131">
        <f>+VLOOKUP($A2680,Hoja1!$A$1790:$R$1933,'Tarjeta de crédito año2016'!M$2628,0)</f>
        <v>18036729.750000004</v>
      </c>
      <c r="N2680" s="131">
        <f>+VLOOKUP($A2680,Hoja1!$A$1790:$R$1933,'Tarjeta de crédito año2016'!N$2628,0)</f>
        <v>18714526.390000001</v>
      </c>
      <c r="O2680" s="131">
        <f>+VLOOKUP($A2680,Hoja1!$A$1790:$R$1933,'Tarjeta de crédito año2016'!O$2628,0)</f>
        <v>18722568.890000008</v>
      </c>
      <c r="P2680" s="65">
        <f t="shared" si="787"/>
        <v>18417315.929166671</v>
      </c>
      <c r="Q2680" s="177">
        <f t="shared" ref="Q2680:Q2683" si="804">+P2680/SUM($P$2678:$P$2683)</f>
        <v>0.28556992548357146</v>
      </c>
      <c r="R2680" s="177">
        <f t="shared" si="785"/>
        <v>4.2122630143499344E-3</v>
      </c>
    </row>
    <row r="2681" spans="1:18" ht="15" x14ac:dyDescent="0.25">
      <c r="A2681" s="216" t="str">
        <f t="shared" si="803"/>
        <v xml:space="preserve"> Los RíosC</v>
      </c>
      <c r="B2681" s="132"/>
      <c r="C2681" t="s">
        <v>331</v>
      </c>
      <c r="D2681" s="131">
        <f>+VLOOKUP($A2681,Hoja1!$A$1790:$R$1933,'Tarjeta de crédito año2016'!D$2628,0)</f>
        <v>22177289.660000004</v>
      </c>
      <c r="E2681" s="131">
        <f>+VLOOKUP($A2681,Hoja1!$A$1790:$R$1933,'Tarjeta de crédito año2016'!E$2628,0)</f>
        <v>21777408.68</v>
      </c>
      <c r="F2681" s="131">
        <f>+VLOOKUP($A2681,Hoja1!$A$1790:$R$1933,'Tarjeta de crédito año2016'!F$2628,0)</f>
        <v>21829294.310000002</v>
      </c>
      <c r="G2681" s="131">
        <f>+VLOOKUP($A2681,Hoja1!$A$1790:$R$1933,'Tarjeta de crédito año2016'!G$2628,0)</f>
        <v>21909677.000000019</v>
      </c>
      <c r="H2681" s="131">
        <f>+VLOOKUP($A2681,Hoja1!$A$1790:$R$1933,'Tarjeta de crédito año2016'!H$2628,0)</f>
        <v>22236258.400000002</v>
      </c>
      <c r="I2681" s="131">
        <f>+VLOOKUP($A2681,Hoja1!$A$1790:$R$1933,'Tarjeta de crédito año2016'!I$2628,0)</f>
        <v>21506895.599999983</v>
      </c>
      <c r="J2681" s="131">
        <f>+VLOOKUP($A2681,Hoja1!$A$1790:$R$1933,'Tarjeta de crédito año2016'!J$2628,0)</f>
        <v>21349413.40000001</v>
      </c>
      <c r="K2681" s="131">
        <f>+VLOOKUP($A2681,Hoja1!$A$1790:$R$1933,'Tarjeta de crédito año2016'!K$2628,0)</f>
        <v>21589223.68</v>
      </c>
      <c r="L2681" s="131">
        <f>+VLOOKUP($A2681,Hoja1!$A$1790:$R$1933,'Tarjeta de crédito año2016'!L$2628,0)</f>
        <v>21703122.780000035</v>
      </c>
      <c r="M2681" s="131">
        <f>+VLOOKUP($A2681,Hoja1!$A$1790:$R$1933,'Tarjeta de crédito año2016'!M$2628,0)</f>
        <v>22253698.799999997</v>
      </c>
      <c r="N2681" s="131">
        <f>+VLOOKUP($A2681,Hoja1!$A$1790:$R$1933,'Tarjeta de crédito año2016'!N$2628,0)</f>
        <v>22891743.760000005</v>
      </c>
      <c r="O2681" s="131">
        <f>+VLOOKUP($A2681,Hoja1!$A$1790:$R$1933,'Tarjeta de crédito año2016'!O$2628,0)</f>
        <v>23153389.710000016</v>
      </c>
      <c r="P2681" s="65">
        <f t="shared" si="787"/>
        <v>22031451.315000005</v>
      </c>
      <c r="Q2681" s="177">
        <f t="shared" si="804"/>
        <v>0.34160894749901577</v>
      </c>
      <c r="R2681" s="177">
        <f t="shared" si="785"/>
        <v>5.0388595104490213E-3</v>
      </c>
    </row>
    <row r="2682" spans="1:18" ht="15" x14ac:dyDescent="0.25">
      <c r="A2682" s="216" t="str">
        <f t="shared" si="803"/>
        <v xml:space="preserve"> Los RíosD</v>
      </c>
      <c r="B2682" s="132"/>
      <c r="C2682" t="s">
        <v>83</v>
      </c>
      <c r="D2682" s="131">
        <f>+VLOOKUP($A2682,Hoja1!$A$1790:$R$1933,'Tarjeta de crédito año2016'!D$2628,0)</f>
        <v>14749950.4</v>
      </c>
      <c r="E2682" s="131">
        <f>+VLOOKUP($A2682,Hoja1!$A$1790:$R$1933,'Tarjeta de crédito año2016'!E$2628,0)</f>
        <v>14632124.710000003</v>
      </c>
      <c r="F2682" s="131">
        <f>+VLOOKUP($A2682,Hoja1!$A$1790:$R$1933,'Tarjeta de crédito año2016'!F$2628,0)</f>
        <v>14617082.870000003</v>
      </c>
      <c r="G2682" s="131">
        <f>+VLOOKUP($A2682,Hoja1!$A$1790:$R$1933,'Tarjeta de crédito año2016'!G$2628,0)</f>
        <v>14631925.390000001</v>
      </c>
      <c r="H2682" s="131">
        <f>+VLOOKUP($A2682,Hoja1!$A$1790:$R$1933,'Tarjeta de crédito año2016'!H$2628,0)</f>
        <v>14718348.880000003</v>
      </c>
      <c r="I2682" s="131">
        <f>+VLOOKUP($A2682,Hoja1!$A$1790:$R$1933,'Tarjeta de crédito año2016'!I$2628,0)</f>
        <v>14491420.010000015</v>
      </c>
      <c r="J2682" s="131">
        <f>+VLOOKUP($A2682,Hoja1!$A$1790:$R$1933,'Tarjeta de crédito año2016'!J$2628,0)</f>
        <v>14467919.930000002</v>
      </c>
      <c r="K2682" s="131">
        <f>+VLOOKUP($A2682,Hoja1!$A$1790:$R$1933,'Tarjeta de crédito año2016'!K$2628,0)</f>
        <v>14655461.000000009</v>
      </c>
      <c r="L2682" s="131">
        <f>+VLOOKUP($A2682,Hoja1!$A$1790:$R$1933,'Tarjeta de crédito año2016'!L$2628,0)</f>
        <v>14807765.780000005</v>
      </c>
      <c r="M2682" s="131">
        <f>+VLOOKUP($A2682,Hoja1!$A$1790:$R$1933,'Tarjeta de crédito año2016'!M$2628,0)</f>
        <v>15080085.969999991</v>
      </c>
      <c r="N2682" s="131">
        <f>+VLOOKUP($A2682,Hoja1!$A$1790:$R$1933,'Tarjeta de crédito año2016'!N$2628,0)</f>
        <v>15634637.149999997</v>
      </c>
      <c r="O2682" s="131">
        <f>+VLOOKUP($A2682,Hoja1!$A$1790:$R$1933,'Tarjeta de crédito año2016'!O$2628,0)</f>
        <v>15940851.150000006</v>
      </c>
      <c r="P2682" s="65">
        <f t="shared" si="787"/>
        <v>14868964.436666669</v>
      </c>
      <c r="Q2682" s="177">
        <f t="shared" si="804"/>
        <v>0.23055091645967651</v>
      </c>
      <c r="R2682" s="177">
        <f t="shared" si="785"/>
        <v>3.4007120906835325E-3</v>
      </c>
    </row>
    <row r="2683" spans="1:18" ht="15" x14ac:dyDescent="0.25">
      <c r="A2683" s="216" t="str">
        <f t="shared" si="803"/>
        <v xml:space="preserve"> Los RíosE</v>
      </c>
      <c r="B2683" s="136"/>
      <c r="C2683" s="137" t="s">
        <v>84</v>
      </c>
      <c r="D2683" s="138">
        <f>+VLOOKUP($A2683,Hoja1!$A$1790:$R$1933,'Tarjeta de crédito año2016'!D$2628,0)</f>
        <v>3119956.7999999989</v>
      </c>
      <c r="E2683" s="138">
        <f>+VLOOKUP($A2683,Hoja1!$A$1790:$R$1933,'Tarjeta de crédito año2016'!E$2628,0)</f>
        <v>3060979.9000000022</v>
      </c>
      <c r="F2683" s="138">
        <f>+VLOOKUP($A2683,Hoja1!$A$1790:$R$1933,'Tarjeta de crédito año2016'!F$2628,0)</f>
        <v>3019415.24</v>
      </c>
      <c r="G2683" s="138">
        <f>+VLOOKUP($A2683,Hoja1!$A$1790:$R$1933,'Tarjeta de crédito año2016'!G$2628,0)</f>
        <v>2997170.7599999993</v>
      </c>
      <c r="H2683" s="138">
        <f>+VLOOKUP($A2683,Hoja1!$A$1790:$R$1933,'Tarjeta de crédito año2016'!H$2628,0)</f>
        <v>2978435.66</v>
      </c>
      <c r="I2683" s="138">
        <f>+VLOOKUP($A2683,Hoja1!$A$1790:$R$1933,'Tarjeta de crédito año2016'!I$2628,0)</f>
        <v>4691849.5600000005</v>
      </c>
      <c r="J2683" s="138">
        <f>+VLOOKUP($A2683,Hoja1!$A$1790:$R$1933,'Tarjeta de crédito año2016'!J$2628,0)</f>
        <v>4715698.0300000021</v>
      </c>
      <c r="K2683" s="138">
        <f>+VLOOKUP($A2683,Hoja1!$A$1790:$R$1933,'Tarjeta de crédito año2016'!K$2628,0)</f>
        <v>4760679.3899999969</v>
      </c>
      <c r="L2683" s="138">
        <f>+VLOOKUP($A2683,Hoja1!$A$1790:$R$1933,'Tarjeta de crédito año2016'!L$2628,0)</f>
        <v>4709705.1100000003</v>
      </c>
      <c r="M2683" s="138">
        <f>+VLOOKUP($A2683,Hoja1!$A$1790:$R$1933,'Tarjeta de crédito año2016'!M$2628,0)</f>
        <v>4639567.5799999963</v>
      </c>
      <c r="N2683" s="138">
        <f>+VLOOKUP($A2683,Hoja1!$A$1790:$R$1933,'Tarjeta de crédito año2016'!N$2628,0)</f>
        <v>2898297.600000001</v>
      </c>
      <c r="O2683" s="138">
        <f>+VLOOKUP($A2683,Hoja1!$A$1790:$R$1933,'Tarjeta de crédito año2016'!O$2628,0)</f>
        <v>4616626.3700000038</v>
      </c>
      <c r="P2683" s="188">
        <f t="shared" si="787"/>
        <v>3850698.5000000005</v>
      </c>
      <c r="Q2683" s="180">
        <f t="shared" si="804"/>
        <v>5.9707054379365049E-2</v>
      </c>
      <c r="R2683" s="180">
        <f t="shared" si="785"/>
        <v>8.807013428745958E-4</v>
      </c>
    </row>
    <row r="2684" spans="1:18" ht="15" x14ac:dyDescent="0.25">
      <c r="A2684" s="216" t="str">
        <f>+$B$2287&amp;C2684</f>
        <v xml:space="preserve"> LojaAA</v>
      </c>
      <c r="B2684" s="132" t="s">
        <v>95</v>
      </c>
      <c r="C2684" t="s">
        <v>328</v>
      </c>
      <c r="D2684" s="131">
        <f>+VLOOKUP($A2684,Hoja1!$A$1790:$R$1933,'Tarjeta de crédito año2016'!D$2628,0)</f>
        <v>1150294.3</v>
      </c>
      <c r="E2684" s="131">
        <f>+VLOOKUP($A2684,Hoja1!$A$1790:$R$1933,'Tarjeta de crédito año2016'!E$2628,0)</f>
        <v>1126286.5499999998</v>
      </c>
      <c r="F2684" s="131">
        <f>+VLOOKUP($A2684,Hoja1!$A$1790:$R$1933,'Tarjeta de crédito año2016'!F$2628,0)</f>
        <v>1141069.5</v>
      </c>
      <c r="G2684" s="131">
        <f>+VLOOKUP($A2684,Hoja1!$A$1790:$R$1933,'Tarjeta de crédito año2016'!G$2628,0)</f>
        <v>1108339.9599999997</v>
      </c>
      <c r="H2684" s="131">
        <f>+VLOOKUP($A2684,Hoja1!$A$1790:$R$1933,'Tarjeta de crédito año2016'!H$2628,0)</f>
        <v>1111045.5699999998</v>
      </c>
      <c r="I2684" s="131">
        <f>+VLOOKUP($A2684,Hoja1!$A$1790:$R$1933,'Tarjeta de crédito año2016'!I$2628,0)</f>
        <v>1101553.27</v>
      </c>
      <c r="J2684" s="131">
        <f>+VLOOKUP($A2684,Hoja1!$A$1790:$R$1933,'Tarjeta de crédito año2016'!J$2628,0)</f>
        <v>1152472.9400000004</v>
      </c>
      <c r="K2684" s="131">
        <f>+VLOOKUP($A2684,Hoja1!$A$1790:$R$1933,'Tarjeta de crédito año2016'!K$2628,0)</f>
        <v>1222112.2000000004</v>
      </c>
      <c r="L2684" s="131">
        <f>+VLOOKUP($A2684,Hoja1!$A$1790:$R$1933,'Tarjeta de crédito año2016'!L$2628,0)</f>
        <v>1291289.43</v>
      </c>
      <c r="M2684" s="131">
        <f>+VLOOKUP($A2684,Hoja1!$A$1790:$R$1933,'Tarjeta de crédito año2016'!M$2628,0)</f>
        <v>1305465.8600000003</v>
      </c>
      <c r="N2684" s="131">
        <f>+VLOOKUP($A2684,Hoja1!$A$1790:$R$1933,'Tarjeta de crédito año2016'!N$2628,0)</f>
        <v>1328135.5299999998</v>
      </c>
      <c r="O2684" s="131">
        <f>+VLOOKUP($A2684,Hoja1!$A$1790:$R$1933,'Tarjeta de crédito año2016'!O$2628,0)</f>
        <v>1310283.2299999995</v>
      </c>
      <c r="P2684" s="65">
        <f t="shared" si="787"/>
        <v>1195695.6949999996</v>
      </c>
      <c r="Q2684" s="177">
        <f t="shared" ref="Q2684:Q2685" si="805">+P2684/SUM($P$2684:$P$2689)</f>
        <v>2.2347656378710265E-2</v>
      </c>
      <c r="R2684" s="177">
        <f t="shared" si="785"/>
        <v>2.7347007413223149E-4</v>
      </c>
    </row>
    <row r="2685" spans="1:18" ht="15" x14ac:dyDescent="0.25">
      <c r="A2685" s="216" t="str">
        <f t="shared" ref="A2685:A2689" si="806">+$B$2287&amp;C2685</f>
        <v xml:space="preserve"> LojaA</v>
      </c>
      <c r="B2685" s="132"/>
      <c r="C2685" t="s">
        <v>329</v>
      </c>
      <c r="D2685" s="131">
        <f>+VLOOKUP($A2685,Hoja1!$A$1790:$R$1933,'Tarjeta de crédito año2016'!D$2628,0)</f>
        <v>2313735.8399999994</v>
      </c>
      <c r="E2685" s="131">
        <f>+VLOOKUP($A2685,Hoja1!$A$1790:$R$1933,'Tarjeta de crédito año2016'!E$2628,0)</f>
        <v>2313595.4900000002</v>
      </c>
      <c r="F2685" s="131">
        <f>+VLOOKUP($A2685,Hoja1!$A$1790:$R$1933,'Tarjeta de crédito año2016'!F$2628,0)</f>
        <v>2317599.2800000003</v>
      </c>
      <c r="G2685" s="131">
        <f>+VLOOKUP($A2685,Hoja1!$A$1790:$R$1933,'Tarjeta de crédito año2016'!G$2628,0)</f>
        <v>2308165.7600000002</v>
      </c>
      <c r="H2685" s="131">
        <f>+VLOOKUP($A2685,Hoja1!$A$1790:$R$1933,'Tarjeta de crédito año2016'!H$2628,0)</f>
        <v>2358349.15</v>
      </c>
      <c r="I2685" s="131">
        <f>+VLOOKUP($A2685,Hoja1!$A$1790:$R$1933,'Tarjeta de crédito año2016'!I$2628,0)</f>
        <v>2302033.4399999995</v>
      </c>
      <c r="J2685" s="131">
        <f>+VLOOKUP($A2685,Hoja1!$A$1790:$R$1933,'Tarjeta de crédito año2016'!J$2628,0)</f>
        <v>2338234.2000000002</v>
      </c>
      <c r="K2685" s="131">
        <f>+VLOOKUP($A2685,Hoja1!$A$1790:$R$1933,'Tarjeta de crédito año2016'!K$2628,0)</f>
        <v>2376108.5100000007</v>
      </c>
      <c r="L2685" s="131">
        <f>+VLOOKUP($A2685,Hoja1!$A$1790:$R$1933,'Tarjeta de crédito año2016'!L$2628,0)</f>
        <v>2375138.2799999989</v>
      </c>
      <c r="M2685" s="131">
        <f>+VLOOKUP($A2685,Hoja1!$A$1790:$R$1933,'Tarjeta de crédito año2016'!M$2628,0)</f>
        <v>2303788.5299999998</v>
      </c>
      <c r="N2685" s="131">
        <f>+VLOOKUP($A2685,Hoja1!$A$1790:$R$1933,'Tarjeta de crédito año2016'!N$2628,0)</f>
        <v>2323518.7999999993</v>
      </c>
      <c r="O2685" s="131">
        <f>+VLOOKUP($A2685,Hoja1!$A$1790:$R$1933,'Tarjeta de crédito año2016'!O$2628,0)</f>
        <v>2258251.9300000002</v>
      </c>
      <c r="P2685" s="65">
        <f t="shared" si="787"/>
        <v>2324043.2675000001</v>
      </c>
      <c r="Q2685" s="177">
        <f t="shared" si="805"/>
        <v>4.3436570499105993E-2</v>
      </c>
      <c r="R2685" s="177">
        <f t="shared" si="785"/>
        <v>5.3153681769318301E-4</v>
      </c>
    </row>
    <row r="2686" spans="1:18" ht="15" x14ac:dyDescent="0.25">
      <c r="A2686" s="216" t="str">
        <f t="shared" si="806"/>
        <v xml:space="preserve"> LojaB</v>
      </c>
      <c r="B2686" s="132"/>
      <c r="C2686" t="s">
        <v>330</v>
      </c>
      <c r="D2686" s="131">
        <f>+VLOOKUP($A2686,Hoja1!$A$1790:$R$1933,'Tarjeta de crédito año2016'!D$2628,0)</f>
        <v>13240168.829999998</v>
      </c>
      <c r="E2686" s="131">
        <f>+VLOOKUP($A2686,Hoja1!$A$1790:$R$1933,'Tarjeta de crédito año2016'!E$2628,0)</f>
        <v>13159971.280000009</v>
      </c>
      <c r="F2686" s="131">
        <f>+VLOOKUP($A2686,Hoja1!$A$1790:$R$1933,'Tarjeta de crédito año2016'!F$2628,0)</f>
        <v>13103223.729999999</v>
      </c>
      <c r="G2686" s="131">
        <f>+VLOOKUP($A2686,Hoja1!$A$1790:$R$1933,'Tarjeta de crédito año2016'!G$2628,0)</f>
        <v>12926570.16</v>
      </c>
      <c r="H2686" s="131">
        <f>+VLOOKUP($A2686,Hoja1!$A$1790:$R$1933,'Tarjeta de crédito año2016'!H$2628,0)</f>
        <v>13004717.330000024</v>
      </c>
      <c r="I2686" s="131">
        <f>+VLOOKUP($A2686,Hoja1!$A$1790:$R$1933,'Tarjeta de crédito año2016'!I$2628,0)</f>
        <v>12895720.209999997</v>
      </c>
      <c r="J2686" s="131">
        <f>+VLOOKUP($A2686,Hoja1!$A$1790:$R$1933,'Tarjeta de crédito año2016'!J$2628,0)</f>
        <v>12882273.659999996</v>
      </c>
      <c r="K2686" s="131">
        <f>+VLOOKUP($A2686,Hoja1!$A$1790:$R$1933,'Tarjeta de crédito año2016'!K$2628,0)</f>
        <v>13109130.189999999</v>
      </c>
      <c r="L2686" s="131">
        <f>+VLOOKUP($A2686,Hoja1!$A$1790:$R$1933,'Tarjeta de crédito año2016'!L$2628,0)</f>
        <v>13330169.059999991</v>
      </c>
      <c r="M2686" s="131">
        <f>+VLOOKUP($A2686,Hoja1!$A$1790:$R$1933,'Tarjeta de crédito año2016'!M$2628,0)</f>
        <v>13246469.459999993</v>
      </c>
      <c r="N2686" s="131">
        <f>+VLOOKUP($A2686,Hoja1!$A$1790:$R$1933,'Tarjeta de crédito año2016'!N$2628,0)</f>
        <v>13641255.639999995</v>
      </c>
      <c r="O2686" s="131">
        <f>+VLOOKUP($A2686,Hoja1!$A$1790:$R$1933,'Tarjeta de crédito año2016'!O$2628,0)</f>
        <v>13293034.630000005</v>
      </c>
      <c r="P2686" s="65">
        <f t="shared" si="787"/>
        <v>13152725.348333331</v>
      </c>
      <c r="Q2686" s="177">
        <f>+P2686/SUM($P$2684:$P$2689)</f>
        <v>0.24582557899742682</v>
      </c>
      <c r="R2686" s="177">
        <f t="shared" si="785"/>
        <v>3.0081874435866373E-3</v>
      </c>
    </row>
    <row r="2687" spans="1:18" ht="15" x14ac:dyDescent="0.25">
      <c r="A2687" s="216" t="str">
        <f t="shared" si="806"/>
        <v xml:space="preserve"> LojaC</v>
      </c>
      <c r="B2687" s="132"/>
      <c r="C2687" t="s">
        <v>331</v>
      </c>
      <c r="D2687" s="131">
        <f>+VLOOKUP($A2687,Hoja1!$A$1790:$R$1933,'Tarjeta de crédito año2016'!D$2628,0)</f>
        <v>20890879.050000034</v>
      </c>
      <c r="E2687" s="131">
        <f>+VLOOKUP($A2687,Hoja1!$A$1790:$R$1933,'Tarjeta de crédito año2016'!E$2628,0)</f>
        <v>20668341.319999982</v>
      </c>
      <c r="F2687" s="131">
        <f>+VLOOKUP($A2687,Hoja1!$A$1790:$R$1933,'Tarjeta de crédito año2016'!F$2628,0)</f>
        <v>21041314.569999997</v>
      </c>
      <c r="G2687" s="131">
        <f>+VLOOKUP($A2687,Hoja1!$A$1790:$R$1933,'Tarjeta de crédito año2016'!G$2628,0)</f>
        <v>20615716.359999981</v>
      </c>
      <c r="H2687" s="131">
        <f>+VLOOKUP($A2687,Hoja1!$A$1790:$R$1933,'Tarjeta de crédito año2016'!H$2628,0)</f>
        <v>20859080.420000006</v>
      </c>
      <c r="I2687" s="131">
        <f>+VLOOKUP($A2687,Hoja1!$A$1790:$R$1933,'Tarjeta de crédito año2016'!I$2628,0)</f>
        <v>20566823.529999997</v>
      </c>
      <c r="J2687" s="131">
        <f>+VLOOKUP($A2687,Hoja1!$A$1790:$R$1933,'Tarjeta de crédito año2016'!J$2628,0)</f>
        <v>20450144.00999999</v>
      </c>
      <c r="K2687" s="131">
        <f>+VLOOKUP($A2687,Hoja1!$A$1790:$R$1933,'Tarjeta de crédito año2016'!K$2628,0)</f>
        <v>20724447.130000025</v>
      </c>
      <c r="L2687" s="131">
        <f>+VLOOKUP($A2687,Hoja1!$A$1790:$R$1933,'Tarjeta de crédito año2016'!L$2628,0)</f>
        <v>21155756.459999986</v>
      </c>
      <c r="M2687" s="131">
        <f>+VLOOKUP($A2687,Hoja1!$A$1790:$R$1933,'Tarjeta de crédito año2016'!M$2628,0)</f>
        <v>20888447.100000016</v>
      </c>
      <c r="N2687" s="131">
        <f>+VLOOKUP($A2687,Hoja1!$A$1790:$R$1933,'Tarjeta de crédito año2016'!N$2628,0)</f>
        <v>21261897.040000003</v>
      </c>
      <c r="O2687" s="131">
        <f>+VLOOKUP($A2687,Hoja1!$A$1790:$R$1933,'Tarjeta de crédito año2016'!O$2628,0)</f>
        <v>20918913.979999993</v>
      </c>
      <c r="P2687" s="65">
        <f t="shared" si="787"/>
        <v>20836813.414166667</v>
      </c>
      <c r="Q2687" s="177">
        <f t="shared" ref="Q2687:Q2689" si="807">+P2687/SUM($P$2684:$P$2689)</f>
        <v>0.38944185226584555</v>
      </c>
      <c r="R2687" s="177">
        <f t="shared" si="785"/>
        <v>4.7656313666426938E-3</v>
      </c>
    </row>
    <row r="2688" spans="1:18" ht="15" x14ac:dyDescent="0.25">
      <c r="A2688" s="216" t="str">
        <f t="shared" si="806"/>
        <v xml:space="preserve"> LojaD</v>
      </c>
      <c r="B2688" s="132"/>
      <c r="C2688" t="s">
        <v>83</v>
      </c>
      <c r="D2688" s="131">
        <f>+VLOOKUP($A2688,Hoja1!$A$1790:$R$1933,'Tarjeta de crédito año2016'!D$2628,0)</f>
        <v>14915148.390000014</v>
      </c>
      <c r="E2688" s="131">
        <f>+VLOOKUP($A2688,Hoja1!$A$1790:$R$1933,'Tarjeta de crédito año2016'!E$2628,0)</f>
        <v>14803982.990000006</v>
      </c>
      <c r="F2688" s="131">
        <f>+VLOOKUP($A2688,Hoja1!$A$1790:$R$1933,'Tarjeta de crédito año2016'!F$2628,0)</f>
        <v>14945629.839999991</v>
      </c>
      <c r="G2688" s="131">
        <f>+VLOOKUP($A2688,Hoja1!$A$1790:$R$1933,'Tarjeta de crédito año2016'!G$2628,0)</f>
        <v>14748681.660000006</v>
      </c>
      <c r="H2688" s="131">
        <f>+VLOOKUP($A2688,Hoja1!$A$1790:$R$1933,'Tarjeta de crédito año2016'!H$2628,0)</f>
        <v>14846019.579999996</v>
      </c>
      <c r="I2688" s="131">
        <f>+VLOOKUP($A2688,Hoja1!$A$1790:$R$1933,'Tarjeta de crédito año2016'!I$2628,0)</f>
        <v>14684631.729999997</v>
      </c>
      <c r="J2688" s="131">
        <f>+VLOOKUP($A2688,Hoja1!$A$1790:$R$1933,'Tarjeta de crédito año2016'!J$2628,0)</f>
        <v>14597164.749999993</v>
      </c>
      <c r="K2688" s="131">
        <f>+VLOOKUP($A2688,Hoja1!$A$1790:$R$1933,'Tarjeta de crédito año2016'!K$2628,0)</f>
        <v>14811839.929999998</v>
      </c>
      <c r="L2688" s="131">
        <f>+VLOOKUP($A2688,Hoja1!$A$1790:$R$1933,'Tarjeta de crédito año2016'!L$2628,0)</f>
        <v>14813423.230000004</v>
      </c>
      <c r="M2688" s="131">
        <f>+VLOOKUP($A2688,Hoja1!$A$1790:$R$1933,'Tarjeta de crédito año2016'!M$2628,0)</f>
        <v>14781546.510000002</v>
      </c>
      <c r="N2688" s="131">
        <f>+VLOOKUP($A2688,Hoja1!$A$1790:$R$1933,'Tarjeta de crédito año2016'!N$2628,0)</f>
        <v>15023591.790000007</v>
      </c>
      <c r="O2688" s="131">
        <f>+VLOOKUP($A2688,Hoja1!$A$1790:$R$1933,'Tarjeta de crédito año2016'!O$2628,0)</f>
        <v>15081341.959999993</v>
      </c>
      <c r="P2688" s="65">
        <f t="shared" si="787"/>
        <v>14837750.196666664</v>
      </c>
      <c r="Q2688" s="177">
        <f t="shared" si="807"/>
        <v>0.27731883974730492</v>
      </c>
      <c r="R2688" s="177">
        <f t="shared" si="785"/>
        <v>3.3935730162831827E-3</v>
      </c>
    </row>
    <row r="2689" spans="1:18" ht="15" x14ac:dyDescent="0.25">
      <c r="A2689" s="216" t="str">
        <f t="shared" si="806"/>
        <v xml:space="preserve"> LojaE</v>
      </c>
      <c r="B2689" s="136"/>
      <c r="C2689" s="137" t="s">
        <v>84</v>
      </c>
      <c r="D2689" s="138">
        <f>+VLOOKUP($A2689,Hoja1!$A$1790:$R$1933,'Tarjeta de crédito año2016'!D$2628,0)</f>
        <v>1291445.1499999994</v>
      </c>
      <c r="E2689" s="138">
        <f>+VLOOKUP($A2689,Hoja1!$A$1790:$R$1933,'Tarjeta de crédito año2016'!E$2628,0)</f>
        <v>1238129.6300000006</v>
      </c>
      <c r="F2689" s="138">
        <f>+VLOOKUP($A2689,Hoja1!$A$1790:$R$1933,'Tarjeta de crédito año2016'!F$2628,0)</f>
        <v>1220082.8499999994</v>
      </c>
      <c r="G2689" s="138">
        <f>+VLOOKUP($A2689,Hoja1!$A$1790:$R$1933,'Tarjeta de crédito año2016'!G$2628,0)</f>
        <v>1181886.02</v>
      </c>
      <c r="H2689" s="138">
        <f>+VLOOKUP($A2689,Hoja1!$A$1790:$R$1933,'Tarjeta de crédito año2016'!H$2628,0)</f>
        <v>1185809.8600000008</v>
      </c>
      <c r="I2689" s="138">
        <f>+VLOOKUP($A2689,Hoja1!$A$1790:$R$1933,'Tarjeta de crédito año2016'!I$2628,0)</f>
        <v>1155675.9199999997</v>
      </c>
      <c r="J2689" s="138">
        <f>+VLOOKUP($A2689,Hoja1!$A$1790:$R$1933,'Tarjeta de crédito año2016'!J$2628,0)</f>
        <v>1146791.5700000005</v>
      </c>
      <c r="K2689" s="138">
        <f>+VLOOKUP($A2689,Hoja1!$A$1790:$R$1933,'Tarjeta de crédito año2016'!K$2628,0)</f>
        <v>1143591.2399999995</v>
      </c>
      <c r="L2689" s="138">
        <f>+VLOOKUP($A2689,Hoja1!$A$1790:$R$1933,'Tarjeta de crédito año2016'!L$2628,0)</f>
        <v>1119853.33</v>
      </c>
      <c r="M2689" s="138">
        <f>+VLOOKUP($A2689,Hoja1!$A$1790:$R$1933,'Tarjeta de crédito año2016'!M$2628,0)</f>
        <v>1081324.2499999995</v>
      </c>
      <c r="N2689" s="138">
        <f>+VLOOKUP($A2689,Hoja1!$A$1790:$R$1933,'Tarjeta de crédito año2016'!N$2628,0)</f>
        <v>1045872.1999999998</v>
      </c>
      <c r="O2689" s="138">
        <f>+VLOOKUP($A2689,Hoja1!$A$1790:$R$1933,'Tarjeta de crédito año2016'!O$2628,0)</f>
        <v>1076794.2299999991</v>
      </c>
      <c r="P2689" s="188">
        <f t="shared" si="787"/>
        <v>1157271.3541666667</v>
      </c>
      <c r="Q2689" s="180">
        <f t="shared" si="807"/>
        <v>2.162950211160657E-2</v>
      </c>
      <c r="R2689" s="180">
        <f t="shared" si="785"/>
        <v>2.6468196242444982E-4</v>
      </c>
    </row>
    <row r="2690" spans="1:18" ht="15" x14ac:dyDescent="0.25">
      <c r="A2690" s="216" t="str">
        <f>+$B$2293&amp;C2690</f>
        <v xml:space="preserve"> ChimborazoAA</v>
      </c>
      <c r="B2690" s="132" t="s">
        <v>90</v>
      </c>
      <c r="C2690" t="s">
        <v>328</v>
      </c>
      <c r="D2690" s="131">
        <f>+VLOOKUP($A2690,Hoja1!$A$1790:$R$1933,'Tarjeta de crédito año2016'!D$2628,0)</f>
        <v>1284205.3299999996</v>
      </c>
      <c r="E2690" s="131">
        <f>+VLOOKUP($A2690,Hoja1!$A$1790:$R$1933,'Tarjeta de crédito año2016'!E$2628,0)</f>
        <v>1279693.8499999999</v>
      </c>
      <c r="F2690" s="131">
        <f>+VLOOKUP($A2690,Hoja1!$A$1790:$R$1933,'Tarjeta de crédito año2016'!F$2628,0)</f>
        <v>1263869.5499999998</v>
      </c>
      <c r="G2690" s="131">
        <f>+VLOOKUP($A2690,Hoja1!$A$1790:$R$1933,'Tarjeta de crédito año2016'!G$2628,0)</f>
        <v>1359393.3800000001</v>
      </c>
      <c r="H2690" s="131">
        <f>+VLOOKUP($A2690,Hoja1!$A$1790:$R$1933,'Tarjeta de crédito año2016'!H$2628,0)</f>
        <v>1326699.7800000003</v>
      </c>
      <c r="I2690" s="131">
        <f>+VLOOKUP($A2690,Hoja1!$A$1790:$R$1933,'Tarjeta de crédito año2016'!I$2628,0)</f>
        <v>1393604.2200000002</v>
      </c>
      <c r="J2690" s="131">
        <f>+VLOOKUP($A2690,Hoja1!$A$1790:$R$1933,'Tarjeta de crédito año2016'!J$2628,0)</f>
        <v>1428084.8899999997</v>
      </c>
      <c r="K2690" s="131">
        <f>+VLOOKUP($A2690,Hoja1!$A$1790:$R$1933,'Tarjeta de crédito año2016'!K$2628,0)</f>
        <v>1517571.05</v>
      </c>
      <c r="L2690" s="131">
        <f>+VLOOKUP($A2690,Hoja1!$A$1790:$R$1933,'Tarjeta de crédito año2016'!L$2628,0)</f>
        <v>1483327.2800000003</v>
      </c>
      <c r="M2690" s="131">
        <f>+VLOOKUP($A2690,Hoja1!$A$1790:$R$1933,'Tarjeta de crédito año2016'!M$2628,0)</f>
        <v>1472935.8</v>
      </c>
      <c r="N2690" s="131">
        <f>+VLOOKUP($A2690,Hoja1!$A$1790:$R$1933,'Tarjeta de crédito año2016'!N$2628,0)</f>
        <v>1602282.06</v>
      </c>
      <c r="O2690" s="131">
        <f>+VLOOKUP($A2690,Hoja1!$A$1790:$R$1933,'Tarjeta de crédito año2016'!O$2628,0)</f>
        <v>1597544.77</v>
      </c>
      <c r="P2690" s="65">
        <f t="shared" si="787"/>
        <v>1417434.3300000003</v>
      </c>
      <c r="Q2690" s="177">
        <f>+P2690/SUM($P$2690:$P$2695)</f>
        <v>2.607361791325406E-2</v>
      </c>
      <c r="R2690" s="177">
        <f t="shared" si="785"/>
        <v>3.2418438313660576E-4</v>
      </c>
    </row>
    <row r="2691" spans="1:18" ht="15" x14ac:dyDescent="0.25">
      <c r="A2691" s="216" t="str">
        <f t="shared" ref="A2691:A2695" si="808">+$B$2293&amp;C2691</f>
        <v xml:space="preserve"> ChimborazoA</v>
      </c>
      <c r="B2691" s="132"/>
      <c r="C2691" t="s">
        <v>329</v>
      </c>
      <c r="D2691" s="131">
        <f>+VLOOKUP($A2691,Hoja1!$A$1790:$R$1933,'Tarjeta de crédito año2016'!D$2628,0)</f>
        <v>2920622.8499999996</v>
      </c>
      <c r="E2691" s="131">
        <f>+VLOOKUP($A2691,Hoja1!$A$1790:$R$1933,'Tarjeta de crédito año2016'!E$2628,0)</f>
        <v>2936633.1599999992</v>
      </c>
      <c r="F2691" s="131">
        <f>+VLOOKUP($A2691,Hoja1!$A$1790:$R$1933,'Tarjeta de crédito año2016'!F$2628,0)</f>
        <v>2902167.8200000003</v>
      </c>
      <c r="G2691" s="131">
        <f>+VLOOKUP($A2691,Hoja1!$A$1790:$R$1933,'Tarjeta de crédito año2016'!G$2628,0)</f>
        <v>2864420.7</v>
      </c>
      <c r="H2691" s="131">
        <f>+VLOOKUP($A2691,Hoja1!$A$1790:$R$1933,'Tarjeta de crédito año2016'!H$2628,0)</f>
        <v>2863636.9</v>
      </c>
      <c r="I2691" s="131">
        <f>+VLOOKUP($A2691,Hoja1!$A$1790:$R$1933,'Tarjeta de crédito año2016'!I$2628,0)</f>
        <v>2913047.8800000004</v>
      </c>
      <c r="J2691" s="131">
        <f>+VLOOKUP($A2691,Hoja1!$A$1790:$R$1933,'Tarjeta de crédito año2016'!J$2628,0)</f>
        <v>3017189.2499999995</v>
      </c>
      <c r="K2691" s="131">
        <f>+VLOOKUP($A2691,Hoja1!$A$1790:$R$1933,'Tarjeta de crédito año2016'!K$2628,0)</f>
        <v>3055535.16</v>
      </c>
      <c r="L2691" s="131">
        <f>+VLOOKUP($A2691,Hoja1!$A$1790:$R$1933,'Tarjeta de crédito año2016'!L$2628,0)</f>
        <v>3051074.7100000004</v>
      </c>
      <c r="M2691" s="131">
        <f>+VLOOKUP($A2691,Hoja1!$A$1790:$R$1933,'Tarjeta de crédito año2016'!M$2628,0)</f>
        <v>3100536.6100000013</v>
      </c>
      <c r="N2691" s="131">
        <f>+VLOOKUP($A2691,Hoja1!$A$1790:$R$1933,'Tarjeta de crédito año2016'!N$2628,0)</f>
        <v>3163431.4000000004</v>
      </c>
      <c r="O2691" s="131">
        <f>+VLOOKUP($A2691,Hoja1!$A$1790:$R$1933,'Tarjeta de crédito año2016'!O$2628,0)</f>
        <v>3149202.6499999994</v>
      </c>
      <c r="P2691" s="65">
        <f t="shared" si="787"/>
        <v>2994791.5908333329</v>
      </c>
      <c r="Q2691" s="177">
        <f>+P2691/SUM($P$2690:$P$2695)</f>
        <v>5.5089008369943029E-2</v>
      </c>
      <c r="R2691" s="177">
        <f t="shared" si="785"/>
        <v>6.8494507572495296E-4</v>
      </c>
    </row>
    <row r="2692" spans="1:18" ht="15" x14ac:dyDescent="0.25">
      <c r="A2692" s="216" t="str">
        <f t="shared" si="808"/>
        <v xml:space="preserve"> ChimborazoB</v>
      </c>
      <c r="B2692" s="132"/>
      <c r="C2692" t="s">
        <v>330</v>
      </c>
      <c r="D2692" s="131">
        <f>+VLOOKUP($A2692,Hoja1!$A$1790:$R$1933,'Tarjeta de crédito año2016'!D$2628,0)</f>
        <v>16093680.499999991</v>
      </c>
      <c r="E2692" s="131">
        <f>+VLOOKUP($A2692,Hoja1!$A$1790:$R$1933,'Tarjeta de crédito año2016'!E$2628,0)</f>
        <v>15971923.719999997</v>
      </c>
      <c r="F2692" s="131">
        <f>+VLOOKUP($A2692,Hoja1!$A$1790:$R$1933,'Tarjeta de crédito año2016'!F$2628,0)</f>
        <v>15788097.170000006</v>
      </c>
      <c r="G2692" s="131">
        <f>+VLOOKUP($A2692,Hoja1!$A$1790:$R$1933,'Tarjeta de crédito año2016'!G$2628,0)</f>
        <v>15661154.639999993</v>
      </c>
      <c r="H2692" s="131">
        <f>+VLOOKUP($A2692,Hoja1!$A$1790:$R$1933,'Tarjeta de crédito año2016'!H$2628,0)</f>
        <v>15594547.85999999</v>
      </c>
      <c r="I2692" s="131">
        <f>+VLOOKUP($A2692,Hoja1!$A$1790:$R$1933,'Tarjeta de crédito año2016'!I$2628,0)</f>
        <v>15312692.170000007</v>
      </c>
      <c r="J2692" s="131">
        <f>+VLOOKUP($A2692,Hoja1!$A$1790:$R$1933,'Tarjeta de crédito año2016'!J$2628,0)</f>
        <v>15359141.279999992</v>
      </c>
      <c r="K2692" s="131">
        <f>+VLOOKUP($A2692,Hoja1!$A$1790:$R$1933,'Tarjeta de crédito año2016'!K$2628,0)</f>
        <v>15692524.359999992</v>
      </c>
      <c r="L2692" s="131">
        <f>+VLOOKUP($A2692,Hoja1!$A$1790:$R$1933,'Tarjeta de crédito año2016'!L$2628,0)</f>
        <v>15991826.549999993</v>
      </c>
      <c r="M2692" s="131">
        <f>+VLOOKUP($A2692,Hoja1!$A$1790:$R$1933,'Tarjeta de crédito año2016'!M$2628,0)</f>
        <v>15775688.139999997</v>
      </c>
      <c r="N2692" s="131">
        <f>+VLOOKUP($A2692,Hoja1!$A$1790:$R$1933,'Tarjeta de crédito año2016'!N$2628,0)</f>
        <v>16329327.169999994</v>
      </c>
      <c r="O2692" s="131">
        <f>+VLOOKUP($A2692,Hoja1!$A$1790:$R$1933,'Tarjeta de crédito año2016'!O$2628,0)</f>
        <v>16292985.169999996</v>
      </c>
      <c r="P2692" s="65">
        <f t="shared" si="787"/>
        <v>15821965.727499992</v>
      </c>
      <c r="Q2692" s="177">
        <f t="shared" ref="Q2692:Q2695" si="809">+P2692/SUM($P$2690:$P$2695)</f>
        <v>0.29104409303776035</v>
      </c>
      <c r="R2692" s="177">
        <f t="shared" si="785"/>
        <v>3.618675017824707E-3</v>
      </c>
    </row>
    <row r="2693" spans="1:18" ht="15" x14ac:dyDescent="0.25">
      <c r="A2693" s="216" t="str">
        <f t="shared" si="808"/>
        <v xml:space="preserve"> ChimborazoC</v>
      </c>
      <c r="B2693" s="132"/>
      <c r="C2693" t="s">
        <v>331</v>
      </c>
      <c r="D2693" s="131">
        <f>+VLOOKUP($A2693,Hoja1!$A$1790:$R$1933,'Tarjeta de crédito año2016'!D$2628,0)</f>
        <v>21270762.489999991</v>
      </c>
      <c r="E2693" s="131">
        <f>+VLOOKUP($A2693,Hoja1!$A$1790:$R$1933,'Tarjeta de crédito año2016'!E$2628,0)</f>
        <v>20968624.010000009</v>
      </c>
      <c r="F2693" s="131">
        <f>+VLOOKUP($A2693,Hoja1!$A$1790:$R$1933,'Tarjeta de crédito año2016'!F$2628,0)</f>
        <v>20940996.990000002</v>
      </c>
      <c r="G2693" s="131">
        <f>+VLOOKUP($A2693,Hoja1!$A$1790:$R$1933,'Tarjeta de crédito año2016'!G$2628,0)</f>
        <v>20836469.569999989</v>
      </c>
      <c r="H2693" s="131">
        <f>+VLOOKUP($A2693,Hoja1!$A$1790:$R$1933,'Tarjeta de crédito año2016'!H$2628,0)</f>
        <v>21101701.619999982</v>
      </c>
      <c r="I2693" s="131">
        <f>+VLOOKUP($A2693,Hoja1!$A$1790:$R$1933,'Tarjeta de crédito año2016'!I$2628,0)</f>
        <v>20921973.019999973</v>
      </c>
      <c r="J2693" s="131">
        <f>+VLOOKUP($A2693,Hoja1!$A$1790:$R$1933,'Tarjeta de crédito año2016'!J$2628,0)</f>
        <v>20916846.980000012</v>
      </c>
      <c r="K2693" s="131">
        <f>+VLOOKUP($A2693,Hoja1!$A$1790:$R$1933,'Tarjeta de crédito año2016'!K$2628,0)</f>
        <v>21277385.829999991</v>
      </c>
      <c r="L2693" s="131">
        <f>+VLOOKUP($A2693,Hoja1!$A$1790:$R$1933,'Tarjeta de crédito año2016'!L$2628,0)</f>
        <v>21906826.729999974</v>
      </c>
      <c r="M2693" s="131">
        <f>+VLOOKUP($A2693,Hoja1!$A$1790:$R$1933,'Tarjeta de crédito año2016'!M$2628,0)</f>
        <v>22072562.930000011</v>
      </c>
      <c r="N2693" s="131">
        <f>+VLOOKUP($A2693,Hoja1!$A$1790:$R$1933,'Tarjeta de crédito año2016'!N$2628,0)</f>
        <v>22708687.77999999</v>
      </c>
      <c r="O2693" s="131">
        <f>+VLOOKUP($A2693,Hoja1!$A$1790:$R$1933,'Tarjeta de crédito año2016'!O$2628,0)</f>
        <v>22451019.419999979</v>
      </c>
      <c r="P2693" s="65">
        <f t="shared" si="787"/>
        <v>21447821.447499994</v>
      </c>
      <c r="Q2693" s="177">
        <f t="shared" si="809"/>
        <v>0.39453136533938071</v>
      </c>
      <c r="R2693" s="177">
        <f t="shared" si="785"/>
        <v>4.9053762974555918E-3</v>
      </c>
    </row>
    <row r="2694" spans="1:18" ht="15" x14ac:dyDescent="0.25">
      <c r="A2694" s="216" t="str">
        <f t="shared" si="808"/>
        <v xml:space="preserve"> ChimborazoD</v>
      </c>
      <c r="B2694" s="132"/>
      <c r="C2694" t="s">
        <v>83</v>
      </c>
      <c r="D2694" s="131">
        <f>+VLOOKUP($A2694,Hoja1!$A$1790:$R$1933,'Tarjeta de crédito año2016'!D$2628,0)</f>
        <v>11094583.820000008</v>
      </c>
      <c r="E2694" s="131">
        <f>+VLOOKUP($A2694,Hoja1!$A$1790:$R$1933,'Tarjeta de crédito año2016'!E$2628,0)</f>
        <v>10841267.699999992</v>
      </c>
      <c r="F2694" s="131">
        <f>+VLOOKUP($A2694,Hoja1!$A$1790:$R$1933,'Tarjeta de crédito año2016'!F$2628,0)</f>
        <v>10796680.920000004</v>
      </c>
      <c r="G2694" s="131">
        <f>+VLOOKUP($A2694,Hoja1!$A$1790:$R$1933,'Tarjeta de crédito año2016'!G$2628,0)</f>
        <v>10673387.160000004</v>
      </c>
      <c r="H2694" s="131">
        <f>+VLOOKUP($A2694,Hoja1!$A$1790:$R$1933,'Tarjeta de crédito año2016'!H$2628,0)</f>
        <v>10837435.320000004</v>
      </c>
      <c r="I2694" s="131">
        <f>+VLOOKUP($A2694,Hoja1!$A$1790:$R$1933,'Tarjeta de crédito año2016'!I$2628,0)</f>
        <v>10924925.02999999</v>
      </c>
      <c r="J2694" s="131">
        <f>+VLOOKUP($A2694,Hoja1!$A$1790:$R$1933,'Tarjeta de crédito año2016'!J$2628,0)</f>
        <v>10958140.620000001</v>
      </c>
      <c r="K2694" s="131">
        <f>+VLOOKUP($A2694,Hoja1!$A$1790:$R$1933,'Tarjeta de crédito año2016'!K$2628,0)</f>
        <v>11150836.539999992</v>
      </c>
      <c r="L2694" s="131">
        <f>+VLOOKUP($A2694,Hoja1!$A$1790:$R$1933,'Tarjeta de crédito año2016'!L$2628,0)</f>
        <v>11139592.419999994</v>
      </c>
      <c r="M2694" s="131">
        <f>+VLOOKUP($A2694,Hoja1!$A$1790:$R$1933,'Tarjeta de crédito año2016'!M$2628,0)</f>
        <v>11239128.929999998</v>
      </c>
      <c r="N2694" s="131">
        <f>+VLOOKUP($A2694,Hoja1!$A$1790:$R$1933,'Tarjeta de crédito año2016'!N$2628,0)</f>
        <v>11518116.100000005</v>
      </c>
      <c r="O2694" s="131">
        <f>+VLOOKUP($A2694,Hoja1!$A$1790:$R$1933,'Tarjeta de crédito año2016'!O$2628,0)</f>
        <v>11603501.139999997</v>
      </c>
      <c r="P2694" s="65">
        <f t="shared" si="787"/>
        <v>11064799.641666668</v>
      </c>
      <c r="Q2694" s="177">
        <f t="shared" si="809"/>
        <v>0.20353631349081763</v>
      </c>
      <c r="R2694" s="177">
        <f t="shared" ref="R2694:R2757" si="810">+P2694/$P$2774</f>
        <v>2.5306535692301486E-3</v>
      </c>
    </row>
    <row r="2695" spans="1:18" ht="15" x14ac:dyDescent="0.25">
      <c r="A2695" s="216" t="str">
        <f t="shared" si="808"/>
        <v xml:space="preserve"> ChimborazoE</v>
      </c>
      <c r="B2695" s="136"/>
      <c r="C2695" s="137" t="s">
        <v>84</v>
      </c>
      <c r="D2695" s="138">
        <f>+VLOOKUP($A2695,Hoja1!$A$1790:$R$1933,'Tarjeta de crédito año2016'!D$2628,0)</f>
        <v>1795645.0899999992</v>
      </c>
      <c r="E2695" s="138">
        <f>+VLOOKUP($A2695,Hoja1!$A$1790:$R$1933,'Tarjeta de crédito año2016'!E$2628,0)</f>
        <v>1725862.6700000004</v>
      </c>
      <c r="F2695" s="138">
        <f>+VLOOKUP($A2695,Hoja1!$A$1790:$R$1933,'Tarjeta de crédito año2016'!F$2628,0)</f>
        <v>1666873.9600000007</v>
      </c>
      <c r="G2695" s="138">
        <f>+VLOOKUP($A2695,Hoja1!$A$1790:$R$1933,'Tarjeta de crédito año2016'!G$2628,0)</f>
        <v>1622186.5600000012</v>
      </c>
      <c r="H2695" s="138">
        <f>+VLOOKUP($A2695,Hoja1!$A$1790:$R$1933,'Tarjeta de crédito año2016'!H$2628,0)</f>
        <v>1632618.439999999</v>
      </c>
      <c r="I2695" s="138">
        <f>+VLOOKUP($A2695,Hoja1!$A$1790:$R$1933,'Tarjeta de crédito año2016'!I$2628,0)</f>
        <v>1620359.12</v>
      </c>
      <c r="J2695" s="138">
        <f>+VLOOKUP($A2695,Hoja1!$A$1790:$R$1933,'Tarjeta de crédito año2016'!J$2628,0)</f>
        <v>1601130.3199999994</v>
      </c>
      <c r="K2695" s="138">
        <f>+VLOOKUP($A2695,Hoja1!$A$1790:$R$1933,'Tarjeta de crédito año2016'!K$2628,0)</f>
        <v>1602602.1899999992</v>
      </c>
      <c r="L2695" s="138">
        <f>+VLOOKUP($A2695,Hoja1!$A$1790:$R$1933,'Tarjeta de crédito año2016'!L$2628,0)</f>
        <v>1568039.12</v>
      </c>
      <c r="M2695" s="138">
        <f>+VLOOKUP($A2695,Hoja1!$A$1790:$R$1933,'Tarjeta de crédito año2016'!M$2628,0)</f>
        <v>1547716.2999999993</v>
      </c>
      <c r="N2695" s="138">
        <f>+VLOOKUP($A2695,Hoja1!$A$1790:$R$1933,'Tarjeta de crédito año2016'!N$2628,0)</f>
        <v>1515167.5600000008</v>
      </c>
      <c r="O2695" s="138">
        <f>+VLOOKUP($A2695,Hoja1!$A$1790:$R$1933,'Tarjeta de crédito año2016'!O$2628,0)</f>
        <v>1493394.5799999998</v>
      </c>
      <c r="P2695" s="188">
        <f t="shared" ref="P2695:P2758" si="811">+AVERAGE(D2695:O2695)</f>
        <v>1615966.325833333</v>
      </c>
      <c r="Q2695" s="180">
        <f t="shared" si="809"/>
        <v>2.972560184884426E-2</v>
      </c>
      <c r="R2695" s="180">
        <f t="shared" si="810"/>
        <v>3.6959105294832683E-4</v>
      </c>
    </row>
    <row r="2696" spans="1:18" ht="15" x14ac:dyDescent="0.25">
      <c r="A2696" s="216" t="str">
        <f>+$B$2299&amp;C2696</f>
        <v xml:space="preserve"> EsmeraldasAA</v>
      </c>
      <c r="B2696" s="132" t="s">
        <v>92</v>
      </c>
      <c r="C2696" t="s">
        <v>328</v>
      </c>
      <c r="D2696" s="131">
        <f>+VLOOKUP($A2696,Hoja1!$A$1790:$R$1933,'Tarjeta de crédito año2016'!D$2628,0)</f>
        <v>1900633.98</v>
      </c>
      <c r="E2696" s="131">
        <f>+VLOOKUP($A2696,Hoja1!$A$1790:$R$1933,'Tarjeta de crédito año2016'!E$2628,0)</f>
        <v>1946842.9700000002</v>
      </c>
      <c r="F2696" s="131">
        <f>+VLOOKUP($A2696,Hoja1!$A$1790:$R$1933,'Tarjeta de crédito año2016'!F$2628,0)</f>
        <v>1931078.4300000004</v>
      </c>
      <c r="G2696" s="131">
        <f>+VLOOKUP($A2696,Hoja1!$A$1790:$R$1933,'Tarjeta de crédito año2016'!G$2628,0)</f>
        <v>1897492.0899999994</v>
      </c>
      <c r="H2696" s="131">
        <f>+VLOOKUP($A2696,Hoja1!$A$1790:$R$1933,'Tarjeta de crédito año2016'!H$2628,0)</f>
        <v>1935081.8299999989</v>
      </c>
      <c r="I2696" s="131">
        <f>+VLOOKUP($A2696,Hoja1!$A$1790:$R$1933,'Tarjeta de crédito año2016'!I$2628,0)</f>
        <v>1888368.7599999998</v>
      </c>
      <c r="J2696" s="131">
        <f>+VLOOKUP($A2696,Hoja1!$A$1790:$R$1933,'Tarjeta de crédito año2016'!J$2628,0)</f>
        <v>1878661.6300000004</v>
      </c>
      <c r="K2696" s="131">
        <f>+VLOOKUP($A2696,Hoja1!$A$1790:$R$1933,'Tarjeta de crédito año2016'!K$2628,0)</f>
        <v>1953815.0100000002</v>
      </c>
      <c r="L2696" s="131">
        <f>+VLOOKUP($A2696,Hoja1!$A$1790:$R$1933,'Tarjeta de crédito año2016'!L$2628,0)</f>
        <v>1935964.5300000012</v>
      </c>
      <c r="M2696" s="131">
        <f>+VLOOKUP($A2696,Hoja1!$A$1790:$R$1933,'Tarjeta de crédito año2016'!M$2628,0)</f>
        <v>1906324.4800000004</v>
      </c>
      <c r="N2696" s="131">
        <f>+VLOOKUP($A2696,Hoja1!$A$1790:$R$1933,'Tarjeta de crédito año2016'!N$2628,0)</f>
        <v>1935783.0299999991</v>
      </c>
      <c r="O2696" s="131">
        <f>+VLOOKUP($A2696,Hoja1!$A$1790:$R$1933,'Tarjeta de crédito año2016'!O$2628,0)</f>
        <v>1834825.14</v>
      </c>
      <c r="P2696" s="65">
        <f t="shared" si="811"/>
        <v>1912072.6566666665</v>
      </c>
      <c r="Q2696" s="177">
        <f>+P2696/SUM($P$2696:$P$2701)</f>
        <v>3.3778100137450036E-2</v>
      </c>
      <c r="R2696" s="177">
        <f t="shared" si="810"/>
        <v>4.373141538866595E-4</v>
      </c>
    </row>
    <row r="2697" spans="1:18" ht="15" x14ac:dyDescent="0.25">
      <c r="A2697" s="216" t="str">
        <f t="shared" ref="A2697:A2701" si="812">+$B$2299&amp;C2697</f>
        <v xml:space="preserve"> EsmeraldasA</v>
      </c>
      <c r="B2697" s="132"/>
      <c r="C2697" t="s">
        <v>329</v>
      </c>
      <c r="D2697" s="131">
        <f>+VLOOKUP($A2697,Hoja1!$A$1790:$R$1933,'Tarjeta de crédito año2016'!D$2628,0)</f>
        <v>2776146.7299999995</v>
      </c>
      <c r="E2697" s="131">
        <f>+VLOOKUP($A2697,Hoja1!$A$1790:$R$1933,'Tarjeta de crédito año2016'!E$2628,0)</f>
        <v>2749391.8000000007</v>
      </c>
      <c r="F2697" s="131">
        <f>+VLOOKUP($A2697,Hoja1!$A$1790:$R$1933,'Tarjeta de crédito año2016'!F$2628,0)</f>
        <v>2766462.96</v>
      </c>
      <c r="G2697" s="131">
        <f>+VLOOKUP($A2697,Hoja1!$A$1790:$R$1933,'Tarjeta de crédito año2016'!G$2628,0)</f>
        <v>3022388.9900000012</v>
      </c>
      <c r="H2697" s="131">
        <f>+VLOOKUP($A2697,Hoja1!$A$1790:$R$1933,'Tarjeta de crédito año2016'!H$2628,0)</f>
        <v>3050127.51</v>
      </c>
      <c r="I2697" s="131">
        <f>+VLOOKUP($A2697,Hoja1!$A$1790:$R$1933,'Tarjeta de crédito año2016'!I$2628,0)</f>
        <v>2647124.3200000003</v>
      </c>
      <c r="J2697" s="131">
        <f>+VLOOKUP($A2697,Hoja1!$A$1790:$R$1933,'Tarjeta de crédito año2016'!J$2628,0)</f>
        <v>2718498.4800000004</v>
      </c>
      <c r="K2697" s="131">
        <f>+VLOOKUP($A2697,Hoja1!$A$1790:$R$1933,'Tarjeta de crédito año2016'!K$2628,0)</f>
        <v>2719630.0999999992</v>
      </c>
      <c r="L2697" s="131">
        <f>+VLOOKUP($A2697,Hoja1!$A$1790:$R$1933,'Tarjeta de crédito año2016'!L$2628,0)</f>
        <v>2691217.7700000005</v>
      </c>
      <c r="M2697" s="131">
        <f>+VLOOKUP($A2697,Hoja1!$A$1790:$R$1933,'Tarjeta de crédito año2016'!M$2628,0)</f>
        <v>2658448.0799999996</v>
      </c>
      <c r="N2697" s="131">
        <f>+VLOOKUP($A2697,Hoja1!$A$1790:$R$1933,'Tarjeta de crédito año2016'!N$2628,0)</f>
        <v>2681335.7499999995</v>
      </c>
      <c r="O2697" s="131">
        <f>+VLOOKUP($A2697,Hoja1!$A$1790:$R$1933,'Tarjeta de crédito año2016'!O$2628,0)</f>
        <v>2643025.8599999985</v>
      </c>
      <c r="P2697" s="65">
        <f t="shared" si="811"/>
        <v>2760316.5291666663</v>
      </c>
      <c r="Q2697" s="177">
        <f>+P2697/SUM($P$2696:$P$2701)</f>
        <v>4.8762921120263938E-2</v>
      </c>
      <c r="R2697" s="177">
        <f t="shared" si="810"/>
        <v>6.3131779182297085E-4</v>
      </c>
    </row>
    <row r="2698" spans="1:18" ht="15" x14ac:dyDescent="0.25">
      <c r="A2698" s="216" t="str">
        <f t="shared" si="812"/>
        <v xml:space="preserve"> EsmeraldasB</v>
      </c>
      <c r="B2698" s="132"/>
      <c r="C2698" t="s">
        <v>330</v>
      </c>
      <c r="D2698" s="131">
        <f>+VLOOKUP($A2698,Hoja1!$A$1790:$R$1933,'Tarjeta de crédito año2016'!D$2628,0)</f>
        <v>16476180.900000006</v>
      </c>
      <c r="E2698" s="131">
        <f>+VLOOKUP($A2698,Hoja1!$A$1790:$R$1933,'Tarjeta de crédito año2016'!E$2628,0)</f>
        <v>16004803.329999978</v>
      </c>
      <c r="F2698" s="131">
        <f>+VLOOKUP($A2698,Hoja1!$A$1790:$R$1933,'Tarjeta de crédito año2016'!F$2628,0)</f>
        <v>15988528.740000017</v>
      </c>
      <c r="G2698" s="131">
        <f>+VLOOKUP($A2698,Hoja1!$A$1790:$R$1933,'Tarjeta de crédito año2016'!G$2628,0)</f>
        <v>16202048.540000033</v>
      </c>
      <c r="H2698" s="131">
        <f>+VLOOKUP($A2698,Hoja1!$A$1790:$R$1933,'Tarjeta de crédito año2016'!H$2628,0)</f>
        <v>16122337.359999992</v>
      </c>
      <c r="I2698" s="131">
        <f>+VLOOKUP($A2698,Hoja1!$A$1790:$R$1933,'Tarjeta de crédito año2016'!I$2628,0)</f>
        <v>15474663.129999997</v>
      </c>
      <c r="J2698" s="131">
        <f>+VLOOKUP($A2698,Hoja1!$A$1790:$R$1933,'Tarjeta de crédito año2016'!J$2628,0)</f>
        <v>15814907.939999992</v>
      </c>
      <c r="K2698" s="131">
        <f>+VLOOKUP($A2698,Hoja1!$A$1790:$R$1933,'Tarjeta de crédito año2016'!K$2628,0)</f>
        <v>15772257.59000002</v>
      </c>
      <c r="L2698" s="131">
        <f>+VLOOKUP($A2698,Hoja1!$A$1790:$R$1933,'Tarjeta de crédito año2016'!L$2628,0)</f>
        <v>15756352.970000017</v>
      </c>
      <c r="M2698" s="131">
        <f>+VLOOKUP($A2698,Hoja1!$A$1790:$R$1933,'Tarjeta de crédito año2016'!M$2628,0)</f>
        <v>15969849.669999985</v>
      </c>
      <c r="N2698" s="131">
        <f>+VLOOKUP($A2698,Hoja1!$A$1790:$R$1933,'Tarjeta de crédito año2016'!N$2628,0)</f>
        <v>16540101.619999981</v>
      </c>
      <c r="O2698" s="131">
        <f>+VLOOKUP($A2698,Hoja1!$A$1790:$R$1933,'Tarjeta de crédito año2016'!O$2628,0)</f>
        <v>16682955.999999994</v>
      </c>
      <c r="P2698" s="65">
        <f t="shared" si="811"/>
        <v>16067082.315833336</v>
      </c>
      <c r="Q2698" s="177">
        <f t="shared" ref="Q2698:Q2701" si="813">+P2698/SUM($P$2696:$P$2701)</f>
        <v>0.28383624099671606</v>
      </c>
      <c r="R2698" s="177">
        <f t="shared" si="810"/>
        <v>3.6747361476446644E-3</v>
      </c>
    </row>
    <row r="2699" spans="1:18" ht="15" x14ac:dyDescent="0.25">
      <c r="A2699" s="216" t="str">
        <f t="shared" si="812"/>
        <v xml:space="preserve"> EsmeraldasC</v>
      </c>
      <c r="B2699" s="132"/>
      <c r="C2699" t="s">
        <v>331</v>
      </c>
      <c r="D2699" s="131">
        <f>+VLOOKUP($A2699,Hoja1!$A$1790:$R$1933,'Tarjeta de crédito año2016'!D$2628,0)</f>
        <v>20135080.830000006</v>
      </c>
      <c r="E2699" s="131">
        <f>+VLOOKUP($A2699,Hoja1!$A$1790:$R$1933,'Tarjeta de crédito año2016'!E$2628,0)</f>
        <v>19889111.25</v>
      </c>
      <c r="F2699" s="131">
        <f>+VLOOKUP($A2699,Hoja1!$A$1790:$R$1933,'Tarjeta de crédito año2016'!F$2628,0)</f>
        <v>19908951.090000011</v>
      </c>
      <c r="G2699" s="131">
        <f>+VLOOKUP($A2699,Hoja1!$A$1790:$R$1933,'Tarjeta de crédito año2016'!G$2628,0)</f>
        <v>20340335.98</v>
      </c>
      <c r="H2699" s="131">
        <f>+VLOOKUP($A2699,Hoja1!$A$1790:$R$1933,'Tarjeta de crédito año2016'!H$2628,0)</f>
        <v>20437454.230000004</v>
      </c>
      <c r="I2699" s="131">
        <f>+VLOOKUP($A2699,Hoja1!$A$1790:$R$1933,'Tarjeta de crédito año2016'!I$2628,0)</f>
        <v>19622019.53000002</v>
      </c>
      <c r="J2699" s="131">
        <f>+VLOOKUP($A2699,Hoja1!$A$1790:$R$1933,'Tarjeta de crédito año2016'!J$2628,0)</f>
        <v>20042316.779999975</v>
      </c>
      <c r="K2699" s="131">
        <f>+VLOOKUP($A2699,Hoja1!$A$1790:$R$1933,'Tarjeta de crédito año2016'!K$2628,0)</f>
        <v>20447623.00999999</v>
      </c>
      <c r="L2699" s="131">
        <f>+VLOOKUP($A2699,Hoja1!$A$1790:$R$1933,'Tarjeta de crédito año2016'!L$2628,0)</f>
        <v>20616086.989999961</v>
      </c>
      <c r="M2699" s="131">
        <f>+VLOOKUP($A2699,Hoja1!$A$1790:$R$1933,'Tarjeta de crédito año2016'!M$2628,0)</f>
        <v>21134431.000000004</v>
      </c>
      <c r="N2699" s="131">
        <f>+VLOOKUP($A2699,Hoja1!$A$1790:$R$1933,'Tarjeta de crédito año2016'!N$2628,0)</f>
        <v>21706481.930000041</v>
      </c>
      <c r="O2699" s="131">
        <f>+VLOOKUP($A2699,Hoja1!$A$1790:$R$1933,'Tarjeta de crédito año2016'!O$2628,0)</f>
        <v>21824966.629999984</v>
      </c>
      <c r="P2699" s="65">
        <f t="shared" si="811"/>
        <v>20508738.270833332</v>
      </c>
      <c r="Q2699" s="177">
        <f t="shared" si="813"/>
        <v>0.36230119843491349</v>
      </c>
      <c r="R2699" s="177">
        <f t="shared" si="810"/>
        <v>4.6905966114424514E-3</v>
      </c>
    </row>
    <row r="2700" spans="1:18" ht="15" x14ac:dyDescent="0.25">
      <c r="A2700" s="216" t="str">
        <f t="shared" si="812"/>
        <v xml:space="preserve"> EsmeraldasD</v>
      </c>
      <c r="B2700" s="132"/>
      <c r="C2700" t="s">
        <v>83</v>
      </c>
      <c r="D2700" s="131">
        <f>+VLOOKUP($A2700,Hoja1!$A$1790:$R$1933,'Tarjeta de crédito año2016'!D$2628,0)</f>
        <v>11276926.940000001</v>
      </c>
      <c r="E2700" s="131">
        <f>+VLOOKUP($A2700,Hoja1!$A$1790:$R$1933,'Tarjeta de crédito año2016'!E$2628,0)</f>
        <v>11164374.829999996</v>
      </c>
      <c r="F2700" s="131">
        <f>+VLOOKUP($A2700,Hoja1!$A$1790:$R$1933,'Tarjeta de crédito año2016'!F$2628,0)</f>
        <v>11279124.780000001</v>
      </c>
      <c r="G2700" s="131">
        <f>+VLOOKUP($A2700,Hoja1!$A$1790:$R$1933,'Tarjeta de crédito año2016'!G$2628,0)</f>
        <v>11624992.300000001</v>
      </c>
      <c r="H2700" s="131">
        <f>+VLOOKUP($A2700,Hoja1!$A$1790:$R$1933,'Tarjeta de crédito año2016'!H$2628,0)</f>
        <v>11752841.830000011</v>
      </c>
      <c r="I2700" s="131">
        <f>+VLOOKUP($A2700,Hoja1!$A$1790:$R$1933,'Tarjeta de crédito año2016'!I$2628,0)</f>
        <v>11473033.500000007</v>
      </c>
      <c r="J2700" s="131">
        <f>+VLOOKUP($A2700,Hoja1!$A$1790:$R$1933,'Tarjeta de crédito año2016'!J$2628,0)</f>
        <v>11714557.819999985</v>
      </c>
      <c r="K2700" s="131">
        <f>+VLOOKUP($A2700,Hoja1!$A$1790:$R$1933,'Tarjeta de crédito año2016'!K$2628,0)</f>
        <v>11861949.059999997</v>
      </c>
      <c r="L2700" s="131">
        <f>+VLOOKUP($A2700,Hoja1!$A$1790:$R$1933,'Tarjeta de crédito año2016'!L$2628,0)</f>
        <v>11536677.199999996</v>
      </c>
      <c r="M2700" s="131">
        <f>+VLOOKUP($A2700,Hoja1!$A$1790:$R$1933,'Tarjeta de crédito año2016'!M$2628,0)</f>
        <v>11662424.070000008</v>
      </c>
      <c r="N2700" s="131">
        <f>+VLOOKUP($A2700,Hoja1!$A$1790:$R$1933,'Tarjeta de crédito año2016'!N$2628,0)</f>
        <v>11828260.880000003</v>
      </c>
      <c r="O2700" s="131">
        <f>+VLOOKUP($A2700,Hoja1!$A$1790:$R$1933,'Tarjeta de crédito año2016'!O$2628,0)</f>
        <v>12031459.390000001</v>
      </c>
      <c r="P2700" s="65">
        <f t="shared" si="811"/>
        <v>11600551.883333335</v>
      </c>
      <c r="Q2700" s="177">
        <f t="shared" si="813"/>
        <v>0.20493185852467771</v>
      </c>
      <c r="R2700" s="177">
        <f t="shared" si="810"/>
        <v>2.6531865898454755E-3</v>
      </c>
    </row>
    <row r="2701" spans="1:18" ht="15" x14ac:dyDescent="0.25">
      <c r="A2701" s="216" t="str">
        <f t="shared" si="812"/>
        <v xml:space="preserve"> EsmeraldasE</v>
      </c>
      <c r="B2701" s="136"/>
      <c r="C2701" s="137" t="s">
        <v>84</v>
      </c>
      <c r="D2701" s="138">
        <f>+VLOOKUP($A2701,Hoja1!$A$1790:$R$1933,'Tarjeta de crédito año2016'!D$2628,0)</f>
        <v>3336520.6299999994</v>
      </c>
      <c r="E2701" s="138">
        <f>+VLOOKUP($A2701,Hoja1!$A$1790:$R$1933,'Tarjeta de crédito año2016'!E$2628,0)</f>
        <v>3264235.7699999996</v>
      </c>
      <c r="F2701" s="138">
        <f>+VLOOKUP($A2701,Hoja1!$A$1790:$R$1933,'Tarjeta de crédito año2016'!F$2628,0)</f>
        <v>3279554.2799999989</v>
      </c>
      <c r="G2701" s="138">
        <f>+VLOOKUP($A2701,Hoja1!$A$1790:$R$1933,'Tarjeta de crédito año2016'!G$2628,0)</f>
        <v>3227889.03</v>
      </c>
      <c r="H2701" s="138">
        <f>+VLOOKUP($A2701,Hoja1!$A$1790:$R$1933,'Tarjeta de crédito año2016'!H$2628,0)</f>
        <v>3234972.100000001</v>
      </c>
      <c r="I2701" s="138">
        <f>+VLOOKUP($A2701,Hoja1!$A$1790:$R$1933,'Tarjeta de crédito año2016'!I$2628,0)</f>
        <v>4278599.8099999996</v>
      </c>
      <c r="J2701" s="138">
        <f>+VLOOKUP($A2701,Hoja1!$A$1790:$R$1933,'Tarjeta de crédito año2016'!J$2628,0)</f>
        <v>4235470.2500000009</v>
      </c>
      <c r="K2701" s="138">
        <f>+VLOOKUP($A2701,Hoja1!$A$1790:$R$1933,'Tarjeta de crédito año2016'!K$2628,0)</f>
        <v>4399940.5800000019</v>
      </c>
      <c r="L2701" s="138">
        <f>+VLOOKUP($A2701,Hoja1!$A$1790:$R$1933,'Tarjeta de crédito año2016'!L$2628,0)</f>
        <v>4268366.4600000009</v>
      </c>
      <c r="M2701" s="138">
        <f>+VLOOKUP($A2701,Hoja1!$A$1790:$R$1933,'Tarjeta de crédito año2016'!M$2628,0)</f>
        <v>4226246.78</v>
      </c>
      <c r="N2701" s="138">
        <f>+VLOOKUP($A2701,Hoja1!$A$1790:$R$1933,'Tarjeta de crédito año2016'!N$2628,0)</f>
        <v>3112824.06</v>
      </c>
      <c r="O2701" s="138">
        <f>+VLOOKUP($A2701,Hoja1!$A$1790:$R$1933,'Tarjeta de crédito año2016'!O$2628,0)</f>
        <v>4232727.75</v>
      </c>
      <c r="P2701" s="188">
        <f t="shared" si="811"/>
        <v>3758112.2916666665</v>
      </c>
      <c r="Q2701" s="180">
        <f t="shared" si="813"/>
        <v>6.638968078597883E-2</v>
      </c>
      <c r="R2701" s="180">
        <f t="shared" si="810"/>
        <v>8.5952575667618675E-4</v>
      </c>
    </row>
    <row r="2702" spans="1:18" ht="15" x14ac:dyDescent="0.25">
      <c r="A2702" s="216" t="str">
        <f>+$B$2305&amp;C2702</f>
        <v xml:space="preserve"> CotopaxiAA</v>
      </c>
      <c r="B2702" s="132" t="s">
        <v>89</v>
      </c>
      <c r="C2702" t="s">
        <v>328</v>
      </c>
      <c r="D2702" s="131">
        <f>+VLOOKUP($A2702,Hoja1!$A$1790:$R$1933,'Tarjeta de crédito año2016'!D$2628,0)</f>
        <v>1160724.7399999998</v>
      </c>
      <c r="E2702" s="131">
        <f>+VLOOKUP($A2702,Hoja1!$A$1790:$R$1933,'Tarjeta de crédito año2016'!E$2628,0)</f>
        <v>1144530.27</v>
      </c>
      <c r="F2702" s="131">
        <f>+VLOOKUP($A2702,Hoja1!$A$1790:$R$1933,'Tarjeta de crédito año2016'!F$2628,0)</f>
        <v>1155199.32</v>
      </c>
      <c r="G2702" s="131">
        <f>+VLOOKUP($A2702,Hoja1!$A$1790:$R$1933,'Tarjeta de crédito año2016'!G$2628,0)</f>
        <v>1158849.8999999999</v>
      </c>
      <c r="H2702" s="131">
        <f>+VLOOKUP($A2702,Hoja1!$A$1790:$R$1933,'Tarjeta de crédito año2016'!H$2628,0)</f>
        <v>1160752.29</v>
      </c>
      <c r="I2702" s="131">
        <f>+VLOOKUP($A2702,Hoja1!$A$1790:$R$1933,'Tarjeta de crédito año2016'!I$2628,0)</f>
        <v>1180480.6600000001</v>
      </c>
      <c r="J2702" s="131">
        <f>+VLOOKUP($A2702,Hoja1!$A$1790:$R$1933,'Tarjeta de crédito año2016'!J$2628,0)</f>
        <v>1255034.1599999999</v>
      </c>
      <c r="K2702" s="131">
        <f>+VLOOKUP($A2702,Hoja1!$A$1790:$R$1933,'Tarjeta de crédito año2016'!K$2628,0)</f>
        <v>1260069.02</v>
      </c>
      <c r="L2702" s="131">
        <f>+VLOOKUP($A2702,Hoja1!$A$1790:$R$1933,'Tarjeta de crédito año2016'!L$2628,0)</f>
        <v>1257076.6700000002</v>
      </c>
      <c r="M2702" s="131">
        <f>+VLOOKUP($A2702,Hoja1!$A$1790:$R$1933,'Tarjeta de crédito año2016'!M$2628,0)</f>
        <v>1275414.29</v>
      </c>
      <c r="N2702" s="131">
        <f>+VLOOKUP($A2702,Hoja1!$A$1790:$R$1933,'Tarjeta de crédito año2016'!N$2628,0)</f>
        <v>1324496.0499999998</v>
      </c>
      <c r="O2702" s="131">
        <f>+VLOOKUP($A2702,Hoja1!$A$1790:$R$1933,'Tarjeta de crédito año2016'!O$2628,0)</f>
        <v>1325930.44</v>
      </c>
      <c r="P2702" s="65">
        <f t="shared" si="811"/>
        <v>1221546.4841666666</v>
      </c>
      <c r="Q2702" s="177">
        <f>+P2702/SUM($P$2702:$P$2707)</f>
        <v>2.7852266478706672E-2</v>
      </c>
      <c r="R2702" s="177">
        <f t="shared" si="810"/>
        <v>2.7938246242579736E-4</v>
      </c>
    </row>
    <row r="2703" spans="1:18" ht="15" x14ac:dyDescent="0.25">
      <c r="A2703" s="216" t="str">
        <f t="shared" ref="A2703:A2707" si="814">+$B$2305&amp;C2703</f>
        <v xml:space="preserve"> CotopaxiA</v>
      </c>
      <c r="B2703" s="132"/>
      <c r="C2703" t="s">
        <v>329</v>
      </c>
      <c r="D2703" s="131">
        <f>+VLOOKUP($A2703,Hoja1!$A$1790:$R$1933,'Tarjeta de crédito año2016'!D$2628,0)</f>
        <v>2830236.8200000003</v>
      </c>
      <c r="E2703" s="131">
        <f>+VLOOKUP($A2703,Hoja1!$A$1790:$R$1933,'Tarjeta de crédito año2016'!E$2628,0)</f>
        <v>2778823.5100000002</v>
      </c>
      <c r="F2703" s="131">
        <f>+VLOOKUP($A2703,Hoja1!$A$1790:$R$1933,'Tarjeta de crédito año2016'!F$2628,0)</f>
        <v>2787974.3199999994</v>
      </c>
      <c r="G2703" s="131">
        <f>+VLOOKUP($A2703,Hoja1!$A$1790:$R$1933,'Tarjeta de crédito año2016'!G$2628,0)</f>
        <v>2756143.3799999994</v>
      </c>
      <c r="H2703" s="131">
        <f>+VLOOKUP($A2703,Hoja1!$A$1790:$R$1933,'Tarjeta de crédito año2016'!H$2628,0)</f>
        <v>2766540.3200000008</v>
      </c>
      <c r="I2703" s="131">
        <f>+VLOOKUP($A2703,Hoja1!$A$1790:$R$1933,'Tarjeta de crédito año2016'!I$2628,0)</f>
        <v>2824803.7</v>
      </c>
      <c r="J2703" s="131">
        <f>+VLOOKUP($A2703,Hoja1!$A$1790:$R$1933,'Tarjeta de crédito año2016'!J$2628,0)</f>
        <v>2913425.0299999989</v>
      </c>
      <c r="K2703" s="131">
        <f>+VLOOKUP($A2703,Hoja1!$A$1790:$R$1933,'Tarjeta de crédito año2016'!K$2628,0)</f>
        <v>3003026.7299999991</v>
      </c>
      <c r="L2703" s="131">
        <f>+VLOOKUP($A2703,Hoja1!$A$1790:$R$1933,'Tarjeta de crédito año2016'!L$2628,0)</f>
        <v>2990647.129999999</v>
      </c>
      <c r="M2703" s="131">
        <f>+VLOOKUP($A2703,Hoja1!$A$1790:$R$1933,'Tarjeta de crédito año2016'!M$2628,0)</f>
        <v>2933960.11</v>
      </c>
      <c r="N2703" s="131">
        <f>+VLOOKUP($A2703,Hoja1!$A$1790:$R$1933,'Tarjeta de crédito año2016'!N$2628,0)</f>
        <v>2913843.0599999996</v>
      </c>
      <c r="O2703" s="131">
        <f>+VLOOKUP($A2703,Hoja1!$A$1790:$R$1933,'Tarjeta de crédito año2016'!O$2628,0)</f>
        <v>2878237.7600000007</v>
      </c>
      <c r="P2703" s="65">
        <f t="shared" si="811"/>
        <v>2864805.1558333323</v>
      </c>
      <c r="Q2703" s="177">
        <f>+P2703/SUM($P$2702:$P$2707)</f>
        <v>6.5319918352739592E-2</v>
      </c>
      <c r="R2703" s="177">
        <f t="shared" si="810"/>
        <v>6.5521560512111793E-4</v>
      </c>
    </row>
    <row r="2704" spans="1:18" ht="15" x14ac:dyDescent="0.25">
      <c r="A2704" s="216" t="str">
        <f t="shared" si="814"/>
        <v xml:space="preserve"> CotopaxiB</v>
      </c>
      <c r="B2704" s="132"/>
      <c r="C2704" t="s">
        <v>330</v>
      </c>
      <c r="D2704" s="131">
        <f>+VLOOKUP($A2704,Hoja1!$A$1790:$R$1933,'Tarjeta de crédito año2016'!D$2628,0)</f>
        <v>14126038.020000003</v>
      </c>
      <c r="E2704" s="131">
        <f>+VLOOKUP($A2704,Hoja1!$A$1790:$R$1933,'Tarjeta de crédito año2016'!E$2628,0)</f>
        <v>13981354.689999994</v>
      </c>
      <c r="F2704" s="131">
        <f>+VLOOKUP($A2704,Hoja1!$A$1790:$R$1933,'Tarjeta de crédito año2016'!F$2628,0)</f>
        <v>13928090.280000003</v>
      </c>
      <c r="G2704" s="131">
        <f>+VLOOKUP($A2704,Hoja1!$A$1790:$R$1933,'Tarjeta de crédito año2016'!G$2628,0)</f>
        <v>13802207.840000004</v>
      </c>
      <c r="H2704" s="131">
        <f>+VLOOKUP($A2704,Hoja1!$A$1790:$R$1933,'Tarjeta de crédito año2016'!H$2628,0)</f>
        <v>13957757.650000013</v>
      </c>
      <c r="I2704" s="131">
        <f>+VLOOKUP($A2704,Hoja1!$A$1790:$R$1933,'Tarjeta de crédito año2016'!I$2628,0)</f>
        <v>13815970.499999998</v>
      </c>
      <c r="J2704" s="131">
        <f>+VLOOKUP($A2704,Hoja1!$A$1790:$R$1933,'Tarjeta de crédito año2016'!J$2628,0)</f>
        <v>13920312.189999998</v>
      </c>
      <c r="K2704" s="131">
        <f>+VLOOKUP($A2704,Hoja1!$A$1790:$R$1933,'Tarjeta de crédito año2016'!K$2628,0)</f>
        <v>14168786.740000015</v>
      </c>
      <c r="L2704" s="131">
        <f>+VLOOKUP($A2704,Hoja1!$A$1790:$R$1933,'Tarjeta de crédito año2016'!L$2628,0)</f>
        <v>14635758.810000002</v>
      </c>
      <c r="M2704" s="131">
        <f>+VLOOKUP($A2704,Hoja1!$A$1790:$R$1933,'Tarjeta de crédito año2016'!M$2628,0)</f>
        <v>14513121.679999996</v>
      </c>
      <c r="N2704" s="131">
        <f>+VLOOKUP($A2704,Hoja1!$A$1790:$R$1933,'Tarjeta de crédito año2016'!N$2628,0)</f>
        <v>15047674.499999987</v>
      </c>
      <c r="O2704" s="131">
        <f>+VLOOKUP($A2704,Hoja1!$A$1790:$R$1933,'Tarjeta de crédito año2016'!O$2628,0)</f>
        <v>14943037.960000008</v>
      </c>
      <c r="P2704" s="65">
        <f t="shared" si="811"/>
        <v>14236675.905000003</v>
      </c>
      <c r="Q2704" s="177">
        <f t="shared" ref="Q2704:Q2707" si="815">+P2704/SUM($P$2702:$P$2707)</f>
        <v>0.3246079426502948</v>
      </c>
      <c r="R2704" s="177">
        <f t="shared" si="810"/>
        <v>3.2561000523941052E-3</v>
      </c>
    </row>
    <row r="2705" spans="1:18" ht="15" x14ac:dyDescent="0.25">
      <c r="A2705" s="216" t="str">
        <f t="shared" si="814"/>
        <v xml:space="preserve"> CotopaxiC</v>
      </c>
      <c r="B2705" s="132"/>
      <c r="C2705" t="s">
        <v>331</v>
      </c>
      <c r="D2705" s="131">
        <f>+VLOOKUP($A2705,Hoja1!$A$1790:$R$1933,'Tarjeta de crédito año2016'!D$2628,0)</f>
        <v>15202861.659999998</v>
      </c>
      <c r="E2705" s="131">
        <f>+VLOOKUP($A2705,Hoja1!$A$1790:$R$1933,'Tarjeta de crédito año2016'!E$2628,0)</f>
        <v>14999858.859999998</v>
      </c>
      <c r="F2705" s="131">
        <f>+VLOOKUP($A2705,Hoja1!$A$1790:$R$1933,'Tarjeta de crédito año2016'!F$2628,0)</f>
        <v>14931381.380000008</v>
      </c>
      <c r="G2705" s="131">
        <f>+VLOOKUP($A2705,Hoja1!$A$1790:$R$1933,'Tarjeta de crédito año2016'!G$2628,0)</f>
        <v>14879071.380000005</v>
      </c>
      <c r="H2705" s="131">
        <f>+VLOOKUP($A2705,Hoja1!$A$1790:$R$1933,'Tarjeta de crédito año2016'!H$2628,0)</f>
        <v>15136887.620000008</v>
      </c>
      <c r="I2705" s="131">
        <f>+VLOOKUP($A2705,Hoja1!$A$1790:$R$1933,'Tarjeta de crédito año2016'!I$2628,0)</f>
        <v>15275441.759999966</v>
      </c>
      <c r="J2705" s="131">
        <f>+VLOOKUP($A2705,Hoja1!$A$1790:$R$1933,'Tarjeta de crédito año2016'!J$2628,0)</f>
        <v>15383677.529999997</v>
      </c>
      <c r="K2705" s="131">
        <f>+VLOOKUP($A2705,Hoja1!$A$1790:$R$1933,'Tarjeta de crédito año2016'!K$2628,0)</f>
        <v>15595287.689999977</v>
      </c>
      <c r="L2705" s="131">
        <f>+VLOOKUP($A2705,Hoja1!$A$1790:$R$1933,'Tarjeta de crédito año2016'!L$2628,0)</f>
        <v>15838716.84</v>
      </c>
      <c r="M2705" s="131">
        <f>+VLOOKUP($A2705,Hoja1!$A$1790:$R$1933,'Tarjeta de crédito año2016'!M$2628,0)</f>
        <v>15912913.820000021</v>
      </c>
      <c r="N2705" s="131">
        <f>+VLOOKUP($A2705,Hoja1!$A$1790:$R$1933,'Tarjeta de crédito año2016'!N$2628,0)</f>
        <v>16294370.860000005</v>
      </c>
      <c r="O2705" s="131">
        <f>+VLOOKUP($A2705,Hoja1!$A$1790:$R$1933,'Tarjeta de crédito año2016'!O$2628,0)</f>
        <v>16164430.120000027</v>
      </c>
      <c r="P2705" s="65">
        <f t="shared" si="811"/>
        <v>15467908.293333337</v>
      </c>
      <c r="Q2705" s="177">
        <f t="shared" si="815"/>
        <v>0.35268105572586372</v>
      </c>
      <c r="R2705" s="177">
        <f t="shared" si="810"/>
        <v>3.5376977983084799E-3</v>
      </c>
    </row>
    <row r="2706" spans="1:18" ht="15" x14ac:dyDescent="0.25">
      <c r="A2706" s="216" t="str">
        <f t="shared" si="814"/>
        <v xml:space="preserve"> CotopaxiD</v>
      </c>
      <c r="B2706" s="132"/>
      <c r="C2706" t="s">
        <v>83</v>
      </c>
      <c r="D2706" s="131">
        <f>+VLOOKUP($A2706,Hoja1!$A$1790:$R$1933,'Tarjeta de crédito año2016'!D$2628,0)</f>
        <v>7833899.8099999968</v>
      </c>
      <c r="E2706" s="131">
        <f>+VLOOKUP($A2706,Hoja1!$A$1790:$R$1933,'Tarjeta de crédito año2016'!E$2628,0)</f>
        <v>7645558.0500000035</v>
      </c>
      <c r="F2706" s="131">
        <f>+VLOOKUP($A2706,Hoja1!$A$1790:$R$1933,'Tarjeta de crédito año2016'!F$2628,0)</f>
        <v>7697503.9499999946</v>
      </c>
      <c r="G2706" s="131">
        <f>+VLOOKUP($A2706,Hoja1!$A$1790:$R$1933,'Tarjeta de crédito año2016'!G$2628,0)</f>
        <v>7590806.6800000006</v>
      </c>
      <c r="H2706" s="131">
        <f>+VLOOKUP($A2706,Hoja1!$A$1790:$R$1933,'Tarjeta de crédito año2016'!H$2628,0)</f>
        <v>7663644.5399999982</v>
      </c>
      <c r="I2706" s="131">
        <f>+VLOOKUP($A2706,Hoja1!$A$1790:$R$1933,'Tarjeta de crédito año2016'!I$2628,0)</f>
        <v>7621528.8500000061</v>
      </c>
      <c r="J2706" s="131">
        <f>+VLOOKUP($A2706,Hoja1!$A$1790:$R$1933,'Tarjeta de crédito año2016'!J$2628,0)</f>
        <v>7592467.9499999993</v>
      </c>
      <c r="K2706" s="131">
        <f>+VLOOKUP($A2706,Hoja1!$A$1790:$R$1933,'Tarjeta de crédito año2016'!K$2628,0)</f>
        <v>7757949.4700000063</v>
      </c>
      <c r="L2706" s="131">
        <f>+VLOOKUP($A2706,Hoja1!$A$1790:$R$1933,'Tarjeta de crédito año2016'!L$2628,0)</f>
        <v>7830016.7599999961</v>
      </c>
      <c r="M2706" s="131">
        <f>+VLOOKUP($A2706,Hoja1!$A$1790:$R$1933,'Tarjeta de crédito año2016'!M$2628,0)</f>
        <v>7820191.5100000007</v>
      </c>
      <c r="N2706" s="131">
        <f>+VLOOKUP($A2706,Hoja1!$A$1790:$R$1933,'Tarjeta de crédito año2016'!N$2628,0)</f>
        <v>8021438.9000000004</v>
      </c>
      <c r="O2706" s="131">
        <f>+VLOOKUP($A2706,Hoja1!$A$1790:$R$1933,'Tarjeta de crédito año2016'!O$2628,0)</f>
        <v>8188921.0799999991</v>
      </c>
      <c r="P2706" s="65">
        <f t="shared" si="811"/>
        <v>7771993.9625000013</v>
      </c>
      <c r="Q2706" s="190">
        <f t="shared" si="815"/>
        <v>0.17720786701139962</v>
      </c>
      <c r="R2706" s="190">
        <f t="shared" si="810"/>
        <v>1.7775490653415221E-3</v>
      </c>
    </row>
    <row r="2707" spans="1:18" ht="15" x14ac:dyDescent="0.25">
      <c r="A2707" s="216" t="str">
        <f t="shared" si="814"/>
        <v xml:space="preserve"> CotopaxiE</v>
      </c>
      <c r="B2707" s="136"/>
      <c r="C2707" s="137" t="s">
        <v>84</v>
      </c>
      <c r="D2707" s="138">
        <f>+VLOOKUP($A2707,Hoja1!$A$1790:$R$1933,'Tarjeta de crédito año2016'!D$2628,0)</f>
        <v>2418314.4400000013</v>
      </c>
      <c r="E2707" s="138">
        <f>+VLOOKUP($A2707,Hoja1!$A$1790:$R$1933,'Tarjeta de crédito año2016'!E$2628,0)</f>
        <v>2368805.3299999996</v>
      </c>
      <c r="F2707" s="138">
        <f>+VLOOKUP($A2707,Hoja1!$A$1790:$R$1933,'Tarjeta de crédito año2016'!F$2628,0)</f>
        <v>2327448.2100000014</v>
      </c>
      <c r="G2707" s="138">
        <f>+VLOOKUP($A2707,Hoja1!$A$1790:$R$1933,'Tarjeta de crédito año2016'!G$2628,0)</f>
        <v>2318101.3999999994</v>
      </c>
      <c r="H2707" s="138">
        <f>+VLOOKUP($A2707,Hoja1!$A$1790:$R$1933,'Tarjeta de crédito año2016'!H$2628,0)</f>
        <v>2343983.7500000019</v>
      </c>
      <c r="I2707" s="138">
        <f>+VLOOKUP($A2707,Hoja1!$A$1790:$R$1933,'Tarjeta de crédito año2016'!I$2628,0)</f>
        <v>2341463.560000001</v>
      </c>
      <c r="J2707" s="138">
        <f>+VLOOKUP($A2707,Hoja1!$A$1790:$R$1933,'Tarjeta de crédito año2016'!J$2628,0)</f>
        <v>2342510.4100000006</v>
      </c>
      <c r="K2707" s="138">
        <f>+VLOOKUP($A2707,Hoja1!$A$1790:$R$1933,'Tarjeta de crédito año2016'!K$2628,0)</f>
        <v>2315038.149999999</v>
      </c>
      <c r="L2707" s="138">
        <f>+VLOOKUP($A2707,Hoja1!$A$1790:$R$1933,'Tarjeta de crédito año2016'!L$2628,0)</f>
        <v>2172018.67</v>
      </c>
      <c r="M2707" s="138">
        <f>+VLOOKUP($A2707,Hoja1!$A$1790:$R$1933,'Tarjeta de crédito año2016'!M$2628,0)</f>
        <v>2252794.3900000011</v>
      </c>
      <c r="N2707" s="138">
        <f>+VLOOKUP($A2707,Hoja1!$A$1790:$R$1933,'Tarjeta de crédito año2016'!N$2628,0)</f>
        <v>2180917.2699999972</v>
      </c>
      <c r="O2707" s="138">
        <f>+VLOOKUP($A2707,Hoja1!$A$1790:$R$1933,'Tarjeta de crédito año2016'!O$2628,0)</f>
        <v>2160214.120000001</v>
      </c>
      <c r="P2707" s="188">
        <f t="shared" si="811"/>
        <v>2295134.1416666666</v>
      </c>
      <c r="Q2707" s="180">
        <f t="shared" si="815"/>
        <v>5.2330949780995714E-2</v>
      </c>
      <c r="R2707" s="180">
        <f t="shared" si="810"/>
        <v>5.2492495079611292E-4</v>
      </c>
    </row>
    <row r="2708" spans="1:18" ht="15" x14ac:dyDescent="0.25">
      <c r="A2708" s="216" t="str">
        <f>+$B$2311&amp;C2708</f>
        <v xml:space="preserve"> Santa ElenaAA</v>
      </c>
      <c r="B2708" s="132" t="s">
        <v>105</v>
      </c>
      <c r="C2708" t="s">
        <v>328</v>
      </c>
      <c r="D2708" s="131">
        <f>+VLOOKUP($A2708,Hoja1!$A$1790:$R$1933,'Tarjeta de crédito año2016'!D$2628,0)</f>
        <v>822559.93999999971</v>
      </c>
      <c r="E2708" s="131">
        <f>+VLOOKUP($A2708,Hoja1!$A$1790:$R$1933,'Tarjeta de crédito año2016'!E$2628,0)</f>
        <v>817774.69</v>
      </c>
      <c r="F2708" s="131">
        <f>+VLOOKUP($A2708,Hoja1!$A$1790:$R$1933,'Tarjeta de crédito año2016'!F$2628,0)</f>
        <v>842459.2</v>
      </c>
      <c r="G2708" s="131">
        <f>+VLOOKUP($A2708,Hoja1!$A$1790:$R$1933,'Tarjeta de crédito año2016'!G$2628,0)</f>
        <v>901005.38999999978</v>
      </c>
      <c r="H2708" s="131">
        <f>+VLOOKUP($A2708,Hoja1!$A$1790:$R$1933,'Tarjeta de crédito año2016'!H$2628,0)</f>
        <v>878354.85999999987</v>
      </c>
      <c r="I2708" s="131">
        <f>+VLOOKUP($A2708,Hoja1!$A$1790:$R$1933,'Tarjeta de crédito año2016'!I$2628,0)</f>
        <v>852047.30999999982</v>
      </c>
      <c r="J2708" s="131">
        <f>+VLOOKUP($A2708,Hoja1!$A$1790:$R$1933,'Tarjeta de crédito año2016'!J$2628,0)</f>
        <v>902542.64999999979</v>
      </c>
      <c r="K2708" s="131">
        <f>+VLOOKUP($A2708,Hoja1!$A$1790:$R$1933,'Tarjeta de crédito año2016'!K$2628,0)</f>
        <v>950299.51</v>
      </c>
      <c r="L2708" s="131">
        <f>+VLOOKUP($A2708,Hoja1!$A$1790:$R$1933,'Tarjeta de crédito año2016'!L$2628,0)</f>
        <v>975892.68000000017</v>
      </c>
      <c r="M2708" s="131">
        <f>+VLOOKUP($A2708,Hoja1!$A$1790:$R$1933,'Tarjeta de crédito año2016'!M$2628,0)</f>
        <v>1033147.19</v>
      </c>
      <c r="N2708" s="131">
        <f>+VLOOKUP($A2708,Hoja1!$A$1790:$R$1933,'Tarjeta de crédito año2016'!N$2628,0)</f>
        <v>1105858.8700000001</v>
      </c>
      <c r="O2708" s="131">
        <f>+VLOOKUP($A2708,Hoja1!$A$1790:$R$1933,'Tarjeta de crédito año2016'!O$2628,0)</f>
        <v>1093728.42</v>
      </c>
      <c r="P2708" s="65">
        <f t="shared" si="811"/>
        <v>931305.89249999996</v>
      </c>
      <c r="Q2708" s="177">
        <f>+P2708/SUM($P$2708:$P$2713)</f>
        <v>4.0072929923069052E-2</v>
      </c>
      <c r="R2708" s="177">
        <f t="shared" si="810"/>
        <v>2.1300092701409206E-4</v>
      </c>
    </row>
    <row r="2709" spans="1:18" ht="15" x14ac:dyDescent="0.25">
      <c r="A2709" s="216" t="str">
        <f t="shared" ref="A2709:A2713" si="816">+$B$2311&amp;C2709</f>
        <v xml:space="preserve"> Santa ElenaA</v>
      </c>
      <c r="B2709" s="132"/>
      <c r="C2709" t="s">
        <v>329</v>
      </c>
      <c r="D2709" s="131">
        <f>+VLOOKUP($A2709,Hoja1!$A$1790:$R$1933,'Tarjeta de crédito año2016'!D$2628,0)</f>
        <v>601494.38</v>
      </c>
      <c r="E2709" s="131">
        <f>+VLOOKUP($A2709,Hoja1!$A$1790:$R$1933,'Tarjeta de crédito año2016'!E$2628,0)</f>
        <v>658805.30000000005</v>
      </c>
      <c r="F2709" s="131">
        <f>+VLOOKUP($A2709,Hoja1!$A$1790:$R$1933,'Tarjeta de crédito año2016'!F$2628,0)</f>
        <v>639733.63000000024</v>
      </c>
      <c r="G2709" s="131">
        <f>+VLOOKUP($A2709,Hoja1!$A$1790:$R$1933,'Tarjeta de crédito año2016'!G$2628,0)</f>
        <v>663513.4</v>
      </c>
      <c r="H2709" s="131">
        <f>+VLOOKUP($A2709,Hoja1!$A$1790:$R$1933,'Tarjeta de crédito año2016'!H$2628,0)</f>
        <v>651878.99</v>
      </c>
      <c r="I2709" s="131">
        <f>+VLOOKUP($A2709,Hoja1!$A$1790:$R$1933,'Tarjeta de crédito año2016'!I$2628,0)</f>
        <v>635193.12999999989</v>
      </c>
      <c r="J2709" s="131">
        <f>+VLOOKUP($A2709,Hoja1!$A$1790:$R$1933,'Tarjeta de crédito año2016'!J$2628,0)</f>
        <v>642022.42999999993</v>
      </c>
      <c r="K2709" s="131">
        <f>+VLOOKUP($A2709,Hoja1!$A$1790:$R$1933,'Tarjeta de crédito año2016'!K$2628,0)</f>
        <v>671262.92000000016</v>
      </c>
      <c r="L2709" s="131">
        <f>+VLOOKUP($A2709,Hoja1!$A$1790:$R$1933,'Tarjeta de crédito año2016'!L$2628,0)</f>
        <v>703370.78999999992</v>
      </c>
      <c r="M2709" s="131">
        <f>+VLOOKUP($A2709,Hoja1!$A$1790:$R$1933,'Tarjeta de crédito año2016'!M$2628,0)</f>
        <v>731972.52000000014</v>
      </c>
      <c r="N2709" s="131">
        <f>+VLOOKUP($A2709,Hoja1!$A$1790:$R$1933,'Tarjeta de crédito año2016'!N$2628,0)</f>
        <v>726456.33</v>
      </c>
      <c r="O2709" s="131">
        <f>+VLOOKUP($A2709,Hoja1!$A$1790:$R$1933,'Tarjeta de crédito año2016'!O$2628,0)</f>
        <v>759733.6</v>
      </c>
      <c r="P2709" s="65">
        <f t="shared" si="811"/>
        <v>673786.45166666666</v>
      </c>
      <c r="Q2709" s="177">
        <f>+P2709/SUM($P$2708:$P$2713)</f>
        <v>2.8992189868219571E-2</v>
      </c>
      <c r="R2709" s="177">
        <f t="shared" si="810"/>
        <v>1.5410311474490723E-4</v>
      </c>
    </row>
    <row r="2710" spans="1:18" ht="15" x14ac:dyDescent="0.25">
      <c r="A2710" s="216" t="str">
        <f t="shared" si="816"/>
        <v xml:space="preserve"> Santa ElenaB</v>
      </c>
      <c r="B2710" s="132"/>
      <c r="C2710" t="s">
        <v>330</v>
      </c>
      <c r="D2710" s="131">
        <f>+VLOOKUP($A2710,Hoja1!$A$1790:$R$1933,'Tarjeta de crédito año2016'!D$2628,0)</f>
        <v>4993706.8600000031</v>
      </c>
      <c r="E2710" s="131">
        <f>+VLOOKUP($A2710,Hoja1!$A$1790:$R$1933,'Tarjeta de crédito año2016'!E$2628,0)</f>
        <v>4928678.0099999988</v>
      </c>
      <c r="F2710" s="131">
        <f>+VLOOKUP($A2710,Hoja1!$A$1790:$R$1933,'Tarjeta de crédito año2016'!F$2628,0)</f>
        <v>4944026.67</v>
      </c>
      <c r="G2710" s="131">
        <f>+VLOOKUP($A2710,Hoja1!$A$1790:$R$1933,'Tarjeta de crédito año2016'!G$2628,0)</f>
        <v>4968174.2100000028</v>
      </c>
      <c r="H2710" s="131">
        <f>+VLOOKUP($A2710,Hoja1!$A$1790:$R$1933,'Tarjeta de crédito año2016'!H$2628,0)</f>
        <v>4917904.6900000004</v>
      </c>
      <c r="I2710" s="131">
        <f>+VLOOKUP($A2710,Hoja1!$A$1790:$R$1933,'Tarjeta de crédito año2016'!I$2628,0)</f>
        <v>4739308.5299999965</v>
      </c>
      <c r="J2710" s="131">
        <f>+VLOOKUP($A2710,Hoja1!$A$1790:$R$1933,'Tarjeta de crédito año2016'!J$2628,0)</f>
        <v>4746233.2600000026</v>
      </c>
      <c r="K2710" s="131">
        <f>+VLOOKUP($A2710,Hoja1!$A$1790:$R$1933,'Tarjeta de crédito año2016'!K$2628,0)</f>
        <v>4709308.5499999989</v>
      </c>
      <c r="L2710" s="131">
        <f>+VLOOKUP($A2710,Hoja1!$A$1790:$R$1933,'Tarjeta de crédito año2016'!L$2628,0)</f>
        <v>5023284.3899999997</v>
      </c>
      <c r="M2710" s="131">
        <f>+VLOOKUP($A2710,Hoja1!$A$1790:$R$1933,'Tarjeta de crédito año2016'!M$2628,0)</f>
        <v>5061386.0399999991</v>
      </c>
      <c r="N2710" s="131">
        <f>+VLOOKUP($A2710,Hoja1!$A$1790:$R$1933,'Tarjeta de crédito año2016'!N$2628,0)</f>
        <v>5189851.5599999968</v>
      </c>
      <c r="O2710" s="131">
        <f>+VLOOKUP($A2710,Hoja1!$A$1790:$R$1933,'Tarjeta de crédito año2016'!O$2628,0)</f>
        <v>5232607.7599999988</v>
      </c>
      <c r="P2710" s="65">
        <f t="shared" si="811"/>
        <v>4954539.2108333325</v>
      </c>
      <c r="Q2710" s="177">
        <f t="shared" ref="Q2710:Q2713" si="817">+P2710/SUM($P$2708:$P$2713)</f>
        <v>0.21318763705430113</v>
      </c>
      <c r="R2710" s="177">
        <f t="shared" si="810"/>
        <v>1.1331630706236169E-3</v>
      </c>
    </row>
    <row r="2711" spans="1:18" ht="15" x14ac:dyDescent="0.25">
      <c r="A2711" s="216" t="str">
        <f t="shared" si="816"/>
        <v xml:space="preserve"> Santa ElenaC</v>
      </c>
      <c r="B2711" s="132"/>
      <c r="C2711" t="s">
        <v>331</v>
      </c>
      <c r="D2711" s="131">
        <f>+VLOOKUP($A2711,Hoja1!$A$1790:$R$1933,'Tarjeta de crédito año2016'!D$2628,0)</f>
        <v>7717603.6900000004</v>
      </c>
      <c r="E2711" s="131">
        <f>+VLOOKUP($A2711,Hoja1!$A$1790:$R$1933,'Tarjeta de crédito año2016'!E$2628,0)</f>
        <v>7628339.5300000012</v>
      </c>
      <c r="F2711" s="131">
        <f>+VLOOKUP($A2711,Hoja1!$A$1790:$R$1933,'Tarjeta de crédito año2016'!F$2628,0)</f>
        <v>7638476.6299999999</v>
      </c>
      <c r="G2711" s="131">
        <f>+VLOOKUP($A2711,Hoja1!$A$1790:$R$1933,'Tarjeta de crédito año2016'!G$2628,0)</f>
        <v>7672576.5300000021</v>
      </c>
      <c r="H2711" s="131">
        <f>+VLOOKUP($A2711,Hoja1!$A$1790:$R$1933,'Tarjeta de crédito año2016'!H$2628,0)</f>
        <v>7958367.1899999967</v>
      </c>
      <c r="I2711" s="131">
        <f>+VLOOKUP($A2711,Hoja1!$A$1790:$R$1933,'Tarjeta de crédito año2016'!I$2628,0)</f>
        <v>7238605.2000000011</v>
      </c>
      <c r="J2711" s="131">
        <f>+VLOOKUP($A2711,Hoja1!$A$1790:$R$1933,'Tarjeta de crédito año2016'!J$2628,0)</f>
        <v>7263629.6699999953</v>
      </c>
      <c r="K2711" s="131">
        <f>+VLOOKUP($A2711,Hoja1!$A$1790:$R$1933,'Tarjeta de crédito año2016'!K$2628,0)</f>
        <v>7238439.6899999967</v>
      </c>
      <c r="L2711" s="131">
        <f>+VLOOKUP($A2711,Hoja1!$A$1790:$R$1933,'Tarjeta de crédito año2016'!L$2628,0)</f>
        <v>7433139.5500000045</v>
      </c>
      <c r="M2711" s="131">
        <f>+VLOOKUP($A2711,Hoja1!$A$1790:$R$1933,'Tarjeta de crédito año2016'!M$2628,0)</f>
        <v>7600155.9500000002</v>
      </c>
      <c r="N2711" s="131">
        <f>+VLOOKUP($A2711,Hoja1!$A$1790:$R$1933,'Tarjeta de crédito año2016'!N$2628,0)</f>
        <v>7719513.0199999977</v>
      </c>
      <c r="O2711" s="131">
        <f>+VLOOKUP($A2711,Hoja1!$A$1790:$R$1933,'Tarjeta de crédito año2016'!O$2628,0)</f>
        <v>7732533.0700000087</v>
      </c>
      <c r="P2711" s="65">
        <f t="shared" si="811"/>
        <v>7570114.9766666675</v>
      </c>
      <c r="Q2711" s="177">
        <f t="shared" si="817"/>
        <v>0.32573259700441431</v>
      </c>
      <c r="R2711" s="177">
        <f t="shared" si="810"/>
        <v>1.7313768984160724E-3</v>
      </c>
    </row>
    <row r="2712" spans="1:18" ht="15" x14ac:dyDescent="0.25">
      <c r="A2712" s="216" t="str">
        <f t="shared" si="816"/>
        <v xml:space="preserve"> Santa ElenaD</v>
      </c>
      <c r="B2712" s="132"/>
      <c r="C2712" t="s">
        <v>83</v>
      </c>
      <c r="D2712" s="131">
        <f>+VLOOKUP($A2712,Hoja1!$A$1790:$R$1933,'Tarjeta de crédito año2016'!D$2628,0)</f>
        <v>10469823.360000003</v>
      </c>
      <c r="E2712" s="131">
        <f>+VLOOKUP($A2712,Hoja1!$A$1790:$R$1933,'Tarjeta de crédito año2016'!E$2628,0)</f>
        <v>10285813.6</v>
      </c>
      <c r="F2712" s="131">
        <f>+VLOOKUP($A2712,Hoja1!$A$1790:$R$1933,'Tarjeta de crédito año2016'!F$2628,0)</f>
        <v>10057590.870000001</v>
      </c>
      <c r="G2712" s="131">
        <f>+VLOOKUP($A2712,Hoja1!$A$1790:$R$1933,'Tarjeta de crédito año2016'!G$2628,0)</f>
        <v>10025303.830000004</v>
      </c>
      <c r="H2712" s="131">
        <f>+VLOOKUP($A2712,Hoja1!$A$1790:$R$1933,'Tarjeta de crédito año2016'!H$2628,0)</f>
        <v>9837355.769999994</v>
      </c>
      <c r="I2712" s="131">
        <f>+VLOOKUP($A2712,Hoja1!$A$1790:$R$1933,'Tarjeta de crédito año2016'!I$2628,0)</f>
        <v>7610451.5599999921</v>
      </c>
      <c r="J2712" s="131">
        <f>+VLOOKUP($A2712,Hoja1!$A$1790:$R$1933,'Tarjeta de crédito año2016'!J$2628,0)</f>
        <v>7618334.2599999988</v>
      </c>
      <c r="K2712" s="131">
        <f>+VLOOKUP($A2712,Hoja1!$A$1790:$R$1933,'Tarjeta de crédito año2016'!K$2628,0)</f>
        <v>7631297.7400000039</v>
      </c>
      <c r="L2712" s="131">
        <f>+VLOOKUP($A2712,Hoja1!$A$1790:$R$1933,'Tarjeta de crédito año2016'!L$2628,0)</f>
        <v>8088069.9700000025</v>
      </c>
      <c r="M2712" s="131">
        <f>+VLOOKUP($A2712,Hoja1!$A$1790:$R$1933,'Tarjeta de crédito año2016'!M$2628,0)</f>
        <v>8181610.6799999978</v>
      </c>
      <c r="N2712" s="131">
        <f>+VLOOKUP($A2712,Hoja1!$A$1790:$R$1933,'Tarjeta de crédito año2016'!N$2628,0)</f>
        <v>8363434.0099999933</v>
      </c>
      <c r="O2712" s="131">
        <f>+VLOOKUP($A2712,Hoja1!$A$1790:$R$1933,'Tarjeta de crédito año2016'!O$2628,0)</f>
        <v>8460791.6999999993</v>
      </c>
      <c r="P2712" s="65">
        <f t="shared" si="811"/>
        <v>8885823.1124999989</v>
      </c>
      <c r="Q2712" s="177">
        <f t="shared" si="817"/>
        <v>0.38234587557492533</v>
      </c>
      <c r="R2712" s="177">
        <f t="shared" si="810"/>
        <v>2.0322952699944876E-3</v>
      </c>
    </row>
    <row r="2713" spans="1:18" ht="15" x14ac:dyDescent="0.25">
      <c r="A2713" s="216" t="str">
        <f t="shared" si="816"/>
        <v xml:space="preserve"> Santa ElenaE</v>
      </c>
      <c r="B2713" s="136"/>
      <c r="C2713" s="137" t="s">
        <v>84</v>
      </c>
      <c r="D2713" s="138">
        <f>+VLOOKUP($A2713,Hoja1!$A$1790:$R$1933,'Tarjeta de crédito año2016'!D$2628,0)</f>
        <v>191238.14999999994</v>
      </c>
      <c r="E2713" s="138">
        <f>+VLOOKUP($A2713,Hoja1!$A$1790:$R$1933,'Tarjeta de crédito año2016'!E$2628,0)</f>
        <v>193943.60999999996</v>
      </c>
      <c r="F2713" s="138">
        <f>+VLOOKUP($A2713,Hoja1!$A$1790:$R$1933,'Tarjeta de crédito año2016'!F$2628,0)</f>
        <v>189534.66000000003</v>
      </c>
      <c r="G2713" s="138">
        <f>+VLOOKUP($A2713,Hoja1!$A$1790:$R$1933,'Tarjeta de crédito año2016'!G$2628,0)</f>
        <v>198671.78999999992</v>
      </c>
      <c r="H2713" s="138">
        <f>+VLOOKUP($A2713,Hoja1!$A$1790:$R$1933,'Tarjeta de crédito año2016'!H$2628,0)</f>
        <v>210723.44999999998</v>
      </c>
      <c r="I2713" s="138">
        <f>+VLOOKUP($A2713,Hoja1!$A$1790:$R$1933,'Tarjeta de crédito año2016'!I$2628,0)</f>
        <v>232386.51000000004</v>
      </c>
      <c r="J2713" s="138">
        <f>+VLOOKUP($A2713,Hoja1!$A$1790:$R$1933,'Tarjeta de crédito año2016'!J$2628,0)</f>
        <v>243448.61000000002</v>
      </c>
      <c r="K2713" s="138">
        <f>+VLOOKUP($A2713,Hoja1!$A$1790:$R$1933,'Tarjeta de crédito año2016'!K$2628,0)</f>
        <v>242878.49000000002</v>
      </c>
      <c r="L2713" s="138">
        <f>+VLOOKUP($A2713,Hoja1!$A$1790:$R$1933,'Tarjeta de crédito año2016'!L$2628,0)</f>
        <v>244928.38000000003</v>
      </c>
      <c r="M2713" s="138">
        <f>+VLOOKUP($A2713,Hoja1!$A$1790:$R$1933,'Tarjeta de crédito año2016'!M$2628,0)</f>
        <v>245483.25999999998</v>
      </c>
      <c r="N2713" s="138">
        <f>+VLOOKUP($A2713,Hoja1!$A$1790:$R$1933,'Tarjeta de crédito año2016'!N$2628,0)</f>
        <v>230002.6999999999</v>
      </c>
      <c r="O2713" s="138">
        <f>+VLOOKUP($A2713,Hoja1!$A$1790:$R$1933,'Tarjeta de crédito año2016'!O$2628,0)</f>
        <v>273218.98000000004</v>
      </c>
      <c r="P2713" s="188">
        <f t="shared" si="811"/>
        <v>224704.88249999998</v>
      </c>
      <c r="Q2713" s="180">
        <f t="shared" si="817"/>
        <v>9.6687705750707082E-3</v>
      </c>
      <c r="R2713" s="180">
        <f t="shared" si="810"/>
        <v>5.139272570112363E-5</v>
      </c>
    </row>
    <row r="2714" spans="1:18" ht="15" x14ac:dyDescent="0.25">
      <c r="A2714" s="216" t="str">
        <f>+$B$2317&amp;C2714</f>
        <v xml:space="preserve"> CañarAA</v>
      </c>
      <c r="B2714" s="132" t="s">
        <v>87</v>
      </c>
      <c r="C2714" t="s">
        <v>328</v>
      </c>
      <c r="D2714" s="131">
        <f>+VLOOKUP($A2714,Hoja1!$A$1790:$R$1933,'Tarjeta de crédito año2016'!D$2628,0)</f>
        <v>452739.97999999986</v>
      </c>
      <c r="E2714" s="131">
        <f>+VLOOKUP($A2714,Hoja1!$A$1790:$R$1933,'Tarjeta de crédito año2016'!E$2628,0)</f>
        <v>479856.25999999989</v>
      </c>
      <c r="F2714" s="131">
        <f>+VLOOKUP($A2714,Hoja1!$A$1790:$R$1933,'Tarjeta de crédito año2016'!F$2628,0)</f>
        <v>493948.23000000004</v>
      </c>
      <c r="G2714" s="131">
        <f>+VLOOKUP($A2714,Hoja1!$A$1790:$R$1933,'Tarjeta de crédito año2016'!G$2628,0)</f>
        <v>502654.43</v>
      </c>
      <c r="H2714" s="131">
        <f>+VLOOKUP($A2714,Hoja1!$A$1790:$R$1933,'Tarjeta de crédito año2016'!H$2628,0)</f>
        <v>494782.54000000027</v>
      </c>
      <c r="I2714" s="131">
        <f>+VLOOKUP($A2714,Hoja1!$A$1790:$R$1933,'Tarjeta de crédito año2016'!I$2628,0)</f>
        <v>486288.75999999983</v>
      </c>
      <c r="J2714" s="131">
        <f>+VLOOKUP($A2714,Hoja1!$A$1790:$R$1933,'Tarjeta de crédito año2016'!J$2628,0)</f>
        <v>499846.90000000008</v>
      </c>
      <c r="K2714" s="131">
        <f>+VLOOKUP($A2714,Hoja1!$A$1790:$R$1933,'Tarjeta de crédito año2016'!K$2628,0)</f>
        <v>540498.10000000009</v>
      </c>
      <c r="L2714" s="131">
        <f>+VLOOKUP($A2714,Hoja1!$A$1790:$R$1933,'Tarjeta de crédito año2016'!L$2628,0)</f>
        <v>540224.76</v>
      </c>
      <c r="M2714" s="131">
        <f>+VLOOKUP($A2714,Hoja1!$A$1790:$R$1933,'Tarjeta de crédito año2016'!M$2628,0)</f>
        <v>507317.65</v>
      </c>
      <c r="N2714" s="131">
        <f>+VLOOKUP($A2714,Hoja1!$A$1790:$R$1933,'Tarjeta de crédito año2016'!N$2628,0)</f>
        <v>519788.32000000007</v>
      </c>
      <c r="O2714" s="131">
        <f>+VLOOKUP($A2714,Hoja1!$A$1790:$R$1933,'Tarjeta de crédito año2016'!O$2628,0)</f>
        <v>534688.62000000011</v>
      </c>
      <c r="P2714" s="65">
        <f t="shared" si="811"/>
        <v>504386.21250000008</v>
      </c>
      <c r="Q2714" s="177">
        <f>+P2714/SUM($P$2714:$P$2719)</f>
        <v>2.9048005673927433E-2</v>
      </c>
      <c r="R2714" s="177">
        <f t="shared" si="810"/>
        <v>1.1535923019581544E-4</v>
      </c>
    </row>
    <row r="2715" spans="1:18" ht="15" x14ac:dyDescent="0.25">
      <c r="A2715" s="216" t="str">
        <f t="shared" ref="A2715:A2719" si="818">+$B$2317&amp;C2715</f>
        <v xml:space="preserve"> CañarA</v>
      </c>
      <c r="B2715" s="132"/>
      <c r="C2715" t="s">
        <v>329</v>
      </c>
      <c r="D2715" s="131">
        <f>+VLOOKUP($A2715,Hoja1!$A$1790:$R$1933,'Tarjeta de crédito año2016'!D$2628,0)</f>
        <v>681861.54999999981</v>
      </c>
      <c r="E2715" s="131">
        <f>+VLOOKUP($A2715,Hoja1!$A$1790:$R$1933,'Tarjeta de crédito año2016'!E$2628,0)</f>
        <v>686600.28999999992</v>
      </c>
      <c r="F2715" s="131">
        <f>+VLOOKUP($A2715,Hoja1!$A$1790:$R$1933,'Tarjeta de crédito año2016'!F$2628,0)</f>
        <v>673562.41999999981</v>
      </c>
      <c r="G2715" s="131">
        <f>+VLOOKUP($A2715,Hoja1!$A$1790:$R$1933,'Tarjeta de crédito año2016'!G$2628,0)</f>
        <v>663432</v>
      </c>
      <c r="H2715" s="131">
        <f>+VLOOKUP($A2715,Hoja1!$A$1790:$R$1933,'Tarjeta de crédito año2016'!H$2628,0)</f>
        <v>646737.3899999999</v>
      </c>
      <c r="I2715" s="131">
        <f>+VLOOKUP($A2715,Hoja1!$A$1790:$R$1933,'Tarjeta de crédito año2016'!I$2628,0)</f>
        <v>650318.99999999988</v>
      </c>
      <c r="J2715" s="131">
        <f>+VLOOKUP($A2715,Hoja1!$A$1790:$R$1933,'Tarjeta de crédito año2016'!J$2628,0)</f>
        <v>663946.06000000006</v>
      </c>
      <c r="K2715" s="131">
        <f>+VLOOKUP($A2715,Hoja1!$A$1790:$R$1933,'Tarjeta de crédito año2016'!K$2628,0)</f>
        <v>728678.03999999992</v>
      </c>
      <c r="L2715" s="131">
        <f>+VLOOKUP($A2715,Hoja1!$A$1790:$R$1933,'Tarjeta de crédito año2016'!L$2628,0)</f>
        <v>729943.39000000013</v>
      </c>
      <c r="M2715" s="131">
        <f>+VLOOKUP($A2715,Hoja1!$A$1790:$R$1933,'Tarjeta de crédito año2016'!M$2628,0)</f>
        <v>724041.21999999986</v>
      </c>
      <c r="N2715" s="131">
        <f>+VLOOKUP($A2715,Hoja1!$A$1790:$R$1933,'Tarjeta de crédito año2016'!N$2628,0)</f>
        <v>732162.61000000034</v>
      </c>
      <c r="O2715" s="131">
        <f>+VLOOKUP($A2715,Hoja1!$A$1790:$R$1933,'Tarjeta de crédito año2016'!O$2628,0)</f>
        <v>710352.94</v>
      </c>
      <c r="P2715" s="65">
        <f t="shared" si="811"/>
        <v>690969.74249999982</v>
      </c>
      <c r="Q2715" s="177">
        <f>+P2715/SUM($P$2714:$P$2719)</f>
        <v>3.9793500502657314E-2</v>
      </c>
      <c r="R2715" s="177">
        <f t="shared" si="810"/>
        <v>1.5803314128734396E-4</v>
      </c>
    </row>
    <row r="2716" spans="1:18" ht="15" x14ac:dyDescent="0.25">
      <c r="A2716" s="216" t="str">
        <f t="shared" si="818"/>
        <v xml:space="preserve"> CañarB</v>
      </c>
      <c r="B2716" s="132"/>
      <c r="C2716" t="s">
        <v>330</v>
      </c>
      <c r="D2716" s="131">
        <f>+VLOOKUP($A2716,Hoja1!$A$1790:$R$1933,'Tarjeta de crédito año2016'!D$2628,0)</f>
        <v>5132716.0100000035</v>
      </c>
      <c r="E2716" s="131">
        <f>+VLOOKUP($A2716,Hoja1!$A$1790:$R$1933,'Tarjeta de crédito año2016'!E$2628,0)</f>
        <v>5039042.9200000027</v>
      </c>
      <c r="F2716" s="131">
        <f>+VLOOKUP($A2716,Hoja1!$A$1790:$R$1933,'Tarjeta de crédito año2016'!F$2628,0)</f>
        <v>5005817.16</v>
      </c>
      <c r="G2716" s="131">
        <f>+VLOOKUP($A2716,Hoja1!$A$1790:$R$1933,'Tarjeta de crédito año2016'!G$2628,0)</f>
        <v>4898386.3900000025</v>
      </c>
      <c r="H2716" s="131">
        <f>+VLOOKUP($A2716,Hoja1!$A$1790:$R$1933,'Tarjeta de crédito año2016'!H$2628,0)</f>
        <v>4875212.3099999987</v>
      </c>
      <c r="I2716" s="131">
        <f>+VLOOKUP($A2716,Hoja1!$A$1790:$R$1933,'Tarjeta de crédito año2016'!I$2628,0)</f>
        <v>4854860.3100000015</v>
      </c>
      <c r="J2716" s="131">
        <f>+VLOOKUP($A2716,Hoja1!$A$1790:$R$1933,'Tarjeta de crédito año2016'!J$2628,0)</f>
        <v>4885228.8999999985</v>
      </c>
      <c r="K2716" s="131">
        <f>+VLOOKUP($A2716,Hoja1!$A$1790:$R$1933,'Tarjeta de crédito año2016'!K$2628,0)</f>
        <v>4963401.8899999997</v>
      </c>
      <c r="L2716" s="131">
        <f>+VLOOKUP($A2716,Hoja1!$A$1790:$R$1933,'Tarjeta de crédito año2016'!L$2628,0)</f>
        <v>5113796.3200000031</v>
      </c>
      <c r="M2716" s="131">
        <f>+VLOOKUP($A2716,Hoja1!$A$1790:$R$1933,'Tarjeta de crédito año2016'!M$2628,0)</f>
        <v>5009049.4799999967</v>
      </c>
      <c r="N2716" s="131">
        <f>+VLOOKUP($A2716,Hoja1!$A$1790:$R$1933,'Tarjeta de crédito año2016'!N$2628,0)</f>
        <v>5153806.8600000069</v>
      </c>
      <c r="O2716" s="131">
        <f>+VLOOKUP($A2716,Hoja1!$A$1790:$R$1933,'Tarjeta de crédito año2016'!O$2628,0)</f>
        <v>5148598.700000003</v>
      </c>
      <c r="P2716" s="65">
        <f t="shared" si="811"/>
        <v>5006659.7708333349</v>
      </c>
      <c r="Q2716" s="177">
        <f t="shared" ref="Q2716:Q2719" si="819">+P2716/SUM($P$2714:$P$2719)</f>
        <v>0.28833754338713397</v>
      </c>
      <c r="R2716" s="177">
        <f t="shared" si="810"/>
        <v>1.1450836733878629E-3</v>
      </c>
    </row>
    <row r="2717" spans="1:18" ht="15" x14ac:dyDescent="0.25">
      <c r="A2717" s="216" t="str">
        <f t="shared" si="818"/>
        <v xml:space="preserve"> CañarC</v>
      </c>
      <c r="B2717" s="132"/>
      <c r="C2717" t="s">
        <v>331</v>
      </c>
      <c r="D2717" s="131">
        <f>+VLOOKUP($A2717,Hoja1!$A$1790:$R$1933,'Tarjeta de crédito año2016'!D$2628,0)</f>
        <v>6647753.5999999978</v>
      </c>
      <c r="E2717" s="131">
        <f>+VLOOKUP($A2717,Hoja1!$A$1790:$R$1933,'Tarjeta de crédito año2016'!E$2628,0)</f>
        <v>6478001.7600000016</v>
      </c>
      <c r="F2717" s="131">
        <f>+VLOOKUP($A2717,Hoja1!$A$1790:$R$1933,'Tarjeta de crédito año2016'!F$2628,0)</f>
        <v>6532079.7400000039</v>
      </c>
      <c r="G2717" s="131">
        <f>+VLOOKUP($A2717,Hoja1!$A$1790:$R$1933,'Tarjeta de crédito año2016'!G$2628,0)</f>
        <v>6465900.950000003</v>
      </c>
      <c r="H2717" s="131">
        <f>+VLOOKUP($A2717,Hoja1!$A$1790:$R$1933,'Tarjeta de crédito año2016'!H$2628,0)</f>
        <v>6434513.129999998</v>
      </c>
      <c r="I2717" s="131">
        <f>+VLOOKUP($A2717,Hoja1!$A$1790:$R$1933,'Tarjeta de crédito año2016'!I$2628,0)</f>
        <v>6447808.660000002</v>
      </c>
      <c r="J2717" s="131">
        <f>+VLOOKUP($A2717,Hoja1!$A$1790:$R$1933,'Tarjeta de crédito año2016'!J$2628,0)</f>
        <v>6410901.2599999951</v>
      </c>
      <c r="K2717" s="131">
        <f>+VLOOKUP($A2717,Hoja1!$A$1790:$R$1933,'Tarjeta de crédito año2016'!K$2628,0)</f>
        <v>6529766.4699999979</v>
      </c>
      <c r="L2717" s="131">
        <f>+VLOOKUP($A2717,Hoja1!$A$1790:$R$1933,'Tarjeta de crédito año2016'!L$2628,0)</f>
        <v>6699835.639999995</v>
      </c>
      <c r="M2717" s="131">
        <f>+VLOOKUP($A2717,Hoja1!$A$1790:$R$1933,'Tarjeta de crédito año2016'!M$2628,0)</f>
        <v>6756606.8200000003</v>
      </c>
      <c r="N2717" s="131">
        <f>+VLOOKUP($A2717,Hoja1!$A$1790:$R$1933,'Tarjeta de crédito año2016'!N$2628,0)</f>
        <v>6935295.399999992</v>
      </c>
      <c r="O2717" s="131">
        <f>+VLOOKUP($A2717,Hoja1!$A$1790:$R$1933,'Tarjeta de crédito año2016'!O$2628,0)</f>
        <v>6971699.3299999991</v>
      </c>
      <c r="P2717" s="65">
        <f t="shared" si="811"/>
        <v>6609180.2299999995</v>
      </c>
      <c r="Q2717" s="177">
        <f t="shared" si="819"/>
        <v>0.38062797924130209</v>
      </c>
      <c r="R2717" s="177">
        <f t="shared" si="810"/>
        <v>1.5115994939259017E-3</v>
      </c>
    </row>
    <row r="2718" spans="1:18" ht="15" x14ac:dyDescent="0.25">
      <c r="A2718" s="216" t="str">
        <f t="shared" si="818"/>
        <v xml:space="preserve"> CañarD</v>
      </c>
      <c r="B2718" s="132"/>
      <c r="C2718" t="s">
        <v>83</v>
      </c>
      <c r="D2718" s="131">
        <f>+VLOOKUP($A2718,Hoja1!$A$1790:$R$1933,'Tarjeta de crédito año2016'!D$2628,0)</f>
        <v>4109550.5500000007</v>
      </c>
      <c r="E2718" s="131">
        <f>+VLOOKUP($A2718,Hoja1!$A$1790:$R$1933,'Tarjeta de crédito año2016'!E$2628,0)</f>
        <v>4027158.7999999984</v>
      </c>
      <c r="F2718" s="131">
        <f>+VLOOKUP($A2718,Hoja1!$A$1790:$R$1933,'Tarjeta de crédito año2016'!F$2628,0)</f>
        <v>4044036.5799999996</v>
      </c>
      <c r="G2718" s="131">
        <f>+VLOOKUP($A2718,Hoja1!$A$1790:$R$1933,'Tarjeta de crédito año2016'!G$2628,0)</f>
        <v>4002019.510000003</v>
      </c>
      <c r="H2718" s="131">
        <f>+VLOOKUP($A2718,Hoja1!$A$1790:$R$1933,'Tarjeta de crédito año2016'!H$2628,0)</f>
        <v>4063759.5100000007</v>
      </c>
      <c r="I2718" s="131">
        <f>+VLOOKUP($A2718,Hoja1!$A$1790:$R$1933,'Tarjeta de crédito año2016'!I$2628,0)</f>
        <v>4084919.9600000018</v>
      </c>
      <c r="J2718" s="131">
        <f>+VLOOKUP($A2718,Hoja1!$A$1790:$R$1933,'Tarjeta de crédito año2016'!J$2628,0)</f>
        <v>4105507</v>
      </c>
      <c r="K2718" s="131">
        <f>+VLOOKUP($A2718,Hoja1!$A$1790:$R$1933,'Tarjeta de crédito año2016'!K$2628,0)</f>
        <v>4175006.6399999978</v>
      </c>
      <c r="L2718" s="131">
        <f>+VLOOKUP($A2718,Hoja1!$A$1790:$R$1933,'Tarjeta de crédito año2016'!L$2628,0)</f>
        <v>4175575.7899999986</v>
      </c>
      <c r="M2718" s="131">
        <f>+VLOOKUP($A2718,Hoja1!$A$1790:$R$1933,'Tarjeta de crédito año2016'!M$2628,0)</f>
        <v>4178617.2299999991</v>
      </c>
      <c r="N2718" s="131">
        <f>+VLOOKUP($A2718,Hoja1!$A$1790:$R$1933,'Tarjeta de crédito año2016'!N$2628,0)</f>
        <v>4318686.9000000022</v>
      </c>
      <c r="O2718" s="131">
        <f>+VLOOKUP($A2718,Hoja1!$A$1790:$R$1933,'Tarjeta de crédito año2016'!O$2628,0)</f>
        <v>4366759.6700000009</v>
      </c>
      <c r="P2718" s="65">
        <f t="shared" si="811"/>
        <v>4137633.1783333332</v>
      </c>
      <c r="Q2718" s="190">
        <f t="shared" si="819"/>
        <v>0.23828960638145327</v>
      </c>
      <c r="R2718" s="190">
        <f t="shared" si="810"/>
        <v>9.4632677590329338E-4</v>
      </c>
    </row>
    <row r="2719" spans="1:18" ht="15" x14ac:dyDescent="0.25">
      <c r="A2719" s="216" t="str">
        <f t="shared" si="818"/>
        <v xml:space="preserve"> CañarE</v>
      </c>
      <c r="B2719" s="136"/>
      <c r="C2719" s="137" t="s">
        <v>84</v>
      </c>
      <c r="D2719" s="138">
        <f>+VLOOKUP($A2719,Hoja1!$A$1790:$R$1933,'Tarjeta de crédito año2016'!D$2628,0)</f>
        <v>462761.9600000002</v>
      </c>
      <c r="E2719" s="138">
        <f>+VLOOKUP($A2719,Hoja1!$A$1790:$R$1933,'Tarjeta de crédito año2016'!E$2628,0)</f>
        <v>429664.97999999992</v>
      </c>
      <c r="F2719" s="138">
        <f>+VLOOKUP($A2719,Hoja1!$A$1790:$R$1933,'Tarjeta de crédito año2016'!F$2628,0)</f>
        <v>424841.56999999989</v>
      </c>
      <c r="G2719" s="138">
        <f>+VLOOKUP($A2719,Hoja1!$A$1790:$R$1933,'Tarjeta de crédito año2016'!G$2628,0)</f>
        <v>417386.85000000003</v>
      </c>
      <c r="H2719" s="138">
        <f>+VLOOKUP($A2719,Hoja1!$A$1790:$R$1933,'Tarjeta de crédito año2016'!H$2628,0)</f>
        <v>416702.00000000012</v>
      </c>
      <c r="I2719" s="138">
        <f>+VLOOKUP($A2719,Hoja1!$A$1790:$R$1933,'Tarjeta de crédito año2016'!I$2628,0)</f>
        <v>410019.75</v>
      </c>
      <c r="J2719" s="138">
        <f>+VLOOKUP($A2719,Hoja1!$A$1790:$R$1933,'Tarjeta de crédito año2016'!J$2628,0)</f>
        <v>402681.99000000028</v>
      </c>
      <c r="K2719" s="138">
        <f>+VLOOKUP($A2719,Hoja1!$A$1790:$R$1933,'Tarjeta de crédito año2016'!K$2628,0)</f>
        <v>411774.34000000014</v>
      </c>
      <c r="L2719" s="138">
        <f>+VLOOKUP($A2719,Hoja1!$A$1790:$R$1933,'Tarjeta de crédito año2016'!L$2628,0)</f>
        <v>405010.83</v>
      </c>
      <c r="M2719" s="138">
        <f>+VLOOKUP($A2719,Hoja1!$A$1790:$R$1933,'Tarjeta de crédito año2016'!M$2628,0)</f>
        <v>402108.62999999983</v>
      </c>
      <c r="N2719" s="138">
        <f>+VLOOKUP($A2719,Hoja1!$A$1790:$R$1933,'Tarjeta de crédito año2016'!N$2628,0)</f>
        <v>404868.35</v>
      </c>
      <c r="O2719" s="138">
        <f>+VLOOKUP($A2719,Hoja1!$A$1790:$R$1933,'Tarjeta de crédito año2016'!O$2628,0)</f>
        <v>392841.91000000015</v>
      </c>
      <c r="P2719" s="188">
        <f t="shared" si="811"/>
        <v>415055.26333333342</v>
      </c>
      <c r="Q2719" s="180">
        <f t="shared" si="819"/>
        <v>2.3903364813525931E-2</v>
      </c>
      <c r="R2719" s="180">
        <f t="shared" si="810"/>
        <v>9.4928161159549542E-5</v>
      </c>
    </row>
    <row r="2720" spans="1:18" ht="15" x14ac:dyDescent="0.25">
      <c r="A2720" s="216" t="str">
        <f>+$B$2323&amp;C2720</f>
        <v xml:space="preserve"> CarchiAA</v>
      </c>
      <c r="B2720" s="132" t="s">
        <v>88</v>
      </c>
      <c r="C2720" t="s">
        <v>328</v>
      </c>
      <c r="D2720" s="131">
        <f>+VLOOKUP($A2720,Hoja1!$A$1790:$R$1933,'Tarjeta de crédito año2016'!D$2628,0)</f>
        <v>1535664.73</v>
      </c>
      <c r="E2720" s="131">
        <f>+VLOOKUP($A2720,Hoja1!$A$1790:$R$1933,'Tarjeta de crédito año2016'!E$2628,0)</f>
        <v>1452090.85</v>
      </c>
      <c r="F2720" s="131">
        <f>+VLOOKUP($A2720,Hoja1!$A$1790:$R$1933,'Tarjeta de crédito año2016'!F$2628,0)</f>
        <v>1504739.59</v>
      </c>
      <c r="G2720" s="131">
        <f>+VLOOKUP($A2720,Hoja1!$A$1790:$R$1933,'Tarjeta de crédito año2016'!G$2628,0)</f>
        <v>1418729.4600000002</v>
      </c>
      <c r="H2720" s="131">
        <f>+VLOOKUP($A2720,Hoja1!$A$1790:$R$1933,'Tarjeta de crédito año2016'!H$2628,0)</f>
        <v>1371367.3100000003</v>
      </c>
      <c r="I2720" s="131">
        <f>+VLOOKUP($A2720,Hoja1!$A$1790:$R$1933,'Tarjeta de crédito año2016'!I$2628,0)</f>
        <v>1321545.7299999997</v>
      </c>
      <c r="J2720" s="131">
        <f>+VLOOKUP($A2720,Hoja1!$A$1790:$R$1933,'Tarjeta de crédito año2016'!J$2628,0)</f>
        <v>1252660.01</v>
      </c>
      <c r="K2720" s="131">
        <f>+VLOOKUP($A2720,Hoja1!$A$1790:$R$1933,'Tarjeta de crédito año2016'!K$2628,0)</f>
        <v>1247282.0499999998</v>
      </c>
      <c r="L2720" s="131">
        <f>+VLOOKUP($A2720,Hoja1!$A$1790:$R$1933,'Tarjeta de crédito año2016'!L$2628,0)</f>
        <v>1335324.9400000002</v>
      </c>
      <c r="M2720" s="131">
        <f>+VLOOKUP($A2720,Hoja1!$A$1790:$R$1933,'Tarjeta de crédito año2016'!M$2628,0)</f>
        <v>1319371.4699999997</v>
      </c>
      <c r="N2720" s="131">
        <f>+VLOOKUP($A2720,Hoja1!$A$1790:$R$1933,'Tarjeta de crédito año2016'!N$2628,0)</f>
        <v>1385628.08</v>
      </c>
      <c r="O2720" s="131">
        <f>+VLOOKUP($A2720,Hoja1!$A$1790:$R$1933,'Tarjeta de crédito año2016'!O$2628,0)</f>
        <v>1383525.5100000002</v>
      </c>
      <c r="P2720" s="65">
        <f t="shared" si="811"/>
        <v>1377327.4775</v>
      </c>
      <c r="Q2720" s="177">
        <f>+P2720/SUM($P$2720:$P$2725)</f>
        <v>6.2785039982319935E-2</v>
      </c>
      <c r="R2720" s="177">
        <f t="shared" si="810"/>
        <v>3.1501146065118562E-4</v>
      </c>
    </row>
    <row r="2721" spans="1:18" ht="15" x14ac:dyDescent="0.25">
      <c r="A2721" s="216" t="str">
        <f t="shared" ref="A2721:A2725" si="820">+$B$2323&amp;C2721</f>
        <v xml:space="preserve"> CarchiA</v>
      </c>
      <c r="B2721" s="132"/>
      <c r="C2721" t="s">
        <v>329</v>
      </c>
      <c r="D2721" s="131">
        <f>+VLOOKUP($A2721,Hoja1!$A$1790:$R$1933,'Tarjeta de crédito año2016'!D$2628,0)</f>
        <v>1518205.0400000007</v>
      </c>
      <c r="E2721" s="131">
        <f>+VLOOKUP($A2721,Hoja1!$A$1790:$R$1933,'Tarjeta de crédito año2016'!E$2628,0)</f>
        <v>1524341.8599999999</v>
      </c>
      <c r="F2721" s="131">
        <f>+VLOOKUP($A2721,Hoja1!$A$1790:$R$1933,'Tarjeta de crédito año2016'!F$2628,0)</f>
        <v>1454408.2199999995</v>
      </c>
      <c r="G2721" s="131">
        <f>+VLOOKUP($A2721,Hoja1!$A$1790:$R$1933,'Tarjeta de crédito año2016'!G$2628,0)</f>
        <v>1394351.3599999996</v>
      </c>
      <c r="H2721" s="131">
        <f>+VLOOKUP($A2721,Hoja1!$A$1790:$R$1933,'Tarjeta de crédito año2016'!H$2628,0)</f>
        <v>1377561.28</v>
      </c>
      <c r="I2721" s="131">
        <f>+VLOOKUP($A2721,Hoja1!$A$1790:$R$1933,'Tarjeta de crédito año2016'!I$2628,0)</f>
        <v>1395778.5299999996</v>
      </c>
      <c r="J2721" s="131">
        <f>+VLOOKUP($A2721,Hoja1!$A$1790:$R$1933,'Tarjeta de crédito año2016'!J$2628,0)</f>
        <v>1443675.2800000003</v>
      </c>
      <c r="K2721" s="131">
        <f>+VLOOKUP($A2721,Hoja1!$A$1790:$R$1933,'Tarjeta de crédito año2016'!K$2628,0)</f>
        <v>1497472.6999999995</v>
      </c>
      <c r="L2721" s="131">
        <f>+VLOOKUP($A2721,Hoja1!$A$1790:$R$1933,'Tarjeta de crédito año2016'!L$2628,0)</f>
        <v>1522442.41</v>
      </c>
      <c r="M2721" s="131">
        <f>+VLOOKUP($A2721,Hoja1!$A$1790:$R$1933,'Tarjeta de crédito año2016'!M$2628,0)</f>
        <v>1558672.6</v>
      </c>
      <c r="N2721" s="131">
        <f>+VLOOKUP($A2721,Hoja1!$A$1790:$R$1933,'Tarjeta de crédito año2016'!N$2628,0)</f>
        <v>1628364.94</v>
      </c>
      <c r="O2721" s="131">
        <f>+VLOOKUP($A2721,Hoja1!$A$1790:$R$1933,'Tarjeta de crédito año2016'!O$2628,0)</f>
        <v>1642632.95</v>
      </c>
      <c r="P2721" s="65">
        <f t="shared" si="811"/>
        <v>1496492.2641666664</v>
      </c>
      <c r="Q2721" s="177">
        <f t="shared" ref="Q2721:Q2725" si="821">+P2721/SUM($P$2720:$P$2725)</f>
        <v>6.8217129312978964E-2</v>
      </c>
      <c r="R2721" s="177">
        <f t="shared" si="810"/>
        <v>3.4226588933229316E-4</v>
      </c>
    </row>
    <row r="2722" spans="1:18" ht="15" x14ac:dyDescent="0.25">
      <c r="A2722" s="216" t="str">
        <f t="shared" si="820"/>
        <v xml:space="preserve"> CarchiB</v>
      </c>
      <c r="B2722" s="132"/>
      <c r="C2722" t="s">
        <v>330</v>
      </c>
      <c r="D2722" s="131">
        <f>+VLOOKUP($A2722,Hoja1!$A$1790:$R$1933,'Tarjeta de crédito año2016'!D$2628,0)</f>
        <v>7986227.5499999952</v>
      </c>
      <c r="E2722" s="131">
        <f>+VLOOKUP($A2722,Hoja1!$A$1790:$R$1933,'Tarjeta de crédito año2016'!E$2628,0)</f>
        <v>7937028.3399999989</v>
      </c>
      <c r="F2722" s="131">
        <f>+VLOOKUP($A2722,Hoja1!$A$1790:$R$1933,'Tarjeta de crédito año2016'!F$2628,0)</f>
        <v>7854646.2899999991</v>
      </c>
      <c r="G2722" s="131">
        <f>+VLOOKUP($A2722,Hoja1!$A$1790:$R$1933,'Tarjeta de crédito año2016'!G$2628,0)</f>
        <v>7776316.4200000027</v>
      </c>
      <c r="H2722" s="131">
        <f>+VLOOKUP($A2722,Hoja1!$A$1790:$R$1933,'Tarjeta de crédito año2016'!H$2628,0)</f>
        <v>7817169.7300000004</v>
      </c>
      <c r="I2722" s="131">
        <f>+VLOOKUP($A2722,Hoja1!$A$1790:$R$1933,'Tarjeta de crédito año2016'!I$2628,0)</f>
        <v>7705529.3500000006</v>
      </c>
      <c r="J2722" s="131">
        <f>+VLOOKUP($A2722,Hoja1!$A$1790:$R$1933,'Tarjeta de crédito año2016'!J$2628,0)</f>
        <v>7775433.2300000004</v>
      </c>
      <c r="K2722" s="131">
        <f>+VLOOKUP($A2722,Hoja1!$A$1790:$R$1933,'Tarjeta de crédito año2016'!K$2628,0)</f>
        <v>8537119.4900000021</v>
      </c>
      <c r="L2722" s="131">
        <f>+VLOOKUP($A2722,Hoja1!$A$1790:$R$1933,'Tarjeta de crédito año2016'!L$2628,0)</f>
        <v>8813662.8400000054</v>
      </c>
      <c r="M2722" s="131">
        <f>+VLOOKUP($A2722,Hoja1!$A$1790:$R$1933,'Tarjeta de crédito año2016'!M$2628,0)</f>
        <v>8666145.3999999929</v>
      </c>
      <c r="N2722" s="131">
        <f>+VLOOKUP($A2722,Hoja1!$A$1790:$R$1933,'Tarjeta de crédito año2016'!N$2628,0)</f>
        <v>9008167.8900000025</v>
      </c>
      <c r="O2722" s="131">
        <f>+VLOOKUP($A2722,Hoja1!$A$1790:$R$1933,'Tarjeta de crédito año2016'!O$2628,0)</f>
        <v>9150328.9699999951</v>
      </c>
      <c r="P2722" s="65">
        <f t="shared" si="811"/>
        <v>8252314.625</v>
      </c>
      <c r="Q2722" s="177">
        <f t="shared" si="821"/>
        <v>0.37617916736675899</v>
      </c>
      <c r="R2722" s="177">
        <f t="shared" si="810"/>
        <v>1.8874042130437284E-3</v>
      </c>
    </row>
    <row r="2723" spans="1:18" ht="15" x14ac:dyDescent="0.25">
      <c r="A2723" s="216" t="str">
        <f t="shared" si="820"/>
        <v xml:space="preserve"> CarchiC</v>
      </c>
      <c r="B2723" s="132"/>
      <c r="C2723" t="s">
        <v>331</v>
      </c>
      <c r="D2723" s="131">
        <f>+VLOOKUP($A2723,Hoja1!$A$1790:$R$1933,'Tarjeta de crédito año2016'!D$2628,0)</f>
        <v>6467416.9399999967</v>
      </c>
      <c r="E2723" s="131">
        <f>+VLOOKUP($A2723,Hoja1!$A$1790:$R$1933,'Tarjeta de crédito año2016'!E$2628,0)</f>
        <v>6495818.8600000022</v>
      </c>
      <c r="F2723" s="131">
        <f>+VLOOKUP($A2723,Hoja1!$A$1790:$R$1933,'Tarjeta de crédito año2016'!F$2628,0)</f>
        <v>6491251.4099999983</v>
      </c>
      <c r="G2723" s="131">
        <f>+VLOOKUP($A2723,Hoja1!$A$1790:$R$1933,'Tarjeta de crédito año2016'!G$2628,0)</f>
        <v>6428193.8399999933</v>
      </c>
      <c r="H2723" s="131">
        <f>+VLOOKUP($A2723,Hoja1!$A$1790:$R$1933,'Tarjeta de crédito año2016'!H$2628,0)</f>
        <v>6444714.2599999998</v>
      </c>
      <c r="I2723" s="131">
        <f>+VLOOKUP($A2723,Hoja1!$A$1790:$R$1933,'Tarjeta de crédito año2016'!I$2628,0)</f>
        <v>6342626.6800000062</v>
      </c>
      <c r="J2723" s="131">
        <f>+VLOOKUP($A2723,Hoja1!$A$1790:$R$1933,'Tarjeta de crédito año2016'!J$2628,0)</f>
        <v>6200825.0099999961</v>
      </c>
      <c r="K2723" s="131">
        <f>+VLOOKUP($A2723,Hoja1!$A$1790:$R$1933,'Tarjeta de crédito año2016'!K$2628,0)</f>
        <v>6637917.8000000073</v>
      </c>
      <c r="L2723" s="131">
        <f>+VLOOKUP($A2723,Hoja1!$A$1790:$R$1933,'Tarjeta de crédito año2016'!L$2628,0)</f>
        <v>6974226.820000004</v>
      </c>
      <c r="M2723" s="131">
        <f>+VLOOKUP($A2723,Hoja1!$A$1790:$R$1933,'Tarjeta de crédito año2016'!M$2628,0)</f>
        <v>7016257.8099999977</v>
      </c>
      <c r="N2723" s="131">
        <f>+VLOOKUP($A2723,Hoja1!$A$1790:$R$1933,'Tarjeta de crédito año2016'!N$2628,0)</f>
        <v>7103880.9099999936</v>
      </c>
      <c r="O2723" s="131">
        <f>+VLOOKUP($A2723,Hoja1!$A$1790:$R$1933,'Tarjeta de crédito año2016'!O$2628,0)</f>
        <v>7066351.1099999975</v>
      </c>
      <c r="P2723" s="65">
        <f t="shared" si="811"/>
        <v>6639123.4541666657</v>
      </c>
      <c r="Q2723" s="177">
        <f t="shared" si="821"/>
        <v>0.30264235508756276</v>
      </c>
      <c r="R2723" s="177">
        <f t="shared" si="810"/>
        <v>1.5184478716250588E-3</v>
      </c>
    </row>
    <row r="2724" spans="1:18" ht="15" x14ac:dyDescent="0.25">
      <c r="A2724" s="216" t="str">
        <f t="shared" si="820"/>
        <v xml:space="preserve"> CarchiD</v>
      </c>
      <c r="B2724" s="132"/>
      <c r="C2724" t="s">
        <v>83</v>
      </c>
      <c r="D2724" s="131">
        <f>+VLOOKUP($A2724,Hoja1!$A$1790:$R$1933,'Tarjeta de crédito año2016'!D$2628,0)</f>
        <v>2990116.78</v>
      </c>
      <c r="E2724" s="131">
        <f>+VLOOKUP($A2724,Hoja1!$A$1790:$R$1933,'Tarjeta de crédito año2016'!E$2628,0)</f>
        <v>2969157.9799999986</v>
      </c>
      <c r="F2724" s="131">
        <f>+VLOOKUP($A2724,Hoja1!$A$1790:$R$1933,'Tarjeta de crédito año2016'!F$2628,0)</f>
        <v>2982593.959999999</v>
      </c>
      <c r="G2724" s="131">
        <f>+VLOOKUP($A2724,Hoja1!$A$1790:$R$1933,'Tarjeta de crédito año2016'!G$2628,0)</f>
        <v>2958056.9600000009</v>
      </c>
      <c r="H2724" s="131">
        <f>+VLOOKUP($A2724,Hoja1!$A$1790:$R$1933,'Tarjeta de crédito año2016'!H$2628,0)</f>
        <v>2973425.31</v>
      </c>
      <c r="I2724" s="131">
        <f>+VLOOKUP($A2724,Hoja1!$A$1790:$R$1933,'Tarjeta de crédito año2016'!I$2628,0)</f>
        <v>2965035.2299999991</v>
      </c>
      <c r="J2724" s="131">
        <f>+VLOOKUP($A2724,Hoja1!$A$1790:$R$1933,'Tarjeta de crédito año2016'!J$2628,0)</f>
        <v>2946720.6899999995</v>
      </c>
      <c r="K2724" s="131">
        <f>+VLOOKUP($A2724,Hoja1!$A$1790:$R$1933,'Tarjeta de crédito año2016'!K$2628,0)</f>
        <v>3709864.4099999983</v>
      </c>
      <c r="L2724" s="131">
        <f>+VLOOKUP($A2724,Hoja1!$A$1790:$R$1933,'Tarjeta de crédito año2016'!L$2628,0)</f>
        <v>3716613.9999999967</v>
      </c>
      <c r="M2724" s="131">
        <f>+VLOOKUP($A2724,Hoja1!$A$1790:$R$1933,'Tarjeta de crédito año2016'!M$2628,0)</f>
        <v>3743540.1400000015</v>
      </c>
      <c r="N2724" s="131">
        <f>+VLOOKUP($A2724,Hoja1!$A$1790:$R$1933,'Tarjeta de crédito año2016'!N$2628,0)</f>
        <v>3806062.1100000008</v>
      </c>
      <c r="O2724" s="131">
        <f>+VLOOKUP($A2724,Hoja1!$A$1790:$R$1933,'Tarjeta de crédito año2016'!O$2628,0)</f>
        <v>3827819.75</v>
      </c>
      <c r="P2724" s="65">
        <f t="shared" si="811"/>
        <v>3299083.9433333329</v>
      </c>
      <c r="Q2724" s="190">
        <f t="shared" si="821"/>
        <v>0.15038770421046291</v>
      </c>
      <c r="R2724" s="190">
        <f t="shared" si="810"/>
        <v>7.5454041887457115E-4</v>
      </c>
    </row>
    <row r="2725" spans="1:18" ht="15" x14ac:dyDescent="0.25">
      <c r="A2725" s="216" t="str">
        <f t="shared" si="820"/>
        <v xml:space="preserve"> CarchiE</v>
      </c>
      <c r="B2725" s="136"/>
      <c r="C2725" s="137" t="s">
        <v>84</v>
      </c>
      <c r="D2725" s="138">
        <f>+VLOOKUP($A2725,Hoja1!$A$1790:$R$1933,'Tarjeta de crédito año2016'!D$2628,0)</f>
        <v>983459.48999999953</v>
      </c>
      <c r="E2725" s="138">
        <f>+VLOOKUP($A2725,Hoja1!$A$1790:$R$1933,'Tarjeta de crédito año2016'!E$2628,0)</f>
        <v>943622.25999999989</v>
      </c>
      <c r="F2725" s="138">
        <f>+VLOOKUP($A2725,Hoja1!$A$1790:$R$1933,'Tarjeta de crédito año2016'!F$2628,0)</f>
        <v>940251.28000000026</v>
      </c>
      <c r="G2725" s="138">
        <f>+VLOOKUP($A2725,Hoja1!$A$1790:$R$1933,'Tarjeta de crédito año2016'!G$2628,0)</f>
        <v>920468.75999999989</v>
      </c>
      <c r="H2725" s="138">
        <f>+VLOOKUP($A2725,Hoja1!$A$1790:$R$1933,'Tarjeta de crédito año2016'!H$2628,0)</f>
        <v>891244.24999999977</v>
      </c>
      <c r="I2725" s="138">
        <f>+VLOOKUP($A2725,Hoja1!$A$1790:$R$1933,'Tarjeta de crédito año2016'!I$2628,0)</f>
        <v>857064.50000000012</v>
      </c>
      <c r="J2725" s="138">
        <f>+VLOOKUP($A2725,Hoja1!$A$1790:$R$1933,'Tarjeta de crédito año2016'!J$2628,0)</f>
        <v>849961.91999999946</v>
      </c>
      <c r="K2725" s="138">
        <f>+VLOOKUP($A2725,Hoja1!$A$1790:$R$1933,'Tarjeta de crédito año2016'!K$2628,0)</f>
        <v>828441.81999999972</v>
      </c>
      <c r="L2725" s="138">
        <f>+VLOOKUP($A2725,Hoja1!$A$1790:$R$1933,'Tarjeta de crédito año2016'!L$2628,0)</f>
        <v>852168.3600000001</v>
      </c>
      <c r="M2725" s="138">
        <f>+VLOOKUP($A2725,Hoja1!$A$1790:$R$1933,'Tarjeta de crédito año2016'!M$2628,0)</f>
        <v>827054.62000000046</v>
      </c>
      <c r="N2725" s="138">
        <f>+VLOOKUP($A2725,Hoja1!$A$1790:$R$1933,'Tarjeta de crédito año2016'!N$2628,0)</f>
        <v>805567.79999999993</v>
      </c>
      <c r="O2725" s="138">
        <f>+VLOOKUP($A2725,Hoja1!$A$1790:$R$1933,'Tarjeta de crédito año2016'!O$2628,0)</f>
        <v>774897.90000000026</v>
      </c>
      <c r="P2725" s="188">
        <f t="shared" si="811"/>
        <v>872850.2466666667</v>
      </c>
      <c r="Q2725" s="180">
        <f t="shared" si="821"/>
        <v>3.9788604039916485E-2</v>
      </c>
      <c r="R2725" s="180">
        <f t="shared" si="810"/>
        <v>1.9963141346115659E-4</v>
      </c>
    </row>
    <row r="2726" spans="1:18" ht="15" x14ac:dyDescent="0.25">
      <c r="A2726" s="216" t="str">
        <f>+$B$2329&amp;C2726</f>
        <v xml:space="preserve"> BolívarAA</v>
      </c>
      <c r="B2726" s="132" t="s">
        <v>500</v>
      </c>
      <c r="C2726" t="s">
        <v>328</v>
      </c>
      <c r="D2726" s="131">
        <f>+VLOOKUP($A2726,Hoja1!$A$1790:$R$1933,'Tarjeta de crédito año2016'!D$2628,0)</f>
        <v>495573.85</v>
      </c>
      <c r="E2726" s="131">
        <f>+VLOOKUP($A2726,Hoja1!$A$1790:$R$1933,'Tarjeta de crédito año2016'!E$2628,0)</f>
        <v>494015.90000000008</v>
      </c>
      <c r="F2726" s="131">
        <f>+VLOOKUP($A2726,Hoja1!$A$1790:$R$1933,'Tarjeta de crédito año2016'!F$2628,0)</f>
        <v>485061.61</v>
      </c>
      <c r="G2726" s="131">
        <f>+VLOOKUP($A2726,Hoja1!$A$1790:$R$1933,'Tarjeta de crédito año2016'!G$2628,0)</f>
        <v>458809.29</v>
      </c>
      <c r="H2726" s="131">
        <f>+VLOOKUP($A2726,Hoja1!$A$1790:$R$1933,'Tarjeta de crédito año2016'!H$2628,0)</f>
        <v>465816.25999999995</v>
      </c>
      <c r="I2726" s="131">
        <f>+VLOOKUP($A2726,Hoja1!$A$1790:$R$1933,'Tarjeta de crédito año2016'!I$2628,0)</f>
        <v>413372.50000000012</v>
      </c>
      <c r="J2726" s="131">
        <f>+VLOOKUP($A2726,Hoja1!$A$1790:$R$1933,'Tarjeta de crédito año2016'!J$2628,0)</f>
        <v>405459.48</v>
      </c>
      <c r="K2726" s="131">
        <f>+VLOOKUP($A2726,Hoja1!$A$1790:$R$1933,'Tarjeta de crédito año2016'!K$2628,0)</f>
        <v>399203.85</v>
      </c>
      <c r="L2726" s="131">
        <f>+VLOOKUP($A2726,Hoja1!$A$1790:$R$1933,'Tarjeta de crédito año2016'!L$2628,0)</f>
        <v>383101.23000000004</v>
      </c>
      <c r="M2726" s="131">
        <f>+VLOOKUP($A2726,Hoja1!$A$1790:$R$1933,'Tarjeta de crédito año2016'!M$2628,0)</f>
        <v>392796.61000000016</v>
      </c>
      <c r="N2726" s="131">
        <f>+VLOOKUP($A2726,Hoja1!$A$1790:$R$1933,'Tarjeta de crédito año2016'!N$2628,0)</f>
        <v>391813.47999999992</v>
      </c>
      <c r="O2726" s="131">
        <f>+VLOOKUP($A2726,Hoja1!$A$1790:$R$1933,'Tarjeta de crédito año2016'!O$2628,0)</f>
        <v>446954.33000000007</v>
      </c>
      <c r="P2726" s="65">
        <f t="shared" si="811"/>
        <v>435998.19916666666</v>
      </c>
      <c r="Q2726" s="177">
        <f>+P2726/SUM($P$2726:$P$2731)</f>
        <v>2.9956380805536545E-2</v>
      </c>
      <c r="R2726" s="177">
        <f t="shared" si="810"/>
        <v>9.9718064007605053E-5</v>
      </c>
    </row>
    <row r="2727" spans="1:18" ht="15" x14ac:dyDescent="0.25">
      <c r="A2727" s="216" t="str">
        <f t="shared" ref="A2727:A2731" si="822">+$B$2329&amp;C2727</f>
        <v xml:space="preserve"> BolívarA</v>
      </c>
      <c r="B2727" s="132"/>
      <c r="C2727" t="s">
        <v>329</v>
      </c>
      <c r="D2727" s="131">
        <f>+VLOOKUP($A2727,Hoja1!$A$1790:$R$1933,'Tarjeta de crédito año2016'!D$2628,0)</f>
        <v>819298.99</v>
      </c>
      <c r="E2727" s="131">
        <f>+VLOOKUP($A2727,Hoja1!$A$1790:$R$1933,'Tarjeta de crédito año2016'!E$2628,0)</f>
        <v>793934.64999999991</v>
      </c>
      <c r="F2727" s="131">
        <f>+VLOOKUP($A2727,Hoja1!$A$1790:$R$1933,'Tarjeta de crédito año2016'!F$2628,0)</f>
        <v>798504.54000000015</v>
      </c>
      <c r="G2727" s="131">
        <f>+VLOOKUP($A2727,Hoja1!$A$1790:$R$1933,'Tarjeta de crédito año2016'!G$2628,0)</f>
        <v>785544.49000000022</v>
      </c>
      <c r="H2727" s="131">
        <f>+VLOOKUP($A2727,Hoja1!$A$1790:$R$1933,'Tarjeta de crédito año2016'!H$2628,0)</f>
        <v>775419.99</v>
      </c>
      <c r="I2727" s="131">
        <f>+VLOOKUP($A2727,Hoja1!$A$1790:$R$1933,'Tarjeta de crédito año2016'!I$2628,0)</f>
        <v>730577.66999999993</v>
      </c>
      <c r="J2727" s="131">
        <f>+VLOOKUP($A2727,Hoja1!$A$1790:$R$1933,'Tarjeta de crédito año2016'!J$2628,0)</f>
        <v>717299.74</v>
      </c>
      <c r="K2727" s="131">
        <f>+VLOOKUP($A2727,Hoja1!$A$1790:$R$1933,'Tarjeta de crédito año2016'!K$2628,0)</f>
        <v>727477.72</v>
      </c>
      <c r="L2727" s="131">
        <f>+VLOOKUP($A2727,Hoja1!$A$1790:$R$1933,'Tarjeta de crédito año2016'!L$2628,0)</f>
        <v>731946.80999999994</v>
      </c>
      <c r="M2727" s="131">
        <f>+VLOOKUP($A2727,Hoja1!$A$1790:$R$1933,'Tarjeta de crédito año2016'!M$2628,0)</f>
        <v>730045.54</v>
      </c>
      <c r="N2727" s="131">
        <f>+VLOOKUP($A2727,Hoja1!$A$1790:$R$1933,'Tarjeta de crédito año2016'!N$2628,0)</f>
        <v>750187.3</v>
      </c>
      <c r="O2727" s="131">
        <f>+VLOOKUP($A2727,Hoja1!$A$1790:$R$1933,'Tarjeta de crédito año2016'!O$2628,0)</f>
        <v>753797.9</v>
      </c>
      <c r="P2727" s="65">
        <f t="shared" si="811"/>
        <v>759502.94499999995</v>
      </c>
      <c r="Q2727" s="177">
        <f>+P2727/SUM($P$2726:$P$2731)</f>
        <v>5.2183608755340775E-2</v>
      </c>
      <c r="R2727" s="177">
        <f t="shared" si="810"/>
        <v>1.7370751399485319E-4</v>
      </c>
    </row>
    <row r="2728" spans="1:18" ht="15" x14ac:dyDescent="0.25">
      <c r="A2728" s="216" t="str">
        <f t="shared" si="822"/>
        <v xml:space="preserve"> BolívarB</v>
      </c>
      <c r="B2728" s="132"/>
      <c r="C2728" t="s">
        <v>330</v>
      </c>
      <c r="D2728" s="131">
        <f>+VLOOKUP($A2728,Hoja1!$A$1790:$R$1933,'Tarjeta de crédito año2016'!D$2628,0)</f>
        <v>4579322.7799999993</v>
      </c>
      <c r="E2728" s="131">
        <f>+VLOOKUP($A2728,Hoja1!$A$1790:$R$1933,'Tarjeta de crédito año2016'!E$2628,0)</f>
        <v>4485350.67</v>
      </c>
      <c r="F2728" s="131">
        <f>+VLOOKUP($A2728,Hoja1!$A$1790:$R$1933,'Tarjeta de crédito año2016'!F$2628,0)</f>
        <v>4372523.2100000009</v>
      </c>
      <c r="G2728" s="131">
        <f>+VLOOKUP($A2728,Hoja1!$A$1790:$R$1933,'Tarjeta de crédito año2016'!G$2628,0)</f>
        <v>4425448.0699999984</v>
      </c>
      <c r="H2728" s="131">
        <f>+VLOOKUP($A2728,Hoja1!$A$1790:$R$1933,'Tarjeta de crédito año2016'!H$2628,0)</f>
        <v>4339796.9800000023</v>
      </c>
      <c r="I2728" s="131">
        <f>+VLOOKUP($A2728,Hoja1!$A$1790:$R$1933,'Tarjeta de crédito año2016'!I$2628,0)</f>
        <v>4112951.8500000034</v>
      </c>
      <c r="J2728" s="131">
        <f>+VLOOKUP($A2728,Hoja1!$A$1790:$R$1933,'Tarjeta de crédito año2016'!J$2628,0)</f>
        <v>4008599.1099999989</v>
      </c>
      <c r="K2728" s="131">
        <f>+VLOOKUP($A2728,Hoja1!$A$1790:$R$1933,'Tarjeta de crédito año2016'!K$2628,0)</f>
        <v>4030787.24</v>
      </c>
      <c r="L2728" s="131">
        <f>+VLOOKUP($A2728,Hoja1!$A$1790:$R$1933,'Tarjeta de crédito año2016'!L$2628,0)</f>
        <v>4253553.299999998</v>
      </c>
      <c r="M2728" s="131">
        <f>+VLOOKUP($A2728,Hoja1!$A$1790:$R$1933,'Tarjeta de crédito año2016'!M$2628,0)</f>
        <v>4321402.1199999992</v>
      </c>
      <c r="N2728" s="131">
        <f>+VLOOKUP($A2728,Hoja1!$A$1790:$R$1933,'Tarjeta de crédito año2016'!N$2628,0)</f>
        <v>4530581.3399999989</v>
      </c>
      <c r="O2728" s="131">
        <f>+VLOOKUP($A2728,Hoja1!$A$1790:$R$1933,'Tarjeta de crédito año2016'!O$2628,0)</f>
        <v>4697464.4399999995</v>
      </c>
      <c r="P2728" s="65">
        <f t="shared" si="811"/>
        <v>4346481.7591666663</v>
      </c>
      <c r="Q2728" s="177">
        <f t="shared" ref="Q2728:Q2731" si="823">+P2728/SUM($P$2726:$P$2731)</f>
        <v>0.29863623976149117</v>
      </c>
      <c r="R2728" s="177">
        <f t="shared" si="810"/>
        <v>9.9409297354181793E-4</v>
      </c>
    </row>
    <row r="2729" spans="1:18" ht="15" x14ac:dyDescent="0.25">
      <c r="A2729" s="216" t="str">
        <f t="shared" si="822"/>
        <v xml:space="preserve"> BolívarC</v>
      </c>
      <c r="B2729" s="132"/>
      <c r="C2729" t="s">
        <v>331</v>
      </c>
      <c r="D2729" s="131">
        <f>+VLOOKUP($A2729,Hoja1!$A$1790:$R$1933,'Tarjeta de crédito año2016'!D$2628,0)</f>
        <v>5410146.5200000023</v>
      </c>
      <c r="E2729" s="131">
        <f>+VLOOKUP($A2729,Hoja1!$A$1790:$R$1933,'Tarjeta de crédito año2016'!E$2628,0)</f>
        <v>5238915.0400000019</v>
      </c>
      <c r="F2729" s="131">
        <f>+VLOOKUP($A2729,Hoja1!$A$1790:$R$1933,'Tarjeta de crédito año2016'!F$2628,0)</f>
        <v>5251211.2399999956</v>
      </c>
      <c r="G2729" s="131">
        <f>+VLOOKUP($A2729,Hoja1!$A$1790:$R$1933,'Tarjeta de crédito año2016'!G$2628,0)</f>
        <v>5235511.0900000017</v>
      </c>
      <c r="H2729" s="131">
        <f>+VLOOKUP($A2729,Hoja1!$A$1790:$R$1933,'Tarjeta de crédito año2016'!H$2628,0)</f>
        <v>5317746.200000002</v>
      </c>
      <c r="I2729" s="131">
        <f>+VLOOKUP($A2729,Hoja1!$A$1790:$R$1933,'Tarjeta de crédito año2016'!I$2628,0)</f>
        <v>5223237.8799999952</v>
      </c>
      <c r="J2729" s="131">
        <f>+VLOOKUP($A2729,Hoja1!$A$1790:$R$1933,'Tarjeta de crédito año2016'!J$2628,0)</f>
        <v>5118437.0099999979</v>
      </c>
      <c r="K2729" s="131">
        <f>+VLOOKUP($A2729,Hoja1!$A$1790:$R$1933,'Tarjeta de crédito año2016'!K$2628,0)</f>
        <v>5155181.5100000007</v>
      </c>
      <c r="L2729" s="131">
        <f>+VLOOKUP($A2729,Hoja1!$A$1790:$R$1933,'Tarjeta de crédito año2016'!L$2628,0)</f>
        <v>5427421.1499999985</v>
      </c>
      <c r="M2729" s="131">
        <f>+VLOOKUP($A2729,Hoja1!$A$1790:$R$1933,'Tarjeta de crédito año2016'!M$2628,0)</f>
        <v>5508052.8399999999</v>
      </c>
      <c r="N2729" s="131">
        <f>+VLOOKUP($A2729,Hoja1!$A$1790:$R$1933,'Tarjeta de crédito año2016'!N$2628,0)</f>
        <v>5621212.889999995</v>
      </c>
      <c r="O2729" s="131">
        <f>+VLOOKUP($A2729,Hoja1!$A$1790:$R$1933,'Tarjeta de crédito año2016'!O$2628,0)</f>
        <v>5735166.0699999956</v>
      </c>
      <c r="P2729" s="65">
        <f t="shared" si="811"/>
        <v>5353519.9533333313</v>
      </c>
      <c r="Q2729" s="177">
        <f t="shared" si="823"/>
        <v>0.36782739625671468</v>
      </c>
      <c r="R2729" s="177">
        <f t="shared" si="810"/>
        <v>1.2244147943565585E-3</v>
      </c>
    </row>
    <row r="2730" spans="1:18" ht="15" x14ac:dyDescent="0.25">
      <c r="A2730" s="216" t="str">
        <f t="shared" si="822"/>
        <v xml:space="preserve"> BolívarD</v>
      </c>
      <c r="B2730" s="132"/>
      <c r="C2730" t="s">
        <v>83</v>
      </c>
      <c r="D2730" s="131">
        <f>+VLOOKUP($A2730,Hoja1!$A$1790:$R$1933,'Tarjeta de crédito año2016'!D$2628,0)</f>
        <v>2605096.0499999989</v>
      </c>
      <c r="E2730" s="131">
        <f>+VLOOKUP($A2730,Hoja1!$A$1790:$R$1933,'Tarjeta de crédito año2016'!E$2628,0)</f>
        <v>2530842.11</v>
      </c>
      <c r="F2730" s="131">
        <f>+VLOOKUP($A2730,Hoja1!$A$1790:$R$1933,'Tarjeta de crédito año2016'!F$2628,0)</f>
        <v>2594925.9999999995</v>
      </c>
      <c r="G2730" s="131">
        <f>+VLOOKUP($A2730,Hoja1!$A$1790:$R$1933,'Tarjeta de crédito año2016'!G$2628,0)</f>
        <v>2557332.0999999992</v>
      </c>
      <c r="H2730" s="131">
        <f>+VLOOKUP($A2730,Hoja1!$A$1790:$R$1933,'Tarjeta de crédito año2016'!H$2628,0)</f>
        <v>2578670.8899999997</v>
      </c>
      <c r="I2730" s="131">
        <f>+VLOOKUP($A2730,Hoja1!$A$1790:$R$1933,'Tarjeta de crédito año2016'!I$2628,0)</f>
        <v>2577617.2400000007</v>
      </c>
      <c r="J2730" s="131">
        <f>+VLOOKUP($A2730,Hoja1!$A$1790:$R$1933,'Tarjeta de crédito año2016'!J$2628,0)</f>
        <v>2573417.1099999994</v>
      </c>
      <c r="K2730" s="131">
        <f>+VLOOKUP($A2730,Hoja1!$A$1790:$R$1933,'Tarjeta de crédito año2016'!K$2628,0)</f>
        <v>2594813.2899999991</v>
      </c>
      <c r="L2730" s="131">
        <f>+VLOOKUP($A2730,Hoja1!$A$1790:$R$1933,'Tarjeta de crédito año2016'!L$2628,0)</f>
        <v>2614277.1599999997</v>
      </c>
      <c r="M2730" s="131">
        <f>+VLOOKUP($A2730,Hoja1!$A$1790:$R$1933,'Tarjeta de crédito año2016'!M$2628,0)</f>
        <v>2612693.4400000013</v>
      </c>
      <c r="N2730" s="131">
        <f>+VLOOKUP($A2730,Hoja1!$A$1790:$R$1933,'Tarjeta de crédito año2016'!N$2628,0)</f>
        <v>2718402.3499999987</v>
      </c>
      <c r="O2730" s="131">
        <f>+VLOOKUP($A2730,Hoja1!$A$1790:$R$1933,'Tarjeta de crédito año2016'!O$2628,0)</f>
        <v>2887134.9800000023</v>
      </c>
      <c r="P2730" s="65">
        <f t="shared" si="811"/>
        <v>2620435.2266666666</v>
      </c>
      <c r="Q2730" s="177">
        <f t="shared" si="823"/>
        <v>0.18004376090613586</v>
      </c>
      <c r="R2730" s="177">
        <f t="shared" si="810"/>
        <v>5.993252452876352E-4</v>
      </c>
    </row>
    <row r="2731" spans="1:18" ht="15" x14ac:dyDescent="0.25">
      <c r="A2731" s="216" t="str">
        <f t="shared" si="822"/>
        <v xml:space="preserve"> BolívarE</v>
      </c>
      <c r="B2731" s="136"/>
      <c r="C2731" s="137" t="s">
        <v>84</v>
      </c>
      <c r="D2731" s="138">
        <f>+VLOOKUP($A2731,Hoja1!$A$1790:$R$1933,'Tarjeta de crédito año2016'!D$2628,0)</f>
        <v>1097483.28</v>
      </c>
      <c r="E2731" s="138">
        <f>+VLOOKUP($A2731,Hoja1!$A$1790:$R$1933,'Tarjeta de crédito año2016'!E$2628,0)</f>
        <v>1075165.6299999999</v>
      </c>
      <c r="F2731" s="138">
        <f>+VLOOKUP($A2731,Hoja1!$A$1790:$R$1933,'Tarjeta de crédito año2016'!F$2628,0)</f>
        <v>1075143.6799999997</v>
      </c>
      <c r="G2731" s="138">
        <f>+VLOOKUP($A2731,Hoja1!$A$1790:$R$1933,'Tarjeta de crédito año2016'!G$2628,0)</f>
        <v>1051455.5</v>
      </c>
      <c r="H2731" s="138">
        <f>+VLOOKUP($A2731,Hoja1!$A$1790:$R$1933,'Tarjeta de crédito año2016'!H$2628,0)</f>
        <v>1054702.4100000004</v>
      </c>
      <c r="I2731" s="138">
        <f>+VLOOKUP($A2731,Hoja1!$A$1790:$R$1933,'Tarjeta de crédito año2016'!I$2628,0)</f>
        <v>1063698.5000000002</v>
      </c>
      <c r="J2731" s="138">
        <f>+VLOOKUP($A2731,Hoja1!$A$1790:$R$1933,'Tarjeta de crédito año2016'!J$2628,0)</f>
        <v>1050362.53</v>
      </c>
      <c r="K2731" s="138">
        <f>+VLOOKUP($A2731,Hoja1!$A$1790:$R$1933,'Tarjeta de crédito año2016'!K$2628,0)</f>
        <v>1046724.85</v>
      </c>
      <c r="L2731" s="138">
        <f>+VLOOKUP($A2731,Hoja1!$A$1790:$R$1933,'Tarjeta de crédito año2016'!L$2628,0)</f>
        <v>1012543.95</v>
      </c>
      <c r="M2731" s="138">
        <f>+VLOOKUP($A2731,Hoja1!$A$1790:$R$1933,'Tarjeta de crédito año2016'!M$2628,0)</f>
        <v>993979.6400000006</v>
      </c>
      <c r="N2731" s="138">
        <f>+VLOOKUP($A2731,Hoja1!$A$1790:$R$1933,'Tarjeta de crédito año2016'!N$2628,0)</f>
        <v>963218.11999999988</v>
      </c>
      <c r="O2731" s="138">
        <f>+VLOOKUP($A2731,Hoja1!$A$1790:$R$1933,'Tarjeta de crédito año2016'!O$2628,0)</f>
        <v>977485.67000000016</v>
      </c>
      <c r="P2731" s="188">
        <f t="shared" si="811"/>
        <v>1038496.98</v>
      </c>
      <c r="Q2731" s="180">
        <f t="shared" si="823"/>
        <v>7.1352613514780977E-2</v>
      </c>
      <c r="R2731" s="180">
        <f t="shared" si="810"/>
        <v>2.3751682580633413E-4</v>
      </c>
    </row>
    <row r="2732" spans="1:18" ht="15" x14ac:dyDescent="0.25">
      <c r="A2732" s="216" t="str">
        <f>+$B$2335&amp;C2732</f>
        <v xml:space="preserve"> SucumbíosAA</v>
      </c>
      <c r="B2732" s="132" t="s">
        <v>501</v>
      </c>
      <c r="C2732" t="s">
        <v>328</v>
      </c>
      <c r="D2732" s="131">
        <f>+VLOOKUP($A2732,Hoja1!$A$1790:$R$1933,'Tarjeta de crédito año2016'!D$2628,0)</f>
        <v>253802.74999999997</v>
      </c>
      <c r="E2732" s="131">
        <f>+VLOOKUP($A2732,Hoja1!$A$1790:$R$1933,'Tarjeta de crédito año2016'!E$2628,0)</f>
        <v>253313.12000000002</v>
      </c>
      <c r="F2732" s="131">
        <f>+VLOOKUP($A2732,Hoja1!$A$1790:$R$1933,'Tarjeta de crédito año2016'!F$2628,0)</f>
        <v>261540.77000000002</v>
      </c>
      <c r="G2732" s="131">
        <f>+VLOOKUP($A2732,Hoja1!$A$1790:$R$1933,'Tarjeta de crédito año2016'!G$2628,0)</f>
        <v>251067.5</v>
      </c>
      <c r="H2732" s="131">
        <f>+VLOOKUP($A2732,Hoja1!$A$1790:$R$1933,'Tarjeta de crédito año2016'!H$2628,0)</f>
        <v>234343.15000000002</v>
      </c>
      <c r="I2732" s="131">
        <f>+VLOOKUP($A2732,Hoja1!$A$1790:$R$1933,'Tarjeta de crédito año2016'!I$2628,0)</f>
        <v>253928.55000000005</v>
      </c>
      <c r="J2732" s="131">
        <f>+VLOOKUP($A2732,Hoja1!$A$1790:$R$1933,'Tarjeta de crédito año2016'!J$2628,0)</f>
        <v>281450.11</v>
      </c>
      <c r="K2732" s="131">
        <f>+VLOOKUP($A2732,Hoja1!$A$1790:$R$1933,'Tarjeta de crédito año2016'!K$2628,0)</f>
        <v>271111.89000000007</v>
      </c>
      <c r="L2732" s="131">
        <f>+VLOOKUP($A2732,Hoja1!$A$1790:$R$1933,'Tarjeta de crédito año2016'!L$2628,0)</f>
        <v>261173.20000000004</v>
      </c>
      <c r="M2732" s="131">
        <f>+VLOOKUP($A2732,Hoja1!$A$1790:$R$1933,'Tarjeta de crédito año2016'!M$2628,0)</f>
        <v>271526.08</v>
      </c>
      <c r="N2732" s="131">
        <f>+VLOOKUP($A2732,Hoja1!$A$1790:$R$1933,'Tarjeta de crédito año2016'!N$2628,0)</f>
        <v>317158.83</v>
      </c>
      <c r="O2732" s="131">
        <f>+VLOOKUP($A2732,Hoja1!$A$1790:$R$1933,'Tarjeta de crédito año2016'!O$2628,0)</f>
        <v>326979.43</v>
      </c>
      <c r="P2732" s="65">
        <f t="shared" si="811"/>
        <v>269782.94833333342</v>
      </c>
      <c r="Q2732" s="177">
        <f>+P2732/SUM($P$2732:$P$2737)</f>
        <v>2.1055457184763784E-2</v>
      </c>
      <c r="R2732" s="177">
        <f t="shared" si="810"/>
        <v>6.1702624830750684E-5</v>
      </c>
    </row>
    <row r="2733" spans="1:18" ht="15" x14ac:dyDescent="0.25">
      <c r="A2733" s="216" t="str">
        <f t="shared" ref="A2733:A2737" si="824">+$B$2335&amp;C2733</f>
        <v xml:space="preserve"> SucumbíosA</v>
      </c>
      <c r="B2733" s="132"/>
      <c r="C2733" t="s">
        <v>329</v>
      </c>
      <c r="D2733" s="131">
        <f>+VLOOKUP($A2733,Hoja1!$A$1790:$R$1933,'Tarjeta de crédito año2016'!D$2628,0)</f>
        <v>706935.31000000017</v>
      </c>
      <c r="E2733" s="131">
        <f>+VLOOKUP($A2733,Hoja1!$A$1790:$R$1933,'Tarjeta de crédito año2016'!E$2628,0)</f>
        <v>697471.78000000014</v>
      </c>
      <c r="F2733" s="131">
        <f>+VLOOKUP($A2733,Hoja1!$A$1790:$R$1933,'Tarjeta de crédito año2016'!F$2628,0)</f>
        <v>702560.26999999967</v>
      </c>
      <c r="G2733" s="131">
        <f>+VLOOKUP($A2733,Hoja1!$A$1790:$R$1933,'Tarjeta de crédito año2016'!G$2628,0)</f>
        <v>700588.08000000019</v>
      </c>
      <c r="H2733" s="131">
        <f>+VLOOKUP($A2733,Hoja1!$A$1790:$R$1933,'Tarjeta de crédito año2016'!H$2628,0)</f>
        <v>713399.14</v>
      </c>
      <c r="I2733" s="131">
        <f>+VLOOKUP($A2733,Hoja1!$A$1790:$R$1933,'Tarjeta de crédito año2016'!I$2628,0)</f>
        <v>770364.20000000007</v>
      </c>
      <c r="J2733" s="131">
        <f>+VLOOKUP($A2733,Hoja1!$A$1790:$R$1933,'Tarjeta de crédito año2016'!J$2628,0)</f>
        <v>787604.2699999999</v>
      </c>
      <c r="K2733" s="131">
        <f>+VLOOKUP($A2733,Hoja1!$A$1790:$R$1933,'Tarjeta de crédito año2016'!K$2628,0)</f>
        <v>837903.04000000027</v>
      </c>
      <c r="L2733" s="131">
        <f>+VLOOKUP($A2733,Hoja1!$A$1790:$R$1933,'Tarjeta de crédito año2016'!L$2628,0)</f>
        <v>815030.25000000012</v>
      </c>
      <c r="M2733" s="131">
        <f>+VLOOKUP($A2733,Hoja1!$A$1790:$R$1933,'Tarjeta de crédito año2016'!M$2628,0)</f>
        <v>791061.78999999992</v>
      </c>
      <c r="N2733" s="131">
        <f>+VLOOKUP($A2733,Hoja1!$A$1790:$R$1933,'Tarjeta de crédito año2016'!N$2628,0)</f>
        <v>802444.64999999991</v>
      </c>
      <c r="O2733" s="131">
        <f>+VLOOKUP($A2733,Hoja1!$A$1790:$R$1933,'Tarjeta de crédito año2016'!O$2628,0)</f>
        <v>794147.16999999993</v>
      </c>
      <c r="P2733" s="65">
        <f t="shared" si="811"/>
        <v>759959.16249999998</v>
      </c>
      <c r="Q2733" s="177">
        <f>+P2733/SUM($P$2732:$P$2737)</f>
        <v>5.931170856809348E-2</v>
      </c>
      <c r="R2733" s="177">
        <f t="shared" si="810"/>
        <v>1.7381185645762789E-4</v>
      </c>
    </row>
    <row r="2734" spans="1:18" ht="15" x14ac:dyDescent="0.25">
      <c r="A2734" s="216" t="str">
        <f t="shared" si="824"/>
        <v xml:space="preserve"> SucumbíosB</v>
      </c>
      <c r="B2734" s="132"/>
      <c r="C2734" t="s">
        <v>330</v>
      </c>
      <c r="D2734" s="131">
        <f>+VLOOKUP($A2734,Hoja1!$A$1790:$R$1933,'Tarjeta de crédito año2016'!D$2628,0)</f>
        <v>3857258.9400000009</v>
      </c>
      <c r="E2734" s="131">
        <f>+VLOOKUP($A2734,Hoja1!$A$1790:$R$1933,'Tarjeta de crédito año2016'!E$2628,0)</f>
        <v>3703373.3199999984</v>
      </c>
      <c r="F2734" s="131">
        <f>+VLOOKUP($A2734,Hoja1!$A$1790:$R$1933,'Tarjeta de crédito año2016'!F$2628,0)</f>
        <v>3748757.9699999997</v>
      </c>
      <c r="G2734" s="131">
        <f>+VLOOKUP($A2734,Hoja1!$A$1790:$R$1933,'Tarjeta de crédito año2016'!G$2628,0)</f>
        <v>3661004.6900000027</v>
      </c>
      <c r="H2734" s="131">
        <f>+VLOOKUP($A2734,Hoja1!$A$1790:$R$1933,'Tarjeta de crédito año2016'!H$2628,0)</f>
        <v>3711719.1699999995</v>
      </c>
      <c r="I2734" s="131">
        <f>+VLOOKUP($A2734,Hoja1!$A$1790:$R$1933,'Tarjeta de crédito año2016'!I$2628,0)</f>
        <v>3601571.8499999982</v>
      </c>
      <c r="J2734" s="131">
        <f>+VLOOKUP($A2734,Hoja1!$A$1790:$R$1933,'Tarjeta de crédito año2016'!J$2628,0)</f>
        <v>3704708.9799999995</v>
      </c>
      <c r="K2734" s="131">
        <f>+VLOOKUP($A2734,Hoja1!$A$1790:$R$1933,'Tarjeta de crédito año2016'!K$2628,0)</f>
        <v>3739407.7200000007</v>
      </c>
      <c r="L2734" s="131">
        <f>+VLOOKUP($A2734,Hoja1!$A$1790:$R$1933,'Tarjeta de crédito año2016'!L$2628,0)</f>
        <v>3739332.6299999994</v>
      </c>
      <c r="M2734" s="131">
        <f>+VLOOKUP($A2734,Hoja1!$A$1790:$R$1933,'Tarjeta de crédito año2016'!M$2628,0)</f>
        <v>3772368.4399999995</v>
      </c>
      <c r="N2734" s="131">
        <f>+VLOOKUP($A2734,Hoja1!$A$1790:$R$1933,'Tarjeta de crédito año2016'!N$2628,0)</f>
        <v>3897474.95</v>
      </c>
      <c r="O2734" s="131">
        <f>+VLOOKUP($A2734,Hoja1!$A$1790:$R$1933,'Tarjeta de crédito año2016'!O$2628,0)</f>
        <v>3909074.7600000002</v>
      </c>
      <c r="P2734" s="65">
        <f t="shared" si="811"/>
        <v>3753837.7850000001</v>
      </c>
      <c r="Q2734" s="177">
        <f t="shared" ref="Q2734:Q2737" si="825">+P2734/SUM($P$2732:$P$2737)</f>
        <v>0.2929717065103713</v>
      </c>
      <c r="R2734" s="177">
        <f t="shared" si="810"/>
        <v>8.5854812527724463E-4</v>
      </c>
    </row>
    <row r="2735" spans="1:18" ht="15" x14ac:dyDescent="0.25">
      <c r="A2735" s="216" t="str">
        <f t="shared" si="824"/>
        <v xml:space="preserve"> SucumbíosC</v>
      </c>
      <c r="B2735" s="132"/>
      <c r="C2735" t="s">
        <v>331</v>
      </c>
      <c r="D2735" s="131">
        <f>+VLOOKUP($A2735,Hoja1!$A$1790:$R$1933,'Tarjeta de crédito año2016'!D$2628,0)</f>
        <v>4930662.7800000012</v>
      </c>
      <c r="E2735" s="131">
        <f>+VLOOKUP($A2735,Hoja1!$A$1790:$R$1933,'Tarjeta de crédito año2016'!E$2628,0)</f>
        <v>4840813.3999999957</v>
      </c>
      <c r="F2735" s="131">
        <f>+VLOOKUP($A2735,Hoja1!$A$1790:$R$1933,'Tarjeta de crédito año2016'!F$2628,0)</f>
        <v>4816398.6599999983</v>
      </c>
      <c r="G2735" s="131">
        <f>+VLOOKUP($A2735,Hoja1!$A$1790:$R$1933,'Tarjeta de crédito año2016'!G$2628,0)</f>
        <v>4740252.1899999995</v>
      </c>
      <c r="H2735" s="131">
        <f>+VLOOKUP($A2735,Hoja1!$A$1790:$R$1933,'Tarjeta de crédito año2016'!H$2628,0)</f>
        <v>4827101.5999999968</v>
      </c>
      <c r="I2735" s="131">
        <f>+VLOOKUP($A2735,Hoja1!$A$1790:$R$1933,'Tarjeta de crédito año2016'!I$2628,0)</f>
        <v>4733921.7200000007</v>
      </c>
      <c r="J2735" s="131">
        <f>+VLOOKUP($A2735,Hoja1!$A$1790:$R$1933,'Tarjeta de crédito año2016'!J$2628,0)</f>
        <v>4909576.7200000016</v>
      </c>
      <c r="K2735" s="131">
        <f>+VLOOKUP($A2735,Hoja1!$A$1790:$R$1933,'Tarjeta de crédito año2016'!K$2628,0)</f>
        <v>4988331.8100000015</v>
      </c>
      <c r="L2735" s="131">
        <f>+VLOOKUP($A2735,Hoja1!$A$1790:$R$1933,'Tarjeta de crédito año2016'!L$2628,0)</f>
        <v>5089904.9999999972</v>
      </c>
      <c r="M2735" s="131">
        <f>+VLOOKUP($A2735,Hoja1!$A$1790:$R$1933,'Tarjeta de crédito año2016'!M$2628,0)</f>
        <v>5135982.620000001</v>
      </c>
      <c r="N2735" s="131">
        <f>+VLOOKUP($A2735,Hoja1!$A$1790:$R$1933,'Tarjeta de crédito año2016'!N$2628,0)</f>
        <v>5319599.8600000013</v>
      </c>
      <c r="O2735" s="131">
        <f>+VLOOKUP($A2735,Hoja1!$A$1790:$R$1933,'Tarjeta de crédito año2016'!O$2628,0)</f>
        <v>5255411.4999999991</v>
      </c>
      <c r="P2735" s="65">
        <f t="shared" si="811"/>
        <v>4965663.1550000003</v>
      </c>
      <c r="Q2735" s="177">
        <f t="shared" si="825"/>
        <v>0.38754972691927986</v>
      </c>
      <c r="R2735" s="177">
        <f t="shared" si="810"/>
        <v>1.1357072512614016E-3</v>
      </c>
    </row>
    <row r="2736" spans="1:18" ht="15" x14ac:dyDescent="0.25">
      <c r="A2736" s="216" t="str">
        <f t="shared" si="824"/>
        <v xml:space="preserve"> SucumbíosD</v>
      </c>
      <c r="B2736" s="132"/>
      <c r="C2736" t="s">
        <v>83</v>
      </c>
      <c r="D2736" s="131">
        <f>+VLOOKUP($A2736,Hoja1!$A$1790:$R$1933,'Tarjeta de crédito año2016'!D$2628,0)</f>
        <v>2162235.1800000002</v>
      </c>
      <c r="E2736" s="131">
        <f>+VLOOKUP($A2736,Hoja1!$A$1790:$R$1933,'Tarjeta de crédito año2016'!E$2628,0)</f>
        <v>2150573.1799999997</v>
      </c>
      <c r="F2736" s="131">
        <f>+VLOOKUP($A2736,Hoja1!$A$1790:$R$1933,'Tarjeta de crédito año2016'!F$2628,0)</f>
        <v>2176425.3099999987</v>
      </c>
      <c r="G2736" s="131">
        <f>+VLOOKUP($A2736,Hoja1!$A$1790:$R$1933,'Tarjeta de crédito año2016'!G$2628,0)</f>
        <v>2156028.6300000004</v>
      </c>
      <c r="H2736" s="131">
        <f>+VLOOKUP($A2736,Hoja1!$A$1790:$R$1933,'Tarjeta de crédito año2016'!H$2628,0)</f>
        <v>2159434.7599999988</v>
      </c>
      <c r="I2736" s="131">
        <f>+VLOOKUP($A2736,Hoja1!$A$1790:$R$1933,'Tarjeta de crédito año2016'!I$2628,0)</f>
        <v>2118925.0700000008</v>
      </c>
      <c r="J2736" s="131">
        <f>+VLOOKUP($A2736,Hoja1!$A$1790:$R$1933,'Tarjeta de crédito año2016'!J$2628,0)</f>
        <v>2148852.81</v>
      </c>
      <c r="K2736" s="131">
        <f>+VLOOKUP($A2736,Hoja1!$A$1790:$R$1933,'Tarjeta de crédito año2016'!K$2628,0)</f>
        <v>2171538.5400000005</v>
      </c>
      <c r="L2736" s="131">
        <f>+VLOOKUP($A2736,Hoja1!$A$1790:$R$1933,'Tarjeta de crédito año2016'!L$2628,0)</f>
        <v>2150963.0100000002</v>
      </c>
      <c r="M2736" s="131">
        <f>+VLOOKUP($A2736,Hoja1!$A$1790:$R$1933,'Tarjeta de crédito año2016'!M$2628,0)</f>
        <v>2139422.5299999998</v>
      </c>
      <c r="N2736" s="131">
        <f>+VLOOKUP($A2736,Hoja1!$A$1790:$R$1933,'Tarjeta de crédito año2016'!N$2628,0)</f>
        <v>2217485.1299999994</v>
      </c>
      <c r="O2736" s="131">
        <f>+VLOOKUP($A2736,Hoja1!$A$1790:$R$1933,'Tarjeta de crédito año2016'!O$2628,0)</f>
        <v>2267002.5</v>
      </c>
      <c r="P2736" s="65">
        <f t="shared" si="811"/>
        <v>2168240.5541666667</v>
      </c>
      <c r="Q2736" s="177">
        <f t="shared" si="825"/>
        <v>0.16922231904040613</v>
      </c>
      <c r="R2736" s="177">
        <f t="shared" si="810"/>
        <v>4.9590285184096885E-4</v>
      </c>
    </row>
    <row r="2737" spans="1:18" ht="15" x14ac:dyDescent="0.25">
      <c r="A2737" s="216" t="str">
        <f t="shared" si="824"/>
        <v xml:space="preserve"> SucumbíosE</v>
      </c>
      <c r="B2737" s="136"/>
      <c r="C2737" s="137" t="s">
        <v>84</v>
      </c>
      <c r="D2737" s="138">
        <f>+VLOOKUP($A2737,Hoja1!$A$1790:$R$1933,'Tarjeta de crédito año2016'!D$2628,0)</f>
        <v>960136.4600000002</v>
      </c>
      <c r="E2737" s="138">
        <f>+VLOOKUP($A2737,Hoja1!$A$1790:$R$1933,'Tarjeta de crédito año2016'!E$2628,0)</f>
        <v>936826.62000000011</v>
      </c>
      <c r="F2737" s="138">
        <f>+VLOOKUP($A2737,Hoja1!$A$1790:$R$1933,'Tarjeta de crédito año2016'!F$2628,0)</f>
        <v>946000.27000000048</v>
      </c>
      <c r="G2737" s="138">
        <f>+VLOOKUP($A2737,Hoja1!$A$1790:$R$1933,'Tarjeta de crédito año2016'!G$2628,0)</f>
        <v>905413.44000000018</v>
      </c>
      <c r="H2737" s="138">
        <f>+VLOOKUP($A2737,Hoja1!$A$1790:$R$1933,'Tarjeta de crédito año2016'!H$2628,0)</f>
        <v>913430.18999999983</v>
      </c>
      <c r="I2737" s="138">
        <f>+VLOOKUP($A2737,Hoja1!$A$1790:$R$1933,'Tarjeta de crédito año2016'!I$2628,0)</f>
        <v>905035.21</v>
      </c>
      <c r="J2737" s="138">
        <f>+VLOOKUP($A2737,Hoja1!$A$1790:$R$1933,'Tarjeta de crédito año2016'!J$2628,0)</f>
        <v>904333.15999999992</v>
      </c>
      <c r="K2737" s="138">
        <f>+VLOOKUP($A2737,Hoja1!$A$1790:$R$1933,'Tarjeta de crédito año2016'!K$2628,0)</f>
        <v>893994.38000000024</v>
      </c>
      <c r="L2737" s="138">
        <f>+VLOOKUP($A2737,Hoja1!$A$1790:$R$1933,'Tarjeta de crédito año2016'!L$2628,0)</f>
        <v>865857.4</v>
      </c>
      <c r="M2737" s="138">
        <f>+VLOOKUP($A2737,Hoja1!$A$1790:$R$1933,'Tarjeta de crédito año2016'!M$2628,0)</f>
        <v>844765.92999999993</v>
      </c>
      <c r="N2737" s="138">
        <f>+VLOOKUP($A2737,Hoja1!$A$1790:$R$1933,'Tarjeta de crédito año2016'!N$2628,0)</f>
        <v>834401.21</v>
      </c>
      <c r="O2737" s="138">
        <f>+VLOOKUP($A2737,Hoja1!$A$1790:$R$1933,'Tarjeta de crédito año2016'!O$2628,0)</f>
        <v>835646.51000000013</v>
      </c>
      <c r="P2737" s="188">
        <f t="shared" si="811"/>
        <v>895486.73166666657</v>
      </c>
      <c r="Q2737" s="180">
        <f t="shared" si="825"/>
        <v>6.9889081777085429E-2</v>
      </c>
      <c r="R2737" s="180">
        <f t="shared" si="810"/>
        <v>2.0480865149666118E-4</v>
      </c>
    </row>
    <row r="2738" spans="1:18" ht="15" x14ac:dyDescent="0.25">
      <c r="A2738" s="216" t="str">
        <f>+$B$2341&amp;C2738</f>
        <v xml:space="preserve"> OrellanaAA</v>
      </c>
      <c r="B2738" s="132" t="s">
        <v>103</v>
      </c>
      <c r="C2738" t="s">
        <v>328</v>
      </c>
      <c r="D2738" s="131">
        <f>+VLOOKUP($A2738,Hoja1!$A$1790:$R$1933,'Tarjeta de crédito año2016'!D$2628,0)</f>
        <v>340745.44999999995</v>
      </c>
      <c r="E2738" s="131">
        <f>+VLOOKUP($A2738,Hoja1!$A$1790:$R$1933,'Tarjeta de crédito año2016'!E$2628,0)</f>
        <v>339677.37999999995</v>
      </c>
      <c r="F2738" s="131">
        <f>+VLOOKUP($A2738,Hoja1!$A$1790:$R$1933,'Tarjeta de crédito año2016'!F$2628,0)</f>
        <v>336569.11</v>
      </c>
      <c r="G2738" s="131">
        <f>+VLOOKUP($A2738,Hoja1!$A$1790:$R$1933,'Tarjeta de crédito año2016'!G$2628,0)</f>
        <v>337717.46999999991</v>
      </c>
      <c r="H2738" s="131">
        <f>+VLOOKUP($A2738,Hoja1!$A$1790:$R$1933,'Tarjeta de crédito año2016'!H$2628,0)</f>
        <v>366913.61</v>
      </c>
      <c r="I2738" s="131">
        <f>+VLOOKUP($A2738,Hoja1!$A$1790:$R$1933,'Tarjeta de crédito año2016'!I$2628,0)</f>
        <v>385296.6700000001</v>
      </c>
      <c r="J2738" s="131">
        <f>+VLOOKUP($A2738,Hoja1!$A$1790:$R$1933,'Tarjeta de crédito año2016'!J$2628,0)</f>
        <v>351213.98999999993</v>
      </c>
      <c r="K2738" s="131">
        <f>+VLOOKUP($A2738,Hoja1!$A$1790:$R$1933,'Tarjeta de crédito año2016'!K$2628,0)</f>
        <v>390507.49999999994</v>
      </c>
      <c r="L2738" s="131">
        <f>+VLOOKUP($A2738,Hoja1!$A$1790:$R$1933,'Tarjeta de crédito año2016'!L$2628,0)</f>
        <v>397441.33999999997</v>
      </c>
      <c r="M2738" s="131">
        <f>+VLOOKUP($A2738,Hoja1!$A$1790:$R$1933,'Tarjeta de crédito año2016'!M$2628,0)</f>
        <v>403276.23000000004</v>
      </c>
      <c r="N2738" s="131">
        <f>+VLOOKUP($A2738,Hoja1!$A$1790:$R$1933,'Tarjeta de crédito año2016'!N$2628,0)</f>
        <v>418113.53999999992</v>
      </c>
      <c r="O2738" s="131">
        <f>+VLOOKUP($A2738,Hoja1!$A$1790:$R$1933,'Tarjeta de crédito año2016'!O$2628,0)</f>
        <v>384417.76</v>
      </c>
      <c r="P2738" s="65">
        <f t="shared" si="811"/>
        <v>370990.83749999991</v>
      </c>
      <c r="Q2738" s="177">
        <f>+P2738/SUM($P$2738:$P$2743)</f>
        <v>3.3969345107362402E-2</v>
      </c>
      <c r="R2738" s="177">
        <f t="shared" si="810"/>
        <v>8.4850093763617383E-5</v>
      </c>
    </row>
    <row r="2739" spans="1:18" ht="15" x14ac:dyDescent="0.25">
      <c r="A2739" s="216" t="str">
        <f t="shared" ref="A2739:A2743" si="826">+$B$2341&amp;C2739</f>
        <v xml:space="preserve"> OrellanaA</v>
      </c>
      <c r="B2739" s="132"/>
      <c r="C2739" t="s">
        <v>329</v>
      </c>
      <c r="D2739" s="131">
        <f>+VLOOKUP($A2739,Hoja1!$A$1790:$R$1933,'Tarjeta de crédito año2016'!D$2628,0)</f>
        <v>704258.58999999985</v>
      </c>
      <c r="E2739" s="131">
        <f>+VLOOKUP($A2739,Hoja1!$A$1790:$R$1933,'Tarjeta de crédito año2016'!E$2628,0)</f>
        <v>683618.87</v>
      </c>
      <c r="F2739" s="131">
        <f>+VLOOKUP($A2739,Hoja1!$A$1790:$R$1933,'Tarjeta de crédito año2016'!F$2628,0)</f>
        <v>643989.1399999999</v>
      </c>
      <c r="G2739" s="131">
        <f>+VLOOKUP($A2739,Hoja1!$A$1790:$R$1933,'Tarjeta de crédito año2016'!G$2628,0)</f>
        <v>613393.07999999984</v>
      </c>
      <c r="H2739" s="131">
        <f>+VLOOKUP($A2739,Hoja1!$A$1790:$R$1933,'Tarjeta de crédito año2016'!H$2628,0)</f>
        <v>622147.02000000014</v>
      </c>
      <c r="I2739" s="131">
        <f>+VLOOKUP($A2739,Hoja1!$A$1790:$R$1933,'Tarjeta de crédito año2016'!I$2628,0)</f>
        <v>635678.15999999992</v>
      </c>
      <c r="J2739" s="131">
        <f>+VLOOKUP($A2739,Hoja1!$A$1790:$R$1933,'Tarjeta de crédito año2016'!J$2628,0)</f>
        <v>634282.10000000009</v>
      </c>
      <c r="K2739" s="131">
        <f>+VLOOKUP($A2739,Hoja1!$A$1790:$R$1933,'Tarjeta de crédito año2016'!K$2628,0)</f>
        <v>664803.72</v>
      </c>
      <c r="L2739" s="131">
        <f>+VLOOKUP($A2739,Hoja1!$A$1790:$R$1933,'Tarjeta de crédito año2016'!L$2628,0)</f>
        <v>672532.84000000008</v>
      </c>
      <c r="M2739" s="131">
        <f>+VLOOKUP($A2739,Hoja1!$A$1790:$R$1933,'Tarjeta de crédito año2016'!M$2628,0)</f>
        <v>667354.09000000008</v>
      </c>
      <c r="N2739" s="131">
        <f>+VLOOKUP($A2739,Hoja1!$A$1790:$R$1933,'Tarjeta de crédito año2016'!N$2628,0)</f>
        <v>721319.03000000014</v>
      </c>
      <c r="O2739" s="131">
        <f>+VLOOKUP($A2739,Hoja1!$A$1790:$R$1933,'Tarjeta de crédito año2016'!O$2628,0)</f>
        <v>694039.25999999989</v>
      </c>
      <c r="P2739" s="65">
        <f t="shared" si="811"/>
        <v>663117.99166666658</v>
      </c>
      <c r="Q2739" s="177">
        <f>+P2739/SUM($P$2738:$P$2743)</f>
        <v>6.0717628655252348E-2</v>
      </c>
      <c r="R2739" s="177">
        <f t="shared" si="810"/>
        <v>1.5166310884769042E-4</v>
      </c>
    </row>
    <row r="2740" spans="1:18" ht="15" x14ac:dyDescent="0.25">
      <c r="A2740" s="216" t="str">
        <f t="shared" si="826"/>
        <v xml:space="preserve"> OrellanaB</v>
      </c>
      <c r="B2740" s="132"/>
      <c r="C2740" t="s">
        <v>330</v>
      </c>
      <c r="D2740" s="131">
        <f>+VLOOKUP($A2740,Hoja1!$A$1790:$R$1933,'Tarjeta de crédito año2016'!D$2628,0)</f>
        <v>3260021.6200000015</v>
      </c>
      <c r="E2740" s="131">
        <f>+VLOOKUP($A2740,Hoja1!$A$1790:$R$1933,'Tarjeta de crédito año2016'!E$2628,0)</f>
        <v>3198168.0700000003</v>
      </c>
      <c r="F2740" s="131">
        <f>+VLOOKUP($A2740,Hoja1!$A$1790:$R$1933,'Tarjeta de crédito año2016'!F$2628,0)</f>
        <v>3202063.3499999987</v>
      </c>
      <c r="G2740" s="131">
        <f>+VLOOKUP($A2740,Hoja1!$A$1790:$R$1933,'Tarjeta de crédito año2016'!G$2628,0)</f>
        <v>3168992.54</v>
      </c>
      <c r="H2740" s="131">
        <f>+VLOOKUP($A2740,Hoja1!$A$1790:$R$1933,'Tarjeta de crédito año2016'!H$2628,0)</f>
        <v>3116473.9899999993</v>
      </c>
      <c r="I2740" s="131">
        <f>+VLOOKUP($A2740,Hoja1!$A$1790:$R$1933,'Tarjeta de crédito año2016'!I$2628,0)</f>
        <v>3100915.55</v>
      </c>
      <c r="J2740" s="131">
        <f>+VLOOKUP($A2740,Hoja1!$A$1790:$R$1933,'Tarjeta de crédito año2016'!J$2628,0)</f>
        <v>3089149.9099999997</v>
      </c>
      <c r="K2740" s="131">
        <f>+VLOOKUP($A2740,Hoja1!$A$1790:$R$1933,'Tarjeta de crédito año2016'!K$2628,0)</f>
        <v>3179924.6199999973</v>
      </c>
      <c r="L2740" s="131">
        <f>+VLOOKUP($A2740,Hoja1!$A$1790:$R$1933,'Tarjeta de crédito año2016'!L$2628,0)</f>
        <v>3250486.1599999997</v>
      </c>
      <c r="M2740" s="131">
        <f>+VLOOKUP($A2740,Hoja1!$A$1790:$R$1933,'Tarjeta de crédito año2016'!M$2628,0)</f>
        <v>3268287.0300000003</v>
      </c>
      <c r="N2740" s="131">
        <f>+VLOOKUP($A2740,Hoja1!$A$1790:$R$1933,'Tarjeta de crédito año2016'!N$2628,0)</f>
        <v>3348772.69</v>
      </c>
      <c r="O2740" s="131">
        <f>+VLOOKUP($A2740,Hoja1!$A$1790:$R$1933,'Tarjeta de crédito año2016'!O$2628,0)</f>
        <v>3338106.9400000013</v>
      </c>
      <c r="P2740" s="65">
        <f t="shared" si="811"/>
        <v>3210113.5391666666</v>
      </c>
      <c r="Q2740" s="177">
        <f t="shared" ref="Q2740:Q2743" si="827">+P2740/SUM($P$2738:$P$2743)</f>
        <v>0.29393031747251447</v>
      </c>
      <c r="R2740" s="177">
        <f t="shared" si="810"/>
        <v>7.3419181084263135E-4</v>
      </c>
    </row>
    <row r="2741" spans="1:18" ht="15" x14ac:dyDescent="0.25">
      <c r="A2741" s="216" t="str">
        <f t="shared" si="826"/>
        <v xml:space="preserve"> OrellanaC</v>
      </c>
      <c r="B2741" s="132"/>
      <c r="C2741" t="s">
        <v>331</v>
      </c>
      <c r="D2741" s="131">
        <f>+VLOOKUP($A2741,Hoja1!$A$1790:$R$1933,'Tarjeta de crédito año2016'!D$2628,0)</f>
        <v>4824354.8500000015</v>
      </c>
      <c r="E2741" s="131">
        <f>+VLOOKUP($A2741,Hoja1!$A$1790:$R$1933,'Tarjeta de crédito año2016'!E$2628,0)</f>
        <v>4647233.2300000023</v>
      </c>
      <c r="F2741" s="131">
        <f>+VLOOKUP($A2741,Hoja1!$A$1790:$R$1933,'Tarjeta de crédito año2016'!F$2628,0)</f>
        <v>4744222.379999998</v>
      </c>
      <c r="G2741" s="131">
        <f>+VLOOKUP($A2741,Hoja1!$A$1790:$R$1933,'Tarjeta de crédito año2016'!G$2628,0)</f>
        <v>4613003.8399999989</v>
      </c>
      <c r="H2741" s="131">
        <f>+VLOOKUP($A2741,Hoja1!$A$1790:$R$1933,'Tarjeta de crédito año2016'!H$2628,0)</f>
        <v>4592322.24</v>
      </c>
      <c r="I2741" s="131">
        <f>+VLOOKUP($A2741,Hoja1!$A$1790:$R$1933,'Tarjeta de crédito año2016'!I$2628,0)</f>
        <v>4483435.3600000013</v>
      </c>
      <c r="J2741" s="131">
        <f>+VLOOKUP($A2741,Hoja1!$A$1790:$R$1933,'Tarjeta de crédito año2016'!J$2628,0)</f>
        <v>4566259.6099999966</v>
      </c>
      <c r="K2741" s="131">
        <f>+VLOOKUP($A2741,Hoja1!$A$1790:$R$1933,'Tarjeta de crédito año2016'!K$2628,0)</f>
        <v>4668801.709999999</v>
      </c>
      <c r="L2741" s="131">
        <f>+VLOOKUP($A2741,Hoja1!$A$1790:$R$1933,'Tarjeta de crédito año2016'!L$2628,0)</f>
        <v>4743818.8199999984</v>
      </c>
      <c r="M2741" s="131">
        <f>+VLOOKUP($A2741,Hoja1!$A$1790:$R$1933,'Tarjeta de crédito año2016'!M$2628,0)</f>
        <v>4800256.47</v>
      </c>
      <c r="N2741" s="131">
        <f>+VLOOKUP($A2741,Hoja1!$A$1790:$R$1933,'Tarjeta de crédito año2016'!N$2628,0)</f>
        <v>4888071.0099999988</v>
      </c>
      <c r="O2741" s="131">
        <f>+VLOOKUP($A2741,Hoja1!$A$1790:$R$1933,'Tarjeta de crédito año2016'!O$2628,0)</f>
        <v>4886634.8900000006</v>
      </c>
      <c r="P2741" s="65">
        <f t="shared" si="811"/>
        <v>4704867.8674999988</v>
      </c>
      <c r="Q2741" s="177">
        <f t="shared" si="827"/>
        <v>0.43079576129868086</v>
      </c>
      <c r="R2741" s="177">
        <f t="shared" si="810"/>
        <v>1.0760602132197014E-3</v>
      </c>
    </row>
    <row r="2742" spans="1:18" ht="15" x14ac:dyDescent="0.25">
      <c r="A2742" s="216" t="str">
        <f t="shared" si="826"/>
        <v xml:space="preserve"> OrellanaD</v>
      </c>
      <c r="B2742" s="132"/>
      <c r="C2742" t="s">
        <v>83</v>
      </c>
      <c r="D2742" s="131">
        <f>+VLOOKUP($A2742,Hoja1!$A$1790:$R$1933,'Tarjeta de crédito año2016'!D$2628,0)</f>
        <v>1619590.2800000007</v>
      </c>
      <c r="E2742" s="131">
        <f>+VLOOKUP($A2742,Hoja1!$A$1790:$R$1933,'Tarjeta de crédito año2016'!E$2628,0)</f>
        <v>1583106.6400000001</v>
      </c>
      <c r="F2742" s="131">
        <f>+VLOOKUP($A2742,Hoja1!$A$1790:$R$1933,'Tarjeta de crédito año2016'!F$2628,0)</f>
        <v>1590488.8399999992</v>
      </c>
      <c r="G2742" s="131">
        <f>+VLOOKUP($A2742,Hoja1!$A$1790:$R$1933,'Tarjeta de crédito año2016'!G$2628,0)</f>
        <v>1514969.5000000007</v>
      </c>
      <c r="H2742" s="131">
        <f>+VLOOKUP($A2742,Hoja1!$A$1790:$R$1933,'Tarjeta de crédito año2016'!H$2628,0)</f>
        <v>1534430.8500000003</v>
      </c>
      <c r="I2742" s="131">
        <f>+VLOOKUP($A2742,Hoja1!$A$1790:$R$1933,'Tarjeta de crédito año2016'!I$2628,0)</f>
        <v>1465227.9799999995</v>
      </c>
      <c r="J2742" s="131">
        <f>+VLOOKUP($A2742,Hoja1!$A$1790:$R$1933,'Tarjeta de crédito año2016'!J$2628,0)</f>
        <v>1499421.3500000003</v>
      </c>
      <c r="K2742" s="131">
        <f>+VLOOKUP($A2742,Hoja1!$A$1790:$R$1933,'Tarjeta de crédito año2016'!K$2628,0)</f>
        <v>1530572.2199999993</v>
      </c>
      <c r="L2742" s="131">
        <f>+VLOOKUP($A2742,Hoja1!$A$1790:$R$1933,'Tarjeta de crédito año2016'!L$2628,0)</f>
        <v>1489925.75</v>
      </c>
      <c r="M2742" s="131">
        <f>+VLOOKUP($A2742,Hoja1!$A$1790:$R$1933,'Tarjeta de crédito año2016'!M$2628,0)</f>
        <v>1462827.3100000003</v>
      </c>
      <c r="N2742" s="131">
        <f>+VLOOKUP($A2742,Hoja1!$A$1790:$R$1933,'Tarjeta de crédito año2016'!N$2628,0)</f>
        <v>1515029.94</v>
      </c>
      <c r="O2742" s="131">
        <f>+VLOOKUP($A2742,Hoja1!$A$1790:$R$1933,'Tarjeta de crédito año2016'!O$2628,0)</f>
        <v>1540095.6400000001</v>
      </c>
      <c r="P2742" s="65">
        <f t="shared" si="811"/>
        <v>1528807.1916666667</v>
      </c>
      <c r="Q2742" s="177">
        <f t="shared" si="827"/>
        <v>0.13998345470282011</v>
      </c>
      <c r="R2742" s="177">
        <f t="shared" si="810"/>
        <v>3.4965670428291714E-4</v>
      </c>
    </row>
    <row r="2743" spans="1:18" ht="15" x14ac:dyDescent="0.25">
      <c r="A2743" s="216" t="str">
        <f t="shared" si="826"/>
        <v xml:space="preserve"> OrellanaE</v>
      </c>
      <c r="B2743" s="136"/>
      <c r="C2743" s="137" t="s">
        <v>84</v>
      </c>
      <c r="D2743" s="138">
        <f>+VLOOKUP($A2743,Hoja1!$A$1790:$R$1933,'Tarjeta de crédito año2016'!D$2628,0)</f>
        <v>494745.29999999993</v>
      </c>
      <c r="E2743" s="138">
        <f>+VLOOKUP($A2743,Hoja1!$A$1790:$R$1933,'Tarjeta de crédito año2016'!E$2628,0)</f>
        <v>477321.59</v>
      </c>
      <c r="F2743" s="138">
        <f>+VLOOKUP($A2743,Hoja1!$A$1790:$R$1933,'Tarjeta de crédito año2016'!F$2628,0)</f>
        <v>481309.77999999997</v>
      </c>
      <c r="G2743" s="138">
        <f>+VLOOKUP($A2743,Hoja1!$A$1790:$R$1933,'Tarjeta de crédito año2016'!G$2628,0)</f>
        <v>460913.85000000009</v>
      </c>
      <c r="H2743" s="138">
        <f>+VLOOKUP($A2743,Hoja1!$A$1790:$R$1933,'Tarjeta de crédito año2016'!H$2628,0)</f>
        <v>453279.18999999989</v>
      </c>
      <c r="I2743" s="138">
        <f>+VLOOKUP($A2743,Hoja1!$A$1790:$R$1933,'Tarjeta de crédito año2016'!I$2628,0)</f>
        <v>434559.8</v>
      </c>
      <c r="J2743" s="138">
        <f>+VLOOKUP($A2743,Hoja1!$A$1790:$R$1933,'Tarjeta de crédito año2016'!J$2628,0)</f>
        <v>423406.2900000001</v>
      </c>
      <c r="K2743" s="138">
        <f>+VLOOKUP($A2743,Hoja1!$A$1790:$R$1933,'Tarjeta de crédito año2016'!K$2628,0)</f>
        <v>428663.57999999996</v>
      </c>
      <c r="L2743" s="138">
        <f>+VLOOKUP($A2743,Hoja1!$A$1790:$R$1933,'Tarjeta de crédito año2016'!L$2628,0)</f>
        <v>436613.83999999997</v>
      </c>
      <c r="M2743" s="138">
        <f>+VLOOKUP($A2743,Hoja1!$A$1790:$R$1933,'Tarjeta de crédito año2016'!M$2628,0)</f>
        <v>425749.80999999994</v>
      </c>
      <c r="N2743" s="138">
        <f>+VLOOKUP($A2743,Hoja1!$A$1790:$R$1933,'Tarjeta de crédito año2016'!N$2628,0)</f>
        <v>403712.87999999989</v>
      </c>
      <c r="O2743" s="138">
        <f>+VLOOKUP($A2743,Hoja1!$A$1790:$R$1933,'Tarjeta de crédito año2016'!O$2628,0)</f>
        <v>401059.69000000006</v>
      </c>
      <c r="P2743" s="188">
        <f t="shared" si="811"/>
        <v>443444.6333333333</v>
      </c>
      <c r="Q2743" s="180">
        <f t="shared" si="827"/>
        <v>4.0603492763369886E-2</v>
      </c>
      <c r="R2743" s="180">
        <f t="shared" si="810"/>
        <v>1.0142115360815689E-4</v>
      </c>
    </row>
    <row r="2744" spans="1:18" ht="15" x14ac:dyDescent="0.25">
      <c r="A2744" s="216" t="str">
        <f>+$B$2347&amp;C2744</f>
        <v xml:space="preserve"> PastazaAA</v>
      </c>
      <c r="B2744" s="132" t="s">
        <v>98</v>
      </c>
      <c r="C2744" t="s">
        <v>328</v>
      </c>
      <c r="D2744" s="131">
        <f>+VLOOKUP($A2744,Hoja1!$A$1790:$R$1933,'Tarjeta de crédito año2016'!D$2628,0)</f>
        <v>129172.57</v>
      </c>
      <c r="E2744" s="131">
        <f>+VLOOKUP($A2744,Hoja1!$A$1790:$R$1933,'Tarjeta de crédito año2016'!E$2628,0)</f>
        <v>129116.12999999999</v>
      </c>
      <c r="F2744" s="131">
        <f>+VLOOKUP($A2744,Hoja1!$A$1790:$R$1933,'Tarjeta de crédito año2016'!F$2628,0)</f>
        <v>138349.59</v>
      </c>
      <c r="G2744" s="131">
        <f>+VLOOKUP($A2744,Hoja1!$A$1790:$R$1933,'Tarjeta de crédito año2016'!G$2628,0)</f>
        <v>131584</v>
      </c>
      <c r="H2744" s="131">
        <f>+VLOOKUP($A2744,Hoja1!$A$1790:$R$1933,'Tarjeta de crédito año2016'!H$2628,0)</f>
        <v>131312.49000000002</v>
      </c>
      <c r="I2744" s="131">
        <f>+VLOOKUP($A2744,Hoja1!$A$1790:$R$1933,'Tarjeta de crédito año2016'!I$2628,0)</f>
        <v>138742.32</v>
      </c>
      <c r="J2744" s="131">
        <f>+VLOOKUP($A2744,Hoja1!$A$1790:$R$1933,'Tarjeta de crédito año2016'!J$2628,0)</f>
        <v>131371.64000000001</v>
      </c>
      <c r="K2744" s="131">
        <f>+VLOOKUP($A2744,Hoja1!$A$1790:$R$1933,'Tarjeta de crédito año2016'!K$2628,0)</f>
        <v>126976.15</v>
      </c>
      <c r="L2744" s="131">
        <f>+VLOOKUP($A2744,Hoja1!$A$1790:$R$1933,'Tarjeta de crédito año2016'!L$2628,0)</f>
        <v>125486.10999999999</v>
      </c>
      <c r="M2744" s="131">
        <f>+VLOOKUP($A2744,Hoja1!$A$1790:$R$1933,'Tarjeta de crédito año2016'!M$2628,0)</f>
        <v>134541.12</v>
      </c>
      <c r="N2744" s="131">
        <f>+VLOOKUP($A2744,Hoja1!$A$1790:$R$1933,'Tarjeta de crédito año2016'!N$2628,0)</f>
        <v>130216.26</v>
      </c>
      <c r="O2744" s="131">
        <f>+VLOOKUP($A2744,Hoja1!$A$1790:$R$1933,'Tarjeta de crédito año2016'!O$2628,0)</f>
        <v>128551.9</v>
      </c>
      <c r="P2744" s="65">
        <f t="shared" si="811"/>
        <v>131285.02333333335</v>
      </c>
      <c r="Q2744" s="177">
        <f>+P2744/SUM($P$2744:$P$2749)</f>
        <v>1.5131956422138222E-2</v>
      </c>
      <c r="R2744" s="177">
        <f t="shared" si="810"/>
        <v>3.0026473469421018E-5</v>
      </c>
    </row>
    <row r="2745" spans="1:18" ht="15" x14ac:dyDescent="0.25">
      <c r="A2745" s="216" t="str">
        <f t="shared" ref="A2745:A2749" si="828">+$B$2347&amp;C2745</f>
        <v xml:space="preserve"> PastazaA</v>
      </c>
      <c r="B2745" s="132"/>
      <c r="C2745" t="s">
        <v>329</v>
      </c>
      <c r="D2745" s="131">
        <f>+VLOOKUP($A2745,Hoja1!$A$1790:$R$1933,'Tarjeta de crédito año2016'!D$2628,0)</f>
        <v>423970.86000000004</v>
      </c>
      <c r="E2745" s="131">
        <f>+VLOOKUP($A2745,Hoja1!$A$1790:$R$1933,'Tarjeta de crédito año2016'!E$2628,0)</f>
        <v>386853.57000000007</v>
      </c>
      <c r="F2745" s="131">
        <f>+VLOOKUP($A2745,Hoja1!$A$1790:$R$1933,'Tarjeta de crédito año2016'!F$2628,0)</f>
        <v>373807.46</v>
      </c>
      <c r="G2745" s="131">
        <f>+VLOOKUP($A2745,Hoja1!$A$1790:$R$1933,'Tarjeta de crédito año2016'!G$2628,0)</f>
        <v>370076.35000000003</v>
      </c>
      <c r="H2745" s="131">
        <f>+VLOOKUP($A2745,Hoja1!$A$1790:$R$1933,'Tarjeta de crédito año2016'!H$2628,0)</f>
        <v>386347.97000000003</v>
      </c>
      <c r="I2745" s="131">
        <f>+VLOOKUP($A2745,Hoja1!$A$1790:$R$1933,'Tarjeta de crédito año2016'!I$2628,0)</f>
        <v>342346.52</v>
      </c>
      <c r="J2745" s="131">
        <f>+VLOOKUP($A2745,Hoja1!$A$1790:$R$1933,'Tarjeta de crédito año2016'!J$2628,0)</f>
        <v>340236.07999999996</v>
      </c>
      <c r="K2745" s="131">
        <f>+VLOOKUP($A2745,Hoja1!$A$1790:$R$1933,'Tarjeta de crédito año2016'!K$2628,0)</f>
        <v>345552.65</v>
      </c>
      <c r="L2745" s="131">
        <f>+VLOOKUP($A2745,Hoja1!$A$1790:$R$1933,'Tarjeta de crédito año2016'!L$2628,0)</f>
        <v>353588.22000000003</v>
      </c>
      <c r="M2745" s="131">
        <f>+VLOOKUP($A2745,Hoja1!$A$1790:$R$1933,'Tarjeta de crédito año2016'!M$2628,0)</f>
        <v>352630.05000000005</v>
      </c>
      <c r="N2745" s="131">
        <f>+VLOOKUP($A2745,Hoja1!$A$1790:$R$1933,'Tarjeta de crédito año2016'!N$2628,0)</f>
        <v>334912.13</v>
      </c>
      <c r="O2745" s="131">
        <f>+VLOOKUP($A2745,Hoja1!$A$1790:$R$1933,'Tarjeta de crédito año2016'!O$2628,0)</f>
        <v>328079.11</v>
      </c>
      <c r="P2745" s="65">
        <f t="shared" si="811"/>
        <v>361533.41416666674</v>
      </c>
      <c r="Q2745" s="177">
        <f>+P2745/SUM($P$2744:$P$2749)</f>
        <v>4.1670464226728245E-2</v>
      </c>
      <c r="R2745" s="177">
        <f t="shared" si="810"/>
        <v>8.2687066606388634E-5</v>
      </c>
    </row>
    <row r="2746" spans="1:18" ht="15" x14ac:dyDescent="0.25">
      <c r="A2746" s="216" t="str">
        <f t="shared" si="828"/>
        <v xml:space="preserve"> PastazaB</v>
      </c>
      <c r="B2746" s="132"/>
      <c r="C2746" t="s">
        <v>330</v>
      </c>
      <c r="D2746" s="131">
        <f>+VLOOKUP($A2746,Hoja1!$A$1790:$R$1933,'Tarjeta de crédito año2016'!D$2628,0)</f>
        <v>2367128.85</v>
      </c>
      <c r="E2746" s="131">
        <f>+VLOOKUP($A2746,Hoja1!$A$1790:$R$1933,'Tarjeta de crédito año2016'!E$2628,0)</f>
        <v>2294753.9100000011</v>
      </c>
      <c r="F2746" s="131">
        <f>+VLOOKUP($A2746,Hoja1!$A$1790:$R$1933,'Tarjeta de crédito año2016'!F$2628,0)</f>
        <v>2238890.8599999989</v>
      </c>
      <c r="G2746" s="131">
        <f>+VLOOKUP($A2746,Hoja1!$A$1790:$R$1933,'Tarjeta de crédito año2016'!G$2628,0)</f>
        <v>2188632.94</v>
      </c>
      <c r="H2746" s="131">
        <f>+VLOOKUP($A2746,Hoja1!$A$1790:$R$1933,'Tarjeta de crédito año2016'!H$2628,0)</f>
        <v>2171573.2700000009</v>
      </c>
      <c r="I2746" s="131">
        <f>+VLOOKUP($A2746,Hoja1!$A$1790:$R$1933,'Tarjeta de crédito año2016'!I$2628,0)</f>
        <v>2104769.8000000003</v>
      </c>
      <c r="J2746" s="131">
        <f>+VLOOKUP($A2746,Hoja1!$A$1790:$R$1933,'Tarjeta de crédito año2016'!J$2628,0)</f>
        <v>2102726.1300000008</v>
      </c>
      <c r="K2746" s="131">
        <f>+VLOOKUP($A2746,Hoja1!$A$1790:$R$1933,'Tarjeta de crédito año2016'!K$2628,0)</f>
        <v>2157279.0699999989</v>
      </c>
      <c r="L2746" s="131">
        <f>+VLOOKUP($A2746,Hoja1!$A$1790:$R$1933,'Tarjeta de crédito año2016'!L$2628,0)</f>
        <v>2248703.9299999988</v>
      </c>
      <c r="M2746" s="131">
        <f>+VLOOKUP($A2746,Hoja1!$A$1790:$R$1933,'Tarjeta de crédito año2016'!M$2628,0)</f>
        <v>2273821.3899999992</v>
      </c>
      <c r="N2746" s="131">
        <f>+VLOOKUP($A2746,Hoja1!$A$1790:$R$1933,'Tarjeta de crédito año2016'!N$2628,0)</f>
        <v>2367548.25</v>
      </c>
      <c r="O2746" s="131">
        <f>+VLOOKUP($A2746,Hoja1!$A$1790:$R$1933,'Tarjeta de crédito año2016'!O$2628,0)</f>
        <v>2312225.6999999993</v>
      </c>
      <c r="P2746" s="65">
        <f t="shared" si="811"/>
        <v>2235671.1750000003</v>
      </c>
      <c r="Q2746" s="177">
        <f t="shared" ref="Q2746:Q2749" si="829">+P2746/SUM($P$2744:$P$2749)</f>
        <v>0.25768421968769289</v>
      </c>
      <c r="R2746" s="177">
        <f t="shared" si="810"/>
        <v>5.1132505077936517E-4</v>
      </c>
    </row>
    <row r="2747" spans="1:18" ht="15" x14ac:dyDescent="0.25">
      <c r="A2747" s="216" t="str">
        <f t="shared" si="828"/>
        <v xml:space="preserve"> PastazaC</v>
      </c>
      <c r="B2747" s="132"/>
      <c r="C2747" t="s">
        <v>331</v>
      </c>
      <c r="D2747" s="131">
        <f>+VLOOKUP($A2747,Hoja1!$A$1790:$R$1933,'Tarjeta de crédito año2016'!D$2628,0)</f>
        <v>3519653.0700000012</v>
      </c>
      <c r="E2747" s="131">
        <f>+VLOOKUP($A2747,Hoja1!$A$1790:$R$1933,'Tarjeta de crédito año2016'!E$2628,0)</f>
        <v>3512186.8299999996</v>
      </c>
      <c r="F2747" s="131">
        <f>+VLOOKUP($A2747,Hoja1!$A$1790:$R$1933,'Tarjeta de crédito año2016'!F$2628,0)</f>
        <v>3469761.1599999997</v>
      </c>
      <c r="G2747" s="131">
        <f>+VLOOKUP($A2747,Hoja1!$A$1790:$R$1933,'Tarjeta de crédito año2016'!G$2628,0)</f>
        <v>3400170.5399999991</v>
      </c>
      <c r="H2747" s="131">
        <f>+VLOOKUP($A2747,Hoja1!$A$1790:$R$1933,'Tarjeta de crédito año2016'!H$2628,0)</f>
        <v>3479232.0100000012</v>
      </c>
      <c r="I2747" s="131">
        <f>+VLOOKUP($A2747,Hoja1!$A$1790:$R$1933,'Tarjeta de crédito año2016'!I$2628,0)</f>
        <v>3434346.379999999</v>
      </c>
      <c r="J2747" s="131">
        <f>+VLOOKUP($A2747,Hoja1!$A$1790:$R$1933,'Tarjeta de crédito año2016'!J$2628,0)</f>
        <v>3456304.3200000008</v>
      </c>
      <c r="K2747" s="131">
        <f>+VLOOKUP($A2747,Hoja1!$A$1790:$R$1933,'Tarjeta de crédito año2016'!K$2628,0)</f>
        <v>3514679.5100000016</v>
      </c>
      <c r="L2747" s="131">
        <f>+VLOOKUP($A2747,Hoja1!$A$1790:$R$1933,'Tarjeta de crédito año2016'!L$2628,0)</f>
        <v>3572345.7699999968</v>
      </c>
      <c r="M2747" s="131">
        <f>+VLOOKUP($A2747,Hoja1!$A$1790:$R$1933,'Tarjeta de crédito año2016'!M$2628,0)</f>
        <v>3544202.4700000021</v>
      </c>
      <c r="N2747" s="131">
        <f>+VLOOKUP($A2747,Hoja1!$A$1790:$R$1933,'Tarjeta de crédito año2016'!N$2628,0)</f>
        <v>3588377.6299999994</v>
      </c>
      <c r="O2747" s="131">
        <f>+VLOOKUP($A2747,Hoja1!$A$1790:$R$1933,'Tarjeta de crédito año2016'!O$2628,0)</f>
        <v>3589318.5900000003</v>
      </c>
      <c r="P2747" s="65">
        <f t="shared" si="811"/>
        <v>3506714.8566666669</v>
      </c>
      <c r="Q2747" s="177">
        <f t="shared" si="829"/>
        <v>0.40418514655107535</v>
      </c>
      <c r="R2747" s="177">
        <f t="shared" si="810"/>
        <v>8.0202812122128723E-4</v>
      </c>
    </row>
    <row r="2748" spans="1:18" ht="15" x14ac:dyDescent="0.25">
      <c r="A2748" s="216" t="str">
        <f t="shared" si="828"/>
        <v xml:space="preserve"> PastazaD</v>
      </c>
      <c r="B2748" s="132"/>
      <c r="C2748" t="s">
        <v>83</v>
      </c>
      <c r="D2748" s="131">
        <f>+VLOOKUP($A2748,Hoja1!$A$1790:$R$1933,'Tarjeta de crédito año2016'!D$2628,0)</f>
        <v>2156101.7000000016</v>
      </c>
      <c r="E2748" s="131">
        <f>+VLOOKUP($A2748,Hoja1!$A$1790:$R$1933,'Tarjeta de crédito año2016'!E$2628,0)</f>
        <v>2123368.6600000006</v>
      </c>
      <c r="F2748" s="131">
        <f>+VLOOKUP($A2748,Hoja1!$A$1790:$R$1933,'Tarjeta de crédito año2016'!F$2628,0)</f>
        <v>2126781.9999999986</v>
      </c>
      <c r="G2748" s="131">
        <f>+VLOOKUP($A2748,Hoja1!$A$1790:$R$1933,'Tarjeta de crédito año2016'!G$2628,0)</f>
        <v>2103924.1199999996</v>
      </c>
      <c r="H2748" s="131">
        <f>+VLOOKUP($A2748,Hoja1!$A$1790:$R$1933,'Tarjeta de crédito año2016'!H$2628,0)</f>
        <v>2111742.77</v>
      </c>
      <c r="I2748" s="131">
        <f>+VLOOKUP($A2748,Hoja1!$A$1790:$R$1933,'Tarjeta de crédito año2016'!I$2628,0)</f>
        <v>2072346.3499999992</v>
      </c>
      <c r="J2748" s="131">
        <f>+VLOOKUP($A2748,Hoja1!$A$1790:$R$1933,'Tarjeta de crédito año2016'!J$2628,0)</f>
        <v>2077984.1700000004</v>
      </c>
      <c r="K2748" s="131">
        <f>+VLOOKUP($A2748,Hoja1!$A$1790:$R$1933,'Tarjeta de crédito año2016'!K$2628,0)</f>
        <v>2128630.5200000005</v>
      </c>
      <c r="L2748" s="131">
        <f>+VLOOKUP($A2748,Hoja1!$A$1790:$R$1933,'Tarjeta de crédito año2016'!L$2628,0)</f>
        <v>2118006.3499999996</v>
      </c>
      <c r="M2748" s="131">
        <f>+VLOOKUP($A2748,Hoja1!$A$1790:$R$1933,'Tarjeta de crédito año2016'!M$2628,0)</f>
        <v>2104538.56</v>
      </c>
      <c r="N2748" s="131">
        <f>+VLOOKUP($A2748,Hoja1!$A$1790:$R$1933,'Tarjeta de crédito año2016'!N$2628,0)</f>
        <v>2120655.4299999992</v>
      </c>
      <c r="O2748" s="131">
        <f>+VLOOKUP($A2748,Hoja1!$A$1790:$R$1933,'Tarjeta de crédito año2016'!O$2628,0)</f>
        <v>2156004.92</v>
      </c>
      <c r="P2748" s="65">
        <f t="shared" si="811"/>
        <v>2116673.7958333329</v>
      </c>
      <c r="Q2748" s="177">
        <f t="shared" si="829"/>
        <v>0.24396854130961337</v>
      </c>
      <c r="R2748" s="177">
        <f t="shared" si="810"/>
        <v>4.841089102192457E-4</v>
      </c>
    </row>
    <row r="2749" spans="1:18" ht="15" x14ac:dyDescent="0.25">
      <c r="A2749" s="216" t="str">
        <f t="shared" si="828"/>
        <v xml:space="preserve"> PastazaE</v>
      </c>
      <c r="B2749" s="136"/>
      <c r="C2749" s="137" t="s">
        <v>84</v>
      </c>
      <c r="D2749" s="138">
        <f>+VLOOKUP($A2749,Hoja1!$A$1790:$R$1933,'Tarjeta de crédito año2016'!D$2628,0)</f>
        <v>345837.06</v>
      </c>
      <c r="E2749" s="138">
        <f>+VLOOKUP($A2749,Hoja1!$A$1790:$R$1933,'Tarjeta de crédito año2016'!E$2628,0)</f>
        <v>330667.58</v>
      </c>
      <c r="F2749" s="138">
        <f>+VLOOKUP($A2749,Hoja1!$A$1790:$R$1933,'Tarjeta de crédito año2016'!F$2628,0)</f>
        <v>340607.51</v>
      </c>
      <c r="G2749" s="138">
        <f>+VLOOKUP($A2749,Hoja1!$A$1790:$R$1933,'Tarjeta de crédito año2016'!G$2628,0)</f>
        <v>329199.65999999997</v>
      </c>
      <c r="H2749" s="138">
        <f>+VLOOKUP($A2749,Hoja1!$A$1790:$R$1933,'Tarjeta de crédito año2016'!H$2628,0)</f>
        <v>326965.14</v>
      </c>
      <c r="I2749" s="138">
        <f>+VLOOKUP($A2749,Hoja1!$A$1790:$R$1933,'Tarjeta de crédito año2016'!I$2628,0)</f>
        <v>333014.45999999996</v>
      </c>
      <c r="J2749" s="138">
        <f>+VLOOKUP($A2749,Hoja1!$A$1790:$R$1933,'Tarjeta de crédito año2016'!J$2628,0)</f>
        <v>330908.71000000002</v>
      </c>
      <c r="K2749" s="138">
        <f>+VLOOKUP($A2749,Hoja1!$A$1790:$R$1933,'Tarjeta de crédito año2016'!K$2628,0)</f>
        <v>333439.20999999996</v>
      </c>
      <c r="L2749" s="138">
        <f>+VLOOKUP($A2749,Hoja1!$A$1790:$R$1933,'Tarjeta de crédito año2016'!L$2628,0)</f>
        <v>312387.77</v>
      </c>
      <c r="M2749" s="138">
        <f>+VLOOKUP($A2749,Hoja1!$A$1790:$R$1933,'Tarjeta de crédito año2016'!M$2628,0)</f>
        <v>295361.95000000007</v>
      </c>
      <c r="N2749" s="138">
        <f>+VLOOKUP($A2749,Hoja1!$A$1790:$R$1933,'Tarjeta de crédito año2016'!N$2628,0)</f>
        <v>298201.51000000007</v>
      </c>
      <c r="O2749" s="138">
        <f>+VLOOKUP($A2749,Hoja1!$A$1790:$R$1933,'Tarjeta de crédito año2016'!O$2628,0)</f>
        <v>313004.61</v>
      </c>
      <c r="P2749" s="188">
        <f t="shared" si="811"/>
        <v>324132.93083333335</v>
      </c>
      <c r="Q2749" s="180">
        <f t="shared" si="829"/>
        <v>3.7359671802751779E-2</v>
      </c>
      <c r="R2749" s="180">
        <f t="shared" si="810"/>
        <v>7.4133123498190031E-5</v>
      </c>
    </row>
    <row r="2750" spans="1:18" ht="15" x14ac:dyDescent="0.25">
      <c r="A2750" s="216" t="str">
        <f>+$B$2353&amp;C2750</f>
        <v xml:space="preserve"> GalapagosAA</v>
      </c>
      <c r="B2750" s="132" t="s">
        <v>102</v>
      </c>
      <c r="C2750" t="s">
        <v>328</v>
      </c>
      <c r="D2750" s="131">
        <f>+VLOOKUP($A2750,Hoja1!$A$1790:$R$1933,'Tarjeta de crédito año2016'!D$2628,0)</f>
        <v>546481.47</v>
      </c>
      <c r="E2750" s="131">
        <f>+VLOOKUP($A2750,Hoja1!$A$1790:$R$1933,'Tarjeta de crédito año2016'!E$2628,0)</f>
        <v>522263.13000000006</v>
      </c>
      <c r="F2750" s="131">
        <f>+VLOOKUP($A2750,Hoja1!$A$1790:$R$1933,'Tarjeta de crédito año2016'!F$2628,0)</f>
        <v>512169.98</v>
      </c>
      <c r="G2750" s="131">
        <f>+VLOOKUP($A2750,Hoja1!$A$1790:$R$1933,'Tarjeta de crédito año2016'!G$2628,0)</f>
        <v>517927.33000000019</v>
      </c>
      <c r="H2750" s="131">
        <f>+VLOOKUP($A2750,Hoja1!$A$1790:$R$1933,'Tarjeta de crédito año2016'!H$2628,0)</f>
        <v>511226.01</v>
      </c>
      <c r="I2750" s="131">
        <f>+VLOOKUP($A2750,Hoja1!$A$1790:$R$1933,'Tarjeta de crédito año2016'!I$2628,0)</f>
        <v>514702.33</v>
      </c>
      <c r="J2750" s="131">
        <f>+VLOOKUP($A2750,Hoja1!$A$1790:$R$1933,'Tarjeta de crédito año2016'!J$2628,0)</f>
        <v>555890.69999999995</v>
      </c>
      <c r="K2750" s="131">
        <f>+VLOOKUP($A2750,Hoja1!$A$1790:$R$1933,'Tarjeta de crédito año2016'!K$2628,0)</f>
        <v>557035.1</v>
      </c>
      <c r="L2750" s="131">
        <f>+VLOOKUP($A2750,Hoja1!$A$1790:$R$1933,'Tarjeta de crédito año2016'!L$2628,0)</f>
        <v>571777.80000000016</v>
      </c>
      <c r="M2750" s="131">
        <f>+VLOOKUP($A2750,Hoja1!$A$1790:$R$1933,'Tarjeta de crédito año2016'!M$2628,0)</f>
        <v>602986.81999999995</v>
      </c>
      <c r="N2750" s="131">
        <f>+VLOOKUP($A2750,Hoja1!$A$1790:$R$1933,'Tarjeta de crédito año2016'!N$2628,0)</f>
        <v>613326.33999999985</v>
      </c>
      <c r="O2750" s="131">
        <f>+VLOOKUP($A2750,Hoja1!$A$1790:$R$1933,'Tarjeta de crédito año2016'!O$2628,0)</f>
        <v>599735.24</v>
      </c>
      <c r="P2750" s="65">
        <f t="shared" si="811"/>
        <v>552126.85416666663</v>
      </c>
      <c r="Q2750" s="177">
        <f>+P2750/SUM($P$2750:$P$2755)</f>
        <v>4.0860198590415633E-2</v>
      </c>
      <c r="R2750" s="177">
        <f t="shared" si="810"/>
        <v>1.2627809263740316E-4</v>
      </c>
    </row>
    <row r="2751" spans="1:18" ht="15" x14ac:dyDescent="0.25">
      <c r="A2751" s="216" t="str">
        <f t="shared" ref="A2751:A2755" si="830">+$B$2353&amp;C2751</f>
        <v xml:space="preserve"> GalapagosA</v>
      </c>
      <c r="B2751" s="132"/>
      <c r="C2751" t="s">
        <v>329</v>
      </c>
      <c r="D2751" s="131">
        <f>+VLOOKUP($A2751,Hoja1!$A$1790:$R$1933,'Tarjeta de crédito año2016'!D$2628,0)</f>
        <v>57568.240000000005</v>
      </c>
      <c r="E2751" s="131">
        <f>+VLOOKUP($A2751,Hoja1!$A$1790:$R$1933,'Tarjeta de crédito año2016'!E$2628,0)</f>
        <v>53111.45</v>
      </c>
      <c r="F2751" s="131">
        <f>+VLOOKUP($A2751,Hoja1!$A$1790:$R$1933,'Tarjeta de crédito año2016'!F$2628,0)</f>
        <v>54105.320000000007</v>
      </c>
      <c r="G2751" s="131">
        <f>+VLOOKUP($A2751,Hoja1!$A$1790:$R$1933,'Tarjeta de crédito año2016'!G$2628,0)</f>
        <v>54526.79</v>
      </c>
      <c r="H2751" s="131">
        <f>+VLOOKUP($A2751,Hoja1!$A$1790:$R$1933,'Tarjeta de crédito año2016'!H$2628,0)</f>
        <v>50199.140000000007</v>
      </c>
      <c r="I2751" s="131">
        <f>+VLOOKUP($A2751,Hoja1!$A$1790:$R$1933,'Tarjeta de crédito año2016'!I$2628,0)</f>
        <v>46401.450000000012</v>
      </c>
      <c r="J2751" s="131">
        <f>+VLOOKUP($A2751,Hoja1!$A$1790:$R$1933,'Tarjeta de crédito año2016'!J$2628,0)</f>
        <v>46823.54</v>
      </c>
      <c r="K2751" s="131">
        <f>+VLOOKUP($A2751,Hoja1!$A$1790:$R$1933,'Tarjeta de crédito año2016'!K$2628,0)</f>
        <v>47490.479999999996</v>
      </c>
      <c r="L2751" s="131">
        <f>+VLOOKUP($A2751,Hoja1!$A$1790:$R$1933,'Tarjeta de crédito año2016'!L$2628,0)</f>
        <v>58551.770000000011</v>
      </c>
      <c r="M2751" s="131">
        <f>+VLOOKUP($A2751,Hoja1!$A$1790:$R$1933,'Tarjeta de crédito año2016'!M$2628,0)</f>
        <v>62902.070000000007</v>
      </c>
      <c r="N2751" s="131">
        <f>+VLOOKUP($A2751,Hoja1!$A$1790:$R$1933,'Tarjeta de crédito año2016'!N$2628,0)</f>
        <v>74122.98</v>
      </c>
      <c r="O2751" s="131">
        <f>+VLOOKUP($A2751,Hoja1!$A$1790:$R$1933,'Tarjeta de crédito año2016'!O$2628,0)</f>
        <v>67478.349999999991</v>
      </c>
      <c r="P2751" s="65">
        <f t="shared" si="811"/>
        <v>56106.798333333332</v>
      </c>
      <c r="Q2751" s="177">
        <f>+P2751/SUM($P$2750:$P$2755)</f>
        <v>4.1521887676203659E-3</v>
      </c>
      <c r="R2751" s="177">
        <f t="shared" si="810"/>
        <v>1.2832303707122433E-5</v>
      </c>
    </row>
    <row r="2752" spans="1:18" ht="15" x14ac:dyDescent="0.25">
      <c r="A2752" s="216" t="str">
        <f t="shared" si="830"/>
        <v xml:space="preserve"> GalapagosB</v>
      </c>
      <c r="B2752" s="132"/>
      <c r="C2752" t="s">
        <v>330</v>
      </c>
      <c r="D2752" s="131">
        <f>+VLOOKUP($A2752,Hoja1!$A$1790:$R$1933,'Tarjeta de crédito año2016'!D$2628,0)</f>
        <v>3067714.81</v>
      </c>
      <c r="E2752" s="131">
        <f>+VLOOKUP($A2752,Hoja1!$A$1790:$R$1933,'Tarjeta de crédito año2016'!E$2628,0)</f>
        <v>3003412.97</v>
      </c>
      <c r="F2752" s="131">
        <f>+VLOOKUP($A2752,Hoja1!$A$1790:$R$1933,'Tarjeta de crédito año2016'!F$2628,0)</f>
        <v>3076648.3500000006</v>
      </c>
      <c r="G2752" s="131">
        <f>+VLOOKUP($A2752,Hoja1!$A$1790:$R$1933,'Tarjeta de crédito año2016'!G$2628,0)</f>
        <v>3148574.0699999984</v>
      </c>
      <c r="H2752" s="131">
        <f>+VLOOKUP($A2752,Hoja1!$A$1790:$R$1933,'Tarjeta de crédito año2016'!H$2628,0)</f>
        <v>3087418.1700000009</v>
      </c>
      <c r="I2752" s="131">
        <f>+VLOOKUP($A2752,Hoja1!$A$1790:$R$1933,'Tarjeta de crédito año2016'!I$2628,0)</f>
        <v>2950026.7299999991</v>
      </c>
      <c r="J2752" s="131">
        <f>+VLOOKUP($A2752,Hoja1!$A$1790:$R$1933,'Tarjeta de crédito año2016'!J$2628,0)</f>
        <v>2883705.1299999976</v>
      </c>
      <c r="K2752" s="131">
        <f>+VLOOKUP($A2752,Hoja1!$A$1790:$R$1933,'Tarjeta de crédito año2016'!K$2628,0)</f>
        <v>2871413.7799999975</v>
      </c>
      <c r="L2752" s="131">
        <f>+VLOOKUP($A2752,Hoja1!$A$1790:$R$1933,'Tarjeta de crédito año2016'!L$2628,0)</f>
        <v>3034973.5799999996</v>
      </c>
      <c r="M2752" s="131">
        <f>+VLOOKUP($A2752,Hoja1!$A$1790:$R$1933,'Tarjeta de crédito año2016'!M$2628,0)</f>
        <v>3126309.7800000007</v>
      </c>
      <c r="N2752" s="131">
        <f>+VLOOKUP($A2752,Hoja1!$A$1790:$R$1933,'Tarjeta de crédito año2016'!N$2628,0)</f>
        <v>3250381.3500000006</v>
      </c>
      <c r="O2752" s="131">
        <f>+VLOOKUP($A2752,Hoja1!$A$1790:$R$1933,'Tarjeta de crédito año2016'!O$2628,0)</f>
        <v>3160629.350000001</v>
      </c>
      <c r="P2752" s="65">
        <f t="shared" si="811"/>
        <v>3055100.6724999999</v>
      </c>
      <c r="Q2752" s="177">
        <f t="shared" ref="Q2752:Q2755" si="831">+P2752/SUM($P$2750:$P$2755)</f>
        <v>0.22609300607280403</v>
      </c>
      <c r="R2752" s="177">
        <f t="shared" si="810"/>
        <v>6.9873849248073573E-4</v>
      </c>
    </row>
    <row r="2753" spans="1:18" ht="15" x14ac:dyDescent="0.25">
      <c r="A2753" s="216" t="str">
        <f t="shared" si="830"/>
        <v xml:space="preserve"> GalapagosC</v>
      </c>
      <c r="B2753" s="132"/>
      <c r="C2753" t="s">
        <v>331</v>
      </c>
      <c r="D2753" s="131">
        <f>+VLOOKUP($A2753,Hoja1!$A$1790:$R$1933,'Tarjeta de crédito año2016'!D$2628,0)</f>
        <v>5827102.2500000028</v>
      </c>
      <c r="E2753" s="131">
        <f>+VLOOKUP($A2753,Hoja1!$A$1790:$R$1933,'Tarjeta de crédito año2016'!E$2628,0)</f>
        <v>5704182.0599999968</v>
      </c>
      <c r="F2753" s="131">
        <f>+VLOOKUP($A2753,Hoja1!$A$1790:$R$1933,'Tarjeta de crédito año2016'!F$2628,0)</f>
        <v>5933451.7400000012</v>
      </c>
      <c r="G2753" s="131">
        <f>+VLOOKUP($A2753,Hoja1!$A$1790:$R$1933,'Tarjeta de crédito año2016'!G$2628,0)</f>
        <v>6034611.4000000022</v>
      </c>
      <c r="H2753" s="131">
        <f>+VLOOKUP($A2753,Hoja1!$A$1790:$R$1933,'Tarjeta de crédito año2016'!H$2628,0)</f>
        <v>5984421.5499999961</v>
      </c>
      <c r="I2753" s="131">
        <f>+VLOOKUP($A2753,Hoja1!$A$1790:$R$1933,'Tarjeta de crédito año2016'!I$2628,0)</f>
        <v>5911920.1600000001</v>
      </c>
      <c r="J2753" s="131">
        <f>+VLOOKUP($A2753,Hoja1!$A$1790:$R$1933,'Tarjeta de crédito año2016'!J$2628,0)</f>
        <v>5712908.7100000037</v>
      </c>
      <c r="K2753" s="131">
        <f>+VLOOKUP($A2753,Hoja1!$A$1790:$R$1933,'Tarjeta de crédito año2016'!K$2628,0)</f>
        <v>5727931.8800000027</v>
      </c>
      <c r="L2753" s="131">
        <f>+VLOOKUP($A2753,Hoja1!$A$1790:$R$1933,'Tarjeta de crédito año2016'!L$2628,0)</f>
        <v>5930723.9900000002</v>
      </c>
      <c r="M2753" s="131">
        <f>+VLOOKUP($A2753,Hoja1!$A$1790:$R$1933,'Tarjeta de crédito año2016'!M$2628,0)</f>
        <v>6019441.0600000024</v>
      </c>
      <c r="N2753" s="131">
        <f>+VLOOKUP($A2753,Hoja1!$A$1790:$R$1933,'Tarjeta de crédito año2016'!N$2628,0)</f>
        <v>6218628.9399999976</v>
      </c>
      <c r="O2753" s="131">
        <f>+VLOOKUP($A2753,Hoja1!$A$1790:$R$1933,'Tarjeta de crédito año2016'!O$2628,0)</f>
        <v>6028620.0600000005</v>
      </c>
      <c r="P2753" s="65">
        <f t="shared" si="811"/>
        <v>5919495.3166666664</v>
      </c>
      <c r="Q2753" s="177">
        <f t="shared" si="831"/>
        <v>0.43807279499037577</v>
      </c>
      <c r="R2753" s="177">
        <f t="shared" si="810"/>
        <v>1.3538602086162325E-3</v>
      </c>
    </row>
    <row r="2754" spans="1:18" ht="15" x14ac:dyDescent="0.25">
      <c r="A2754" s="216" t="str">
        <f t="shared" si="830"/>
        <v xml:space="preserve"> GalapagosD</v>
      </c>
      <c r="B2754" s="132"/>
      <c r="C2754" t="s">
        <v>83</v>
      </c>
      <c r="D2754" s="131">
        <f>+VLOOKUP($A2754,Hoja1!$A$1790:$R$1933,'Tarjeta de crédito año2016'!D$2628,0)</f>
        <v>3750999.1899999976</v>
      </c>
      <c r="E2754" s="131">
        <f>+VLOOKUP($A2754,Hoja1!$A$1790:$R$1933,'Tarjeta de crédito año2016'!E$2628,0)</f>
        <v>3689147.8399999989</v>
      </c>
      <c r="F2754" s="131">
        <f>+VLOOKUP($A2754,Hoja1!$A$1790:$R$1933,'Tarjeta de crédito año2016'!F$2628,0)</f>
        <v>3732392.5900000012</v>
      </c>
      <c r="G2754" s="131">
        <f>+VLOOKUP($A2754,Hoja1!$A$1790:$R$1933,'Tarjeta de crédito año2016'!G$2628,0)</f>
        <v>3874524.5899999989</v>
      </c>
      <c r="H2754" s="131">
        <f>+VLOOKUP($A2754,Hoja1!$A$1790:$R$1933,'Tarjeta de crédito año2016'!H$2628,0)</f>
        <v>3920010.1800000011</v>
      </c>
      <c r="I2754" s="131">
        <f>+VLOOKUP($A2754,Hoja1!$A$1790:$R$1933,'Tarjeta de crédito año2016'!I$2628,0)</f>
        <v>3829020.5199999996</v>
      </c>
      <c r="J2754" s="131">
        <f>+VLOOKUP($A2754,Hoja1!$A$1790:$R$1933,'Tarjeta de crédito año2016'!J$2628,0)</f>
        <v>3805220.88</v>
      </c>
      <c r="K2754" s="131">
        <f>+VLOOKUP($A2754,Hoja1!$A$1790:$R$1933,'Tarjeta de crédito año2016'!K$2628,0)</f>
        <v>3790123.439999999</v>
      </c>
      <c r="L2754" s="131">
        <f>+VLOOKUP($A2754,Hoja1!$A$1790:$R$1933,'Tarjeta de crédito año2016'!L$2628,0)</f>
        <v>3851171.9400000009</v>
      </c>
      <c r="M2754" s="131">
        <f>+VLOOKUP($A2754,Hoja1!$A$1790:$R$1933,'Tarjeta de crédito año2016'!M$2628,0)</f>
        <v>3935513.0499999993</v>
      </c>
      <c r="N2754" s="131">
        <f>+VLOOKUP($A2754,Hoja1!$A$1790:$R$1933,'Tarjeta de crédito año2016'!N$2628,0)</f>
        <v>3918820.5199999996</v>
      </c>
      <c r="O2754" s="131">
        <f>+VLOOKUP($A2754,Hoja1!$A$1790:$R$1933,'Tarjeta de crédito año2016'!O$2628,0)</f>
        <v>3881855.17</v>
      </c>
      <c r="P2754" s="65">
        <f t="shared" si="811"/>
        <v>3831566.6591666662</v>
      </c>
      <c r="Q2754" s="177">
        <f t="shared" si="831"/>
        <v>0.28355544278363631</v>
      </c>
      <c r="R2754" s="177">
        <f t="shared" si="810"/>
        <v>8.7632565936845259E-4</v>
      </c>
    </row>
    <row r="2755" spans="1:18" ht="15" x14ac:dyDescent="0.25">
      <c r="A2755" s="216" t="str">
        <f t="shared" si="830"/>
        <v xml:space="preserve"> GalapagosE</v>
      </c>
      <c r="B2755" s="136"/>
      <c r="C2755" s="137" t="s">
        <v>84</v>
      </c>
      <c r="D2755" s="138">
        <f>+VLOOKUP($A2755,Hoja1!$A$1790:$R$1933,'Tarjeta de crédito año2016'!D$2628,0)</f>
        <v>110329.39000000001</v>
      </c>
      <c r="E2755" s="138">
        <f>+VLOOKUP($A2755,Hoja1!$A$1790:$R$1933,'Tarjeta de crédito año2016'!E$2628,0)</f>
        <v>108793.45000000003</v>
      </c>
      <c r="F2755" s="138">
        <f>+VLOOKUP($A2755,Hoja1!$A$1790:$R$1933,'Tarjeta de crédito año2016'!F$2628,0)</f>
        <v>94809.62999999999</v>
      </c>
      <c r="G2755" s="138">
        <f>+VLOOKUP($A2755,Hoja1!$A$1790:$R$1933,'Tarjeta de crédito año2016'!G$2628,0)</f>
        <v>96443.839999999982</v>
      </c>
      <c r="H2755" s="138">
        <f>+VLOOKUP($A2755,Hoja1!$A$1790:$R$1933,'Tarjeta de crédito año2016'!H$2628,0)</f>
        <v>91491.28</v>
      </c>
      <c r="I2755" s="138">
        <f>+VLOOKUP($A2755,Hoja1!$A$1790:$R$1933,'Tarjeta de crédito año2016'!I$2628,0)</f>
        <v>89082.12</v>
      </c>
      <c r="J2755" s="138">
        <f>+VLOOKUP($A2755,Hoja1!$A$1790:$R$1933,'Tarjeta de crédito año2016'!J$2628,0)</f>
        <v>88611.260000000024</v>
      </c>
      <c r="K2755" s="138">
        <f>+VLOOKUP($A2755,Hoja1!$A$1790:$R$1933,'Tarjeta de crédito año2016'!K$2628,0)</f>
        <v>89071.77</v>
      </c>
      <c r="L2755" s="138">
        <f>+VLOOKUP($A2755,Hoja1!$A$1790:$R$1933,'Tarjeta de crédito año2016'!L$2628,0)</f>
        <v>97102.650000000009</v>
      </c>
      <c r="M2755" s="138">
        <f>+VLOOKUP($A2755,Hoja1!$A$1790:$R$1933,'Tarjeta de crédito año2016'!M$2628,0)</f>
        <v>98477.829999999987</v>
      </c>
      <c r="N2755" s="138">
        <f>+VLOOKUP($A2755,Hoja1!$A$1790:$R$1933,'Tarjeta de crédito año2016'!N$2628,0)</f>
        <v>106317.87</v>
      </c>
      <c r="O2755" s="138">
        <f>+VLOOKUP($A2755,Hoja1!$A$1790:$R$1933,'Tarjeta de crédito año2016'!O$2628,0)</f>
        <v>107717.91000000002</v>
      </c>
      <c r="P2755" s="188">
        <f t="shared" si="811"/>
        <v>98187.416666666642</v>
      </c>
      <c r="Q2755" s="180">
        <f t="shared" si="831"/>
        <v>7.2663687951479783E-3</v>
      </c>
      <c r="R2755" s="180">
        <f t="shared" si="810"/>
        <v>2.2456650322459878E-5</v>
      </c>
    </row>
    <row r="2756" spans="1:18" ht="15" x14ac:dyDescent="0.25">
      <c r="A2756" s="216" t="str">
        <f>+$B$2359&amp;C2756</f>
        <v xml:space="preserve"> NapoAA</v>
      </c>
      <c r="B2756" s="132" t="s">
        <v>97</v>
      </c>
      <c r="C2756" t="s">
        <v>328</v>
      </c>
      <c r="D2756" s="131">
        <f>+VLOOKUP($A2756,Hoja1!$A$1790:$R$1933,'Tarjeta de crédito año2016'!D$2628,0)</f>
        <v>127021.56000000001</v>
      </c>
      <c r="E2756" s="131">
        <f>+VLOOKUP($A2756,Hoja1!$A$1790:$R$1933,'Tarjeta de crédito año2016'!E$2628,0)</f>
        <v>125634.32</v>
      </c>
      <c r="F2756" s="131">
        <f>+VLOOKUP($A2756,Hoja1!$A$1790:$R$1933,'Tarjeta de crédito año2016'!F$2628,0)</f>
        <v>130119.37000000002</v>
      </c>
      <c r="G2756" s="131">
        <f>+VLOOKUP($A2756,Hoja1!$A$1790:$R$1933,'Tarjeta de crédito año2016'!G$2628,0)</f>
        <v>125024.29000000001</v>
      </c>
      <c r="H2756" s="131">
        <f>+VLOOKUP($A2756,Hoja1!$A$1790:$R$1933,'Tarjeta de crédito año2016'!H$2628,0)</f>
        <v>127188.73</v>
      </c>
      <c r="I2756" s="131">
        <f>+VLOOKUP($A2756,Hoja1!$A$1790:$R$1933,'Tarjeta de crédito año2016'!I$2628,0)</f>
        <v>132342.82999999999</v>
      </c>
      <c r="J2756" s="131">
        <f>+VLOOKUP($A2756,Hoja1!$A$1790:$R$1933,'Tarjeta de crédito año2016'!J$2628,0)</f>
        <v>126803.42000000001</v>
      </c>
      <c r="K2756" s="131">
        <f>+VLOOKUP($A2756,Hoja1!$A$1790:$R$1933,'Tarjeta de crédito año2016'!K$2628,0)</f>
        <v>135078.65999999997</v>
      </c>
      <c r="L2756" s="131">
        <f>+VLOOKUP($A2756,Hoja1!$A$1790:$R$1933,'Tarjeta de crédito año2016'!L$2628,0)</f>
        <v>137880.14000000001</v>
      </c>
      <c r="M2756" s="131">
        <f>+VLOOKUP($A2756,Hoja1!$A$1790:$R$1933,'Tarjeta de crédito año2016'!M$2628,0)</f>
        <v>137017.94</v>
      </c>
      <c r="N2756" s="131">
        <f>+VLOOKUP($A2756,Hoja1!$A$1790:$R$1933,'Tarjeta de crédito año2016'!N$2628,0)</f>
        <v>145749.69999999998</v>
      </c>
      <c r="O2756" s="131">
        <f>+VLOOKUP($A2756,Hoja1!$A$1790:$R$1933,'Tarjeta de crédito año2016'!O$2628,0)</f>
        <v>139954.07999999999</v>
      </c>
      <c r="P2756" s="65">
        <f t="shared" si="811"/>
        <v>132484.58666666664</v>
      </c>
      <c r="Q2756" s="177">
        <f>+P2756/SUM($P$2756:$P$2761)</f>
        <v>2.1666809944326505E-2</v>
      </c>
      <c r="R2756" s="177">
        <f t="shared" si="810"/>
        <v>3.0300828119240981E-5</v>
      </c>
    </row>
    <row r="2757" spans="1:18" ht="15" x14ac:dyDescent="0.25">
      <c r="A2757" s="216" t="str">
        <f t="shared" ref="A2757:A2761" si="832">+$B$2359&amp;C2757</f>
        <v xml:space="preserve"> NapoA</v>
      </c>
      <c r="B2757" s="132"/>
      <c r="C2757" t="s">
        <v>329</v>
      </c>
      <c r="D2757" s="131">
        <f>+VLOOKUP($A2757,Hoja1!$A$1790:$R$1933,'Tarjeta de crédito año2016'!D$2628,0)</f>
        <v>229063.38999999998</v>
      </c>
      <c r="E2757" s="131">
        <f>+VLOOKUP($A2757,Hoja1!$A$1790:$R$1933,'Tarjeta de crédito año2016'!E$2628,0)</f>
        <v>217867.43000000002</v>
      </c>
      <c r="F2757" s="131">
        <f>+VLOOKUP($A2757,Hoja1!$A$1790:$R$1933,'Tarjeta de crédito año2016'!F$2628,0)</f>
        <v>235669.48999999996</v>
      </c>
      <c r="G2757" s="131">
        <f>+VLOOKUP($A2757,Hoja1!$A$1790:$R$1933,'Tarjeta de crédito año2016'!G$2628,0)</f>
        <v>227744.11</v>
      </c>
      <c r="H2757" s="131">
        <f>+VLOOKUP($A2757,Hoja1!$A$1790:$R$1933,'Tarjeta de crédito año2016'!H$2628,0)</f>
        <v>209460.44</v>
      </c>
      <c r="I2757" s="131">
        <f>+VLOOKUP($A2757,Hoja1!$A$1790:$R$1933,'Tarjeta de crédito año2016'!I$2628,0)</f>
        <v>197210.21999999997</v>
      </c>
      <c r="J2757" s="131">
        <f>+VLOOKUP($A2757,Hoja1!$A$1790:$R$1933,'Tarjeta de crédito año2016'!J$2628,0)</f>
        <v>177153</v>
      </c>
      <c r="K2757" s="131">
        <f>+VLOOKUP($A2757,Hoja1!$A$1790:$R$1933,'Tarjeta de crédito año2016'!K$2628,0)</f>
        <v>176069.16999999998</v>
      </c>
      <c r="L2757" s="131">
        <f>+VLOOKUP($A2757,Hoja1!$A$1790:$R$1933,'Tarjeta de crédito año2016'!L$2628,0)</f>
        <v>181414.83</v>
      </c>
      <c r="M2757" s="131">
        <f>+VLOOKUP($A2757,Hoja1!$A$1790:$R$1933,'Tarjeta de crédito año2016'!M$2628,0)</f>
        <v>174589.05</v>
      </c>
      <c r="N2757" s="131">
        <f>+VLOOKUP($A2757,Hoja1!$A$1790:$R$1933,'Tarjeta de crédito año2016'!N$2628,0)</f>
        <v>172711.67999999999</v>
      </c>
      <c r="O2757" s="131">
        <f>+VLOOKUP($A2757,Hoja1!$A$1790:$R$1933,'Tarjeta de crédito año2016'!O$2628,0)</f>
        <v>170995.9</v>
      </c>
      <c r="P2757" s="65">
        <f t="shared" si="811"/>
        <v>197495.72583333333</v>
      </c>
      <c r="Q2757" s="177">
        <f>+P2757/SUM($P$2756:$P$2761)</f>
        <v>3.2298869356130751E-2</v>
      </c>
      <c r="R2757" s="177">
        <f t="shared" si="810"/>
        <v>4.5169662323188807E-5</v>
      </c>
    </row>
    <row r="2758" spans="1:18" ht="15" x14ac:dyDescent="0.25">
      <c r="A2758" s="216" t="str">
        <f t="shared" si="832"/>
        <v xml:space="preserve"> NapoB</v>
      </c>
      <c r="B2758" s="132"/>
      <c r="C2758" t="s">
        <v>330</v>
      </c>
      <c r="D2758" s="131">
        <f>+VLOOKUP($A2758,Hoja1!$A$1790:$R$1933,'Tarjeta de crédito año2016'!D$2628,0)</f>
        <v>1661793.37</v>
      </c>
      <c r="E2758" s="131">
        <f>+VLOOKUP($A2758,Hoja1!$A$1790:$R$1933,'Tarjeta de crédito año2016'!E$2628,0)</f>
        <v>1650426.8599999985</v>
      </c>
      <c r="F2758" s="131">
        <f>+VLOOKUP($A2758,Hoja1!$A$1790:$R$1933,'Tarjeta de crédito año2016'!F$2628,0)</f>
        <v>1615164.4000000001</v>
      </c>
      <c r="G2758" s="131">
        <f>+VLOOKUP($A2758,Hoja1!$A$1790:$R$1933,'Tarjeta de crédito año2016'!G$2628,0)</f>
        <v>1595203.0199999998</v>
      </c>
      <c r="H2758" s="131">
        <f>+VLOOKUP($A2758,Hoja1!$A$1790:$R$1933,'Tarjeta de crédito año2016'!H$2628,0)</f>
        <v>1598512.1699999995</v>
      </c>
      <c r="I2758" s="131">
        <f>+VLOOKUP($A2758,Hoja1!$A$1790:$R$1933,'Tarjeta de crédito año2016'!I$2628,0)</f>
        <v>1606139.2</v>
      </c>
      <c r="J2758" s="131">
        <f>+VLOOKUP($A2758,Hoja1!$A$1790:$R$1933,'Tarjeta de crédito año2016'!J$2628,0)</f>
        <v>1585640.3199999996</v>
      </c>
      <c r="K2758" s="131">
        <f>+VLOOKUP($A2758,Hoja1!$A$1790:$R$1933,'Tarjeta de crédito año2016'!K$2628,0)</f>
        <v>1565408.2900000007</v>
      </c>
      <c r="L2758" s="131">
        <f>+VLOOKUP($A2758,Hoja1!$A$1790:$R$1933,'Tarjeta de crédito año2016'!L$2628,0)</f>
        <v>1533592.84</v>
      </c>
      <c r="M2758" s="131">
        <f>+VLOOKUP($A2758,Hoja1!$A$1790:$R$1933,'Tarjeta de crédito año2016'!M$2628,0)</f>
        <v>1580518.2200000004</v>
      </c>
      <c r="N2758" s="131">
        <f>+VLOOKUP($A2758,Hoja1!$A$1790:$R$1933,'Tarjeta de crédito año2016'!N$2628,0)</f>
        <v>1591724.9</v>
      </c>
      <c r="O2758" s="131">
        <f>+VLOOKUP($A2758,Hoja1!$A$1790:$R$1933,'Tarjeta de crédito año2016'!O$2628,0)</f>
        <v>1577347.4000000001</v>
      </c>
      <c r="P2758" s="65">
        <f t="shared" si="811"/>
        <v>1596789.2491666665</v>
      </c>
      <c r="Q2758" s="177">
        <f t="shared" ref="Q2758:Q2761" si="833">+P2758/SUM($P$2756:$P$2761)</f>
        <v>0.26114229627243674</v>
      </c>
      <c r="R2758" s="177">
        <f t="shared" ref="R2758:R2770" si="834">+P2758/$P$2774</f>
        <v>3.652050234597179E-4</v>
      </c>
    </row>
    <row r="2759" spans="1:18" ht="15" x14ac:dyDescent="0.25">
      <c r="A2759" s="216" t="str">
        <f t="shared" si="832"/>
        <v xml:space="preserve"> NapoC</v>
      </c>
      <c r="B2759" s="132"/>
      <c r="C2759" t="s">
        <v>331</v>
      </c>
      <c r="D2759" s="131">
        <f>+VLOOKUP($A2759,Hoja1!$A$1790:$R$1933,'Tarjeta de crédito año2016'!D$2628,0)</f>
        <v>2759942.6799999992</v>
      </c>
      <c r="E2759" s="131">
        <f>+VLOOKUP($A2759,Hoja1!$A$1790:$R$1933,'Tarjeta de crédito año2016'!E$2628,0)</f>
        <v>2727775.2399999998</v>
      </c>
      <c r="F2759" s="131">
        <f>+VLOOKUP($A2759,Hoja1!$A$1790:$R$1933,'Tarjeta de crédito año2016'!F$2628,0)</f>
        <v>2707731.6</v>
      </c>
      <c r="G2759" s="131">
        <f>+VLOOKUP($A2759,Hoja1!$A$1790:$R$1933,'Tarjeta de crédito año2016'!G$2628,0)</f>
        <v>2633451.42</v>
      </c>
      <c r="H2759" s="131">
        <f>+VLOOKUP($A2759,Hoja1!$A$1790:$R$1933,'Tarjeta de crédito año2016'!H$2628,0)</f>
        <v>2681403.2799999989</v>
      </c>
      <c r="I2759" s="131">
        <f>+VLOOKUP($A2759,Hoja1!$A$1790:$R$1933,'Tarjeta de crédito año2016'!I$2628,0)</f>
        <v>2622193.3399999994</v>
      </c>
      <c r="J2759" s="131">
        <f>+VLOOKUP($A2759,Hoja1!$A$1790:$R$1933,'Tarjeta de crédito año2016'!J$2628,0)</f>
        <v>2648696.9600000014</v>
      </c>
      <c r="K2759" s="131">
        <f>+VLOOKUP($A2759,Hoja1!$A$1790:$R$1933,'Tarjeta de crédito año2016'!K$2628,0)</f>
        <v>2669628.9600000009</v>
      </c>
      <c r="L2759" s="131">
        <f>+VLOOKUP($A2759,Hoja1!$A$1790:$R$1933,'Tarjeta de crédito año2016'!L$2628,0)</f>
        <v>2809853.74</v>
      </c>
      <c r="M2759" s="131">
        <f>+VLOOKUP($A2759,Hoja1!$A$1790:$R$1933,'Tarjeta de crédito año2016'!M$2628,0)</f>
        <v>2870497.0899999994</v>
      </c>
      <c r="N2759" s="131">
        <f>+VLOOKUP($A2759,Hoja1!$A$1790:$R$1933,'Tarjeta de crédito año2016'!N$2628,0)</f>
        <v>2852677.6900000004</v>
      </c>
      <c r="O2759" s="131">
        <f>+VLOOKUP($A2759,Hoja1!$A$1790:$R$1933,'Tarjeta de crédito año2016'!O$2628,0)</f>
        <v>2813034.1100000003</v>
      </c>
      <c r="P2759" s="65">
        <f t="shared" ref="P2759:P2773" si="835">+AVERAGE(D2759:O2759)</f>
        <v>2733073.8424999998</v>
      </c>
      <c r="Q2759" s="177">
        <f t="shared" si="833"/>
        <v>0.44697268564718817</v>
      </c>
      <c r="R2759" s="177">
        <f t="shared" si="834"/>
        <v>6.2508705972830149E-4</v>
      </c>
    </row>
    <row r="2760" spans="1:18" ht="15" x14ac:dyDescent="0.25">
      <c r="A2760" s="216" t="str">
        <f t="shared" si="832"/>
        <v xml:space="preserve"> NapoD</v>
      </c>
      <c r="B2760" s="132"/>
      <c r="C2760" t="s">
        <v>83</v>
      </c>
      <c r="D2760" s="131">
        <f>+VLOOKUP($A2760,Hoja1!$A$1790:$R$1933,'Tarjeta de crédito año2016'!D$2628,0)</f>
        <v>1336576.45</v>
      </c>
      <c r="E2760" s="131">
        <f>+VLOOKUP($A2760,Hoja1!$A$1790:$R$1933,'Tarjeta de crédito año2016'!E$2628,0)</f>
        <v>1280280.4499999995</v>
      </c>
      <c r="F2760" s="131">
        <f>+VLOOKUP($A2760,Hoja1!$A$1790:$R$1933,'Tarjeta de crédito año2016'!F$2628,0)</f>
        <v>1257479.44</v>
      </c>
      <c r="G2760" s="131">
        <f>+VLOOKUP($A2760,Hoja1!$A$1790:$R$1933,'Tarjeta de crédito año2016'!G$2628,0)</f>
        <v>1258784.1099999999</v>
      </c>
      <c r="H2760" s="131">
        <f>+VLOOKUP($A2760,Hoja1!$A$1790:$R$1933,'Tarjeta de crédito año2016'!H$2628,0)</f>
        <v>1194409.1100000001</v>
      </c>
      <c r="I2760" s="131">
        <f>+VLOOKUP($A2760,Hoja1!$A$1790:$R$1933,'Tarjeta de crédito año2016'!I$2628,0)</f>
        <v>1052386.0300000003</v>
      </c>
      <c r="J2760" s="131">
        <f>+VLOOKUP($A2760,Hoja1!$A$1790:$R$1933,'Tarjeta de crédito año2016'!J$2628,0)</f>
        <v>1044794.8600000001</v>
      </c>
      <c r="K2760" s="131">
        <f>+VLOOKUP($A2760,Hoja1!$A$1790:$R$1933,'Tarjeta de crédito año2016'!K$2628,0)</f>
        <v>1094094.6300000001</v>
      </c>
      <c r="L2760" s="131">
        <f>+VLOOKUP($A2760,Hoja1!$A$1790:$R$1933,'Tarjeta de crédito año2016'!L$2628,0)</f>
        <v>1097179.24</v>
      </c>
      <c r="M2760" s="131">
        <f>+VLOOKUP($A2760,Hoja1!$A$1790:$R$1933,'Tarjeta de crédito año2016'!M$2628,0)</f>
        <v>1106579.49</v>
      </c>
      <c r="N2760" s="131">
        <f>+VLOOKUP($A2760,Hoja1!$A$1790:$R$1933,'Tarjeta de crédito año2016'!N$2628,0)</f>
        <v>1137607.9300000002</v>
      </c>
      <c r="O2760" s="131">
        <f>+VLOOKUP($A2760,Hoja1!$A$1790:$R$1933,'Tarjeta de crédito año2016'!O$2628,0)</f>
        <v>1115531.0799999998</v>
      </c>
      <c r="P2760" s="65">
        <f t="shared" si="835"/>
        <v>1164641.9016666666</v>
      </c>
      <c r="Q2760" s="177">
        <f t="shared" si="833"/>
        <v>0.19046800364860555</v>
      </c>
      <c r="R2760" s="177">
        <f t="shared" si="834"/>
        <v>2.6636769582605757E-4</v>
      </c>
    </row>
    <row r="2761" spans="1:18" ht="15" x14ac:dyDescent="0.25">
      <c r="A2761" s="216" t="str">
        <f t="shared" si="832"/>
        <v xml:space="preserve"> NapoE</v>
      </c>
      <c r="B2761" s="136"/>
      <c r="C2761" s="137" t="s">
        <v>84</v>
      </c>
      <c r="D2761" s="138">
        <f>+VLOOKUP($A2761,Hoja1!$A$1790:$R$1933,'Tarjeta de crédito año2016'!D$2628,0)</f>
        <v>309158.51000000007</v>
      </c>
      <c r="E2761" s="138">
        <f>+VLOOKUP($A2761,Hoja1!$A$1790:$R$1933,'Tarjeta de crédito año2016'!E$2628,0)</f>
        <v>302176.07000000007</v>
      </c>
      <c r="F2761" s="138">
        <f>+VLOOKUP($A2761,Hoja1!$A$1790:$R$1933,'Tarjeta de crédito año2016'!F$2628,0)</f>
        <v>305728.92</v>
      </c>
      <c r="G2761" s="138">
        <f>+VLOOKUP($A2761,Hoja1!$A$1790:$R$1933,'Tarjeta de crédito año2016'!G$2628,0)</f>
        <v>303612.63999999996</v>
      </c>
      <c r="H2761" s="138">
        <f>+VLOOKUP($A2761,Hoja1!$A$1790:$R$1933,'Tarjeta de crédito año2016'!H$2628,0)</f>
        <v>303143.64</v>
      </c>
      <c r="I2761" s="138">
        <f>+VLOOKUP($A2761,Hoja1!$A$1790:$R$1933,'Tarjeta de crédito año2016'!I$2628,0)</f>
        <v>291513.96999999997</v>
      </c>
      <c r="J2761" s="138">
        <f>+VLOOKUP($A2761,Hoja1!$A$1790:$R$1933,'Tarjeta de crédito año2016'!J$2628,0)</f>
        <v>284602.80999999994</v>
      </c>
      <c r="K2761" s="138">
        <f>+VLOOKUP($A2761,Hoja1!$A$1790:$R$1933,'Tarjeta de crédito año2016'!K$2628,0)</f>
        <v>287033.62999999995</v>
      </c>
      <c r="L2761" s="138">
        <f>+VLOOKUP($A2761,Hoja1!$A$1790:$R$1933,'Tarjeta de crédito año2016'!L$2628,0)</f>
        <v>278939.95</v>
      </c>
      <c r="M2761" s="138">
        <f>+VLOOKUP($A2761,Hoja1!$A$1790:$R$1933,'Tarjeta de crédito año2016'!M$2628,0)</f>
        <v>280041.75</v>
      </c>
      <c r="N2761" s="138">
        <f>+VLOOKUP($A2761,Hoja1!$A$1790:$R$1933,'Tarjeta de crédito año2016'!N$2628,0)</f>
        <v>271678.78000000003</v>
      </c>
      <c r="O2761" s="138">
        <f>+VLOOKUP($A2761,Hoja1!$A$1790:$R$1933,'Tarjeta de crédito año2016'!O$2628,0)</f>
        <v>264139.21000000002</v>
      </c>
      <c r="P2761" s="188">
        <f t="shared" si="835"/>
        <v>290147.49</v>
      </c>
      <c r="Q2761" s="180">
        <f t="shared" si="833"/>
        <v>4.7451335131312201E-2</v>
      </c>
      <c r="R2761" s="180">
        <f t="shared" si="834"/>
        <v>6.6360241933948686E-5</v>
      </c>
    </row>
    <row r="2762" spans="1:18" ht="15" x14ac:dyDescent="0.25">
      <c r="A2762" s="216" t="str">
        <f>+$B$2365&amp;C2762</f>
        <v xml:space="preserve"> MoronaAA</v>
      </c>
      <c r="B2762" s="132" t="s">
        <v>96</v>
      </c>
      <c r="C2762" t="s">
        <v>328</v>
      </c>
      <c r="D2762" s="131">
        <f>+VLOOKUP($A2762,Hoja1!$A$1790:$R$1933,'Tarjeta de crédito año2016'!D$2628,0)</f>
        <v>94799.45</v>
      </c>
      <c r="E2762" s="131">
        <f>+VLOOKUP($A2762,Hoja1!$A$1790:$R$1933,'Tarjeta de crédito año2016'!E$2628,0)</f>
        <v>97605.88</v>
      </c>
      <c r="F2762" s="131">
        <f>+VLOOKUP($A2762,Hoja1!$A$1790:$R$1933,'Tarjeta de crédito año2016'!F$2628,0)</f>
        <v>104567.34</v>
      </c>
      <c r="G2762" s="131">
        <f>+VLOOKUP($A2762,Hoja1!$A$1790:$R$1933,'Tarjeta de crédito año2016'!G$2628,0)</f>
        <v>92736.09</v>
      </c>
      <c r="H2762" s="131">
        <f>+VLOOKUP($A2762,Hoja1!$A$1790:$R$1933,'Tarjeta de crédito año2016'!H$2628,0)</f>
        <v>88665.950000000012</v>
      </c>
      <c r="I2762" s="131">
        <f>+VLOOKUP($A2762,Hoja1!$A$1790:$R$1933,'Tarjeta de crédito año2016'!I$2628,0)</f>
        <v>87236.49</v>
      </c>
      <c r="J2762" s="131">
        <f>+VLOOKUP($A2762,Hoja1!$A$1790:$R$1933,'Tarjeta de crédito año2016'!J$2628,0)</f>
        <v>88827.63</v>
      </c>
      <c r="K2762" s="131">
        <f>+VLOOKUP($A2762,Hoja1!$A$1790:$R$1933,'Tarjeta de crédito año2016'!K$2628,0)</f>
        <v>94885.83</v>
      </c>
      <c r="L2762" s="131">
        <f>+VLOOKUP($A2762,Hoja1!$A$1790:$R$1933,'Tarjeta de crédito año2016'!L$2628,0)</f>
        <v>89246.6</v>
      </c>
      <c r="M2762" s="131">
        <f>+VLOOKUP($A2762,Hoja1!$A$1790:$R$1933,'Tarjeta de crédito año2016'!M$2628,0)</f>
        <v>86218.26999999999</v>
      </c>
      <c r="N2762" s="131">
        <f>+VLOOKUP($A2762,Hoja1!$A$1790:$R$1933,'Tarjeta de crédito año2016'!N$2628,0)</f>
        <v>72686.740000000005</v>
      </c>
      <c r="O2762" s="131">
        <f>+VLOOKUP($A2762,Hoja1!$A$1790:$R$1933,'Tarjeta de crédito año2016'!O$2628,0)</f>
        <v>63135.69</v>
      </c>
      <c r="P2762" s="65">
        <f t="shared" si="835"/>
        <v>88384.33</v>
      </c>
      <c r="Q2762" s="177">
        <f>+P2762/SUM($P$2762:$P$2767)</f>
        <v>1.949878855674083E-2</v>
      </c>
      <c r="R2762" s="177">
        <f t="shared" si="834"/>
        <v>2.0214565778149449E-5</v>
      </c>
    </row>
    <row r="2763" spans="1:18" ht="15" x14ac:dyDescent="0.25">
      <c r="A2763" s="216" t="str">
        <f t="shared" ref="A2763:A2767" si="836">+$B$2365&amp;C2763</f>
        <v xml:space="preserve"> MoronaA</v>
      </c>
      <c r="B2763" s="132"/>
      <c r="C2763" t="s">
        <v>329</v>
      </c>
      <c r="D2763" s="131">
        <f>+VLOOKUP($A2763,Hoja1!$A$1790:$R$1933,'Tarjeta de crédito año2016'!D$2628,0)</f>
        <v>122927.32</v>
      </c>
      <c r="E2763" s="131">
        <f>+VLOOKUP($A2763,Hoja1!$A$1790:$R$1933,'Tarjeta de crédito año2016'!E$2628,0)</f>
        <v>130405.24999999999</v>
      </c>
      <c r="F2763" s="131">
        <f>+VLOOKUP($A2763,Hoja1!$A$1790:$R$1933,'Tarjeta de crédito año2016'!F$2628,0)</f>
        <v>126322.13999999997</v>
      </c>
      <c r="G2763" s="131">
        <f>+VLOOKUP($A2763,Hoja1!$A$1790:$R$1933,'Tarjeta de crédito año2016'!G$2628,0)</f>
        <v>122864.00999999998</v>
      </c>
      <c r="H2763" s="131">
        <f>+VLOOKUP($A2763,Hoja1!$A$1790:$R$1933,'Tarjeta de crédito año2016'!H$2628,0)</f>
        <v>135022.19</v>
      </c>
      <c r="I2763" s="131">
        <f>+VLOOKUP($A2763,Hoja1!$A$1790:$R$1933,'Tarjeta de crédito año2016'!I$2628,0)</f>
        <v>143867.34999999998</v>
      </c>
      <c r="J2763" s="131">
        <f>+VLOOKUP($A2763,Hoja1!$A$1790:$R$1933,'Tarjeta de crédito año2016'!J$2628,0)</f>
        <v>136165.19</v>
      </c>
      <c r="K2763" s="131">
        <f>+VLOOKUP($A2763,Hoja1!$A$1790:$R$1933,'Tarjeta de crédito año2016'!K$2628,0)</f>
        <v>147422.91999999998</v>
      </c>
      <c r="L2763" s="131">
        <f>+VLOOKUP($A2763,Hoja1!$A$1790:$R$1933,'Tarjeta de crédito año2016'!L$2628,0)</f>
        <v>147599.87999999998</v>
      </c>
      <c r="M2763" s="131">
        <f>+VLOOKUP($A2763,Hoja1!$A$1790:$R$1933,'Tarjeta de crédito año2016'!M$2628,0)</f>
        <v>158582.85</v>
      </c>
      <c r="N2763" s="131">
        <f>+VLOOKUP($A2763,Hoja1!$A$1790:$R$1933,'Tarjeta de crédito año2016'!N$2628,0)</f>
        <v>154099.22</v>
      </c>
      <c r="O2763" s="131">
        <f>+VLOOKUP($A2763,Hoja1!$A$1790:$R$1933,'Tarjeta de crédito año2016'!O$2628,0)</f>
        <v>152489.28999999998</v>
      </c>
      <c r="P2763" s="65">
        <f t="shared" si="835"/>
        <v>139813.9675</v>
      </c>
      <c r="Q2763" s="177">
        <f>+P2763/SUM($P$2762:$P$2767)</f>
        <v>3.08448679710706E-2</v>
      </c>
      <c r="R2763" s="177">
        <f t="shared" si="834"/>
        <v>3.1977146206039004E-5</v>
      </c>
    </row>
    <row r="2764" spans="1:18" ht="15" x14ac:dyDescent="0.25">
      <c r="A2764" s="216" t="str">
        <f t="shared" si="836"/>
        <v xml:space="preserve"> MoronaB</v>
      </c>
      <c r="B2764" s="132"/>
      <c r="C2764" t="s">
        <v>330</v>
      </c>
      <c r="D2764" s="131">
        <f>+VLOOKUP($A2764,Hoja1!$A$1790:$R$1933,'Tarjeta de crédito año2016'!D$2628,0)</f>
        <v>972360.80000000016</v>
      </c>
      <c r="E2764" s="131">
        <f>+VLOOKUP($A2764,Hoja1!$A$1790:$R$1933,'Tarjeta de crédito año2016'!E$2628,0)</f>
        <v>983619.44</v>
      </c>
      <c r="F2764" s="131">
        <f>+VLOOKUP($A2764,Hoja1!$A$1790:$R$1933,'Tarjeta de crédito año2016'!F$2628,0)</f>
        <v>981088.6599999998</v>
      </c>
      <c r="G2764" s="131">
        <f>+VLOOKUP($A2764,Hoja1!$A$1790:$R$1933,'Tarjeta de crédito año2016'!G$2628,0)</f>
        <v>995723.62999999989</v>
      </c>
      <c r="H2764" s="131">
        <f>+VLOOKUP($A2764,Hoja1!$A$1790:$R$1933,'Tarjeta de crédito año2016'!H$2628,0)</f>
        <v>1035127.1899999995</v>
      </c>
      <c r="I2764" s="131">
        <f>+VLOOKUP($A2764,Hoja1!$A$1790:$R$1933,'Tarjeta de crédito año2016'!I$2628,0)</f>
        <v>954705.2799999998</v>
      </c>
      <c r="J2764" s="131">
        <f>+VLOOKUP($A2764,Hoja1!$A$1790:$R$1933,'Tarjeta de crédito año2016'!J$2628,0)</f>
        <v>957118.59999999963</v>
      </c>
      <c r="K2764" s="131">
        <f>+VLOOKUP($A2764,Hoja1!$A$1790:$R$1933,'Tarjeta de crédito año2016'!K$2628,0)</f>
        <v>974167.11999999965</v>
      </c>
      <c r="L2764" s="131">
        <f>+VLOOKUP($A2764,Hoja1!$A$1790:$R$1933,'Tarjeta de crédito año2016'!L$2628,0)</f>
        <v>1005406.9399999998</v>
      </c>
      <c r="M2764" s="131">
        <f>+VLOOKUP($A2764,Hoja1!$A$1790:$R$1933,'Tarjeta de crédito año2016'!M$2628,0)</f>
        <v>964645.39000000036</v>
      </c>
      <c r="N2764" s="131">
        <f>+VLOOKUP($A2764,Hoja1!$A$1790:$R$1933,'Tarjeta de crédito año2016'!N$2628,0)</f>
        <v>994609.4800000008</v>
      </c>
      <c r="O2764" s="131">
        <f>+VLOOKUP($A2764,Hoja1!$A$1790:$R$1933,'Tarjeta de crédito año2016'!O$2628,0)</f>
        <v>944613.30000000028</v>
      </c>
      <c r="P2764" s="65">
        <f t="shared" si="835"/>
        <v>980265.48583333322</v>
      </c>
      <c r="Q2764" s="177">
        <f t="shared" ref="Q2764:Q2767" si="837">+P2764/SUM($P$2762:$P$2767)</f>
        <v>0.21625993473882743</v>
      </c>
      <c r="R2764" s="177">
        <f t="shared" si="834"/>
        <v>2.2419857845194438E-4</v>
      </c>
    </row>
    <row r="2765" spans="1:18" ht="15" x14ac:dyDescent="0.25">
      <c r="A2765" s="216" t="str">
        <f t="shared" si="836"/>
        <v xml:space="preserve"> MoronaC</v>
      </c>
      <c r="B2765" s="132"/>
      <c r="C2765" t="s">
        <v>331</v>
      </c>
      <c r="D2765" s="131">
        <f>+VLOOKUP($A2765,Hoja1!$A$1790:$R$1933,'Tarjeta de crédito año2016'!D$2628,0)</f>
        <v>1982621.1799999983</v>
      </c>
      <c r="E2765" s="131">
        <f>+VLOOKUP($A2765,Hoja1!$A$1790:$R$1933,'Tarjeta de crédito año2016'!E$2628,0)</f>
        <v>1920148.7299999993</v>
      </c>
      <c r="F2765" s="131">
        <f>+VLOOKUP($A2765,Hoja1!$A$1790:$R$1933,'Tarjeta de crédito año2016'!F$2628,0)</f>
        <v>1914780.6700000006</v>
      </c>
      <c r="G2765" s="131">
        <f>+VLOOKUP($A2765,Hoja1!$A$1790:$R$1933,'Tarjeta de crédito año2016'!G$2628,0)</f>
        <v>1864817.92</v>
      </c>
      <c r="H2765" s="131">
        <f>+VLOOKUP($A2765,Hoja1!$A$1790:$R$1933,'Tarjeta de crédito año2016'!H$2628,0)</f>
        <v>2033643.1199999994</v>
      </c>
      <c r="I2765" s="131">
        <f>+VLOOKUP($A2765,Hoja1!$A$1790:$R$1933,'Tarjeta de crédito año2016'!I$2628,0)</f>
        <v>1774698.9299999997</v>
      </c>
      <c r="J2765" s="131">
        <f>+VLOOKUP($A2765,Hoja1!$A$1790:$R$1933,'Tarjeta de crédito año2016'!J$2628,0)</f>
        <v>1770799.4600000007</v>
      </c>
      <c r="K2765" s="131">
        <f>+VLOOKUP($A2765,Hoja1!$A$1790:$R$1933,'Tarjeta de crédito año2016'!K$2628,0)</f>
        <v>1807354.2999999984</v>
      </c>
      <c r="L2765" s="131">
        <f>+VLOOKUP($A2765,Hoja1!$A$1790:$R$1933,'Tarjeta de crédito año2016'!L$2628,0)</f>
        <v>1939605.8600000008</v>
      </c>
      <c r="M2765" s="131">
        <f>+VLOOKUP($A2765,Hoja1!$A$1790:$R$1933,'Tarjeta de crédito año2016'!M$2628,0)</f>
        <v>1943738.5199999998</v>
      </c>
      <c r="N2765" s="131">
        <f>+VLOOKUP($A2765,Hoja1!$A$1790:$R$1933,'Tarjeta de crédito año2016'!N$2628,0)</f>
        <v>1905856.7900000003</v>
      </c>
      <c r="O2765" s="131">
        <f>+VLOOKUP($A2765,Hoja1!$A$1790:$R$1933,'Tarjeta de crédito año2016'!O$2628,0)</f>
        <v>1880295.4200000011</v>
      </c>
      <c r="P2765" s="65">
        <f t="shared" si="835"/>
        <v>1894863.4083333332</v>
      </c>
      <c r="Q2765" s="177">
        <f t="shared" si="837"/>
        <v>0.41803270945196874</v>
      </c>
      <c r="R2765" s="177">
        <f t="shared" si="834"/>
        <v>4.3337819054987037E-4</v>
      </c>
    </row>
    <row r="2766" spans="1:18" ht="15" x14ac:dyDescent="0.25">
      <c r="A2766" s="216" t="str">
        <f t="shared" si="836"/>
        <v xml:space="preserve"> MoronaD</v>
      </c>
      <c r="B2766" s="132"/>
      <c r="C2766" t="s">
        <v>83</v>
      </c>
      <c r="D2766" s="131">
        <f>+VLOOKUP($A2766,Hoja1!$A$1790:$R$1933,'Tarjeta de crédito año2016'!D$2628,0)</f>
        <v>1918946.2500000007</v>
      </c>
      <c r="E2766" s="131">
        <f>+VLOOKUP($A2766,Hoja1!$A$1790:$R$1933,'Tarjeta de crédito año2016'!E$2628,0)</f>
        <v>1870099.5100000007</v>
      </c>
      <c r="F2766" s="131">
        <f>+VLOOKUP($A2766,Hoja1!$A$1790:$R$1933,'Tarjeta de crédito año2016'!F$2628,0)</f>
        <v>1782332.3299999996</v>
      </c>
      <c r="G2766" s="131">
        <f>+VLOOKUP($A2766,Hoja1!$A$1790:$R$1933,'Tarjeta de crédito año2016'!G$2628,0)</f>
        <v>1748851.7699999996</v>
      </c>
      <c r="H2766" s="131">
        <f>+VLOOKUP($A2766,Hoja1!$A$1790:$R$1933,'Tarjeta de crédito año2016'!H$2628,0)</f>
        <v>1541436.2500000002</v>
      </c>
      <c r="I2766" s="131">
        <f>+VLOOKUP($A2766,Hoja1!$A$1790:$R$1933,'Tarjeta de crédito año2016'!I$2628,0)</f>
        <v>900119.21999999939</v>
      </c>
      <c r="J2766" s="131">
        <f>+VLOOKUP($A2766,Hoja1!$A$1790:$R$1933,'Tarjeta de crédito año2016'!J$2628,0)</f>
        <v>897022.1599999998</v>
      </c>
      <c r="K2766" s="131">
        <f>+VLOOKUP($A2766,Hoja1!$A$1790:$R$1933,'Tarjeta de crédito año2016'!K$2628,0)</f>
        <v>932821.87999999977</v>
      </c>
      <c r="L2766" s="131">
        <f>+VLOOKUP($A2766,Hoja1!$A$1790:$R$1933,'Tarjeta de crédito año2016'!L$2628,0)</f>
        <v>927251.7300000001</v>
      </c>
      <c r="M2766" s="131">
        <f>+VLOOKUP($A2766,Hoja1!$A$1790:$R$1933,'Tarjeta de crédito año2016'!M$2628,0)</f>
        <v>918753.79000000027</v>
      </c>
      <c r="N2766" s="131">
        <f>+VLOOKUP($A2766,Hoja1!$A$1790:$R$1933,'Tarjeta de crédito año2016'!N$2628,0)</f>
        <v>938711.02999999991</v>
      </c>
      <c r="O2766" s="131">
        <f>+VLOOKUP($A2766,Hoja1!$A$1790:$R$1933,'Tarjeta de crédito año2016'!O$2628,0)</f>
        <v>937010.24000000011</v>
      </c>
      <c r="P2766" s="65">
        <f t="shared" si="835"/>
        <v>1276113.0133333334</v>
      </c>
      <c r="Q2766" s="177">
        <f t="shared" si="837"/>
        <v>0.28152793398436193</v>
      </c>
      <c r="R2766" s="177">
        <f t="shared" si="834"/>
        <v>2.9186248793625715E-4</v>
      </c>
    </row>
    <row r="2767" spans="1:18" ht="15" x14ac:dyDescent="0.25">
      <c r="A2767" s="216" t="str">
        <f t="shared" si="836"/>
        <v xml:space="preserve"> MoronaE</v>
      </c>
      <c r="B2767" s="136"/>
      <c r="C2767" s="137" t="s">
        <v>84</v>
      </c>
      <c r="D2767" s="138">
        <f>+VLOOKUP($A2767,Hoja1!$A$1790:$R$1933,'Tarjeta de crédito año2016'!D$2628,0)</f>
        <v>162866.65999999997</v>
      </c>
      <c r="E2767" s="138">
        <f>+VLOOKUP($A2767,Hoja1!$A$1790:$R$1933,'Tarjeta de crédito año2016'!E$2628,0)</f>
        <v>166444.26999999999</v>
      </c>
      <c r="F2767" s="138">
        <f>+VLOOKUP($A2767,Hoja1!$A$1790:$R$1933,'Tarjeta de crédito año2016'!F$2628,0)</f>
        <v>156594.81</v>
      </c>
      <c r="G2767" s="138">
        <f>+VLOOKUP($A2767,Hoja1!$A$1790:$R$1933,'Tarjeta de crédito año2016'!G$2628,0)</f>
        <v>153142.66000000003</v>
      </c>
      <c r="H2767" s="138">
        <f>+VLOOKUP($A2767,Hoja1!$A$1790:$R$1933,'Tarjeta de crédito año2016'!H$2628,0)</f>
        <v>157639.27000000002</v>
      </c>
      <c r="I2767" s="138">
        <f>+VLOOKUP($A2767,Hoja1!$A$1790:$R$1933,'Tarjeta de crédito año2016'!I$2628,0)</f>
        <v>148274.97999999998</v>
      </c>
      <c r="J2767" s="138">
        <f>+VLOOKUP($A2767,Hoja1!$A$1790:$R$1933,'Tarjeta de crédito año2016'!J$2628,0)</f>
        <v>153606.28000000006</v>
      </c>
      <c r="K2767" s="138">
        <f>+VLOOKUP($A2767,Hoja1!$A$1790:$R$1933,'Tarjeta de crédito año2016'!K$2628,0)</f>
        <v>153136.62999999998</v>
      </c>
      <c r="L2767" s="138">
        <f>+VLOOKUP($A2767,Hoja1!$A$1790:$R$1933,'Tarjeta de crédito año2016'!L$2628,0)</f>
        <v>151399.87999999992</v>
      </c>
      <c r="M2767" s="138">
        <f>+VLOOKUP($A2767,Hoja1!$A$1790:$R$1933,'Tarjeta de crédito año2016'!M$2628,0)</f>
        <v>149212.49</v>
      </c>
      <c r="N2767" s="138">
        <f>+VLOOKUP($A2767,Hoja1!$A$1790:$R$1933,'Tarjeta de crédito año2016'!N$2628,0)</f>
        <v>142105.87</v>
      </c>
      <c r="O2767" s="138">
        <f>+VLOOKUP($A2767,Hoja1!$A$1790:$R$1933,'Tarjeta de crédito año2016'!O$2628,0)</f>
        <v>146029.89000000001</v>
      </c>
      <c r="P2767" s="188">
        <f t="shared" si="835"/>
        <v>153371.14083333334</v>
      </c>
      <c r="Q2767" s="180">
        <f t="shared" si="837"/>
        <v>3.3835765297030439E-2</v>
      </c>
      <c r="R2767" s="180">
        <f t="shared" si="834"/>
        <v>3.5077835797875479E-5</v>
      </c>
    </row>
    <row r="2768" spans="1:18" ht="15" x14ac:dyDescent="0.25">
      <c r="A2768" s="216" t="str">
        <f>+$B$2371&amp;C2768</f>
        <v xml:space="preserve"> ZamoraAA</v>
      </c>
      <c r="B2768" s="132" t="s">
        <v>101</v>
      </c>
      <c r="C2768" t="s">
        <v>328</v>
      </c>
      <c r="D2768" s="131">
        <f>+VLOOKUP($A2768,Hoja1!$A$1790:$R$1933,'Tarjeta de crédito año2016'!D$2628,0)</f>
        <v>22269.11</v>
      </c>
      <c r="E2768" s="131">
        <f>+VLOOKUP($A2768,Hoja1!$A$1790:$R$1933,'Tarjeta de crédito año2016'!E$2628,0)</f>
        <v>20507.39</v>
      </c>
      <c r="F2768" s="131">
        <f>+VLOOKUP($A2768,Hoja1!$A$1790:$R$1933,'Tarjeta de crédito año2016'!F$2628,0)</f>
        <v>24463.780000000002</v>
      </c>
      <c r="G2768" s="131">
        <f>+VLOOKUP($A2768,Hoja1!$A$1790:$R$1933,'Tarjeta de crédito año2016'!G$2628,0)</f>
        <v>19783.22</v>
      </c>
      <c r="H2768" s="131">
        <f>+VLOOKUP($A2768,Hoja1!$A$1790:$R$1933,'Tarjeta de crédito año2016'!H$2628,0)</f>
        <v>31450.73</v>
      </c>
      <c r="I2768" s="131">
        <f>+VLOOKUP($A2768,Hoja1!$A$1790:$R$1933,'Tarjeta de crédito año2016'!I$2628,0)</f>
        <v>30321.46</v>
      </c>
      <c r="J2768" s="131">
        <f>+VLOOKUP($A2768,Hoja1!$A$1790:$R$1933,'Tarjeta de crédito año2016'!J$2628,0)</f>
        <v>36442.560000000005</v>
      </c>
      <c r="K2768" s="131">
        <f>+VLOOKUP($A2768,Hoja1!$A$1790:$R$1933,'Tarjeta de crédito año2016'!K$2628,0)</f>
        <v>31444.45</v>
      </c>
      <c r="L2768" s="131">
        <f>+VLOOKUP($A2768,Hoja1!$A$1790:$R$1933,'Tarjeta de crédito año2016'!L$2628,0)</f>
        <v>30720.139999999996</v>
      </c>
      <c r="M2768" s="131">
        <f>+VLOOKUP($A2768,Hoja1!$A$1790:$R$1933,'Tarjeta de crédito año2016'!M$2628,0)</f>
        <v>29688.01</v>
      </c>
      <c r="N2768" s="131">
        <f>+VLOOKUP($A2768,Hoja1!$A$1790:$R$1933,'Tarjeta de crédito año2016'!N$2628,0)</f>
        <v>26745.21</v>
      </c>
      <c r="O2768" s="131">
        <f>+VLOOKUP($A2768,Hoja1!$A$1790:$R$1933,'Tarjeta de crédito año2016'!O$2628,0)</f>
        <v>13407.01</v>
      </c>
      <c r="P2768" s="65">
        <f t="shared" si="835"/>
        <v>26436.922500000001</v>
      </c>
      <c r="Q2768" s="177">
        <f t="shared" ref="Q2768:Q2770" si="838">+P2768/SUM($P$2768:$P$2773)</f>
        <v>8.0042429908912128E-3</v>
      </c>
      <c r="R2768" s="177">
        <f t="shared" si="834"/>
        <v>6.0464440794888546E-6</v>
      </c>
    </row>
    <row r="2769" spans="1:18" ht="15" x14ac:dyDescent="0.25">
      <c r="A2769" s="216" t="str">
        <f t="shared" ref="A2769:A2773" si="839">+$B$2371&amp;C2769</f>
        <v xml:space="preserve"> ZamoraA</v>
      </c>
      <c r="B2769" s="132"/>
      <c r="C2769" t="s">
        <v>329</v>
      </c>
      <c r="D2769" s="131">
        <f>+VLOOKUP($A2769,Hoja1!$A$1790:$R$1933,'Tarjeta de crédito año2016'!D$2628,0)</f>
        <v>93170.710000000021</v>
      </c>
      <c r="E2769" s="131">
        <f>+VLOOKUP($A2769,Hoja1!$A$1790:$R$1933,'Tarjeta de crédito año2016'!E$2628,0)</f>
        <v>92935.900000000023</v>
      </c>
      <c r="F2769" s="131">
        <f>+VLOOKUP($A2769,Hoja1!$A$1790:$R$1933,'Tarjeta de crédito año2016'!F$2628,0)</f>
        <v>94947.780000000013</v>
      </c>
      <c r="G2769" s="131">
        <f>+VLOOKUP($A2769,Hoja1!$A$1790:$R$1933,'Tarjeta de crédito año2016'!G$2628,0)</f>
        <v>91537.4</v>
      </c>
      <c r="H2769" s="131">
        <f>+VLOOKUP($A2769,Hoja1!$A$1790:$R$1933,'Tarjeta de crédito año2016'!H$2628,0)</f>
        <v>102833.97000000002</v>
      </c>
      <c r="I2769" s="131">
        <f>+VLOOKUP($A2769,Hoja1!$A$1790:$R$1933,'Tarjeta de crédito año2016'!I$2628,0)</f>
        <v>99215.080000000031</v>
      </c>
      <c r="J2769" s="131">
        <f>+VLOOKUP($A2769,Hoja1!$A$1790:$R$1933,'Tarjeta de crédito año2016'!J$2628,0)</f>
        <v>96113.82</v>
      </c>
      <c r="K2769" s="131">
        <f>+VLOOKUP($A2769,Hoja1!$A$1790:$R$1933,'Tarjeta de crédito año2016'!K$2628,0)</f>
        <v>96776.919999999984</v>
      </c>
      <c r="L2769" s="131">
        <f>+VLOOKUP($A2769,Hoja1!$A$1790:$R$1933,'Tarjeta de crédito año2016'!L$2628,0)</f>
        <v>79084.02</v>
      </c>
      <c r="M2769" s="131">
        <f>+VLOOKUP($A2769,Hoja1!$A$1790:$R$1933,'Tarjeta de crédito año2016'!M$2628,0)</f>
        <v>75952.149999999994</v>
      </c>
      <c r="N2769" s="131">
        <f>+VLOOKUP($A2769,Hoja1!$A$1790:$R$1933,'Tarjeta de crédito año2016'!N$2628,0)</f>
        <v>76418.549999999974</v>
      </c>
      <c r="O2769" s="131">
        <f>+VLOOKUP($A2769,Hoja1!$A$1790:$R$1933,'Tarjeta de crédito año2016'!O$2628,0)</f>
        <v>75505.330000000016</v>
      </c>
      <c r="P2769" s="65">
        <f t="shared" si="835"/>
        <v>89540.969166666677</v>
      </c>
      <c r="Q2769" s="177">
        <f t="shared" si="838"/>
        <v>2.7110102352113714E-2</v>
      </c>
      <c r="R2769" s="177">
        <f t="shared" si="834"/>
        <v>2.0479103151642777E-5</v>
      </c>
    </row>
    <row r="2770" spans="1:18" ht="15" x14ac:dyDescent="0.25">
      <c r="A2770" s="216" t="str">
        <f t="shared" si="839"/>
        <v xml:space="preserve"> ZamoraB</v>
      </c>
      <c r="B2770" s="132"/>
      <c r="C2770" t="s">
        <v>330</v>
      </c>
      <c r="D2770" s="131">
        <f>+VLOOKUP($A2770,Hoja1!$A$1790:$R$1933,'Tarjeta de crédito año2016'!D$2628,0)</f>
        <v>703859.60000000033</v>
      </c>
      <c r="E2770" s="131">
        <f>+VLOOKUP($A2770,Hoja1!$A$1790:$R$1933,'Tarjeta de crédito año2016'!E$2628,0)</f>
        <v>679682.39</v>
      </c>
      <c r="F2770" s="131">
        <f>+VLOOKUP($A2770,Hoja1!$A$1790:$R$1933,'Tarjeta de crédito año2016'!F$2628,0)</f>
        <v>666895.09999999986</v>
      </c>
      <c r="G2770" s="131">
        <f>+VLOOKUP($A2770,Hoja1!$A$1790:$R$1933,'Tarjeta de crédito año2016'!G$2628,0)</f>
        <v>653120.99999999977</v>
      </c>
      <c r="H2770" s="131">
        <f>+VLOOKUP($A2770,Hoja1!$A$1790:$R$1933,'Tarjeta de crédito año2016'!H$2628,0)</f>
        <v>655844.20999999985</v>
      </c>
      <c r="I2770" s="131">
        <f>+VLOOKUP($A2770,Hoja1!$A$1790:$R$1933,'Tarjeta de crédito año2016'!I$2628,0)</f>
        <v>657153.42000000027</v>
      </c>
      <c r="J2770" s="131">
        <f>+VLOOKUP($A2770,Hoja1!$A$1790:$R$1933,'Tarjeta de crédito año2016'!J$2628,0)</f>
        <v>639644.59</v>
      </c>
      <c r="K2770" s="131">
        <f>+VLOOKUP($A2770,Hoja1!$A$1790:$R$1933,'Tarjeta de crédito año2016'!K$2628,0)</f>
        <v>660834.57000000007</v>
      </c>
      <c r="L2770" s="131">
        <f>+VLOOKUP($A2770,Hoja1!$A$1790:$R$1933,'Tarjeta de crédito año2016'!L$2628,0)</f>
        <v>673612.23999999953</v>
      </c>
      <c r="M2770" s="131">
        <f>+VLOOKUP($A2770,Hoja1!$A$1790:$R$1933,'Tarjeta de crédito año2016'!M$2628,0)</f>
        <v>664199.5900000002</v>
      </c>
      <c r="N2770" s="131">
        <f>+VLOOKUP($A2770,Hoja1!$A$1790:$R$1933,'Tarjeta de crédito año2016'!N$2628,0)</f>
        <v>679766.16999999981</v>
      </c>
      <c r="O2770" s="131">
        <f>+VLOOKUP($A2770,Hoja1!$A$1790:$R$1933,'Tarjeta de crédito año2016'!O$2628,0)</f>
        <v>691523.18999999983</v>
      </c>
      <c r="P2770" s="65">
        <f t="shared" si="835"/>
        <v>668844.67249999999</v>
      </c>
      <c r="Q2770" s="177">
        <f t="shared" si="838"/>
        <v>0.20250448144458016</v>
      </c>
      <c r="R2770" s="177">
        <f t="shared" si="834"/>
        <v>1.5297287005078928E-4</v>
      </c>
    </row>
    <row r="2771" spans="1:18" ht="15" x14ac:dyDescent="0.25">
      <c r="A2771" s="216" t="str">
        <f t="shared" si="839"/>
        <v xml:space="preserve"> ZamoraC</v>
      </c>
      <c r="B2771" s="132"/>
      <c r="C2771" t="s">
        <v>331</v>
      </c>
      <c r="D2771" s="131">
        <f>+VLOOKUP($A2771,Hoja1!$A$1790:$R$1933,'Tarjeta de crédito año2016'!D$2628,0)</f>
        <v>1427715.3699999996</v>
      </c>
      <c r="E2771" s="131">
        <f>+VLOOKUP($A2771,Hoja1!$A$1790:$R$1933,'Tarjeta de crédito año2016'!E$2628,0)</f>
        <v>1354478.4000000008</v>
      </c>
      <c r="F2771" s="131">
        <f>+VLOOKUP($A2771,Hoja1!$A$1790:$R$1933,'Tarjeta de crédito año2016'!F$2628,0)</f>
        <v>1396937.0599999996</v>
      </c>
      <c r="G2771" s="131">
        <f>+VLOOKUP($A2771,Hoja1!$A$1790:$R$1933,'Tarjeta de crédito año2016'!G$2628,0)</f>
        <v>1345527.34</v>
      </c>
      <c r="H2771" s="131">
        <f>+VLOOKUP($A2771,Hoja1!$A$1790:$R$1933,'Tarjeta de crédito año2016'!H$2628,0)</f>
        <v>1343157.9300000004</v>
      </c>
      <c r="I2771" s="131">
        <f>+VLOOKUP($A2771,Hoja1!$A$1790:$R$1933,'Tarjeta de crédito año2016'!I$2628,0)</f>
        <v>1311250.7300000011</v>
      </c>
      <c r="J2771" s="131">
        <f>+VLOOKUP($A2771,Hoja1!$A$1790:$R$1933,'Tarjeta de crédito año2016'!J$2628,0)</f>
        <v>1293932.9100000008</v>
      </c>
      <c r="K2771" s="131">
        <f>+VLOOKUP($A2771,Hoja1!$A$1790:$R$1933,'Tarjeta de crédito año2016'!K$2628,0)</f>
        <v>1261541.7500000002</v>
      </c>
      <c r="L2771" s="131">
        <f>+VLOOKUP($A2771,Hoja1!$A$1790:$R$1933,'Tarjeta de crédito año2016'!L$2628,0)</f>
        <v>1294573.5</v>
      </c>
      <c r="M2771" s="131">
        <f>+VLOOKUP($A2771,Hoja1!$A$1790:$R$1933,'Tarjeta de crédito año2016'!M$2628,0)</f>
        <v>1275054.6099999994</v>
      </c>
      <c r="N2771" s="131">
        <f>+VLOOKUP($A2771,Hoja1!$A$1790:$R$1933,'Tarjeta de crédito año2016'!N$2628,0)</f>
        <v>1251505.3900000006</v>
      </c>
      <c r="O2771" s="131">
        <f>+VLOOKUP($A2771,Hoja1!$A$1790:$R$1933,'Tarjeta de crédito año2016'!O$2628,0)</f>
        <v>1253797.6400000001</v>
      </c>
      <c r="P2771" s="65">
        <f t="shared" si="835"/>
        <v>1317456.0525000002</v>
      </c>
      <c r="Q2771" s="177">
        <f>+P2771/SUM($P$2768:$P$2773)</f>
        <v>0.39888297792719002</v>
      </c>
      <c r="R2771" s="177">
        <f>+P2771/$P$2774</f>
        <v>3.0131814127099644E-4</v>
      </c>
    </row>
    <row r="2772" spans="1:18" ht="15" x14ac:dyDescent="0.25">
      <c r="A2772" s="216" t="str">
        <f t="shared" si="839"/>
        <v xml:space="preserve"> ZamoraD</v>
      </c>
      <c r="B2772" s="132"/>
      <c r="C2772" t="s">
        <v>83</v>
      </c>
      <c r="D2772" s="131">
        <f>+VLOOKUP($A2772,Hoja1!$A$1790:$R$1933,'Tarjeta de crédito año2016'!D$2628,0)</f>
        <v>1126577.07</v>
      </c>
      <c r="E2772" s="131">
        <f>+VLOOKUP($A2772,Hoja1!$A$1790:$R$1933,'Tarjeta de crédito año2016'!E$2628,0)</f>
        <v>1110701.3699999996</v>
      </c>
      <c r="F2772" s="131">
        <f>+VLOOKUP($A2772,Hoja1!$A$1790:$R$1933,'Tarjeta de crédito año2016'!F$2628,0)</f>
        <v>1115791.8899999997</v>
      </c>
      <c r="G2772" s="131">
        <f>+VLOOKUP($A2772,Hoja1!$A$1790:$R$1933,'Tarjeta de crédito año2016'!G$2628,0)</f>
        <v>1105754.4299999997</v>
      </c>
      <c r="H2772" s="131">
        <f>+VLOOKUP($A2772,Hoja1!$A$1790:$R$1933,'Tarjeta de crédito año2016'!H$2628,0)</f>
        <v>1112675.7899999993</v>
      </c>
      <c r="I2772" s="131">
        <f>+VLOOKUP($A2772,Hoja1!$A$1790:$R$1933,'Tarjeta de crédito año2016'!I$2628,0)</f>
        <v>1082870.8000000003</v>
      </c>
      <c r="J2772" s="131">
        <f>+VLOOKUP($A2772,Hoja1!$A$1790:$R$1933,'Tarjeta de crédito año2016'!J$2628,0)</f>
        <v>1064927.82</v>
      </c>
      <c r="K2772" s="131">
        <f>+VLOOKUP($A2772,Hoja1!$A$1790:$R$1933,'Tarjeta de crédito año2016'!K$2628,0)</f>
        <v>1071176.5400000003</v>
      </c>
      <c r="L2772" s="131">
        <f>+VLOOKUP($A2772,Hoja1!$A$1790:$R$1933,'Tarjeta de crédito año2016'!L$2628,0)</f>
        <v>1037821.4599999993</v>
      </c>
      <c r="M2772" s="131">
        <f>+VLOOKUP($A2772,Hoja1!$A$1790:$R$1933,'Tarjeta de crédito año2016'!M$2628,0)</f>
        <v>1027511.9599999998</v>
      </c>
      <c r="N2772" s="131">
        <f>+VLOOKUP($A2772,Hoja1!$A$1790:$R$1933,'Tarjeta de crédito año2016'!N$2628,0)</f>
        <v>1023501.86</v>
      </c>
      <c r="O2772" s="131">
        <f>+VLOOKUP($A2772,Hoja1!$A$1790:$R$1933,'Tarjeta de crédito año2016'!O$2628,0)</f>
        <v>1011759.6800000006</v>
      </c>
      <c r="P2772" s="65">
        <f t="shared" si="835"/>
        <v>1074255.8891666664</v>
      </c>
      <c r="Q2772" s="177">
        <f t="shared" ref="Q2772:Q2773" si="840">+P2772/SUM($P$2768:$P$2773)</f>
        <v>0.32524985354425795</v>
      </c>
      <c r="R2772" s="177">
        <f t="shared" ref="R2772:R2773" si="841">+P2772/$P$2774</f>
        <v>2.4569532103851444E-4</v>
      </c>
    </row>
    <row r="2773" spans="1:18" ht="15" x14ac:dyDescent="0.25">
      <c r="A2773" s="216" t="str">
        <f t="shared" si="839"/>
        <v xml:space="preserve"> ZamoraE</v>
      </c>
      <c r="B2773" s="136"/>
      <c r="C2773" s="137" t="s">
        <v>84</v>
      </c>
      <c r="D2773" s="138">
        <f>+VLOOKUP($A2773,Hoja1!$A$1790:$R$1933,'Tarjeta de crédito año2016'!D$2628,0)</f>
        <v>147813.56999999998</v>
      </c>
      <c r="E2773" s="138">
        <f>+VLOOKUP($A2773,Hoja1!$A$1790:$R$1933,'Tarjeta de crédito año2016'!E$2628,0)</f>
        <v>148187.25999999995</v>
      </c>
      <c r="F2773" s="138">
        <f>+VLOOKUP($A2773,Hoja1!$A$1790:$R$1933,'Tarjeta de crédito año2016'!F$2628,0)</f>
        <v>136889.48000000004</v>
      </c>
      <c r="G2773" s="138">
        <f>+VLOOKUP($A2773,Hoja1!$A$1790:$R$1933,'Tarjeta de crédito año2016'!G$2628,0)</f>
        <v>134613.63999999998</v>
      </c>
      <c r="H2773" s="138">
        <f>+VLOOKUP($A2773,Hoja1!$A$1790:$R$1933,'Tarjeta de crédito año2016'!H$2628,0)</f>
        <v>133467.58999999997</v>
      </c>
      <c r="I2773" s="138">
        <f>+VLOOKUP($A2773,Hoja1!$A$1790:$R$1933,'Tarjeta de crédito año2016'!I$2628,0)</f>
        <v>129103.75</v>
      </c>
      <c r="J2773" s="138">
        <f>+VLOOKUP($A2773,Hoja1!$A$1790:$R$1933,'Tarjeta de crédito año2016'!J$2628,0)</f>
        <v>121991.18</v>
      </c>
      <c r="K2773" s="138">
        <f>+VLOOKUP($A2773,Hoja1!$A$1790:$R$1933,'Tarjeta de crédito año2016'!K$2628,0)</f>
        <v>122759.54999999999</v>
      </c>
      <c r="L2773" s="138">
        <f>+VLOOKUP($A2773,Hoja1!$A$1790:$R$1933,'Tarjeta de crédito año2016'!L$2628,0)</f>
        <v>112851.96999999999</v>
      </c>
      <c r="M2773" s="138">
        <f>+VLOOKUP($A2773,Hoja1!$A$1790:$R$1933,'Tarjeta de crédito año2016'!M$2628,0)</f>
        <v>111494.12999999999</v>
      </c>
      <c r="N2773" s="138">
        <f>+VLOOKUP($A2773,Hoja1!$A$1790:$R$1933,'Tarjeta de crédito año2016'!N$2628,0)</f>
        <v>108783.98999999999</v>
      </c>
      <c r="O2773" s="138">
        <f>+VLOOKUP($A2773,Hoja1!$A$1790:$R$1933,'Tarjeta de crédito año2016'!O$2628,0)</f>
        <v>107992.53999999998</v>
      </c>
      <c r="P2773" s="188">
        <f t="shared" si="835"/>
        <v>126329.05416666665</v>
      </c>
      <c r="Q2773" s="180">
        <f t="shared" si="840"/>
        <v>3.8248341740966939E-2</v>
      </c>
      <c r="R2773" s="180">
        <f t="shared" si="841"/>
        <v>2.8892983350594926E-5</v>
      </c>
    </row>
    <row r="2774" spans="1:18" ht="15.75" x14ac:dyDescent="0.25">
      <c r="B2774" s="45"/>
      <c r="C2774" s="65" t="s">
        <v>378</v>
      </c>
      <c r="D2774" s="65">
        <f>SUM(D2630:D2773)</f>
        <v>4392728878.3800011</v>
      </c>
      <c r="E2774" s="65">
        <f t="shared" ref="E2774:I2774" si="842">SUM(E2630:E2773)</f>
        <v>4330360387.3200026</v>
      </c>
      <c r="F2774" s="65">
        <f t="shared" si="842"/>
        <v>4298916369.0300007</v>
      </c>
      <c r="G2774" s="65">
        <f t="shared" si="842"/>
        <v>4276584240.7900019</v>
      </c>
      <c r="H2774" s="65">
        <f t="shared" si="842"/>
        <v>4303297069.1299982</v>
      </c>
      <c r="I2774" s="65">
        <f t="shared" si="842"/>
        <v>4283322623.8300004</v>
      </c>
      <c r="J2774" s="65">
        <f>SUM(J2630:J2773)</f>
        <v>4287887095.1700044</v>
      </c>
      <c r="K2774" s="65">
        <f t="shared" ref="K2774:L2774" si="843">SUM(K2630:K2773)</f>
        <v>4346233911.909996</v>
      </c>
      <c r="L2774" s="65">
        <f t="shared" si="843"/>
        <v>4424319305.2299986</v>
      </c>
      <c r="M2774" s="65">
        <f t="shared" ref="M2774:N2774" si="844">SUM(M2630:M2773)</f>
        <v>4442230653.8000021</v>
      </c>
      <c r="N2774" s="65">
        <f t="shared" si="844"/>
        <v>4537586548.9199982</v>
      </c>
      <c r="O2774" s="65">
        <f t="shared" ref="O2774" si="845">SUM(O2630:O2773)</f>
        <v>4544242173.2699957</v>
      </c>
      <c r="P2774" s="65">
        <f t="shared" ref="P2774" si="846">SUM(P2630:P2773)</f>
        <v>4372309104.7316666</v>
      </c>
      <c r="Q2774" s="4"/>
      <c r="R2774" s="175">
        <f>SUM(R2630:R2773)</f>
        <v>0.99999999999999956</v>
      </c>
    </row>
    <row r="2775" spans="1:18" ht="15" x14ac:dyDescent="0.2">
      <c r="B2775" s="31"/>
      <c r="C2775" s="58"/>
      <c r="D2775" s="58"/>
      <c r="E2775" s="58"/>
      <c r="F2775" s="58"/>
      <c r="G2775" s="58"/>
      <c r="H2775" s="58"/>
      <c r="I2775" s="58"/>
      <c r="J2775" s="58"/>
      <c r="K2775" s="58"/>
      <c r="L2775" s="58"/>
      <c r="M2775" s="58"/>
      <c r="N2775" s="58"/>
      <c r="O2775" s="58"/>
    </row>
    <row r="2776" spans="1:18" ht="15" x14ac:dyDescent="0.2">
      <c r="B2776" s="31"/>
      <c r="C2776" s="58"/>
      <c r="D2776" s="58"/>
      <c r="E2776" s="58"/>
      <c r="F2776" s="58"/>
      <c r="G2776" s="58"/>
      <c r="H2776" s="58"/>
      <c r="I2776" s="58"/>
      <c r="J2776" s="58"/>
      <c r="K2776" s="58"/>
      <c r="L2776" s="58"/>
      <c r="M2776" s="58"/>
      <c r="N2776" s="58"/>
      <c r="O2776" s="58"/>
    </row>
    <row r="2777" spans="1:18" ht="15" x14ac:dyDescent="0.2">
      <c r="B2777" s="31"/>
      <c r="C2777" s="58"/>
      <c r="D2777" s="58"/>
      <c r="E2777" s="58"/>
      <c r="F2777" s="58"/>
      <c r="G2777" s="58"/>
      <c r="H2777" s="58"/>
      <c r="I2777" s="58"/>
      <c r="J2777" s="58"/>
      <c r="K2777" s="58"/>
      <c r="L2777" s="58"/>
      <c r="M2777" s="58"/>
      <c r="N2777" s="58"/>
      <c r="O2777" s="58"/>
    </row>
    <row r="2778" spans="1:18" ht="15" x14ac:dyDescent="0.2">
      <c r="B2778" s="31"/>
      <c r="C2778" s="58"/>
      <c r="D2778" s="58"/>
      <c r="E2778" s="58"/>
      <c r="F2778" s="58"/>
      <c r="G2778" s="58"/>
      <c r="H2778" s="58"/>
      <c r="I2778" s="58"/>
      <c r="J2778" s="58"/>
      <c r="K2778" s="58"/>
      <c r="L2778" s="58"/>
      <c r="M2778" s="58"/>
      <c r="N2778" s="58"/>
      <c r="O2778" s="58"/>
    </row>
    <row r="2779" spans="1:18" ht="23.25" x14ac:dyDescent="0.35">
      <c r="B2779" s="14" t="s">
        <v>389</v>
      </c>
      <c r="C2779" s="58"/>
      <c r="D2779" s="58"/>
      <c r="E2779" s="58"/>
      <c r="F2779" s="58"/>
      <c r="G2779" s="58"/>
      <c r="H2779" s="58"/>
      <c r="I2779" s="58"/>
      <c r="J2779" s="58"/>
      <c r="K2779" s="58"/>
      <c r="L2779" s="58"/>
      <c r="M2779" s="58"/>
      <c r="N2779" s="58"/>
      <c r="O2779" s="58"/>
    </row>
    <row r="2780" spans="1:18" ht="23.25" x14ac:dyDescent="0.35">
      <c r="B2780" s="14" t="s">
        <v>390</v>
      </c>
      <c r="C2780" s="58"/>
      <c r="D2780" s="58"/>
      <c r="E2780" s="58"/>
      <c r="F2780" s="58"/>
      <c r="G2780" s="58"/>
      <c r="H2780" s="58"/>
      <c r="I2780" s="58"/>
      <c r="J2780" s="58"/>
      <c r="K2780" s="58"/>
      <c r="L2780" s="58"/>
      <c r="M2780" s="58"/>
      <c r="N2780" s="58"/>
      <c r="O2780" s="58"/>
    </row>
    <row r="2781" spans="1:18" ht="23.25" x14ac:dyDescent="0.35">
      <c r="B2781" s="14"/>
      <c r="C2781" s="58"/>
      <c r="D2781" s="58"/>
      <c r="E2781" s="58"/>
      <c r="F2781" s="58"/>
      <c r="G2781" s="58"/>
      <c r="H2781" s="58"/>
      <c r="I2781" s="58"/>
      <c r="J2781" s="58"/>
      <c r="K2781" s="58"/>
      <c r="L2781" s="58"/>
      <c r="M2781" s="58"/>
      <c r="N2781" s="58"/>
      <c r="O2781" s="58"/>
    </row>
    <row r="2782" spans="1:18" ht="15" x14ac:dyDescent="0.25">
      <c r="B2782" s="156" t="s">
        <v>384</v>
      </c>
      <c r="C2782" s="96">
        <v>3</v>
      </c>
      <c r="D2782" s="96">
        <v>4</v>
      </c>
      <c r="E2782" s="96">
        <v>5</v>
      </c>
      <c r="F2782" s="96">
        <v>6</v>
      </c>
      <c r="G2782" s="96">
        <v>7</v>
      </c>
      <c r="H2782" s="96">
        <v>8</v>
      </c>
      <c r="I2782" s="96">
        <v>9</v>
      </c>
      <c r="J2782" s="96">
        <v>10</v>
      </c>
      <c r="K2782" s="96">
        <v>11</v>
      </c>
      <c r="L2782" s="96">
        <v>12</v>
      </c>
      <c r="M2782" s="96">
        <v>13</v>
      </c>
      <c r="N2782" s="96">
        <v>14</v>
      </c>
      <c r="O2782" s="58"/>
    </row>
    <row r="2783" spans="1:18" ht="32.25" thickBot="1" x14ac:dyDescent="0.25">
      <c r="B2783" s="99" t="s">
        <v>332</v>
      </c>
      <c r="C2783" s="35" t="s">
        <v>172</v>
      </c>
      <c r="D2783" s="35" t="s">
        <v>173</v>
      </c>
      <c r="E2783" s="35" t="s">
        <v>174</v>
      </c>
      <c r="F2783" s="35" t="s">
        <v>175</v>
      </c>
      <c r="G2783" s="35" t="s">
        <v>176</v>
      </c>
      <c r="H2783" s="36" t="s">
        <v>177</v>
      </c>
      <c r="I2783" s="36" t="s">
        <v>178</v>
      </c>
      <c r="J2783" s="36" t="s">
        <v>179</v>
      </c>
      <c r="K2783" s="36" t="s">
        <v>180</v>
      </c>
      <c r="L2783" s="36" t="s">
        <v>181</v>
      </c>
      <c r="M2783" s="36" t="s">
        <v>182</v>
      </c>
      <c r="N2783" s="36" t="s">
        <v>183</v>
      </c>
      <c r="O2783" s="34" t="s">
        <v>1</v>
      </c>
      <c r="P2783" s="56" t="s">
        <v>333</v>
      </c>
    </row>
    <row r="2784" spans="1:18" ht="15" x14ac:dyDescent="0.25">
      <c r="B2784" t="s">
        <v>328</v>
      </c>
      <c r="C2784" s="131">
        <f>+VLOOKUP($B2784,Hoja1!$C$1943:$P$1948,'Tarjeta de crédito año2016'!C$2782,0)</f>
        <v>2608040.84</v>
      </c>
      <c r="D2784" s="131">
        <f>+VLOOKUP($B2784,Hoja1!$C$1943:$P$1948,'Tarjeta de crédito año2016'!D$2782,0)</f>
        <v>2606146.5399999982</v>
      </c>
      <c r="E2784" s="131">
        <f>+VLOOKUP($B2784,Hoja1!$C$1943:$P$1948,'Tarjeta de crédito año2016'!E$2782,0)</f>
        <v>3301525.0399999954</v>
      </c>
      <c r="F2784" s="131">
        <f>+VLOOKUP($B2784,Hoja1!$C$1943:$P$1948,'Tarjeta de crédito año2016'!F$2782,0)</f>
        <v>3382535.7600000002</v>
      </c>
      <c r="G2784" s="131">
        <f>+VLOOKUP($B2784,Hoja1!$C$1943:$P$1948,'Tarjeta de crédito año2016'!G$2782,0)</f>
        <v>3405417.4299999955</v>
      </c>
      <c r="H2784" s="131">
        <f>+VLOOKUP($B2784,Hoja1!$C$1943:$P$1948,'Tarjeta de crédito año2016'!H$2782,0)</f>
        <v>2931730.049999998</v>
      </c>
      <c r="I2784" s="131">
        <f>+VLOOKUP($B2784,Hoja1!$C$1943:$P$1948,'Tarjeta de crédito año2016'!I$2782,0)</f>
        <v>2928663.2000000053</v>
      </c>
      <c r="J2784" s="131">
        <f>+VLOOKUP($B2784,Hoja1!$C$1943:$P$1948,'Tarjeta de crédito año2016'!J$2782,0)</f>
        <v>2660751.3399999947</v>
      </c>
      <c r="K2784" s="131">
        <f>+VLOOKUP($B2784,Hoja1!$C$1943:$P$1948,'Tarjeta de crédito año2016'!K$2782,0)</f>
        <v>2490579.0600000005</v>
      </c>
      <c r="L2784" s="131">
        <f>+VLOOKUP($B2784,Hoja1!$C$1943:$P$1948,'Tarjeta de crédito año2016'!L$2782,0)</f>
        <v>2757411.6700000032</v>
      </c>
      <c r="M2784" s="131">
        <f>+VLOOKUP($B2784,Hoja1!$C$1943:$P$1948,'Tarjeta de crédito año2016'!M$2782,0)</f>
        <v>2683237.2799999989</v>
      </c>
      <c r="N2784" s="131">
        <f>+VLOOKUP($B2784,Hoja1!$C$1943:$P$1948,'Tarjeta de crédito año2016'!N$2782,0)</f>
        <v>2305253.680000003</v>
      </c>
      <c r="O2784" s="65">
        <f>+AVERAGE(C2784:N2784)</f>
        <v>2838440.9908333328</v>
      </c>
      <c r="P2784" s="134">
        <f t="shared" ref="P2784:P2786" si="847">+O2784/$O$2790</f>
        <v>2.5813844864315639E-2</v>
      </c>
    </row>
    <row r="2785" spans="2:16" ht="15" x14ac:dyDescent="0.25">
      <c r="B2785" t="s">
        <v>329</v>
      </c>
      <c r="C2785" s="131">
        <f>+VLOOKUP($B2785,Hoja1!$C$1943:$P$1948,'Tarjeta de crédito año2016'!C$2782,0)</f>
        <v>8208173.8899999941</v>
      </c>
      <c r="D2785" s="131">
        <f>+VLOOKUP($B2785,Hoja1!$C$1943:$P$1948,'Tarjeta de crédito año2016'!D$2782,0)</f>
        <v>8723234.1699999999</v>
      </c>
      <c r="E2785" s="131">
        <f>+VLOOKUP($B2785,Hoja1!$C$1943:$P$1948,'Tarjeta de crédito año2016'!E$2782,0)</f>
        <v>9365445.2500000056</v>
      </c>
      <c r="F2785" s="131">
        <f>+VLOOKUP($B2785,Hoja1!$C$1943:$P$1948,'Tarjeta de crédito año2016'!F$2782,0)</f>
        <v>9247240.5700000059</v>
      </c>
      <c r="G2785" s="131">
        <f>+VLOOKUP($B2785,Hoja1!$C$1943:$P$1948,'Tarjeta de crédito año2016'!G$2782,0)</f>
        <v>9652811.4699999969</v>
      </c>
      <c r="H2785" s="131">
        <f>+VLOOKUP($B2785,Hoja1!$C$1943:$P$1948,'Tarjeta de crédito año2016'!H$2782,0)</f>
        <v>8183294.070000005</v>
      </c>
      <c r="I2785" s="131">
        <f>+VLOOKUP($B2785,Hoja1!$C$1943:$P$1948,'Tarjeta de crédito año2016'!I$2782,0)</f>
        <v>8177900.0800000019</v>
      </c>
      <c r="J2785" s="131">
        <f>+VLOOKUP($B2785,Hoja1!$C$1943:$P$1948,'Tarjeta de crédito año2016'!J$2782,0)</f>
        <v>7983452.6000000071</v>
      </c>
      <c r="K2785" s="131">
        <f>+VLOOKUP($B2785,Hoja1!$C$1943:$P$1948,'Tarjeta de crédito año2016'!K$2782,0)</f>
        <v>7699060.9999999925</v>
      </c>
      <c r="L2785" s="131">
        <f>+VLOOKUP($B2785,Hoja1!$C$1943:$P$1948,'Tarjeta de crédito año2016'!L$2782,0)</f>
        <v>7918248.5699999975</v>
      </c>
      <c r="M2785" s="131">
        <f>+VLOOKUP($B2785,Hoja1!$C$1943:$P$1948,'Tarjeta de crédito año2016'!M$2782,0)</f>
        <v>7816482.8599999938</v>
      </c>
      <c r="N2785" s="131">
        <f>+VLOOKUP($B2785,Hoja1!$C$1943:$P$1948,'Tarjeta de crédito año2016'!N$2782,0)</f>
        <v>7230551.0599999959</v>
      </c>
      <c r="O2785" s="65">
        <f t="shared" ref="O2785:O2789" si="848">+AVERAGE(C2785:N2785)</f>
        <v>8350491.2991666682</v>
      </c>
      <c r="P2785" s="134">
        <f t="shared" si="847"/>
        <v>7.5942493655371202E-2</v>
      </c>
    </row>
    <row r="2786" spans="2:16" ht="15" x14ac:dyDescent="0.25">
      <c r="B2786" t="s">
        <v>330</v>
      </c>
      <c r="C2786" s="131">
        <f>+VLOOKUP($B2786,Hoja1!$C$1943:$P$1948,'Tarjeta de crédito año2016'!C$2782,0)</f>
        <v>29831140.309999987</v>
      </c>
      <c r="D2786" s="131">
        <f>+VLOOKUP($B2786,Hoja1!$C$1943:$P$1948,'Tarjeta de crédito año2016'!D$2782,0)</f>
        <v>30080501.669999961</v>
      </c>
      <c r="E2786" s="131">
        <f>+VLOOKUP($B2786,Hoja1!$C$1943:$P$1948,'Tarjeta de crédito año2016'!E$2782,0)</f>
        <v>25385328.299999963</v>
      </c>
      <c r="F2786" s="131">
        <f>+VLOOKUP($B2786,Hoja1!$C$1943:$P$1948,'Tarjeta de crédito año2016'!F$2782,0)</f>
        <v>25415466.410000101</v>
      </c>
      <c r="G2786" s="131">
        <f>+VLOOKUP($B2786,Hoja1!$C$1943:$P$1948,'Tarjeta de crédito año2016'!G$2782,0)</f>
        <v>26891814.590000123</v>
      </c>
      <c r="H2786" s="131">
        <f>+VLOOKUP($B2786,Hoja1!$C$1943:$P$1948,'Tarjeta de crédito año2016'!H$2782,0)</f>
        <v>24450267.400000036</v>
      </c>
      <c r="I2786" s="131">
        <f>+VLOOKUP($B2786,Hoja1!$C$1943:$P$1948,'Tarjeta de crédito año2016'!I$2782,0)</f>
        <v>25475690.790000062</v>
      </c>
      <c r="J2786" s="131">
        <f>+VLOOKUP($B2786,Hoja1!$C$1943:$P$1948,'Tarjeta de crédito año2016'!J$2782,0)</f>
        <v>25757223.320000056</v>
      </c>
      <c r="K2786" s="131">
        <f>+VLOOKUP($B2786,Hoja1!$C$1943:$P$1948,'Tarjeta de crédito año2016'!K$2782,0)</f>
        <v>24991762.240000162</v>
      </c>
      <c r="L2786" s="131">
        <f>+VLOOKUP($B2786,Hoja1!$C$1943:$P$1948,'Tarjeta de crédito año2016'!L$2782,0)</f>
        <v>25902528.529999983</v>
      </c>
      <c r="M2786" s="131">
        <f>+VLOOKUP($B2786,Hoja1!$C$1943:$P$1948,'Tarjeta de crédito año2016'!M$2782,0)</f>
        <v>26143200.389999982</v>
      </c>
      <c r="N2786" s="131">
        <f>+VLOOKUP($B2786,Hoja1!$C$1943:$P$1948,'Tarjeta de crédito año2016'!N$2782,0)</f>
        <v>22407812.149999999</v>
      </c>
      <c r="O2786" s="65">
        <f t="shared" si="848"/>
        <v>26061061.341666698</v>
      </c>
      <c r="P2786" s="134">
        <f t="shared" si="847"/>
        <v>0.23700904709514159</v>
      </c>
    </row>
    <row r="2787" spans="2:16" ht="15" x14ac:dyDescent="0.25">
      <c r="B2787" t="s">
        <v>331</v>
      </c>
      <c r="C2787" s="131">
        <f>+VLOOKUP($B2787,Hoja1!$C$1943:$P$1948,'Tarjeta de crédito año2016'!C$2782,0)</f>
        <v>35664576.969999842</v>
      </c>
      <c r="D2787" s="131">
        <f>+VLOOKUP($B2787,Hoja1!$C$1943:$P$1948,'Tarjeta de crédito año2016'!D$2782,0)</f>
        <v>37015118.330000043</v>
      </c>
      <c r="E2787" s="131">
        <f>+VLOOKUP($B2787,Hoja1!$C$1943:$P$1948,'Tarjeta de crédito año2016'!E$2782,0)</f>
        <v>33145542.689999912</v>
      </c>
      <c r="F2787" s="131">
        <f>+VLOOKUP($B2787,Hoja1!$C$1943:$P$1948,'Tarjeta de crédito año2016'!F$2782,0)</f>
        <v>33612535.85999997</v>
      </c>
      <c r="G2787" s="131">
        <f>+VLOOKUP($B2787,Hoja1!$C$1943:$P$1948,'Tarjeta de crédito año2016'!G$2782,0)</f>
        <v>35862402.85999988</v>
      </c>
      <c r="H2787" s="131">
        <f>+VLOOKUP($B2787,Hoja1!$C$1943:$P$1948,'Tarjeta de crédito año2016'!H$2782,0)</f>
        <v>31461139.130000193</v>
      </c>
      <c r="I2787" s="131">
        <f>+VLOOKUP($B2787,Hoja1!$C$1943:$P$1948,'Tarjeta de crédito año2016'!I$2782,0)</f>
        <v>31624009.619999968</v>
      </c>
      <c r="J2787" s="131">
        <f>+VLOOKUP($B2787,Hoja1!$C$1943:$P$1948,'Tarjeta de crédito año2016'!J$2782,0)</f>
        <v>34208648.860000029</v>
      </c>
      <c r="K2787" s="131">
        <f>+VLOOKUP($B2787,Hoja1!$C$1943:$P$1948,'Tarjeta de crédito año2016'!K$2782,0)</f>
        <v>33818729.760000087</v>
      </c>
      <c r="L2787" s="131">
        <f>+VLOOKUP($B2787,Hoja1!$C$1943:$P$1948,'Tarjeta de crédito año2016'!L$2782,0)</f>
        <v>35980422.130000144</v>
      </c>
      <c r="M2787" s="131">
        <f>+VLOOKUP($B2787,Hoja1!$C$1943:$P$1948,'Tarjeta de crédito año2016'!M$2782,0)</f>
        <v>39189841.320000038</v>
      </c>
      <c r="N2787" s="131">
        <f>+VLOOKUP($B2787,Hoja1!$C$1943:$P$1948,'Tarjeta de crédito año2016'!N$2782,0)</f>
        <v>33286772.749999963</v>
      </c>
      <c r="O2787" s="65">
        <f t="shared" si="848"/>
        <v>34572478.356666677</v>
      </c>
      <c r="P2787" s="134">
        <f>+O2787/$O$2790</f>
        <v>0.31441505944849368</v>
      </c>
    </row>
    <row r="2788" spans="2:16" ht="15" x14ac:dyDescent="0.25">
      <c r="B2788" t="s">
        <v>83</v>
      </c>
      <c r="C2788" s="131">
        <f>+VLOOKUP($B2788,Hoja1!$C$1943:$P$1948,'Tarjeta de crédito año2016'!C$2782,0)</f>
        <v>36768150.22000017</v>
      </c>
      <c r="D2788" s="131">
        <f>+VLOOKUP($B2788,Hoja1!$C$1943:$P$1948,'Tarjeta de crédito año2016'!D$2782,0)</f>
        <v>34025153.330000013</v>
      </c>
      <c r="E2788" s="131">
        <f>+VLOOKUP($B2788,Hoja1!$C$1943:$P$1948,'Tarjeta de crédito año2016'!E$2782,0)</f>
        <v>29785894.460000049</v>
      </c>
      <c r="F2788" s="131">
        <f>+VLOOKUP($B2788,Hoja1!$C$1943:$P$1948,'Tarjeta de crédito año2016'!F$2782,0)</f>
        <v>31601021.410000015</v>
      </c>
      <c r="G2788" s="131">
        <f>+VLOOKUP($B2788,Hoja1!$C$1943:$P$1948,'Tarjeta de crédito año2016'!G$2782,0)</f>
        <v>36596525.489999808</v>
      </c>
      <c r="H2788" s="131">
        <f>+VLOOKUP($B2788,Hoja1!$C$1943:$P$1948,'Tarjeta de crédito año2016'!H$2782,0)</f>
        <v>33975481.959999993</v>
      </c>
      <c r="I2788" s="131">
        <f>+VLOOKUP($B2788,Hoja1!$C$1943:$P$1948,'Tarjeta de crédito año2016'!I$2782,0)</f>
        <v>31979427.730000049</v>
      </c>
      <c r="J2788" s="131">
        <f>+VLOOKUP($B2788,Hoja1!$C$1943:$P$1948,'Tarjeta de crédito año2016'!J$2782,0)</f>
        <v>38431654.510000065</v>
      </c>
      <c r="K2788" s="131">
        <f>+VLOOKUP($B2788,Hoja1!$C$1943:$P$1948,'Tarjeta de crédito año2016'!K$2782,0)</f>
        <v>38569347.320000201</v>
      </c>
      <c r="L2788" s="131">
        <f>+VLOOKUP($B2788,Hoja1!$C$1943:$P$1948,'Tarjeta de crédito año2016'!L$2782,0)</f>
        <v>37435404.459999889</v>
      </c>
      <c r="M2788" s="131">
        <f>+VLOOKUP($B2788,Hoja1!$C$1943:$P$1948,'Tarjeta de crédito año2016'!M$2782,0)</f>
        <v>38028809.240000226</v>
      </c>
      <c r="N2788" s="131">
        <f>+VLOOKUP($B2788,Hoja1!$C$1943:$P$1948,'Tarjeta de crédito año2016'!N$2782,0)</f>
        <v>35281219.520000018</v>
      </c>
      <c r="O2788" s="65">
        <f t="shared" si="848"/>
        <v>35206507.470833384</v>
      </c>
      <c r="P2788" s="134">
        <f t="shared" ref="P2788:P2789" si="849">+O2788/$O$2790</f>
        <v>0.32018115754439025</v>
      </c>
    </row>
    <row r="2789" spans="2:16" ht="15" x14ac:dyDescent="0.25">
      <c r="B2789" t="s">
        <v>84</v>
      </c>
      <c r="C2789" s="131">
        <f>+VLOOKUP($B2789,Hoja1!$C$1943:$P$1948,'Tarjeta de crédito año2016'!C$2782,0)</f>
        <v>2342430.0399999996</v>
      </c>
      <c r="D2789" s="131">
        <f>+VLOOKUP($B2789,Hoja1!$C$1943:$P$1948,'Tarjeta de crédito año2016'!D$2782,0)</f>
        <v>2363170.0099999984</v>
      </c>
      <c r="E2789" s="131">
        <f>+VLOOKUP($B2789,Hoja1!$C$1943:$P$1948,'Tarjeta de crédito año2016'!E$2782,0)</f>
        <v>3185326.2700000051</v>
      </c>
      <c r="F2789" s="131">
        <f>+VLOOKUP($B2789,Hoja1!$C$1943:$P$1948,'Tarjeta de crédito año2016'!F$2782,0)</f>
        <v>3414287.7299999986</v>
      </c>
      <c r="G2789" s="131">
        <f>+VLOOKUP($B2789,Hoja1!$C$1943:$P$1948,'Tarjeta de crédito año2016'!G$2782,0)</f>
        <v>3868341.7600000077</v>
      </c>
      <c r="H2789" s="131">
        <f>+VLOOKUP($B2789,Hoja1!$C$1943:$P$1948,'Tarjeta de crédito año2016'!H$2782,0)</f>
        <v>2789129.9299999997</v>
      </c>
      <c r="I2789" s="131">
        <f>+VLOOKUP($B2789,Hoja1!$C$1943:$P$1948,'Tarjeta de crédito año2016'!I$2782,0)</f>
        <v>2833170.8899999964</v>
      </c>
      <c r="J2789" s="131">
        <f>+VLOOKUP($B2789,Hoja1!$C$1943:$P$1948,'Tarjeta de crédito año2016'!J$2782,0)</f>
        <v>2681568.1300000064</v>
      </c>
      <c r="K2789" s="131">
        <f>+VLOOKUP($B2789,Hoja1!$C$1943:$P$1948,'Tarjeta de crédito año2016'!K$2782,0)</f>
        <v>2682844.9099999876</v>
      </c>
      <c r="L2789" s="131">
        <f>+VLOOKUP($B2789,Hoja1!$C$1943:$P$1948,'Tarjeta de crédito año2016'!L$2782,0)</f>
        <v>3181583.7000000039</v>
      </c>
      <c r="M2789" s="131">
        <f>+VLOOKUP($B2789,Hoja1!$C$1943:$P$1948,'Tarjeta de crédito año2016'!M$2782,0)</f>
        <v>2838535.4899999993</v>
      </c>
      <c r="N2789" s="131">
        <f>+VLOOKUP($B2789,Hoja1!$C$1943:$P$1948,'Tarjeta de crédito año2016'!N$2782,0)</f>
        <v>2968897.6499999966</v>
      </c>
      <c r="O2789" s="65">
        <f t="shared" si="848"/>
        <v>2929107.2091666665</v>
      </c>
      <c r="P2789" s="134">
        <f t="shared" si="849"/>
        <v>2.6638397392287596E-2</v>
      </c>
    </row>
    <row r="2790" spans="2:16" ht="15.75" x14ac:dyDescent="0.25">
      <c r="B2790" s="122" t="s">
        <v>0</v>
      </c>
      <c r="C2790" s="123">
        <f>SUM(C2784:C2789)</f>
        <v>115422512.27</v>
      </c>
      <c r="D2790" s="123">
        <f t="shared" ref="D2790" si="850">SUM(D2784:D2789)</f>
        <v>114813324.05000003</v>
      </c>
      <c r="E2790" s="123">
        <f t="shared" ref="E2790" si="851">SUM(E2784:E2789)</f>
        <v>104169062.00999995</v>
      </c>
      <c r="F2790" s="123">
        <f t="shared" ref="F2790" si="852">SUM(F2784:F2789)</f>
        <v>106673087.7400001</v>
      </c>
      <c r="G2790" s="123">
        <f t="shared" ref="G2790" si="853">SUM(G2784:G2789)</f>
        <v>116277313.5999998</v>
      </c>
      <c r="H2790" s="123">
        <f t="shared" ref="H2790" si="854">SUM(H2784:H2789)</f>
        <v>103791042.54000023</v>
      </c>
      <c r="I2790" s="123">
        <f t="shared" ref="I2790" si="855">SUM(I2784:I2789)</f>
        <v>103018862.31000008</v>
      </c>
      <c r="J2790" s="123">
        <f t="shared" ref="J2790:K2790" si="856">SUM(J2784:J2789)</f>
        <v>111723298.76000017</v>
      </c>
      <c r="K2790" s="123">
        <f t="shared" si="856"/>
        <v>110252324.29000042</v>
      </c>
      <c r="L2790" s="123">
        <f t="shared" ref="L2790:M2790" si="857">SUM(L2784:L2789)</f>
        <v>113175599.06000002</v>
      </c>
      <c r="M2790" s="123">
        <f t="shared" si="857"/>
        <v>116700106.58000024</v>
      </c>
      <c r="N2790" s="123">
        <f t="shared" ref="N2790" si="858">SUM(N2784:N2789)</f>
        <v>103480506.80999996</v>
      </c>
      <c r="O2790" s="123">
        <f t="shared" ref="O2790" si="859">SUM(O2784:O2789)</f>
        <v>109958086.66833343</v>
      </c>
      <c r="P2790" s="133">
        <f>SUM(P2784:P2789)</f>
        <v>0.99999999999999989</v>
      </c>
    </row>
    <row r="2791" spans="2:16" ht="23.25" x14ac:dyDescent="0.35">
      <c r="B2791" s="14"/>
      <c r="C2791" s="58"/>
      <c r="D2791" s="58"/>
      <c r="E2791" s="58"/>
      <c r="F2791" s="58"/>
      <c r="G2791" s="58"/>
      <c r="H2791" s="58"/>
      <c r="I2791" s="58"/>
      <c r="J2791" s="58"/>
      <c r="K2791" s="58"/>
      <c r="L2791" s="58"/>
      <c r="M2791" s="58"/>
      <c r="N2791" s="58"/>
      <c r="O2791" s="58"/>
    </row>
    <row r="2792" spans="2:16" ht="23.25" x14ac:dyDescent="0.35">
      <c r="B2792" s="14"/>
      <c r="C2792" s="58"/>
      <c r="D2792" s="58"/>
      <c r="E2792" s="58"/>
      <c r="F2792" s="58"/>
      <c r="G2792" s="58"/>
      <c r="H2792" s="58"/>
      <c r="I2792" s="58"/>
      <c r="J2792" s="58"/>
      <c r="K2792" s="58"/>
      <c r="L2792" s="58"/>
      <c r="M2792" s="58"/>
      <c r="N2792" s="58"/>
      <c r="O2792" s="58"/>
    </row>
    <row r="2793" spans="2:16" ht="23.25" x14ac:dyDescent="0.35">
      <c r="B2793" s="14"/>
      <c r="C2793" s="58"/>
      <c r="D2793" s="58"/>
      <c r="E2793" s="58"/>
      <c r="F2793" s="58"/>
      <c r="G2793" s="58"/>
      <c r="H2793" s="58"/>
      <c r="I2793" s="58"/>
      <c r="J2793" s="58"/>
      <c r="K2793" s="58"/>
      <c r="L2793" s="58"/>
      <c r="M2793" s="58"/>
      <c r="N2793" s="58"/>
      <c r="O2793" s="58"/>
    </row>
    <row r="2794" spans="2:16" ht="23.25" x14ac:dyDescent="0.35">
      <c r="B2794" s="14"/>
      <c r="C2794" s="58"/>
      <c r="D2794" s="58"/>
      <c r="E2794" s="58"/>
      <c r="F2794" s="58"/>
      <c r="G2794" s="58"/>
      <c r="H2794" s="58"/>
      <c r="I2794" s="58"/>
      <c r="J2794" s="58"/>
      <c r="K2794" s="58"/>
      <c r="L2794" s="58"/>
      <c r="M2794" s="58"/>
      <c r="N2794" s="58"/>
      <c r="O2794" s="58"/>
    </row>
    <row r="2795" spans="2:16" ht="23.25" x14ac:dyDescent="0.35">
      <c r="B2795" s="14"/>
      <c r="C2795" s="58"/>
      <c r="D2795" s="58"/>
      <c r="E2795" s="58"/>
      <c r="F2795" s="58"/>
      <c r="G2795" s="58"/>
      <c r="H2795" s="58"/>
      <c r="I2795" s="58"/>
      <c r="J2795" s="58"/>
      <c r="K2795" s="58"/>
      <c r="L2795" s="58"/>
      <c r="M2795" s="58"/>
      <c r="N2795" s="58"/>
      <c r="O2795" s="58"/>
    </row>
    <row r="2796" spans="2:16" ht="23.25" x14ac:dyDescent="0.35">
      <c r="B2796" s="14"/>
      <c r="C2796" s="58"/>
      <c r="D2796" s="58"/>
      <c r="E2796" s="58"/>
      <c r="F2796" s="58"/>
      <c r="G2796" s="58"/>
      <c r="H2796" s="58"/>
      <c r="I2796" s="58"/>
      <c r="J2796" s="58"/>
      <c r="K2796" s="58"/>
      <c r="L2796" s="58"/>
      <c r="M2796" s="58"/>
      <c r="N2796" s="58"/>
      <c r="O2796" s="58"/>
    </row>
    <row r="2797" spans="2:16" ht="23.25" x14ac:dyDescent="0.35">
      <c r="B2797" s="14"/>
      <c r="C2797" s="58"/>
      <c r="D2797" s="58"/>
      <c r="E2797" s="58"/>
      <c r="F2797" s="58"/>
      <c r="G2797" s="58"/>
      <c r="H2797" s="58"/>
      <c r="I2797" s="58"/>
      <c r="J2797" s="58"/>
      <c r="K2797" s="58"/>
      <c r="L2797" s="58"/>
      <c r="M2797" s="58"/>
      <c r="N2797" s="58"/>
      <c r="O2797" s="58"/>
    </row>
    <row r="2798" spans="2:16" ht="23.25" x14ac:dyDescent="0.35">
      <c r="B2798" s="14"/>
      <c r="C2798" s="58"/>
      <c r="D2798" s="58"/>
      <c r="E2798" s="58"/>
      <c r="F2798" s="58"/>
      <c r="G2798" s="58"/>
      <c r="H2798" s="58"/>
      <c r="I2798" s="58"/>
      <c r="J2798" s="58"/>
      <c r="K2798" s="58"/>
      <c r="L2798" s="58"/>
      <c r="M2798" s="58"/>
      <c r="N2798" s="58"/>
      <c r="O2798" s="58"/>
    </row>
    <row r="2799" spans="2:16" ht="23.25" x14ac:dyDescent="0.35">
      <c r="B2799" s="14"/>
      <c r="C2799" s="58"/>
      <c r="D2799" s="58"/>
      <c r="E2799" s="58"/>
      <c r="F2799" s="58"/>
      <c r="G2799" s="58"/>
      <c r="H2799" s="58"/>
      <c r="I2799" s="58"/>
      <c r="J2799" s="58"/>
      <c r="K2799" s="58"/>
      <c r="L2799" s="58"/>
      <c r="M2799" s="58"/>
      <c r="N2799" s="58"/>
      <c r="O2799" s="58"/>
    </row>
    <row r="2800" spans="2:16" ht="23.25" x14ac:dyDescent="0.35">
      <c r="B2800" s="14"/>
      <c r="C2800" s="58"/>
      <c r="D2800" s="58"/>
      <c r="E2800" s="58"/>
      <c r="F2800" s="58"/>
      <c r="G2800" s="58"/>
      <c r="H2800" s="58"/>
      <c r="I2800" s="58"/>
      <c r="J2800" s="58"/>
      <c r="K2800" s="58"/>
      <c r="L2800" s="58"/>
      <c r="M2800" s="58"/>
      <c r="N2800" s="58"/>
      <c r="O2800" s="58"/>
    </row>
    <row r="2801" spans="1:19" ht="23.25" x14ac:dyDescent="0.35">
      <c r="B2801" s="14"/>
      <c r="C2801" s="58"/>
      <c r="D2801" s="58"/>
      <c r="E2801" s="58"/>
      <c r="F2801" s="58"/>
      <c r="G2801" s="58"/>
      <c r="H2801" s="58"/>
      <c r="I2801" s="58"/>
      <c r="J2801" s="58"/>
      <c r="K2801" s="58"/>
      <c r="L2801" s="58"/>
      <c r="M2801" s="58"/>
      <c r="N2801" s="58"/>
      <c r="O2801" s="58"/>
    </row>
    <row r="2802" spans="1:19" ht="23.25" x14ac:dyDescent="0.35">
      <c r="B2802" s="14"/>
      <c r="C2802" s="58"/>
      <c r="D2802" s="58"/>
      <c r="E2802" s="58"/>
      <c r="F2802" s="58"/>
      <c r="G2802" s="58"/>
      <c r="H2802" s="58"/>
      <c r="I2802" s="58"/>
      <c r="J2802" s="58"/>
      <c r="K2802" s="58"/>
      <c r="L2802" s="58"/>
      <c r="M2802" s="58"/>
      <c r="N2802" s="58"/>
      <c r="O2802" s="58"/>
    </row>
    <row r="2803" spans="1:19" ht="23.25" x14ac:dyDescent="0.35">
      <c r="B2803" s="14"/>
      <c r="C2803" s="58"/>
      <c r="D2803" s="58"/>
      <c r="E2803" s="58"/>
      <c r="F2803" s="58"/>
      <c r="G2803" s="58"/>
      <c r="H2803" s="58"/>
      <c r="I2803" s="58"/>
      <c r="J2803" s="58"/>
      <c r="K2803" s="58"/>
      <c r="L2803" s="58"/>
      <c r="M2803" s="58"/>
      <c r="N2803" s="58"/>
      <c r="O2803" s="58"/>
    </row>
    <row r="2804" spans="1:19" ht="23.25" x14ac:dyDescent="0.35">
      <c r="B2804" s="14"/>
      <c r="C2804" s="58"/>
      <c r="D2804" s="58"/>
      <c r="E2804" s="58"/>
      <c r="F2804" s="58"/>
      <c r="G2804" s="58"/>
      <c r="H2804" s="58"/>
      <c r="I2804" s="58"/>
      <c r="J2804" s="58"/>
      <c r="K2804" s="58"/>
      <c r="L2804" s="58"/>
      <c r="M2804" s="58"/>
      <c r="N2804" s="58"/>
      <c r="O2804" s="58"/>
    </row>
    <row r="2805" spans="1:19" ht="23.25" x14ac:dyDescent="0.35">
      <c r="B2805" s="14"/>
      <c r="C2805" s="58"/>
      <c r="D2805" s="58"/>
      <c r="E2805" s="58"/>
      <c r="F2805" s="58"/>
      <c r="G2805" s="58"/>
      <c r="H2805" s="58"/>
      <c r="I2805" s="58"/>
      <c r="J2805" s="58"/>
      <c r="K2805" s="58"/>
      <c r="L2805" s="58"/>
      <c r="M2805" s="58"/>
      <c r="N2805" s="58"/>
      <c r="O2805" s="58"/>
    </row>
    <row r="2806" spans="1:19" ht="23.25" x14ac:dyDescent="0.35">
      <c r="B2806" s="14"/>
      <c r="C2806" s="58"/>
      <c r="D2806" s="58"/>
      <c r="E2806" s="58"/>
      <c r="F2806" s="58"/>
      <c r="G2806" s="58"/>
      <c r="H2806" s="58"/>
      <c r="I2806" s="58"/>
      <c r="J2806" s="58"/>
      <c r="K2806" s="58"/>
      <c r="L2806" s="58"/>
      <c r="M2806" s="58"/>
      <c r="N2806" s="58"/>
      <c r="O2806" s="58"/>
    </row>
    <row r="2807" spans="1:19" ht="23.25" x14ac:dyDescent="0.35">
      <c r="B2807" s="14"/>
      <c r="C2807" s="58"/>
      <c r="D2807" s="58"/>
      <c r="E2807" s="58"/>
      <c r="F2807" s="58"/>
      <c r="G2807" s="58"/>
      <c r="H2807" s="58"/>
      <c r="I2807" s="58"/>
      <c r="J2807" s="58"/>
      <c r="K2807" s="58"/>
      <c r="L2807" s="58"/>
      <c r="M2807" s="58"/>
      <c r="N2807" s="58"/>
      <c r="O2807" s="58"/>
    </row>
    <row r="2808" spans="1:19" ht="23.25" x14ac:dyDescent="0.35">
      <c r="B2808" s="14"/>
      <c r="C2808" s="58"/>
      <c r="D2808" s="58"/>
      <c r="E2808" s="58"/>
      <c r="F2808" s="58"/>
      <c r="G2808" s="58"/>
      <c r="H2808" s="58"/>
      <c r="I2808" s="58"/>
      <c r="J2808" s="58"/>
      <c r="K2808" s="58"/>
      <c r="L2808" s="58"/>
      <c r="M2808" s="58"/>
      <c r="N2808" s="58"/>
      <c r="O2808" s="58"/>
    </row>
    <row r="2809" spans="1:19" ht="23.25" x14ac:dyDescent="0.35">
      <c r="B2809" s="14"/>
      <c r="C2809" s="58"/>
      <c r="D2809" s="58"/>
      <c r="E2809" s="58"/>
      <c r="F2809" s="58"/>
      <c r="G2809" s="58"/>
      <c r="H2809" s="58"/>
      <c r="I2809" s="58"/>
      <c r="J2809" s="58"/>
      <c r="K2809" s="58"/>
      <c r="L2809" s="58"/>
      <c r="M2809" s="58"/>
      <c r="N2809" s="58"/>
      <c r="O2809" s="58"/>
    </row>
    <row r="2810" spans="1:19" ht="23.25" x14ac:dyDescent="0.35">
      <c r="B2810" s="14" t="s">
        <v>393</v>
      </c>
      <c r="C2810" s="58"/>
      <c r="D2810" s="58"/>
      <c r="E2810" s="58"/>
      <c r="F2810" s="58"/>
      <c r="G2810" s="58"/>
      <c r="H2810" s="58"/>
      <c r="I2810" s="58"/>
      <c r="J2810" s="58"/>
      <c r="K2810" s="58"/>
      <c r="L2810" s="58"/>
      <c r="M2810" s="58"/>
      <c r="N2810" s="58"/>
      <c r="O2810" s="58"/>
    </row>
    <row r="2811" spans="1:19" ht="23.25" x14ac:dyDescent="0.35">
      <c r="B2811" s="14"/>
      <c r="C2811" s="58"/>
      <c r="D2811" s="58"/>
      <c r="E2811" s="58"/>
      <c r="F2811" s="58"/>
      <c r="G2811" s="58"/>
      <c r="H2811" s="58"/>
      <c r="I2811" s="58"/>
      <c r="J2811" s="58"/>
      <c r="K2811" s="58"/>
      <c r="L2811" s="58"/>
      <c r="M2811" s="58"/>
      <c r="N2811" s="58"/>
      <c r="O2811" s="58"/>
    </row>
    <row r="2812" spans="1:19" ht="15.75" x14ac:dyDescent="0.25">
      <c r="B2812" s="62" t="s">
        <v>384</v>
      </c>
      <c r="C2812" s="58"/>
      <c r="D2812" s="96">
        <v>7</v>
      </c>
      <c r="E2812" s="96">
        <v>8</v>
      </c>
      <c r="F2812" s="96">
        <v>9</v>
      </c>
      <c r="G2812" s="96">
        <v>10</v>
      </c>
      <c r="H2812" s="96">
        <v>11</v>
      </c>
      <c r="I2812" s="96">
        <v>12</v>
      </c>
      <c r="J2812" s="96">
        <v>13</v>
      </c>
      <c r="K2812" s="96">
        <v>14</v>
      </c>
      <c r="L2812" s="96">
        <v>15</v>
      </c>
      <c r="M2812" s="96">
        <v>16</v>
      </c>
      <c r="N2812" s="96">
        <v>17</v>
      </c>
      <c r="O2812" s="96">
        <v>18</v>
      </c>
    </row>
    <row r="2813" spans="1:19" ht="63.75" thickBot="1" x14ac:dyDescent="0.25">
      <c r="B2813" s="99" t="s">
        <v>359</v>
      </c>
      <c r="C2813" s="99" t="s">
        <v>332</v>
      </c>
      <c r="D2813" s="35" t="s">
        <v>172</v>
      </c>
      <c r="E2813" s="35" t="s">
        <v>173</v>
      </c>
      <c r="F2813" s="35" t="s">
        <v>174</v>
      </c>
      <c r="G2813" s="35" t="s">
        <v>175</v>
      </c>
      <c r="H2813" s="35" t="s">
        <v>176</v>
      </c>
      <c r="I2813" s="36" t="s">
        <v>177</v>
      </c>
      <c r="J2813" s="36" t="s">
        <v>178</v>
      </c>
      <c r="K2813" s="36" t="s">
        <v>179</v>
      </c>
      <c r="L2813" s="36" t="s">
        <v>180</v>
      </c>
      <c r="M2813" s="36" t="s">
        <v>181</v>
      </c>
      <c r="N2813" s="36" t="s">
        <v>182</v>
      </c>
      <c r="O2813" s="36" t="s">
        <v>183</v>
      </c>
      <c r="P2813" s="36" t="s">
        <v>1</v>
      </c>
      <c r="Q2813" s="56" t="s">
        <v>364</v>
      </c>
      <c r="R2813" s="56" t="s">
        <v>365</v>
      </c>
    </row>
    <row r="2814" spans="1:19" ht="15" x14ac:dyDescent="0.25">
      <c r="A2814" s="216" t="str">
        <f>+$B$2814&amp;C2814</f>
        <v>Banco GuayaquilAA</v>
      </c>
      <c r="B2814" s="132" t="s">
        <v>43</v>
      </c>
      <c r="C2814" t="s">
        <v>328</v>
      </c>
      <c r="D2814" s="131">
        <f>+VLOOKUP($A2814,Hoja1!$A$1958:$R$2083,'Tarjeta de crédito año2016'!D$2812,0)</f>
        <v>201346.93000000008</v>
      </c>
      <c r="E2814" s="131">
        <f>+VLOOKUP($A2814,Hoja1!$A$1958:$R$2083,'Tarjeta de crédito año2016'!E$2812,0)</f>
        <v>204262.47999999998</v>
      </c>
      <c r="F2814" s="131">
        <f>+VLOOKUP($A2814,Hoja1!$A$1958:$R$2083,'Tarjeta de crédito año2016'!F$2812,0)</f>
        <v>214398.84999999995</v>
      </c>
      <c r="G2814" s="131">
        <f>+VLOOKUP($A2814,Hoja1!$A$1958:$R$2083,'Tarjeta de crédito año2016'!G$2812,0)</f>
        <v>225710.72000000006</v>
      </c>
      <c r="H2814" s="131">
        <f>+VLOOKUP($A2814,Hoja1!$A$1958:$R$2083,'Tarjeta de crédito año2016'!H$2812,0)</f>
        <v>227455.06000000003</v>
      </c>
      <c r="I2814" s="131">
        <f>+VLOOKUP($A2814,Hoja1!$A$1958:$R$2083,'Tarjeta de crédito año2016'!I$2812,0)</f>
        <v>219961.61</v>
      </c>
      <c r="J2814" s="131">
        <f>+VLOOKUP($A2814,Hoja1!$A$1958:$R$2083,'Tarjeta de crédito año2016'!J$2812,0)</f>
        <v>235270.56999999995</v>
      </c>
      <c r="K2814" s="131">
        <f>+VLOOKUP($A2814,Hoja1!$A$1958:$R$2083,'Tarjeta de crédito año2016'!K$2812,0)</f>
        <v>371339.10000000003</v>
      </c>
      <c r="L2814" s="131">
        <f>+VLOOKUP($A2814,Hoja1!$A$1958:$R$2083,'Tarjeta de crédito año2016'!L$2812,0)</f>
        <v>350255.73999999982</v>
      </c>
      <c r="M2814" s="131">
        <f>+VLOOKUP($A2814,Hoja1!$A$1958:$R$2083,'Tarjeta de crédito año2016'!M$2812,0)</f>
        <v>311229.87999999989</v>
      </c>
      <c r="N2814" s="131">
        <f>+VLOOKUP($A2814,Hoja1!$A$1958:$R$2083,'Tarjeta de crédito año2016'!N$2812,0)</f>
        <v>323146.73000000021</v>
      </c>
      <c r="O2814" s="131">
        <f>+VLOOKUP($A2814,Hoja1!$A$1958:$R$2083,'Tarjeta de crédito año2016'!O$2812,0)</f>
        <v>296611.37000000005</v>
      </c>
      <c r="P2814" s="196">
        <f>+AVERAGE(D2814:O2814)</f>
        <v>265082.42</v>
      </c>
      <c r="Q2814" s="197">
        <f t="shared" ref="Q2814" si="860">+P2814/SUM($P$2814:$P$2818)</f>
        <v>9.4101791314713142E-3</v>
      </c>
      <c r="R2814" s="198">
        <f t="shared" ref="R2814:R2829" si="861">+P2814/$P$2894</f>
        <v>2.407668808667004E-3</v>
      </c>
    </row>
    <row r="2815" spans="1:19" ht="15" x14ac:dyDescent="0.25">
      <c r="A2815" s="216" t="str">
        <f t="shared" ref="A2815:A2818" si="862">+$B$2814&amp;C2815</f>
        <v>Banco GuayaquilA</v>
      </c>
      <c r="B2815" s="132"/>
      <c r="C2815" t="s">
        <v>329</v>
      </c>
      <c r="D2815" s="131">
        <f>+VLOOKUP($A2815,Hoja1!$A$1958:$R$2083,'Tarjeta de crédito año2016'!D$2812,0)</f>
        <v>77642.080000000002</v>
      </c>
      <c r="E2815" s="131">
        <f>+VLOOKUP($A2815,Hoja1!$A$1958:$R$2083,'Tarjeta de crédito año2016'!E$2812,0)</f>
        <v>81910.180000000008</v>
      </c>
      <c r="F2815" s="131">
        <f>+VLOOKUP($A2815,Hoja1!$A$1958:$R$2083,'Tarjeta de crédito año2016'!F$2812,0)</f>
        <v>49506.930000000015</v>
      </c>
      <c r="G2815" s="131">
        <f>+VLOOKUP($A2815,Hoja1!$A$1958:$R$2083,'Tarjeta de crédito año2016'!G$2812,0)</f>
        <v>50785.94000000001</v>
      </c>
      <c r="H2815" s="131">
        <f>+VLOOKUP($A2815,Hoja1!$A$1958:$R$2083,'Tarjeta de crédito año2016'!H$2812,0)</f>
        <v>63629.52</v>
      </c>
      <c r="I2815" s="131">
        <f>+VLOOKUP($A2815,Hoja1!$A$1958:$R$2083,'Tarjeta de crédito año2016'!I$2812,0)</f>
        <v>75540.399999999994</v>
      </c>
      <c r="J2815" s="131">
        <f>+VLOOKUP($A2815,Hoja1!$A$1958:$R$2083,'Tarjeta de crédito año2016'!J$2812,0)</f>
        <v>74918.72000000003</v>
      </c>
      <c r="K2815" s="131">
        <f>+VLOOKUP($A2815,Hoja1!$A$1958:$R$2083,'Tarjeta de crédito año2016'!K$2812,0)</f>
        <v>98088.469999999972</v>
      </c>
      <c r="L2815" s="131">
        <f>+VLOOKUP($A2815,Hoja1!$A$1958:$R$2083,'Tarjeta de crédito año2016'!L$2812,0)</f>
        <v>131025.75000000004</v>
      </c>
      <c r="M2815" s="131">
        <f>+VLOOKUP($A2815,Hoja1!$A$1958:$R$2083,'Tarjeta de crédito año2016'!M$2812,0)</f>
        <v>150967.59000000003</v>
      </c>
      <c r="N2815" s="131">
        <f>+VLOOKUP($A2815,Hoja1!$A$1958:$R$2083,'Tarjeta de crédito año2016'!N$2812,0)</f>
        <v>150670.59</v>
      </c>
      <c r="O2815" s="131">
        <f>+VLOOKUP($A2815,Hoja1!$A$1958:$R$2083,'Tarjeta de crédito año2016'!O$2812,0)</f>
        <v>155141.83999999997</v>
      </c>
      <c r="P2815" s="196">
        <f t="shared" ref="P2815:P2879" si="863">+AVERAGE(D2815:O2815)</f>
        <v>96652.334166666667</v>
      </c>
      <c r="Q2815" s="197">
        <f>+P2815/SUM($P$2814:$P$2818)</f>
        <v>3.4310678844080215E-3</v>
      </c>
      <c r="R2815" s="198">
        <f t="shared" si="861"/>
        <v>8.7786587378349545E-4</v>
      </c>
    </row>
    <row r="2816" spans="1:19" ht="15" x14ac:dyDescent="0.25">
      <c r="A2816" s="216" t="str">
        <f t="shared" si="862"/>
        <v>Banco GuayaquilB</v>
      </c>
      <c r="B2816" s="132"/>
      <c r="C2816" t="s">
        <v>330</v>
      </c>
      <c r="D2816" s="131">
        <f>+VLOOKUP($A2816,Hoja1!$A$1958:$R$2083,'Tarjeta de crédito año2016'!D$2812,0)</f>
        <v>1819218.93</v>
      </c>
      <c r="E2816" s="131">
        <f>+VLOOKUP($A2816,Hoja1!$A$1958:$R$2083,'Tarjeta de crédito año2016'!E$2812,0)</f>
        <v>1501591.2799999996</v>
      </c>
      <c r="F2816" s="131">
        <f>+VLOOKUP($A2816,Hoja1!$A$1958:$R$2083,'Tarjeta de crédito año2016'!F$2812,0)</f>
        <v>1310258.9899999995</v>
      </c>
      <c r="G2816" s="131">
        <f>+VLOOKUP($A2816,Hoja1!$A$1958:$R$2083,'Tarjeta de crédito año2016'!G$2812,0)</f>
        <v>1599490.2599999995</v>
      </c>
      <c r="H2816" s="131">
        <f>+VLOOKUP($A2816,Hoja1!$A$1958:$R$2083,'Tarjeta de crédito año2016'!H$2812,0)</f>
        <v>1974542.8600000013</v>
      </c>
      <c r="I2816" s="131">
        <f>+VLOOKUP($A2816,Hoja1!$A$1958:$R$2083,'Tarjeta de crédito año2016'!I$2812,0)</f>
        <v>2061498.7199999969</v>
      </c>
      <c r="J2816" s="131">
        <f>+VLOOKUP($A2816,Hoja1!$A$1958:$R$2083,'Tarjeta de crédito año2016'!J$2812,0)</f>
        <v>2062498.0999999989</v>
      </c>
      <c r="K2816" s="131">
        <f>+VLOOKUP($A2816,Hoja1!$A$1958:$R$2083,'Tarjeta de crédito año2016'!K$2812,0)</f>
        <v>2699289.8500000006</v>
      </c>
      <c r="L2816" s="131">
        <f>+VLOOKUP($A2816,Hoja1!$A$1958:$R$2083,'Tarjeta de crédito año2016'!L$2812,0)</f>
        <v>2812464.2599999988</v>
      </c>
      <c r="M2816" s="131">
        <f>+VLOOKUP($A2816,Hoja1!$A$1958:$R$2083,'Tarjeta de crédito año2016'!M$2812,0)</f>
        <v>2716386.8500000038</v>
      </c>
      <c r="N2816" s="131">
        <f>+VLOOKUP($A2816,Hoja1!$A$1958:$R$2083,'Tarjeta de crédito año2016'!N$2812,0)</f>
        <v>2787395.9299999988</v>
      </c>
      <c r="O2816" s="131">
        <f>+VLOOKUP($A2816,Hoja1!$A$1958:$R$2083,'Tarjeta de crédito año2016'!O$2812,0)</f>
        <v>2750131.0099999988</v>
      </c>
      <c r="P2816" s="196">
        <f t="shared" si="863"/>
        <v>2174563.92</v>
      </c>
      <c r="Q2816" s="197">
        <f t="shared" ref="Q2816:Q2818" si="864">+P2816/SUM($P$2814:$P$2818)</f>
        <v>7.7194994749310256E-2</v>
      </c>
      <c r="R2816" s="198">
        <f t="shared" si="861"/>
        <v>1.9750950374742508E-2</v>
      </c>
      <c r="S2816" s="29"/>
    </row>
    <row r="2817" spans="1:19" ht="15" x14ac:dyDescent="0.25">
      <c r="A2817" s="216" t="str">
        <f t="shared" si="862"/>
        <v>Banco GuayaquilC</v>
      </c>
      <c r="B2817" s="132"/>
      <c r="C2817" t="s">
        <v>331</v>
      </c>
      <c r="D2817" s="131">
        <f>+VLOOKUP($A2817,Hoja1!$A$1958:$R$2083,'Tarjeta de crédito año2016'!D$2812,0)</f>
        <v>4584369.5400000019</v>
      </c>
      <c r="E2817" s="131">
        <f>+VLOOKUP($A2817,Hoja1!$A$1958:$R$2083,'Tarjeta de crédito año2016'!E$2812,0)</f>
        <v>4106811.3099999991</v>
      </c>
      <c r="F2817" s="131">
        <f>+VLOOKUP($A2817,Hoja1!$A$1958:$R$2083,'Tarjeta de crédito año2016'!F$2812,0)</f>
        <v>3382272.4199999995</v>
      </c>
      <c r="G2817" s="131">
        <f>+VLOOKUP($A2817,Hoja1!$A$1958:$R$2083,'Tarjeta de crédito año2016'!G$2812,0)</f>
        <v>3949001.4400000027</v>
      </c>
      <c r="H2817" s="131">
        <f>+VLOOKUP($A2817,Hoja1!$A$1958:$R$2083,'Tarjeta de crédito año2016'!H$2812,0)</f>
        <v>5191218.8700000029</v>
      </c>
      <c r="I2817" s="131">
        <f>+VLOOKUP($A2817,Hoja1!$A$1958:$R$2083,'Tarjeta de crédito año2016'!I$2812,0)</f>
        <v>5403439.5599999968</v>
      </c>
      <c r="J2817" s="131">
        <f>+VLOOKUP($A2817,Hoja1!$A$1958:$R$2083,'Tarjeta de crédito año2016'!J$2812,0)</f>
        <v>5158562.6700000018</v>
      </c>
      <c r="K2817" s="131">
        <f>+VLOOKUP($A2817,Hoja1!$A$1958:$R$2083,'Tarjeta de crédito año2016'!K$2812,0)</f>
        <v>5959359.3100000033</v>
      </c>
      <c r="L2817" s="131">
        <f>+VLOOKUP($A2817,Hoja1!$A$1958:$R$2083,'Tarjeta de crédito año2016'!L$2812,0)</f>
        <v>6538429.1999999965</v>
      </c>
      <c r="M2817" s="131">
        <f>+VLOOKUP($A2817,Hoja1!$A$1958:$R$2083,'Tarjeta de crédito año2016'!M$2812,0)</f>
        <v>6335418.4499999937</v>
      </c>
      <c r="N2817" s="131">
        <f>+VLOOKUP($A2817,Hoja1!$A$1958:$R$2083,'Tarjeta de crédito año2016'!N$2812,0)</f>
        <v>6206588.879999999</v>
      </c>
      <c r="O2817" s="131">
        <f>+VLOOKUP($A2817,Hoja1!$A$1958:$R$2083,'Tarjeta de crédito año2016'!O$2812,0)</f>
        <v>5804787.8399999989</v>
      </c>
      <c r="P2817" s="196">
        <f t="shared" si="863"/>
        <v>5218354.9574999986</v>
      </c>
      <c r="Q2817" s="197">
        <f t="shared" si="864"/>
        <v>0.18524674296272217</v>
      </c>
      <c r="R2817" s="198">
        <f t="shared" si="861"/>
        <v>4.7396845342386633E-2</v>
      </c>
      <c r="S2817" s="29"/>
    </row>
    <row r="2818" spans="1:19" ht="15" x14ac:dyDescent="0.25">
      <c r="A2818" s="216" t="str">
        <f t="shared" si="862"/>
        <v>Banco GuayaquilD</v>
      </c>
      <c r="B2818" s="136"/>
      <c r="C2818" s="137" t="s">
        <v>83</v>
      </c>
      <c r="D2818" s="138">
        <f>+VLOOKUP($A2818,Hoja1!$A$1958:$R$2083,'Tarjeta de crédito año2016'!D$2812,0)</f>
        <v>18317134.599999968</v>
      </c>
      <c r="E2818" s="138">
        <f>+VLOOKUP($A2818,Hoja1!$A$1958:$R$2083,'Tarjeta de crédito año2016'!E$2812,0)</f>
        <v>16436992.460000047</v>
      </c>
      <c r="F2818" s="138">
        <f>+VLOOKUP($A2818,Hoja1!$A$1958:$R$2083,'Tarjeta de crédito año2016'!F$2812,0)</f>
        <v>12566201.889999988</v>
      </c>
      <c r="G2818" s="138">
        <f>+VLOOKUP($A2818,Hoja1!$A$1958:$R$2083,'Tarjeta de crédito año2016'!G$2812,0)</f>
        <v>14977662.519999996</v>
      </c>
      <c r="H2818" s="138">
        <f>+VLOOKUP($A2818,Hoja1!$A$1958:$R$2083,'Tarjeta de crédito año2016'!H$2812,0)</f>
        <v>19929850.669999991</v>
      </c>
      <c r="I2818" s="138">
        <f>+VLOOKUP($A2818,Hoja1!$A$1958:$R$2083,'Tarjeta de crédito año2016'!I$2812,0)</f>
        <v>19999156.459999986</v>
      </c>
      <c r="J2818" s="138">
        <f>+VLOOKUP($A2818,Hoja1!$A$1958:$R$2083,'Tarjeta de crédito año2016'!J$2812,0)</f>
        <v>17930260.169999965</v>
      </c>
      <c r="K2818" s="138">
        <f>+VLOOKUP($A2818,Hoja1!$A$1958:$R$2083,'Tarjeta de crédito año2016'!K$2812,0)</f>
        <v>25428655.909999974</v>
      </c>
      <c r="L2818" s="138">
        <f>+VLOOKUP($A2818,Hoja1!$A$1958:$R$2083,'Tarjeta de crédito año2016'!L$2812,0)</f>
        <v>26066203.979999971</v>
      </c>
      <c r="M2818" s="138">
        <f>+VLOOKUP($A2818,Hoja1!$A$1958:$R$2083,'Tarjeta de crédito año2016'!M$2812,0)</f>
        <v>24777728.089999985</v>
      </c>
      <c r="N2818" s="138">
        <f>+VLOOKUP($A2818,Hoja1!$A$1958:$R$2083,'Tarjeta de crédito año2016'!N$2812,0)</f>
        <v>25229441.990000024</v>
      </c>
      <c r="O2818" s="138">
        <f>+VLOOKUP($A2818,Hoja1!$A$1958:$R$2083,'Tarjeta de crédito año2016'!O$2812,0)</f>
        <v>23321901.360000022</v>
      </c>
      <c r="P2818" s="199">
        <f t="shared" si="863"/>
        <v>20415099.174999986</v>
      </c>
      <c r="Q2818" s="200">
        <f t="shared" si="864"/>
        <v>0.72471701527208832</v>
      </c>
      <c r="R2818" s="201">
        <f t="shared" si="861"/>
        <v>0.18542458420853014</v>
      </c>
      <c r="S2818" s="29"/>
    </row>
    <row r="2819" spans="1:19" ht="15" x14ac:dyDescent="0.25">
      <c r="A2819" s="216" t="str">
        <f>+$B$2819&amp;C2819</f>
        <v>Banco del AustroAA</v>
      </c>
      <c r="B2819" s="132" t="s">
        <v>42</v>
      </c>
      <c r="C2819" t="s">
        <v>328</v>
      </c>
      <c r="D2819" s="131">
        <f>+VLOOKUP($A2819,Hoja1!$A$1958:$R$2083,'Tarjeta de crédito año2016'!D$2812,0)</f>
        <v>462962.94</v>
      </c>
      <c r="E2819" s="131">
        <f>+VLOOKUP($A2819,Hoja1!$A$1958:$R$2083,'Tarjeta de crédito año2016'!E$2812,0)</f>
        <v>496415.19</v>
      </c>
      <c r="F2819" s="131">
        <f>+VLOOKUP($A2819,Hoja1!$A$1958:$R$2083,'Tarjeta de crédito año2016'!F$2812,0)</f>
        <v>1080300.0300000005</v>
      </c>
      <c r="G2819" s="131">
        <f>+VLOOKUP($A2819,Hoja1!$A$1958:$R$2083,'Tarjeta de crédito año2016'!G$2812,0)</f>
        <v>1085636.8999999997</v>
      </c>
      <c r="H2819" s="131">
        <f>+VLOOKUP($A2819,Hoja1!$A$1958:$R$2083,'Tarjeta de crédito año2016'!H$2812,0)</f>
        <v>1231515.5500000003</v>
      </c>
      <c r="I2819" s="131">
        <f>+VLOOKUP($A2819,Hoja1!$A$1958:$R$2083,'Tarjeta de crédito año2016'!I$2812,0)</f>
        <v>978578.76</v>
      </c>
      <c r="J2819" s="131">
        <f>+VLOOKUP($A2819,Hoja1!$A$1958:$R$2083,'Tarjeta de crédito año2016'!J$2812,0)</f>
        <v>1307445.4599999997</v>
      </c>
      <c r="K2819" s="131">
        <f>+VLOOKUP($A2819,Hoja1!$A$1958:$R$2083,'Tarjeta de crédito año2016'!K$2812,0)</f>
        <v>875671.09</v>
      </c>
      <c r="L2819" s="131">
        <f>+VLOOKUP($A2819,Hoja1!$A$1958:$R$2083,'Tarjeta de crédito año2016'!L$2812,0)</f>
        <v>799182.76999999932</v>
      </c>
      <c r="M2819" s="131">
        <f>+VLOOKUP($A2819,Hoja1!$A$1958:$R$2083,'Tarjeta de crédito año2016'!M$2812,0)</f>
        <v>954951.05999999971</v>
      </c>
      <c r="N2819" s="131">
        <f>+VLOOKUP($A2819,Hoja1!$A$1958:$R$2083,'Tarjeta de crédito año2016'!N$2812,0)</f>
        <v>822895.11000000057</v>
      </c>
      <c r="O2819" s="131">
        <f>+VLOOKUP($A2819,Hoja1!$A$1958:$R$2083,'Tarjeta de crédito año2016'!O$2812,0)</f>
        <v>769234.53999999946</v>
      </c>
      <c r="P2819" s="196">
        <f t="shared" si="863"/>
        <v>905399.1166666667</v>
      </c>
      <c r="Q2819" s="197">
        <f>+P2819/SUM($P$2819:$P$2824)</f>
        <v>3.6200571105055784E-2</v>
      </c>
      <c r="R2819" s="198">
        <f t="shared" si="861"/>
        <v>8.2234846527845622E-3</v>
      </c>
      <c r="S2819" s="29"/>
    </row>
    <row r="2820" spans="1:19" ht="15" x14ac:dyDescent="0.25">
      <c r="A2820" s="216" t="str">
        <f t="shared" ref="A2820:A2824" si="865">+$B$2819&amp;C2820</f>
        <v>Banco del AustroA</v>
      </c>
      <c r="B2820" s="132"/>
      <c r="C2820" t="s">
        <v>329</v>
      </c>
      <c r="D2820" s="131">
        <f>+VLOOKUP($A2820,Hoja1!$A$1958:$R$2083,'Tarjeta de crédito año2016'!D$2812,0)</f>
        <v>484325.75999999966</v>
      </c>
      <c r="E2820" s="131">
        <f>+VLOOKUP($A2820,Hoja1!$A$1958:$R$2083,'Tarjeta de crédito año2016'!E$2812,0)</f>
        <v>653974.59</v>
      </c>
      <c r="F2820" s="131">
        <f>+VLOOKUP($A2820,Hoja1!$A$1958:$R$2083,'Tarjeta de crédito año2016'!F$2812,0)</f>
        <v>1174682.8899999999</v>
      </c>
      <c r="G2820" s="131">
        <f>+VLOOKUP($A2820,Hoja1!$A$1958:$R$2083,'Tarjeta de crédito año2016'!G$2812,0)</f>
        <v>1137883.100000001</v>
      </c>
      <c r="H2820" s="131">
        <f>+VLOOKUP($A2820,Hoja1!$A$1958:$R$2083,'Tarjeta de crédito año2016'!H$2812,0)</f>
        <v>1293340.6099999994</v>
      </c>
      <c r="I2820" s="131">
        <f>+VLOOKUP($A2820,Hoja1!$A$1958:$R$2083,'Tarjeta de crédito año2016'!I$2812,0)</f>
        <v>1294446.9100000001</v>
      </c>
      <c r="J2820" s="131">
        <f>+VLOOKUP($A2820,Hoja1!$A$1958:$R$2083,'Tarjeta de crédito año2016'!J$2812,0)</f>
        <v>1333886.8999999999</v>
      </c>
      <c r="K2820" s="131">
        <f>+VLOOKUP($A2820,Hoja1!$A$1958:$R$2083,'Tarjeta de crédito año2016'!K$2812,0)</f>
        <v>945850.54</v>
      </c>
      <c r="L2820" s="131">
        <f>+VLOOKUP($A2820,Hoja1!$A$1958:$R$2083,'Tarjeta de crédito año2016'!L$2812,0)</f>
        <v>806169.58</v>
      </c>
      <c r="M2820" s="131">
        <f>+VLOOKUP($A2820,Hoja1!$A$1958:$R$2083,'Tarjeta de crédito año2016'!M$2812,0)</f>
        <v>864718.66</v>
      </c>
      <c r="N2820" s="131">
        <f>+VLOOKUP($A2820,Hoja1!$A$1958:$R$2083,'Tarjeta de crédito año2016'!N$2812,0)</f>
        <v>871023.65999999968</v>
      </c>
      <c r="O2820" s="131">
        <f>+VLOOKUP($A2820,Hoja1!$A$1958:$R$2083,'Tarjeta de crédito año2016'!O$2812,0)</f>
        <v>813167.63</v>
      </c>
      <c r="P2820" s="196">
        <f t="shared" si="863"/>
        <v>972789.23583333334</v>
      </c>
      <c r="Q2820" s="197">
        <f>+P2820/SUM($P$2819:$P$2824)</f>
        <v>3.8895030107459747E-2</v>
      </c>
      <c r="R2820" s="198">
        <f t="shared" si="861"/>
        <v>8.8355700861751877E-3</v>
      </c>
      <c r="S2820" s="29"/>
    </row>
    <row r="2821" spans="1:19" ht="15" x14ac:dyDescent="0.25">
      <c r="A2821" s="216" t="str">
        <f t="shared" si="865"/>
        <v>Banco del AustroB</v>
      </c>
      <c r="B2821" s="132"/>
      <c r="C2821" t="s">
        <v>330</v>
      </c>
      <c r="D2821" s="131">
        <f>+VLOOKUP($A2821,Hoja1!$A$1958:$R$2083,'Tarjeta de crédito año2016'!D$2812,0)</f>
        <v>5185048.2099999981</v>
      </c>
      <c r="E2821" s="131">
        <f>+VLOOKUP($A2821,Hoja1!$A$1958:$R$2083,'Tarjeta de crédito año2016'!E$2812,0)</f>
        <v>5721335.2999999952</v>
      </c>
      <c r="F2821" s="131">
        <f>+VLOOKUP($A2821,Hoja1!$A$1958:$R$2083,'Tarjeta de crédito año2016'!F$2812,0)</f>
        <v>4692801.7</v>
      </c>
      <c r="G2821" s="131">
        <f>+VLOOKUP($A2821,Hoja1!$A$1958:$R$2083,'Tarjeta de crédito año2016'!G$2812,0)</f>
        <v>4904936.0100000044</v>
      </c>
      <c r="H2821" s="131">
        <f>+VLOOKUP($A2821,Hoja1!$A$1958:$R$2083,'Tarjeta de crédito año2016'!H$2812,0)</f>
        <v>5003049.2199999942</v>
      </c>
      <c r="I2821" s="131">
        <f>+VLOOKUP($A2821,Hoja1!$A$1958:$R$2083,'Tarjeta de crédito año2016'!I$2812,0)</f>
        <v>5368684.5199999977</v>
      </c>
      <c r="J2821" s="131">
        <f>+VLOOKUP($A2821,Hoja1!$A$1958:$R$2083,'Tarjeta de crédito año2016'!J$2812,0)</f>
        <v>6486598.8299999954</v>
      </c>
      <c r="K2821" s="131">
        <f>+VLOOKUP($A2821,Hoja1!$A$1958:$R$2083,'Tarjeta de crédito año2016'!K$2812,0)</f>
        <v>5891636.839999998</v>
      </c>
      <c r="L2821" s="131">
        <f>+VLOOKUP($A2821,Hoja1!$A$1958:$R$2083,'Tarjeta de crédito año2016'!L$2812,0)</f>
        <v>5559626.7800000003</v>
      </c>
      <c r="M2821" s="131">
        <f>+VLOOKUP($A2821,Hoja1!$A$1958:$R$2083,'Tarjeta de crédito año2016'!M$2812,0)</f>
        <v>6011557.8799999962</v>
      </c>
      <c r="N2821" s="131">
        <f>+VLOOKUP($A2821,Hoja1!$A$1958:$R$2083,'Tarjeta de crédito año2016'!N$2812,0)</f>
        <v>5826146.4200000018</v>
      </c>
      <c r="O2821" s="131">
        <f>+VLOOKUP($A2821,Hoja1!$A$1958:$R$2083,'Tarjeta de crédito año2016'!O$2812,0)</f>
        <v>5369686.240000003</v>
      </c>
      <c r="P2821" s="196">
        <f t="shared" si="863"/>
        <v>5501758.9958333327</v>
      </c>
      <c r="Q2821" s="197">
        <f t="shared" ref="Q2821:Q2824" si="866">+P2821/SUM($P$2819:$P$2824)</f>
        <v>0.21997681913452813</v>
      </c>
      <c r="R2821" s="198">
        <f t="shared" si="861"/>
        <v>4.9970924239604475E-2</v>
      </c>
      <c r="S2821" s="29"/>
    </row>
    <row r="2822" spans="1:19" ht="15" x14ac:dyDescent="0.25">
      <c r="A2822" s="216" t="str">
        <f t="shared" si="865"/>
        <v>Banco del AustroC</v>
      </c>
      <c r="B2822" s="132"/>
      <c r="C2822" t="s">
        <v>331</v>
      </c>
      <c r="D2822" s="131">
        <f>+VLOOKUP($A2822,Hoja1!$A$1958:$R$2083,'Tarjeta de crédito año2016'!D$2812,0)</f>
        <v>10800248.960000008</v>
      </c>
      <c r="E2822" s="131">
        <f>+VLOOKUP($A2822,Hoja1!$A$1958:$R$2083,'Tarjeta de crédito año2016'!E$2812,0)</f>
        <v>12022937.209999982</v>
      </c>
      <c r="F2822" s="131">
        <f>+VLOOKUP($A2822,Hoja1!$A$1958:$R$2083,'Tarjeta de crédito año2016'!F$2812,0)</f>
        <v>10751879.050000004</v>
      </c>
      <c r="G2822" s="131">
        <f>+VLOOKUP($A2822,Hoja1!$A$1958:$R$2083,'Tarjeta de crédito año2016'!G$2812,0)</f>
        <v>10936385.020000013</v>
      </c>
      <c r="H2822" s="131">
        <f>+VLOOKUP($A2822,Hoja1!$A$1958:$R$2083,'Tarjeta de crédito año2016'!H$2812,0)</f>
        <v>11537387.23000001</v>
      </c>
      <c r="I2822" s="131">
        <f>+VLOOKUP($A2822,Hoja1!$A$1958:$R$2083,'Tarjeta de crédito año2016'!I$2812,0)</f>
        <v>9429529.6199999955</v>
      </c>
      <c r="J2822" s="131">
        <f>+VLOOKUP($A2822,Hoja1!$A$1958:$R$2083,'Tarjeta de crédito año2016'!J$2812,0)</f>
        <v>9753151.5799999926</v>
      </c>
      <c r="K2822" s="131">
        <f>+VLOOKUP($A2822,Hoja1!$A$1958:$R$2083,'Tarjeta de crédito año2016'!K$2812,0)</f>
        <v>11509604.699999986</v>
      </c>
      <c r="L2822" s="131">
        <f>+VLOOKUP($A2822,Hoja1!$A$1958:$R$2083,'Tarjeta de crédito año2016'!L$2812,0)</f>
        <v>11657272.71000001</v>
      </c>
      <c r="M2822" s="131">
        <f>+VLOOKUP($A2822,Hoja1!$A$1958:$R$2083,'Tarjeta de crédito año2016'!M$2812,0)</f>
        <v>13093140.869999984</v>
      </c>
      <c r="N2822" s="131">
        <f>+VLOOKUP($A2822,Hoja1!$A$1958:$R$2083,'Tarjeta de crédito año2016'!N$2812,0)</f>
        <v>14949296.099999998</v>
      </c>
      <c r="O2822" s="131">
        <f>+VLOOKUP($A2822,Hoja1!$A$1958:$R$2083,'Tarjeta de crédito año2016'!O$2812,0)</f>
        <v>13482038.539999997</v>
      </c>
      <c r="P2822" s="196">
        <f t="shared" si="863"/>
        <v>11660239.299166666</v>
      </c>
      <c r="Q2822" s="197">
        <f t="shared" si="866"/>
        <v>0.46621132501817147</v>
      </c>
      <c r="R2822" s="198">
        <f t="shared" si="861"/>
        <v>0.10590666277377728</v>
      </c>
      <c r="S2822" s="29"/>
    </row>
    <row r="2823" spans="1:19" ht="15" x14ac:dyDescent="0.25">
      <c r="A2823" s="216" t="str">
        <f t="shared" si="865"/>
        <v>Banco del AustroD</v>
      </c>
      <c r="B2823" s="132"/>
      <c r="C2823" t="s">
        <v>83</v>
      </c>
      <c r="D2823" s="131">
        <f>+VLOOKUP($A2823,Hoja1!$A$1958:$R$2083,'Tarjeta de crédito año2016'!D$2812,0)</f>
        <v>5018879.5200000033</v>
      </c>
      <c r="E2823" s="131">
        <f>+VLOOKUP($A2823,Hoja1!$A$1958:$R$2083,'Tarjeta de crédito año2016'!E$2812,0)</f>
        <v>5568338.9499999993</v>
      </c>
      <c r="F2823" s="131">
        <f>+VLOOKUP($A2823,Hoja1!$A$1958:$R$2083,'Tarjeta de crédito año2016'!F$2812,0)</f>
        <v>5226910.0499999952</v>
      </c>
      <c r="G2823" s="131">
        <f>+VLOOKUP($A2823,Hoja1!$A$1958:$R$2083,'Tarjeta de crédito año2016'!G$2812,0)</f>
        <v>5202753.5299999947</v>
      </c>
      <c r="H2823" s="131">
        <f>+VLOOKUP($A2823,Hoja1!$A$1958:$R$2083,'Tarjeta de crédito año2016'!H$2812,0)</f>
        <v>5415921.9400000032</v>
      </c>
      <c r="I2823" s="131">
        <f>+VLOOKUP($A2823,Hoja1!$A$1958:$R$2083,'Tarjeta de crédito año2016'!I$2812,0)</f>
        <v>4628551.1000000006</v>
      </c>
      <c r="J2823" s="131">
        <f>+VLOOKUP($A2823,Hoja1!$A$1958:$R$2083,'Tarjeta de crédito año2016'!J$2812,0)</f>
        <v>5408877.1800000025</v>
      </c>
      <c r="K2823" s="131">
        <f>+VLOOKUP($A2823,Hoja1!$A$1958:$R$2083,'Tarjeta de crédito año2016'!K$2812,0)</f>
        <v>4886663.5199999958</v>
      </c>
      <c r="L2823" s="131">
        <f>+VLOOKUP($A2823,Hoja1!$A$1958:$R$2083,'Tarjeta de crédito año2016'!L$2812,0)</f>
        <v>4955266.2400000021</v>
      </c>
      <c r="M2823" s="131">
        <f>+VLOOKUP($A2823,Hoja1!$A$1958:$R$2083,'Tarjeta de crédito año2016'!M$2812,0)</f>
        <v>5366365.9800000051</v>
      </c>
      <c r="N2823" s="131">
        <f>+VLOOKUP($A2823,Hoja1!$A$1958:$R$2083,'Tarjeta de crédito año2016'!N$2812,0)</f>
        <v>5532564.3399999971</v>
      </c>
      <c r="O2823" s="131">
        <f>+VLOOKUP($A2823,Hoja1!$A$1958:$R$2083,'Tarjeta de crédito año2016'!O$2812,0)</f>
        <v>5407916.0600000005</v>
      </c>
      <c r="P2823" s="196">
        <f t="shared" si="863"/>
        <v>5218250.7008333327</v>
      </c>
      <c r="Q2823" s="197">
        <f t="shared" si="866"/>
        <v>0.20864130753185983</v>
      </c>
      <c r="R2823" s="198">
        <f t="shared" si="861"/>
        <v>4.7395898408506873E-2</v>
      </c>
      <c r="S2823" s="29"/>
    </row>
    <row r="2824" spans="1:19" ht="15" x14ac:dyDescent="0.25">
      <c r="A2824" s="216" t="str">
        <f t="shared" si="865"/>
        <v>Banco del AustroE</v>
      </c>
      <c r="B2824" s="136"/>
      <c r="C2824" s="137" t="s">
        <v>84</v>
      </c>
      <c r="D2824" s="138">
        <f>+VLOOKUP($A2824,Hoja1!$A$1958:$R$2083,'Tarjeta de crédito año2016'!D$2812,0)</f>
        <v>727811.98999999964</v>
      </c>
      <c r="E2824" s="138">
        <f>+VLOOKUP($A2824,Hoja1!$A$1958:$R$2083,'Tarjeta de crédito año2016'!E$2812,0)</f>
        <v>771254.86</v>
      </c>
      <c r="F2824" s="138">
        <f>+VLOOKUP($A2824,Hoja1!$A$1958:$R$2083,'Tarjeta de crédito año2016'!F$2812,0)</f>
        <v>780050.60999999964</v>
      </c>
      <c r="G2824" s="138">
        <f>+VLOOKUP($A2824,Hoja1!$A$1958:$R$2083,'Tarjeta de crédito año2016'!G$2812,0)</f>
        <v>752098.86</v>
      </c>
      <c r="H2824" s="138">
        <f>+VLOOKUP($A2824,Hoja1!$A$1958:$R$2083,'Tarjeta de crédito año2016'!H$2812,0)</f>
        <v>754349.38999999897</v>
      </c>
      <c r="I2824" s="138">
        <f>+VLOOKUP($A2824,Hoja1!$A$1958:$R$2083,'Tarjeta de crédito año2016'!I$2812,0)</f>
        <v>677749.45000000054</v>
      </c>
      <c r="J2824" s="138">
        <f>+VLOOKUP($A2824,Hoja1!$A$1958:$R$2083,'Tarjeta de crédito año2016'!J$2812,0)</f>
        <v>804866.74000000046</v>
      </c>
      <c r="K2824" s="138">
        <f>+VLOOKUP($A2824,Hoja1!$A$1958:$R$2083,'Tarjeta de crédito año2016'!K$2812,0)</f>
        <v>757296.52999999956</v>
      </c>
      <c r="L2824" s="138">
        <f>+VLOOKUP($A2824,Hoja1!$A$1958:$R$2083,'Tarjeta de crédito año2016'!L$2812,0)</f>
        <v>741581.87</v>
      </c>
      <c r="M2824" s="138">
        <f>+VLOOKUP($A2824,Hoja1!$A$1958:$R$2083,'Tarjeta de crédito año2016'!M$2812,0)</f>
        <v>752034.69000000006</v>
      </c>
      <c r="N2824" s="138">
        <f>+VLOOKUP($A2824,Hoja1!$A$1958:$R$2083,'Tarjeta de crédito año2016'!N$2812,0)</f>
        <v>768146.10000000009</v>
      </c>
      <c r="O2824" s="138">
        <f>+VLOOKUP($A2824,Hoja1!$A$1958:$R$2083,'Tarjeta de crédito año2016'!O$2812,0)</f>
        <v>739079.66999999993</v>
      </c>
      <c r="P2824" s="199">
        <f t="shared" si="863"/>
        <v>752193.39666666649</v>
      </c>
      <c r="Q2824" s="200">
        <f t="shared" si="866"/>
        <v>3.0074947102925076E-2</v>
      </c>
      <c r="R2824" s="201">
        <f t="shared" si="861"/>
        <v>6.8319603361083709E-3</v>
      </c>
      <c r="S2824" s="29"/>
    </row>
    <row r="2825" spans="1:19" ht="15" x14ac:dyDescent="0.25">
      <c r="A2825" s="216" t="str">
        <f>+$B$2825&amp;C2825</f>
        <v>Banco SolidarioA</v>
      </c>
      <c r="B2825" s="132" t="s">
        <v>53</v>
      </c>
      <c r="C2825" t="s">
        <v>329</v>
      </c>
      <c r="D2825" s="131">
        <f>+VLOOKUP($A2825,Hoja1!$A$1958:$R$2083,'Tarjeta de crédito año2016'!D$2812,0)</f>
        <v>6136598.7800000003</v>
      </c>
      <c r="E2825" s="131">
        <f>+VLOOKUP($A2825,Hoja1!$A$1958:$R$2083,'Tarjeta de crédito año2016'!E$2812,0)</f>
        <v>6255207.830000001</v>
      </c>
      <c r="F2825" s="131">
        <f>+VLOOKUP($A2825,Hoja1!$A$1958:$R$2083,'Tarjeta de crédito año2016'!F$2812,0)</f>
        <v>6454547.0600000033</v>
      </c>
      <c r="G2825" s="131">
        <f>+VLOOKUP($A2825,Hoja1!$A$1958:$R$2083,'Tarjeta de crédito año2016'!G$2812,0)</f>
        <v>6002174.9799999977</v>
      </c>
      <c r="H2825" s="131">
        <f>+VLOOKUP($A2825,Hoja1!$A$1958:$R$2083,'Tarjeta de crédito año2016'!H$2812,0)</f>
        <v>5915665.2699999986</v>
      </c>
      <c r="I2825" s="131">
        <f>+VLOOKUP($A2825,Hoja1!$A$1958:$R$2083,'Tarjeta de crédito año2016'!I$2812,0)</f>
        <v>5389996.9900000002</v>
      </c>
      <c r="J2825" s="131">
        <f>+VLOOKUP($A2825,Hoja1!$A$1958:$R$2083,'Tarjeta de crédito año2016'!J$2812,0)</f>
        <v>5339818.2699999986</v>
      </c>
      <c r="K2825" s="131">
        <f>+VLOOKUP($A2825,Hoja1!$A$1958:$R$2083,'Tarjeta de crédito año2016'!K$2812,0)</f>
        <v>5533747.4099999992</v>
      </c>
      <c r="L2825" s="131">
        <f>+VLOOKUP($A2825,Hoja1!$A$1958:$R$2083,'Tarjeta de crédito año2016'!L$2812,0)</f>
        <v>5497564.2100000028</v>
      </c>
      <c r="M2825" s="131">
        <f>+VLOOKUP($A2825,Hoja1!$A$1958:$R$2083,'Tarjeta de crédito año2016'!M$2812,0)</f>
        <v>5560859.2299999995</v>
      </c>
      <c r="N2825" s="131">
        <f>+VLOOKUP($A2825,Hoja1!$A$1958:$R$2083,'Tarjeta de crédito año2016'!N$2812,0)</f>
        <v>5519791.96</v>
      </c>
      <c r="O2825" s="131">
        <f>+VLOOKUP($A2825,Hoja1!$A$1958:$R$2083,'Tarjeta de crédito año2016'!O$2812,0)</f>
        <v>5087087.8999999985</v>
      </c>
      <c r="P2825" s="196">
        <f t="shared" si="863"/>
        <v>5724421.6574999988</v>
      </c>
      <c r="Q2825" s="197">
        <f>+P2825/SUM($P$2825:$P$2828)</f>
        <v>0.32556971985815514</v>
      </c>
      <c r="R2825" s="198">
        <f t="shared" si="861"/>
        <v>5.1993306355135209E-2</v>
      </c>
      <c r="S2825" s="29"/>
    </row>
    <row r="2826" spans="1:19" ht="15" x14ac:dyDescent="0.25">
      <c r="A2826" s="216" t="str">
        <f t="shared" ref="A2826:A2828" si="867">+$B$2825&amp;C2826</f>
        <v>Banco SolidarioB</v>
      </c>
      <c r="B2826" s="132"/>
      <c r="C2826" t="s">
        <v>330</v>
      </c>
      <c r="D2826" s="131">
        <f>+VLOOKUP($A2826,Hoja1!$A$1958:$R$2083,'Tarjeta de crédito año2016'!D$2812,0)</f>
        <v>5614960.3999999976</v>
      </c>
      <c r="E2826" s="131">
        <f>+VLOOKUP($A2826,Hoja1!$A$1958:$R$2083,'Tarjeta de crédito año2016'!E$2812,0)</f>
        <v>5499525.5</v>
      </c>
      <c r="F2826" s="131">
        <f>+VLOOKUP($A2826,Hoja1!$A$1958:$R$2083,'Tarjeta de crédito año2016'!F$2812,0)</f>
        <v>5985033.5299999965</v>
      </c>
      <c r="G2826" s="131">
        <f>+VLOOKUP($A2826,Hoja1!$A$1958:$R$2083,'Tarjeta de crédito año2016'!G$2812,0)</f>
        <v>5104863.7299999995</v>
      </c>
      <c r="H2826" s="131">
        <f>+VLOOKUP($A2826,Hoja1!$A$1958:$R$2083,'Tarjeta de crédito año2016'!H$2812,0)</f>
        <v>5242152.3600000013</v>
      </c>
      <c r="I2826" s="131">
        <f>+VLOOKUP($A2826,Hoja1!$A$1958:$R$2083,'Tarjeta de crédito año2016'!I$2812,0)</f>
        <v>5047040.5100000035</v>
      </c>
      <c r="J2826" s="131">
        <f>+VLOOKUP($A2826,Hoja1!$A$1958:$R$2083,'Tarjeta de crédito año2016'!J$2812,0)</f>
        <v>5480768.0199999968</v>
      </c>
      <c r="K2826" s="131">
        <f>+VLOOKUP($A2826,Hoja1!$A$1958:$R$2083,'Tarjeta de crédito año2016'!K$2812,0)</f>
        <v>5569017.2700000023</v>
      </c>
      <c r="L2826" s="131">
        <f>+VLOOKUP($A2826,Hoja1!$A$1958:$R$2083,'Tarjeta de crédito año2016'!L$2812,0)</f>
        <v>5373928.3100000061</v>
      </c>
      <c r="M2826" s="131">
        <f>+VLOOKUP($A2826,Hoja1!$A$1958:$R$2083,'Tarjeta de crédito año2016'!M$2812,0)</f>
        <v>5606933.3600000031</v>
      </c>
      <c r="N2826" s="131">
        <f>+VLOOKUP($A2826,Hoja1!$A$1958:$R$2083,'Tarjeta de crédito año2016'!N$2812,0)</f>
        <v>5919166.9900000012</v>
      </c>
      <c r="O2826" s="131">
        <f>+VLOOKUP($A2826,Hoja1!$A$1958:$R$2083,'Tarjeta de crédito año2016'!O$2812,0)</f>
        <v>5470270.2900000028</v>
      </c>
      <c r="P2826" s="196">
        <f t="shared" si="863"/>
        <v>5492805.0225000009</v>
      </c>
      <c r="Q2826" s="197">
        <f>+P2826/SUM($P$2825:$P$2828)</f>
        <v>0.3123967973372152</v>
      </c>
      <c r="R2826" s="198">
        <f t="shared" si="861"/>
        <v>4.9889597826829536E-2</v>
      </c>
      <c r="S2826" s="29"/>
    </row>
    <row r="2827" spans="1:19" ht="15" x14ac:dyDescent="0.25">
      <c r="A2827" s="216" t="str">
        <f t="shared" si="867"/>
        <v>Banco SolidarioC</v>
      </c>
      <c r="B2827" s="132"/>
      <c r="C2827" t="s">
        <v>331</v>
      </c>
      <c r="D2827" s="131">
        <f>+VLOOKUP($A2827,Hoja1!$A$1958:$R$2083,'Tarjeta de crédito año2016'!D$2812,0)</f>
        <v>2746856.4900000021</v>
      </c>
      <c r="E2827" s="131">
        <f>+VLOOKUP($A2827,Hoja1!$A$1958:$R$2083,'Tarjeta de crédito año2016'!E$2812,0)</f>
        <v>2864810.5300000003</v>
      </c>
      <c r="F2827" s="131">
        <f>+VLOOKUP($A2827,Hoja1!$A$1958:$R$2083,'Tarjeta de crédito año2016'!F$2812,0)</f>
        <v>3034954.9600000009</v>
      </c>
      <c r="G2827" s="131">
        <f>+VLOOKUP($A2827,Hoja1!$A$1958:$R$2083,'Tarjeta de crédito año2016'!G$2812,0)</f>
        <v>2666781.9299999992</v>
      </c>
      <c r="H2827" s="131">
        <f>+VLOOKUP($A2827,Hoja1!$A$1958:$R$2083,'Tarjeta de crédito año2016'!H$2812,0)</f>
        <v>2729622.43</v>
      </c>
      <c r="I2827" s="131">
        <f>+VLOOKUP($A2827,Hoja1!$A$1958:$R$2083,'Tarjeta de crédito año2016'!I$2812,0)</f>
        <v>2562533.9200000018</v>
      </c>
      <c r="J2827" s="131">
        <f>+VLOOKUP($A2827,Hoja1!$A$1958:$R$2083,'Tarjeta de crédito año2016'!J$2812,0)</f>
        <v>2653648.3199999989</v>
      </c>
      <c r="K2827" s="131">
        <f>+VLOOKUP($A2827,Hoja1!$A$1958:$R$2083,'Tarjeta de crédito año2016'!K$2812,0)</f>
        <v>2592639.4099999988</v>
      </c>
      <c r="L2827" s="131">
        <f>+VLOOKUP($A2827,Hoja1!$A$1958:$R$2083,'Tarjeta de crédito año2016'!L$2812,0)</f>
        <v>2435159.0099999988</v>
      </c>
      <c r="M2827" s="131">
        <f>+VLOOKUP($A2827,Hoja1!$A$1958:$R$2083,'Tarjeta de crédito año2016'!M$2812,0)</f>
        <v>2531861.7899999977</v>
      </c>
      <c r="N2827" s="131">
        <f>+VLOOKUP($A2827,Hoja1!$A$1958:$R$2083,'Tarjeta de crédito año2016'!N$2812,0)</f>
        <v>2765162.0200000009</v>
      </c>
      <c r="O2827" s="131">
        <f>+VLOOKUP($A2827,Hoja1!$A$1958:$R$2083,'Tarjeta de crédito año2016'!O$2812,0)</f>
        <v>2495074.3599999975</v>
      </c>
      <c r="P2827" s="196">
        <f t="shared" si="863"/>
        <v>2673258.7641666667</v>
      </c>
      <c r="Q2827" s="197">
        <f t="shared" ref="Q2827:Q2828" si="868">+P2827/SUM($P$2825:$P$2828)</f>
        <v>0.15203843445351575</v>
      </c>
      <c r="R2827" s="198">
        <f t="shared" si="861"/>
        <v>2.4280454901459653E-2</v>
      </c>
      <c r="S2827" s="29"/>
    </row>
    <row r="2828" spans="1:19" ht="15" x14ac:dyDescent="0.25">
      <c r="A2828" s="216" t="str">
        <f t="shared" si="867"/>
        <v>Banco SolidarioD</v>
      </c>
      <c r="B2828" s="136"/>
      <c r="C2828" s="137" t="s">
        <v>83</v>
      </c>
      <c r="D2828" s="138">
        <f>+VLOOKUP($A2828,Hoja1!$A$1958:$R$2083,'Tarjeta de crédito año2016'!D$2812,0)</f>
        <v>7904569.9200000027</v>
      </c>
      <c r="E2828" s="138">
        <f>+VLOOKUP($A2828,Hoja1!$A$1958:$R$2083,'Tarjeta de crédito año2016'!E$2812,0)</f>
        <v>6488973.3700000066</v>
      </c>
      <c r="F2828" s="138">
        <f>+VLOOKUP($A2828,Hoja1!$A$1958:$R$2083,'Tarjeta de crédito año2016'!F$2812,0)</f>
        <v>5793504.5199999968</v>
      </c>
      <c r="G2828" s="138">
        <f>+VLOOKUP($A2828,Hoja1!$A$1958:$R$2083,'Tarjeta de crédito año2016'!G$2812,0)</f>
        <v>4472925.8899999931</v>
      </c>
      <c r="H2828" s="138">
        <f>+VLOOKUP($A2828,Hoja1!$A$1958:$R$2083,'Tarjeta de crédito año2016'!H$2812,0)</f>
        <v>3919331.1800000044</v>
      </c>
      <c r="I2828" s="138">
        <f>+VLOOKUP($A2828,Hoja1!$A$1958:$R$2083,'Tarjeta de crédito año2016'!I$2812,0)</f>
        <v>3262749.7100000018</v>
      </c>
      <c r="J2828" s="138">
        <f>+VLOOKUP($A2828,Hoja1!$A$1958:$R$2083,'Tarjeta de crédito año2016'!J$2812,0)</f>
        <v>2937092.3899999992</v>
      </c>
      <c r="K2828" s="138">
        <f>+VLOOKUP($A2828,Hoja1!$A$1958:$R$2083,'Tarjeta de crédito año2016'!K$2812,0)</f>
        <v>2478921.4600000028</v>
      </c>
      <c r="L2828" s="138">
        <f>+VLOOKUP($A2828,Hoja1!$A$1958:$R$2083,'Tarjeta de crédito año2016'!L$2812,0)</f>
        <v>2073241.9700000009</v>
      </c>
      <c r="M2828" s="138">
        <f>+VLOOKUP($A2828,Hoja1!$A$1958:$R$2083,'Tarjeta de crédito año2016'!M$2812,0)</f>
        <v>1840403.8400000003</v>
      </c>
      <c r="N2828" s="138">
        <f>+VLOOKUP($A2828,Hoja1!$A$1958:$R$2083,'Tarjeta de crédito año2016'!N$2812,0)</f>
        <v>1723445.2599999965</v>
      </c>
      <c r="O2828" s="138">
        <f>+VLOOKUP($A2828,Hoja1!$A$1958:$R$2083,'Tarjeta de crédito año2016'!O$2812,0)</f>
        <v>1412408.2799999991</v>
      </c>
      <c r="P2828" s="199">
        <f t="shared" si="863"/>
        <v>3692297.3158333339</v>
      </c>
      <c r="Q2828" s="200">
        <f t="shared" si="868"/>
        <v>0.20999504835111404</v>
      </c>
      <c r="R2828" s="201">
        <f t="shared" si="861"/>
        <v>3.3536094470756755E-2</v>
      </c>
      <c r="S2828" s="29"/>
    </row>
    <row r="2829" spans="1:19" ht="15" x14ac:dyDescent="0.25">
      <c r="A2829" s="216" t="str">
        <f>+$B$2829&amp;C2829</f>
        <v>Diners ClubAA</v>
      </c>
      <c r="B2829" s="132" t="s">
        <v>58</v>
      </c>
      <c r="C2829" t="s">
        <v>328</v>
      </c>
      <c r="D2829" s="131">
        <f>+VLOOKUP($A2829,Hoja1!$A$1958:$R$2083,'Tarjeta de crédito año2016'!D$2812,0)</f>
        <v>835058.97999999882</v>
      </c>
      <c r="E2829" s="131">
        <f>+VLOOKUP($A2829,Hoja1!$A$1958:$R$2083,'Tarjeta de crédito año2016'!E$2812,0)</f>
        <v>769373.59999999939</v>
      </c>
      <c r="F2829" s="131">
        <f>+VLOOKUP($A2829,Hoja1!$A$1958:$R$2083,'Tarjeta de crédito año2016'!F$2812,0)</f>
        <v>612222.22999999963</v>
      </c>
      <c r="G2829" s="131">
        <f>+VLOOKUP($A2829,Hoja1!$A$1958:$R$2083,'Tarjeta de crédito año2016'!G$2812,0)</f>
        <v>588126.68999999971</v>
      </c>
      <c r="H2829" s="131">
        <f>+VLOOKUP($A2829,Hoja1!$A$1958:$R$2083,'Tarjeta de crédito año2016'!H$2812,0)</f>
        <v>565486.71999999904</v>
      </c>
      <c r="I2829" s="131">
        <f>+VLOOKUP($A2829,Hoja1!$A$1958:$R$2083,'Tarjeta de crédito año2016'!I$2812,0)</f>
        <v>573631.24999999988</v>
      </c>
      <c r="J2829" s="131">
        <f>+VLOOKUP($A2829,Hoja1!$A$1958:$R$2083,'Tarjeta de crédito año2016'!J$2812,0)</f>
        <v>432364.54999999964</v>
      </c>
      <c r="K2829" s="131">
        <f>+VLOOKUP($A2829,Hoja1!$A$1958:$R$2083,'Tarjeta de crédito año2016'!K$2812,0)</f>
        <v>432364.54999999964</v>
      </c>
      <c r="L2829" s="131">
        <f>+VLOOKUP($A2829,Hoja1!$A$1958:$R$2083,'Tarjeta de crédito año2016'!L$2812,0)</f>
        <v>494640.84000000032</v>
      </c>
      <c r="M2829" s="131">
        <f>+VLOOKUP($A2829,Hoja1!$A$1958:$R$2083,'Tarjeta de crédito año2016'!M$2812,0)</f>
        <v>575342.42000000027</v>
      </c>
      <c r="N2829" s="131">
        <f>+VLOOKUP($A2829,Hoja1!$A$1958:$R$2083,'Tarjeta de crédito año2016'!N$2812,0)</f>
        <v>590430.23000000021</v>
      </c>
      <c r="O2829" s="131">
        <f>+VLOOKUP($A2829,Hoja1!$A$1958:$R$2083,'Tarjeta de crédito año2016'!O$2812,0)</f>
        <v>357737.3</v>
      </c>
      <c r="P2829" s="196">
        <f t="shared" si="863"/>
        <v>568898.27999999968</v>
      </c>
      <c r="Q2829" s="197">
        <f t="shared" ref="Q2829" si="869">+P2829/SUM($P$2829:$P$2834)</f>
        <v>3.7855503054719894E-2</v>
      </c>
      <c r="R2829" s="198">
        <f t="shared" si="861"/>
        <v>5.1671425214101603E-3</v>
      </c>
      <c r="S2829" s="29"/>
    </row>
    <row r="2830" spans="1:19" ht="15" x14ac:dyDescent="0.25">
      <c r="A2830" s="216" t="str">
        <f t="shared" ref="A2830:A2834" si="870">+$B$2829&amp;C2830</f>
        <v>Diners ClubA</v>
      </c>
      <c r="B2830" s="132"/>
      <c r="C2830" t="s">
        <v>329</v>
      </c>
      <c r="D2830" s="131"/>
      <c r="E2830" s="131"/>
      <c r="F2830" s="131"/>
      <c r="G2830" s="131"/>
      <c r="H2830" s="131"/>
      <c r="I2830" s="131"/>
      <c r="J2830" s="131"/>
      <c r="K2830" s="131"/>
      <c r="L2830" s="131">
        <f>+VLOOKUP($A2830,Hoja1!$A$1958:$R$2083,'Tarjeta de crédito año2016'!L$2812,0)</f>
        <v>0</v>
      </c>
      <c r="M2830" s="131">
        <f>+VLOOKUP($A2830,Hoja1!$A$1958:$R$2083,'Tarjeta de crédito año2016'!M$2812,0)</f>
        <v>312780.2900000001</v>
      </c>
      <c r="N2830" s="131">
        <f>+VLOOKUP($A2830,Hoja1!$A$1958:$R$2083,'Tarjeta de crédito año2016'!N$2812,0)</f>
        <v>284932.52</v>
      </c>
      <c r="O2830" s="131">
        <f>+VLOOKUP($A2830,Hoja1!$A$1958:$R$2083,'Tarjeta de crédito año2016'!O$2812,0)</f>
        <v>248992.85000000012</v>
      </c>
      <c r="P2830" s="196">
        <f t="shared" ref="P2830" si="871">+AVERAGE(D2830:O2830)</f>
        <v>211676.41500000004</v>
      </c>
      <c r="Q2830" s="197">
        <f>+P2830/SUM($P$2829:$P$2834)</f>
        <v>1.4085325015650711E-2</v>
      </c>
      <c r="R2830" s="198"/>
      <c r="S2830" s="29"/>
    </row>
    <row r="2831" spans="1:19" ht="15" x14ac:dyDescent="0.25">
      <c r="A2831" s="216" t="str">
        <f t="shared" si="870"/>
        <v>Diners ClubB</v>
      </c>
      <c r="B2831" s="132"/>
      <c r="C2831" t="s">
        <v>330</v>
      </c>
      <c r="D2831" s="131">
        <f>+VLOOKUP($A2831,Hoja1!$A$1958:$R$2083,'Tarjeta de crédito año2016'!D$2812,0)</f>
        <v>11358915.899999976</v>
      </c>
      <c r="E2831" s="131">
        <f>+VLOOKUP($A2831,Hoja1!$A$1958:$R$2083,'Tarjeta de crédito año2016'!E$2812,0)</f>
        <v>11233140.640000002</v>
      </c>
      <c r="F2831" s="131">
        <f>+VLOOKUP($A2831,Hoja1!$A$1958:$R$2083,'Tarjeta de crédito año2016'!F$2812,0)</f>
        <v>7329097.9099999946</v>
      </c>
      <c r="G2831" s="131">
        <f>+VLOOKUP($A2831,Hoja1!$A$1958:$R$2083,'Tarjeta de crédito año2016'!G$2812,0)</f>
        <v>7054790.7500000065</v>
      </c>
      <c r="H2831" s="131">
        <f>+VLOOKUP($A2831,Hoja1!$A$1958:$R$2083,'Tarjeta de crédito año2016'!H$2812,0)</f>
        <v>7249780.0100000063</v>
      </c>
      <c r="I2831" s="131">
        <f>+VLOOKUP($A2831,Hoja1!$A$1958:$R$2083,'Tarjeta de crédito año2016'!I$2812,0)</f>
        <v>6909847.3500000024</v>
      </c>
      <c r="J2831" s="131">
        <f>+VLOOKUP($A2831,Hoja1!$A$1958:$R$2083,'Tarjeta de crédito año2016'!J$2812,0)</f>
        <v>6500636.8800000157</v>
      </c>
      <c r="K2831" s="131">
        <f>+VLOOKUP($A2831,Hoja1!$A$1958:$R$2083,'Tarjeta de crédito año2016'!K$2812,0)</f>
        <v>6500636.8800000157</v>
      </c>
      <c r="L2831" s="131">
        <f>+VLOOKUP($A2831,Hoja1!$A$1958:$R$2083,'Tarjeta de crédito año2016'!L$2812,0)</f>
        <v>7057988.370000002</v>
      </c>
      <c r="M2831" s="131">
        <f>+VLOOKUP($A2831,Hoja1!$A$1958:$R$2083,'Tarjeta de crédito año2016'!M$2812,0)</f>
        <v>7971833.549999998</v>
      </c>
      <c r="N2831" s="131">
        <f>+VLOOKUP($A2831,Hoja1!$A$1958:$R$2083,'Tarjeta de crédito año2016'!N$2812,0)</f>
        <v>7874573.870000002</v>
      </c>
      <c r="O2831" s="131">
        <f>+VLOOKUP($A2831,Hoja1!$A$1958:$R$2083,'Tarjeta de crédito año2016'!O$2812,0)</f>
        <v>5808986.2000000095</v>
      </c>
      <c r="P2831" s="196">
        <f t="shared" si="863"/>
        <v>7737519.0258333357</v>
      </c>
      <c r="Q2831" s="197">
        <f>+P2831/SUM($P$2829:$P$2834)</f>
        <v>0.51486827332012197</v>
      </c>
      <c r="R2831" s="198">
        <f t="shared" ref="R2831:R2855" si="872">+P2831/$P$2894</f>
        <v>7.0277701610564847E-2</v>
      </c>
      <c r="S2831" s="29"/>
    </row>
    <row r="2832" spans="1:19" ht="15" x14ac:dyDescent="0.25">
      <c r="A2832" s="216" t="str">
        <f t="shared" si="870"/>
        <v>Diners ClubC</v>
      </c>
      <c r="B2832" s="132"/>
      <c r="C2832" t="s">
        <v>331</v>
      </c>
      <c r="D2832" s="131">
        <f>+VLOOKUP($A2832,Hoja1!$A$1958:$R$2083,'Tarjeta de crédito año2016'!D$2812,0)</f>
        <v>9048208.4999999963</v>
      </c>
      <c r="E2832" s="131">
        <f>+VLOOKUP($A2832,Hoja1!$A$1958:$R$2083,'Tarjeta de crédito año2016'!E$2812,0)</f>
        <v>9183010.9900000244</v>
      </c>
      <c r="F2832" s="131">
        <f>+VLOOKUP($A2832,Hoja1!$A$1958:$R$2083,'Tarjeta de crédito año2016'!F$2812,0)</f>
        <v>6603973.6000000155</v>
      </c>
      <c r="G2832" s="131">
        <f>+VLOOKUP($A2832,Hoja1!$A$1958:$R$2083,'Tarjeta de crédito año2016'!G$2812,0)</f>
        <v>5641492.3100000005</v>
      </c>
      <c r="H2832" s="131">
        <f>+VLOOKUP($A2832,Hoja1!$A$1958:$R$2083,'Tarjeta de crédito año2016'!H$2812,0)</f>
        <v>5568807.6300000167</v>
      </c>
      <c r="I2832" s="131">
        <f>+VLOOKUP($A2832,Hoja1!$A$1958:$R$2083,'Tarjeta de crédito año2016'!I$2812,0)</f>
        <v>5021249.6499999911</v>
      </c>
      <c r="J2832" s="131">
        <f>+VLOOKUP($A2832,Hoja1!$A$1958:$R$2083,'Tarjeta de crédito año2016'!J$2812,0)</f>
        <v>5485800.3399999999</v>
      </c>
      <c r="K2832" s="131">
        <f>+VLOOKUP($A2832,Hoja1!$A$1958:$R$2083,'Tarjeta de crédito año2016'!K$2812,0)</f>
        <v>5486058.4600000167</v>
      </c>
      <c r="L2832" s="131">
        <f>+VLOOKUP($A2832,Hoja1!$A$1958:$R$2083,'Tarjeta de crédito año2016'!L$2812,0)</f>
        <v>5596551.4499999927</v>
      </c>
      <c r="M2832" s="131">
        <f>+VLOOKUP($A2832,Hoja1!$A$1958:$R$2083,'Tarjeta de crédito año2016'!M$2812,0)</f>
        <v>6668181.9200000148</v>
      </c>
      <c r="N2832" s="131">
        <f>+VLOOKUP($A2832,Hoja1!$A$1958:$R$2083,'Tarjeta de crédito año2016'!N$2812,0)</f>
        <v>7620854.9199999953</v>
      </c>
      <c r="O2832" s="131">
        <f>+VLOOKUP($A2832,Hoja1!$A$1958:$R$2083,'Tarjeta de crédito año2016'!O$2812,0)</f>
        <v>4764327.88</v>
      </c>
      <c r="P2832" s="196">
        <f t="shared" si="863"/>
        <v>6390709.8041666718</v>
      </c>
      <c r="Q2832" s="197">
        <f>+P2832/SUM($P$2829:$P$2834)</f>
        <v>0.42524919307799625</v>
      </c>
      <c r="R2832" s="198">
        <f t="shared" si="872"/>
        <v>5.804501354987824E-2</v>
      </c>
      <c r="S2832" s="29"/>
    </row>
    <row r="2833" spans="1:19" ht="15" x14ac:dyDescent="0.25">
      <c r="A2833" s="216" t="str">
        <f t="shared" si="870"/>
        <v>Diners ClubD</v>
      </c>
      <c r="B2833" s="132"/>
      <c r="C2833" t="s">
        <v>83</v>
      </c>
      <c r="D2833" s="131">
        <f>+VLOOKUP($A2833,Hoja1!$A$1958:$R$2083,'Tarjeta de crédito año2016'!D$2812,0)</f>
        <v>0</v>
      </c>
      <c r="E2833" s="131">
        <f>+VLOOKUP($A2833,Hoja1!$A$1958:$R$2083,'Tarjeta de crédito año2016'!E$2812,0)</f>
        <v>0</v>
      </c>
      <c r="F2833" s="131">
        <f>+VLOOKUP($A2833,Hoja1!$A$1958:$R$2083,'Tarjeta de crédito año2016'!F$2812,0)</f>
        <v>11760.229999999994</v>
      </c>
      <c r="G2833" s="131">
        <f>+VLOOKUP($A2833,Hoja1!$A$1958:$R$2083,'Tarjeta de crédito año2016'!G$2812,0)</f>
        <v>15576.960000000017</v>
      </c>
      <c r="H2833" s="131">
        <f>+VLOOKUP($A2833,Hoja1!$A$1958:$R$2083,'Tarjeta de crédito año2016'!H$2812,0)</f>
        <v>17036.580000000005</v>
      </c>
      <c r="I2833" s="131">
        <f>+VLOOKUP($A2833,Hoja1!$A$1958:$R$2083,'Tarjeta de crédito año2016'!I$2812,0)</f>
        <v>12467.309999999992</v>
      </c>
      <c r="J2833" s="131">
        <f>+VLOOKUP($A2833,Hoja1!$A$1958:$R$2083,'Tarjeta de crédito año2016'!J$2812,0)</f>
        <v>16721.649999999998</v>
      </c>
      <c r="K2833" s="131">
        <f>+VLOOKUP($A2833,Hoja1!$A$1958:$R$2083,'Tarjeta de crédito año2016'!K$2812,0)</f>
        <v>16721.649999999998</v>
      </c>
      <c r="L2833" s="131">
        <f>+VLOOKUP($A2833,Hoja1!$A$1958:$R$2083,'Tarjeta de crédito año2016'!L$2812,0)</f>
        <v>23701.359999999997</v>
      </c>
      <c r="M2833" s="131">
        <f>+VLOOKUP($A2833,Hoja1!$A$1958:$R$2083,'Tarjeta de crédito año2016'!M$2812,0)</f>
        <v>30085.009999999984</v>
      </c>
      <c r="N2833" s="131">
        <f>+VLOOKUP($A2833,Hoja1!$A$1958:$R$2083,'Tarjeta de crédito año2016'!N$2812,0)</f>
        <v>35254.54</v>
      </c>
      <c r="O2833" s="131">
        <f>+VLOOKUP($A2833,Hoja1!$A$1958:$R$2083,'Tarjeta de crédito año2016'!O$2812,0)</f>
        <v>17694.090000000011</v>
      </c>
      <c r="P2833" s="196">
        <f t="shared" si="863"/>
        <v>16418.281666666666</v>
      </c>
      <c r="Q2833" s="197">
        <f>+P2833/SUM($P$2829:$P$2834)</f>
        <v>1.092501653873434E-3</v>
      </c>
      <c r="R2833" s="198">
        <f t="shared" si="872"/>
        <v>1.4912261877171126E-4</v>
      </c>
      <c r="S2833" s="29"/>
    </row>
    <row r="2834" spans="1:19" ht="15" x14ac:dyDescent="0.25">
      <c r="A2834" s="216" t="str">
        <f t="shared" si="870"/>
        <v>Diners ClubE</v>
      </c>
      <c r="B2834" s="136"/>
      <c r="C2834" s="137" t="s">
        <v>84</v>
      </c>
      <c r="D2834" s="138">
        <f>+VLOOKUP($A2834,Hoja1!$A$1958:$R$2083,'Tarjeta de crédito año2016'!D$2812,0)</f>
        <v>183035.05999999997</v>
      </c>
      <c r="E2834" s="138">
        <f>+VLOOKUP($A2834,Hoja1!$A$1958:$R$2083,'Tarjeta de crédito año2016'!E$2812,0)</f>
        <v>150609.44000000006</v>
      </c>
      <c r="F2834" s="138">
        <f>+VLOOKUP($A2834,Hoja1!$A$1958:$R$2083,'Tarjeta de crédito año2016'!F$2812,0)</f>
        <v>98161.209999999934</v>
      </c>
      <c r="G2834" s="138">
        <f>+VLOOKUP($A2834,Hoja1!$A$1958:$R$2083,'Tarjeta de crédito año2016'!G$2812,0)</f>
        <v>99739.060000000012</v>
      </c>
      <c r="H2834" s="138">
        <f>+VLOOKUP($A2834,Hoja1!$A$1958:$R$2083,'Tarjeta de crédito año2016'!H$2812,0)</f>
        <v>106187.10000000002</v>
      </c>
      <c r="I2834" s="138">
        <f>+VLOOKUP($A2834,Hoja1!$A$1958:$R$2083,'Tarjeta de crédito año2016'!I$2812,0)</f>
        <v>82118.830000000016</v>
      </c>
      <c r="J2834" s="138">
        <f>+VLOOKUP($A2834,Hoja1!$A$1958:$R$2083,'Tarjeta de crédito año2016'!J$2812,0)</f>
        <v>82305.069999999963</v>
      </c>
      <c r="K2834" s="138">
        <f>+VLOOKUP($A2834,Hoja1!$A$1958:$R$2083,'Tarjeta de crédito año2016'!K$2812,0)</f>
        <v>82305.069999999978</v>
      </c>
      <c r="L2834" s="138">
        <f>+VLOOKUP($A2834,Hoja1!$A$1958:$R$2083,'Tarjeta de crédito año2016'!L$2812,0)</f>
        <v>74822.069999999963</v>
      </c>
      <c r="M2834" s="138">
        <f>+VLOOKUP($A2834,Hoja1!$A$1958:$R$2083,'Tarjeta de crédito año2016'!M$2812,0)</f>
        <v>136665.38999999996</v>
      </c>
      <c r="N2834" s="138">
        <f>+VLOOKUP($A2834,Hoja1!$A$1958:$R$2083,'Tarjeta de crédito año2016'!N$2812,0)</f>
        <v>73412.660000000047</v>
      </c>
      <c r="O2834" s="138">
        <f>+VLOOKUP($A2834,Hoja1!$A$1958:$R$2083,'Tarjeta de crédito año2016'!O$2812,0)</f>
        <v>65809.620000000054</v>
      </c>
      <c r="P2834" s="199">
        <f t="shared" si="863"/>
        <v>102930.88166666667</v>
      </c>
      <c r="Q2834" s="200">
        <f>+P2834/SUM($P$2829:$P$2834)</f>
        <v>6.8492038776378694E-3</v>
      </c>
      <c r="R2834" s="201">
        <f t="shared" si="872"/>
        <v>9.3489214877934084E-4</v>
      </c>
      <c r="S2834" s="29"/>
    </row>
    <row r="2835" spans="1:19" ht="15" x14ac:dyDescent="0.25">
      <c r="A2835" s="216" t="str">
        <f>+$B$2835&amp;C2835</f>
        <v>Banco PacíficoAA</v>
      </c>
      <c r="B2835" s="132" t="s">
        <v>50</v>
      </c>
      <c r="C2835" t="s">
        <v>328</v>
      </c>
      <c r="D2835" s="131">
        <f>+VLOOKUP($A2835,Hoja1!$A$1958:$R$2083,'Tarjeta de crédito año2016'!D$2812,0)</f>
        <v>499646</v>
      </c>
      <c r="E2835" s="131">
        <f>+VLOOKUP($A2835,Hoja1!$A$1958:$R$2083,'Tarjeta de crédito año2016'!E$2812,0)</f>
        <v>410591.98999999993</v>
      </c>
      <c r="F2835" s="131">
        <f>+VLOOKUP($A2835,Hoja1!$A$1958:$R$2083,'Tarjeta de crédito año2016'!F$2812,0)</f>
        <v>451027.41000000003</v>
      </c>
      <c r="G2835" s="131">
        <f>+VLOOKUP($A2835,Hoja1!$A$1958:$R$2083,'Tarjeta de crédito año2016'!G$2812,0)</f>
        <v>435733.63000000047</v>
      </c>
      <c r="H2835" s="131">
        <f>+VLOOKUP($A2835,Hoja1!$A$1958:$R$2083,'Tarjeta de crédito año2016'!H$2812,0)</f>
        <v>414200.19999999984</v>
      </c>
      <c r="I2835" s="131">
        <f>+VLOOKUP($A2835,Hoja1!$A$1958:$R$2083,'Tarjeta de crédito año2016'!I$2812,0)</f>
        <v>388443.90999999992</v>
      </c>
      <c r="J2835" s="131">
        <f>+VLOOKUP($A2835,Hoja1!$A$1958:$R$2083,'Tarjeta de crédito año2016'!J$2812,0)</f>
        <v>311212.27000000014</v>
      </c>
      <c r="K2835" s="131">
        <f>+VLOOKUP($A2835,Hoja1!$A$1958:$R$2083,'Tarjeta de crédito año2016'!K$2812,0)</f>
        <v>338523.42</v>
      </c>
      <c r="L2835" s="131">
        <f>+VLOOKUP($A2835,Hoja1!$A$1958:$R$2083,'Tarjeta de crédito año2016'!L$2812,0)</f>
        <v>323277.40999999986</v>
      </c>
      <c r="M2835" s="131">
        <f>+VLOOKUP($A2835,Hoja1!$A$1958:$R$2083,'Tarjeta de crédito año2016'!M$2812,0)</f>
        <v>293271.38000000006</v>
      </c>
      <c r="N2835" s="131">
        <f>+VLOOKUP($A2835,Hoja1!$A$1958:$R$2083,'Tarjeta de crédito año2016'!N$2812,0)</f>
        <v>317575.99000000011</v>
      </c>
      <c r="O2835" s="131">
        <f>+VLOOKUP($A2835,Hoja1!$A$1958:$R$2083,'Tarjeta de crédito año2016'!O$2812,0)</f>
        <v>380127.39</v>
      </c>
      <c r="P2835" s="196">
        <f t="shared" si="863"/>
        <v>380302.58333333326</v>
      </c>
      <c r="Q2835" s="197">
        <f>+P2835/SUM($P$2835:$P$2839)</f>
        <v>4.3464308817189518E-2</v>
      </c>
      <c r="R2835" s="198">
        <f t="shared" si="872"/>
        <v>3.4541810345142866E-3</v>
      </c>
      <c r="S2835" s="29"/>
    </row>
    <row r="2836" spans="1:19" ht="15" x14ac:dyDescent="0.25">
      <c r="A2836" s="216" t="str">
        <f t="shared" ref="A2836:A2839" si="873">+$B$2835&amp;C2836</f>
        <v>Banco PacíficoB</v>
      </c>
      <c r="B2836" s="132"/>
      <c r="C2836" t="s">
        <v>330</v>
      </c>
      <c r="D2836" s="131">
        <f>+VLOOKUP($A2836,Hoja1!$A$1958:$R$2083,'Tarjeta de crédito año2016'!D$2812,0)</f>
        <v>1392494.5600000003</v>
      </c>
      <c r="E2836" s="131">
        <f>+VLOOKUP($A2836,Hoja1!$A$1958:$R$2083,'Tarjeta de crédito año2016'!E$2812,0)</f>
        <v>1118574.4600000016</v>
      </c>
      <c r="F2836" s="131">
        <f>+VLOOKUP($A2836,Hoja1!$A$1958:$R$2083,'Tarjeta de crédito año2016'!F$2812,0)</f>
        <v>1299253.7000000009</v>
      </c>
      <c r="G2836" s="131">
        <f>+VLOOKUP($A2836,Hoja1!$A$1958:$R$2083,'Tarjeta de crédito año2016'!G$2812,0)</f>
        <v>1319586.9799999988</v>
      </c>
      <c r="H2836" s="131">
        <f>+VLOOKUP($A2836,Hoja1!$A$1958:$R$2083,'Tarjeta de crédito año2016'!H$2812,0)</f>
        <v>1297985.4199999997</v>
      </c>
      <c r="I2836" s="131">
        <f>+VLOOKUP($A2836,Hoja1!$A$1958:$R$2083,'Tarjeta de crédito año2016'!I$2812,0)</f>
        <v>1301052.6299999985</v>
      </c>
      <c r="J2836" s="131">
        <f>+VLOOKUP($A2836,Hoja1!$A$1958:$R$2083,'Tarjeta de crédito año2016'!J$2812,0)</f>
        <v>1167215.2800000005</v>
      </c>
      <c r="K2836" s="131">
        <f>+VLOOKUP($A2836,Hoja1!$A$1958:$R$2083,'Tarjeta de crédito año2016'!K$2812,0)</f>
        <v>1150009.7399999998</v>
      </c>
      <c r="L2836" s="131">
        <f>+VLOOKUP($A2836,Hoja1!$A$1958:$R$2083,'Tarjeta de crédito año2016'!L$2812,0)</f>
        <v>1091468.5499999986</v>
      </c>
      <c r="M2836" s="131">
        <f>+VLOOKUP($A2836,Hoja1!$A$1958:$R$2083,'Tarjeta de crédito año2016'!M$2812,0)</f>
        <v>925622.04</v>
      </c>
      <c r="N2836" s="131">
        <f>+VLOOKUP($A2836,Hoja1!$A$1958:$R$2083,'Tarjeta de crédito año2016'!N$2812,0)</f>
        <v>955994.77999999945</v>
      </c>
      <c r="O2836" s="131">
        <f>+VLOOKUP($A2836,Hoja1!$A$1958:$R$2083,'Tarjeta de crédito año2016'!O$2812,0)</f>
        <v>1038753.5800000007</v>
      </c>
      <c r="P2836" s="196">
        <f t="shared" si="863"/>
        <v>1171500.9766666666</v>
      </c>
      <c r="Q2836" s="197">
        <f t="shared" ref="Q2836:Q2839" si="874">+P2836/SUM($P$2835:$P$2839)</f>
        <v>0.13388938824233371</v>
      </c>
      <c r="R2836" s="198">
        <f t="shared" si="872"/>
        <v>1.0640412747262776E-2</v>
      </c>
      <c r="S2836" s="29"/>
    </row>
    <row r="2837" spans="1:19" ht="15" x14ac:dyDescent="0.25">
      <c r="A2837" s="216" t="str">
        <f t="shared" si="873"/>
        <v>Banco PacíficoC</v>
      </c>
      <c r="B2837" s="132"/>
      <c r="C2837" t="s">
        <v>331</v>
      </c>
      <c r="D2837" s="131">
        <f>+VLOOKUP($A2837,Hoja1!$A$1958:$R$2083,'Tarjeta de crédito año2016'!D$2812,0)</f>
        <v>4842377.160000002</v>
      </c>
      <c r="E2837" s="131">
        <f>+VLOOKUP($A2837,Hoja1!$A$1958:$R$2083,'Tarjeta de crédito año2016'!E$2812,0)</f>
        <v>4288145.8499999978</v>
      </c>
      <c r="F2837" s="131">
        <f>+VLOOKUP($A2837,Hoja1!$A$1958:$R$2083,'Tarjeta de crédito año2016'!F$2812,0)</f>
        <v>4828395.6999999927</v>
      </c>
      <c r="G2837" s="131">
        <f>+VLOOKUP($A2837,Hoja1!$A$1958:$R$2083,'Tarjeta de crédito año2016'!G$2812,0)</f>
        <v>5050123.6600000039</v>
      </c>
      <c r="H2837" s="131">
        <f>+VLOOKUP($A2837,Hoja1!$A$1958:$R$2083,'Tarjeta de crédito año2016'!H$2812,0)</f>
        <v>4948116.7800000077</v>
      </c>
      <c r="I2837" s="131">
        <f>+VLOOKUP($A2837,Hoja1!$A$1958:$R$2083,'Tarjeta de crédito año2016'!I$2812,0)</f>
        <v>4973771.7499999953</v>
      </c>
      <c r="J2837" s="131">
        <f>+VLOOKUP($A2837,Hoja1!$A$1958:$R$2083,'Tarjeta de crédito año2016'!J$2812,0)</f>
        <v>4428565.1800000099</v>
      </c>
      <c r="K2837" s="131">
        <f>+VLOOKUP($A2837,Hoja1!$A$1958:$R$2083,'Tarjeta de crédito año2016'!K$2812,0)</f>
        <v>4258046.8499999987</v>
      </c>
      <c r="L2837" s="131">
        <f>+VLOOKUP($A2837,Hoja1!$A$1958:$R$2083,'Tarjeta de crédito año2016'!L$2812,0)</f>
        <v>4094301.0299999951</v>
      </c>
      <c r="M2837" s="131">
        <f>+VLOOKUP($A2837,Hoja1!$A$1958:$R$2083,'Tarjeta de crédito año2016'!M$2812,0)</f>
        <v>3733540.6299999985</v>
      </c>
      <c r="N2837" s="131">
        <f>+VLOOKUP($A2837,Hoja1!$A$1958:$R$2083,'Tarjeta de crédito año2016'!N$2812,0)</f>
        <v>3680151.8499999936</v>
      </c>
      <c r="O2837" s="131">
        <f>+VLOOKUP($A2837,Hoja1!$A$1958:$R$2083,'Tarjeta de crédito año2016'!O$2812,0)</f>
        <v>3814599.9999999935</v>
      </c>
      <c r="P2837" s="196">
        <f t="shared" si="863"/>
        <v>4411678.0366666662</v>
      </c>
      <c r="Q2837" s="197">
        <f t="shared" si="874"/>
        <v>0.50420519079047099</v>
      </c>
      <c r="R2837" s="198">
        <f t="shared" si="872"/>
        <v>4.0070026532742609E-2</v>
      </c>
      <c r="S2837" s="29"/>
    </row>
    <row r="2838" spans="1:19" ht="15" x14ac:dyDescent="0.25">
      <c r="A2838" s="216" t="str">
        <f t="shared" si="873"/>
        <v>Banco PacíficoD</v>
      </c>
      <c r="B2838" s="132"/>
      <c r="C2838" t="s">
        <v>83</v>
      </c>
      <c r="D2838" s="131">
        <f>+VLOOKUP($A2838,Hoja1!$A$1958:$R$2083,'Tarjeta de crédito año2016'!D$2812,0)</f>
        <v>2855025.5600000066</v>
      </c>
      <c r="E2838" s="131">
        <f>+VLOOKUP($A2838,Hoja1!$A$1958:$R$2083,'Tarjeta de crédito año2016'!E$2812,0)</f>
        <v>2474106.3200000036</v>
      </c>
      <c r="F2838" s="131">
        <f>+VLOOKUP($A2838,Hoja1!$A$1958:$R$2083,'Tarjeta de crédito año2016'!F$2812,0)</f>
        <v>2751565.71</v>
      </c>
      <c r="G2838" s="131">
        <f>+VLOOKUP($A2838,Hoja1!$A$1958:$R$2083,'Tarjeta de crédito año2016'!G$2812,0)</f>
        <v>2794304.8799999948</v>
      </c>
      <c r="H2838" s="131">
        <f>+VLOOKUP($A2838,Hoja1!$A$1958:$R$2083,'Tarjeta de crédito año2016'!H$2812,0)</f>
        <v>2853467.5500000007</v>
      </c>
      <c r="I2838" s="131">
        <f>+VLOOKUP($A2838,Hoja1!$A$1958:$R$2083,'Tarjeta de crédito año2016'!I$2812,0)</f>
        <v>2989481.2299999916</v>
      </c>
      <c r="J2838" s="131">
        <f>+VLOOKUP($A2838,Hoja1!$A$1958:$R$2083,'Tarjeta de crédito año2016'!J$2812,0)</f>
        <v>2722397.3</v>
      </c>
      <c r="K2838" s="131">
        <f>+VLOOKUP($A2838,Hoja1!$A$1958:$R$2083,'Tarjeta de crédito año2016'!K$2812,0)</f>
        <v>2705575.7699999982</v>
      </c>
      <c r="L2838" s="131">
        <f>+VLOOKUP($A2838,Hoja1!$A$1958:$R$2083,'Tarjeta de crédito año2016'!L$2812,0)</f>
        <v>2676074.1299999957</v>
      </c>
      <c r="M2838" s="131">
        <f>+VLOOKUP($A2838,Hoja1!$A$1958:$R$2083,'Tarjeta de crédito año2016'!M$2812,0)</f>
        <v>2453295.2499999981</v>
      </c>
      <c r="N2838" s="131">
        <f>+VLOOKUP($A2838,Hoja1!$A$1958:$R$2083,'Tarjeta de crédito año2016'!N$2812,0)</f>
        <v>2495511.2799999979</v>
      </c>
      <c r="O2838" s="131">
        <f>+VLOOKUP($A2838,Hoja1!$A$1958:$R$2083,'Tarjeta de crédito año2016'!O$2812,0)</f>
        <v>2580560.5999999968</v>
      </c>
      <c r="P2838" s="196">
        <f t="shared" si="863"/>
        <v>2695947.1316666654</v>
      </c>
      <c r="Q2838" s="197">
        <f t="shared" si="874"/>
        <v>0.30811644154115769</v>
      </c>
      <c r="R2838" s="198">
        <f t="shared" si="872"/>
        <v>2.4486526940296939E-2</v>
      </c>
      <c r="S2838" s="29"/>
    </row>
    <row r="2839" spans="1:19" ht="15" x14ac:dyDescent="0.25">
      <c r="A2839" s="216" t="str">
        <f t="shared" si="873"/>
        <v>Banco PacíficoE</v>
      </c>
      <c r="B2839" s="136"/>
      <c r="C2839" s="137" t="s">
        <v>84</v>
      </c>
      <c r="D2839" s="138">
        <f>+VLOOKUP($A2839,Hoja1!$A$1958:$R$2083,'Tarjeta de crédito año2016'!D$2812,0)</f>
        <v>62444.75</v>
      </c>
      <c r="E2839" s="138">
        <f>+VLOOKUP($A2839,Hoja1!$A$1958:$R$2083,'Tarjeta de crédito año2016'!E$2812,0)</f>
        <v>57958.180000000015</v>
      </c>
      <c r="F2839" s="138">
        <f>+VLOOKUP($A2839,Hoja1!$A$1958:$R$2083,'Tarjeta de crédito año2016'!F$2812,0)</f>
        <v>69806.42</v>
      </c>
      <c r="G2839" s="138">
        <f>+VLOOKUP($A2839,Hoja1!$A$1958:$R$2083,'Tarjeta de crédito año2016'!G$2812,0)</f>
        <v>78877.180000000022</v>
      </c>
      <c r="H2839" s="138">
        <f>+VLOOKUP($A2839,Hoja1!$A$1958:$R$2083,'Tarjeta de crédito año2016'!H$2812,0)</f>
        <v>86552.41</v>
      </c>
      <c r="I2839" s="138">
        <f>+VLOOKUP($A2839,Hoja1!$A$1958:$R$2083,'Tarjeta de crédito año2016'!I$2812,0)</f>
        <v>88235.309999999954</v>
      </c>
      <c r="J2839" s="138">
        <f>+VLOOKUP($A2839,Hoja1!$A$1958:$R$2083,'Tarjeta de crédito año2016'!J$2812,0)</f>
        <v>93034.810000000027</v>
      </c>
      <c r="K2839" s="138">
        <f>+VLOOKUP($A2839,Hoja1!$A$1958:$R$2083,'Tarjeta de crédito año2016'!K$2812,0)</f>
        <v>99488.76999999996</v>
      </c>
      <c r="L2839" s="138">
        <f>+VLOOKUP($A2839,Hoja1!$A$1958:$R$2083,'Tarjeta de crédito año2016'!L$2812,0)</f>
        <v>100056.38</v>
      </c>
      <c r="M2839" s="138">
        <f>+VLOOKUP($A2839,Hoja1!$A$1958:$R$2083,'Tarjeta de crédito año2016'!M$2812,0)</f>
        <v>100072.8</v>
      </c>
      <c r="N2839" s="138">
        <f>+VLOOKUP($A2839,Hoja1!$A$1958:$R$2083,'Tarjeta de crédito año2016'!N$2812,0)</f>
        <v>114320.9400000001</v>
      </c>
      <c r="O2839" s="138">
        <f>+VLOOKUP($A2839,Hoja1!$A$1958:$R$2083,'Tarjeta de crédito año2016'!O$2812,0)</f>
        <v>133213.62000000005</v>
      </c>
      <c r="P2839" s="199">
        <f t="shared" si="863"/>
        <v>90338.464166666687</v>
      </c>
      <c r="Q2839" s="200">
        <f t="shared" si="874"/>
        <v>1.0324670608847938E-2</v>
      </c>
      <c r="R2839" s="201">
        <f t="shared" si="872"/>
        <v>8.2051877448895041E-4</v>
      </c>
      <c r="S2839" s="29"/>
    </row>
    <row r="2840" spans="1:19" ht="15" x14ac:dyDescent="0.25">
      <c r="A2840" s="216" t="str">
        <f>+$B$2840&amp;C2840</f>
        <v>Banco PichinchaAA</v>
      </c>
      <c r="B2840" s="132" t="s">
        <v>51</v>
      </c>
      <c r="C2840" t="s">
        <v>328</v>
      </c>
      <c r="D2840" s="131">
        <f>+VLOOKUP($A2840,Hoja1!$A$1958:$R$2083,'Tarjeta de crédito año2016'!D$2812,0)</f>
        <v>166215.06999999995</v>
      </c>
      <c r="E2840" s="131">
        <f>+VLOOKUP($A2840,Hoja1!$A$1958:$R$2083,'Tarjeta de crédito año2016'!E$2812,0)</f>
        <v>190533.24999999974</v>
      </c>
      <c r="F2840" s="131">
        <f>+VLOOKUP($A2840,Hoja1!$A$1958:$R$2083,'Tarjeta de crédito año2016'!F$2812,0)</f>
        <v>427077.36000000034</v>
      </c>
      <c r="G2840" s="131">
        <f>+VLOOKUP($A2840,Hoja1!$A$1958:$R$2083,'Tarjeta de crédito año2016'!G$2812,0)</f>
        <v>478923.64999999985</v>
      </c>
      <c r="H2840" s="131">
        <f>+VLOOKUP($A2840,Hoja1!$A$1958:$R$2083,'Tarjeta de crédito año2016'!H$2812,0)</f>
        <v>451954.03999999992</v>
      </c>
      <c r="I2840" s="131">
        <f>+VLOOKUP($A2840,Hoja1!$A$1958:$R$2083,'Tarjeta de crédito año2016'!I$2812,0)</f>
        <v>370308.39</v>
      </c>
      <c r="J2840" s="131">
        <f>+VLOOKUP($A2840,Hoja1!$A$1958:$R$2083,'Tarjeta de crédito año2016'!J$2812,0)</f>
        <v>287980.07999999996</v>
      </c>
      <c r="K2840" s="131">
        <f>+VLOOKUP($A2840,Hoja1!$A$1958:$R$2083,'Tarjeta de crédito año2016'!K$2812,0)</f>
        <v>259647.84</v>
      </c>
      <c r="L2840" s="131">
        <f>+VLOOKUP($A2840,Hoja1!$A$1958:$R$2083,'Tarjeta de crédito año2016'!L$2812,0)</f>
        <v>179309.26</v>
      </c>
      <c r="M2840" s="131">
        <f>+VLOOKUP($A2840,Hoja1!$A$1958:$R$2083,'Tarjeta de crédito año2016'!M$2812,0)</f>
        <v>301164.84999999992</v>
      </c>
      <c r="N2840" s="131">
        <f>+VLOOKUP($A2840,Hoja1!$A$1958:$R$2083,'Tarjeta de crédito año2016'!N$2812,0)</f>
        <v>284103.43</v>
      </c>
      <c r="O2840" s="131">
        <f>+VLOOKUP($A2840,Hoja1!$A$1958:$R$2083,'Tarjeta de crédito año2016'!O$2812,0)</f>
        <v>276202.63999999996</v>
      </c>
      <c r="P2840" s="196">
        <f t="shared" si="863"/>
        <v>306118.32166666666</v>
      </c>
      <c r="Q2840" s="197">
        <f>+P2840/SUM($P$2840:$P$2845)</f>
        <v>4.9827191798820725E-2</v>
      </c>
      <c r="R2840" s="198">
        <f t="shared" si="872"/>
        <v>2.7803863222552673E-3</v>
      </c>
      <c r="S2840" s="29"/>
    </row>
    <row r="2841" spans="1:19" ht="15" x14ac:dyDescent="0.25">
      <c r="A2841" s="216" t="str">
        <f t="shared" ref="A2841:A2845" si="875">+$B$2840&amp;C2841</f>
        <v>Banco PichinchaA</v>
      </c>
      <c r="B2841" s="132"/>
      <c r="C2841" t="s">
        <v>329</v>
      </c>
      <c r="D2841" s="131">
        <f>+VLOOKUP($A2841,Hoja1!$A$1958:$R$2083,'Tarjeta de crédito año2016'!D$2812,0)</f>
        <v>449861.84</v>
      </c>
      <c r="E2841" s="131">
        <f>+VLOOKUP($A2841,Hoja1!$A$1958:$R$2083,'Tarjeta de crédito año2016'!E$2812,0)</f>
        <v>465341.8699999997</v>
      </c>
      <c r="F2841" s="131">
        <f>+VLOOKUP($A2841,Hoja1!$A$1958:$R$2083,'Tarjeta de crédito año2016'!F$2812,0)</f>
        <v>441116.97999999992</v>
      </c>
      <c r="G2841" s="131">
        <f>+VLOOKUP($A2841,Hoja1!$A$1958:$R$2083,'Tarjeta de crédito año2016'!G$2812,0)</f>
        <v>710165.72999999975</v>
      </c>
      <c r="H2841" s="131">
        <f>+VLOOKUP($A2841,Hoja1!$A$1958:$R$2083,'Tarjeta de crédito año2016'!H$2812,0)</f>
        <v>1035330.3200000004</v>
      </c>
      <c r="I2841" s="131">
        <f>+VLOOKUP($A2841,Hoja1!$A$1958:$R$2083,'Tarjeta de crédito año2016'!I$2812,0)</f>
        <v>453718.68999999977</v>
      </c>
      <c r="J2841" s="131">
        <f>+VLOOKUP($A2841,Hoja1!$A$1958:$R$2083,'Tarjeta de crédito año2016'!J$2812,0)</f>
        <v>401781.21999999986</v>
      </c>
      <c r="K2841" s="131">
        <f>+VLOOKUP($A2841,Hoja1!$A$1958:$R$2083,'Tarjeta de crédito año2016'!K$2812,0)</f>
        <v>353987.16999999969</v>
      </c>
      <c r="L2841" s="131">
        <f>+VLOOKUP($A2841,Hoja1!$A$1958:$R$2083,'Tarjeta de crédito año2016'!L$2812,0)</f>
        <v>310784.89000000031</v>
      </c>
      <c r="M2841" s="131">
        <f>+VLOOKUP($A2841,Hoja1!$A$1958:$R$2083,'Tarjeta de crédito año2016'!M$2812,0)</f>
        <v>367655.16999999981</v>
      </c>
      <c r="N2841" s="131">
        <f>+VLOOKUP($A2841,Hoja1!$A$1958:$R$2083,'Tarjeta de crédito año2016'!N$2812,0)</f>
        <v>288112.62000000023</v>
      </c>
      <c r="O2841" s="131">
        <f>+VLOOKUP($A2841,Hoja1!$A$1958:$R$2083,'Tarjeta de crédito año2016'!O$2812,0)</f>
        <v>325979.47000000015</v>
      </c>
      <c r="P2841" s="196">
        <f t="shared" si="863"/>
        <v>466986.33083333331</v>
      </c>
      <c r="Q2841" s="197">
        <f>+P2841/SUM($P$2840:$P$2845)</f>
        <v>7.6011841915157655E-2</v>
      </c>
      <c r="R2841" s="198">
        <f t="shared" si="872"/>
        <v>4.2415050489627605E-3</v>
      </c>
      <c r="S2841" s="29"/>
    </row>
    <row r="2842" spans="1:19" ht="15" x14ac:dyDescent="0.25">
      <c r="A2842" s="216" t="str">
        <f t="shared" si="875"/>
        <v>Banco PichinchaB</v>
      </c>
      <c r="B2842" s="132"/>
      <c r="C2842" t="s">
        <v>330</v>
      </c>
      <c r="D2842" s="131">
        <f>+VLOOKUP($A2842,Hoja1!$A$1958:$R$2083,'Tarjeta de crédito año2016'!D$2812,0)</f>
        <v>1218019.290000001</v>
      </c>
      <c r="E2842" s="131">
        <f>+VLOOKUP($A2842,Hoja1!$A$1958:$R$2083,'Tarjeta de crédito año2016'!E$2812,0)</f>
        <v>1183892.0200000009</v>
      </c>
      <c r="F2842" s="131">
        <f>+VLOOKUP($A2842,Hoja1!$A$1958:$R$2083,'Tarjeta de crédito año2016'!F$2812,0)</f>
        <v>1338382.5399999993</v>
      </c>
      <c r="G2842" s="131">
        <f>+VLOOKUP($A2842,Hoja1!$A$1958:$R$2083,'Tarjeta de crédito año2016'!G$2812,0)</f>
        <v>1806338.0900000017</v>
      </c>
      <c r="H2842" s="131">
        <f>+VLOOKUP($A2842,Hoja1!$A$1958:$R$2083,'Tarjeta de crédito año2016'!H$2812,0)</f>
        <v>2317590.9600000004</v>
      </c>
      <c r="I2842" s="131">
        <f>+VLOOKUP($A2842,Hoja1!$A$1958:$R$2083,'Tarjeta de crédito año2016'!I$2812,0)</f>
        <v>1042103.6499999999</v>
      </c>
      <c r="J2842" s="131">
        <f>+VLOOKUP($A2842,Hoja1!$A$1958:$R$2083,'Tarjeta de crédito año2016'!J$2812,0)</f>
        <v>981295.28999999934</v>
      </c>
      <c r="K2842" s="131">
        <f>+VLOOKUP($A2842,Hoja1!$A$1958:$R$2083,'Tarjeta de crédito año2016'!K$2812,0)</f>
        <v>975360.07000000123</v>
      </c>
      <c r="L2842" s="131">
        <f>+VLOOKUP($A2842,Hoja1!$A$1958:$R$2083,'Tarjeta de crédito año2016'!L$2812,0)</f>
        <v>815007.47000000044</v>
      </c>
      <c r="M2842" s="131">
        <f>+VLOOKUP($A2842,Hoja1!$A$1958:$R$2083,'Tarjeta de crédito año2016'!M$2812,0)</f>
        <v>869559.21000000183</v>
      </c>
      <c r="N2842" s="131">
        <f>+VLOOKUP($A2842,Hoja1!$A$1958:$R$2083,'Tarjeta de crédito año2016'!N$2812,0)</f>
        <v>793130.74999999965</v>
      </c>
      <c r="O2842" s="131">
        <f>+VLOOKUP($A2842,Hoja1!$A$1958:$R$2083,'Tarjeta de crédito año2016'!O$2812,0)</f>
        <v>677029.95000000007</v>
      </c>
      <c r="P2842" s="196">
        <f t="shared" si="863"/>
        <v>1168142.4408333339</v>
      </c>
      <c r="Q2842" s="197">
        <f t="shared" ref="Q2842:Q2845" si="876">+P2842/SUM($P$2840:$P$2845)</f>
        <v>0.19013973789888025</v>
      </c>
      <c r="R2842" s="198">
        <f t="shared" si="872"/>
        <v>1.0609908114142612E-2</v>
      </c>
      <c r="S2842" s="29"/>
    </row>
    <row r="2843" spans="1:19" ht="15" x14ac:dyDescent="0.25">
      <c r="A2843" s="216" t="str">
        <f t="shared" si="875"/>
        <v>Banco PichinchaC</v>
      </c>
      <c r="B2843" s="132"/>
      <c r="C2843" t="s">
        <v>331</v>
      </c>
      <c r="D2843" s="131">
        <f>+VLOOKUP($A2843,Hoja1!$A$1958:$R$2083,'Tarjeta de crédito año2016'!D$2812,0)</f>
        <v>725148.71999999927</v>
      </c>
      <c r="E2843" s="131">
        <f>+VLOOKUP($A2843,Hoja1!$A$1958:$R$2083,'Tarjeta de crédito año2016'!E$2812,0)</f>
        <v>775559.48999999871</v>
      </c>
      <c r="F2843" s="131">
        <f>+VLOOKUP($A2843,Hoja1!$A$1958:$R$2083,'Tarjeta de crédito año2016'!F$2812,0)</f>
        <v>1153189.1800000018</v>
      </c>
      <c r="G2843" s="131">
        <f>+VLOOKUP($A2843,Hoja1!$A$1958:$R$2083,'Tarjeta de crédito año2016'!G$2812,0)</f>
        <v>1402572.1299999992</v>
      </c>
      <c r="H2843" s="131">
        <f>+VLOOKUP($A2843,Hoja1!$A$1958:$R$2083,'Tarjeta de crédito año2016'!H$2812,0)</f>
        <v>1844301.2600000007</v>
      </c>
      <c r="I2843" s="131">
        <f>+VLOOKUP($A2843,Hoja1!$A$1958:$R$2083,'Tarjeta de crédito año2016'!I$2812,0)</f>
        <v>1042961.2999999988</v>
      </c>
      <c r="J2843" s="131">
        <f>+VLOOKUP($A2843,Hoja1!$A$1958:$R$2083,'Tarjeta de crédito año2016'!J$2812,0)</f>
        <v>923175.14000000013</v>
      </c>
      <c r="K2843" s="131">
        <f>+VLOOKUP($A2843,Hoja1!$A$1958:$R$2083,'Tarjeta de crédito año2016'!K$2812,0)</f>
        <v>1036230.7200000004</v>
      </c>
      <c r="L2843" s="131">
        <f>+VLOOKUP($A2843,Hoja1!$A$1958:$R$2083,'Tarjeta de crédito año2016'!L$2812,0)</f>
        <v>822693.60000000114</v>
      </c>
      <c r="M2843" s="131">
        <f>+VLOOKUP($A2843,Hoja1!$A$1958:$R$2083,'Tarjeta de crédito año2016'!M$2812,0)</f>
        <v>1001297.0399999998</v>
      </c>
      <c r="N2843" s="131">
        <f>+VLOOKUP($A2843,Hoja1!$A$1958:$R$2083,'Tarjeta de crédito año2016'!N$2812,0)</f>
        <v>876727.17000000016</v>
      </c>
      <c r="O2843" s="131">
        <f>+VLOOKUP($A2843,Hoja1!$A$1958:$R$2083,'Tarjeta de crédito año2016'!O$2812,0)</f>
        <v>823581.00000000058</v>
      </c>
      <c r="P2843" s="196">
        <f t="shared" si="863"/>
        <v>1035619.7291666666</v>
      </c>
      <c r="Q2843" s="197">
        <f t="shared" si="876"/>
        <v>0.16856888080034588</v>
      </c>
      <c r="R2843" s="198">
        <f t="shared" si="872"/>
        <v>9.4062417249501269E-3</v>
      </c>
      <c r="S2843" s="29"/>
    </row>
    <row r="2844" spans="1:19" ht="15" x14ac:dyDescent="0.25">
      <c r="A2844" s="216" t="str">
        <f t="shared" si="875"/>
        <v>Banco PichinchaD</v>
      </c>
      <c r="B2844" s="132"/>
      <c r="C2844" t="s">
        <v>83</v>
      </c>
      <c r="D2844" s="131">
        <f>+VLOOKUP($A2844,Hoja1!$A$1958:$R$2083,'Tarjeta de crédito año2016'!D$2812,0)</f>
        <v>1191483.3699999989</v>
      </c>
      <c r="E2844" s="131">
        <f>+VLOOKUP($A2844,Hoja1!$A$1958:$R$2083,'Tarjeta de crédito año2016'!E$2812,0)</f>
        <v>1205466.5500000003</v>
      </c>
      <c r="F2844" s="131">
        <f>+VLOOKUP($A2844,Hoja1!$A$1958:$R$2083,'Tarjeta de crédito año2016'!F$2812,0)</f>
        <v>1627566.0099999995</v>
      </c>
      <c r="G2844" s="131">
        <f>+VLOOKUP($A2844,Hoja1!$A$1958:$R$2083,'Tarjeta de crédito año2016'!G$2812,0)</f>
        <v>2235645.9100000029</v>
      </c>
      <c r="H2844" s="131">
        <f>+VLOOKUP($A2844,Hoja1!$A$1958:$R$2083,'Tarjeta de crédito año2016'!H$2812,0)</f>
        <v>2743626.85</v>
      </c>
      <c r="I2844" s="131">
        <f>+VLOOKUP($A2844,Hoja1!$A$1958:$R$2083,'Tarjeta de crédito año2016'!I$2812,0)</f>
        <v>1567642.7299999986</v>
      </c>
      <c r="J2844" s="131">
        <f>+VLOOKUP($A2844,Hoja1!$A$1958:$R$2083,'Tarjeta de crédito año2016'!J$2812,0)</f>
        <v>1382105.8899999992</v>
      </c>
      <c r="K2844" s="131">
        <f>+VLOOKUP($A2844,Hoja1!$A$1958:$R$2083,'Tarjeta de crédito año2016'!K$2812,0)</f>
        <v>1515929.8500000015</v>
      </c>
      <c r="L2844" s="131">
        <f>+VLOOKUP($A2844,Hoja1!$A$1958:$R$2083,'Tarjeta de crédito año2016'!L$2812,0)</f>
        <v>1330213.8699999999</v>
      </c>
      <c r="M2844" s="131">
        <f>+VLOOKUP($A2844,Hoja1!$A$1958:$R$2083,'Tarjeta de crédito año2016'!M$2812,0)</f>
        <v>1517083.1400000018</v>
      </c>
      <c r="N2844" s="131">
        <f>+VLOOKUP($A2844,Hoja1!$A$1958:$R$2083,'Tarjeta de crédito año2016'!N$2812,0)</f>
        <v>1342021.7699999989</v>
      </c>
      <c r="O2844" s="131">
        <f>+VLOOKUP($A2844,Hoja1!$A$1958:$R$2083,'Tarjeta de crédito año2016'!O$2812,0)</f>
        <v>1329980.8799999987</v>
      </c>
      <c r="P2844" s="196">
        <f t="shared" si="863"/>
        <v>1582397.2350000001</v>
      </c>
      <c r="Q2844" s="197">
        <f t="shared" si="876"/>
        <v>0.25756841374599176</v>
      </c>
      <c r="R2844" s="198">
        <f t="shared" si="872"/>
        <v>1.4372467497582118E-2</v>
      </c>
      <c r="S2844" s="29"/>
    </row>
    <row r="2845" spans="1:19" ht="15" x14ac:dyDescent="0.25">
      <c r="A2845" s="216" t="str">
        <f t="shared" si="875"/>
        <v>Banco PichinchaE</v>
      </c>
      <c r="B2845" s="136"/>
      <c r="C2845" s="137" t="s">
        <v>84</v>
      </c>
      <c r="D2845" s="138">
        <f>+VLOOKUP($A2845,Hoja1!$A$1958:$R$2083,'Tarjeta de crédito año2016'!D$2812,0)</f>
        <v>911037.799999999</v>
      </c>
      <c r="E2845" s="138">
        <f>+VLOOKUP($A2845,Hoja1!$A$1958:$R$2083,'Tarjeta de crédito año2016'!E$2812,0)</f>
        <v>964413.24000000104</v>
      </c>
      <c r="F2845" s="138">
        <f>+VLOOKUP($A2845,Hoja1!$A$1958:$R$2083,'Tarjeta de crédito año2016'!F$2812,0)</f>
        <v>1834622.6500000018</v>
      </c>
      <c r="G2845" s="138">
        <f>+VLOOKUP($A2845,Hoja1!$A$1958:$R$2083,'Tarjeta de crédito año2016'!G$2812,0)</f>
        <v>2054530.3100000005</v>
      </c>
      <c r="H2845" s="138">
        <f>+VLOOKUP($A2845,Hoja1!$A$1958:$R$2083,'Tarjeta de crédito año2016'!H$2812,0)</f>
        <v>2625157.6700000037</v>
      </c>
      <c r="I2845" s="138">
        <f>+VLOOKUP($A2845,Hoja1!$A$1958:$R$2083,'Tarjeta de crédito año2016'!I$2812,0)</f>
        <v>1525238.9600000009</v>
      </c>
      <c r="J2845" s="138">
        <f>+VLOOKUP($A2845,Hoja1!$A$1958:$R$2083,'Tarjeta de crédito año2016'!J$2812,0)</f>
        <v>1424083.2100000007</v>
      </c>
      <c r="K2845" s="138">
        <f>+VLOOKUP($A2845,Hoja1!$A$1958:$R$2083,'Tarjeta de crédito año2016'!K$2812,0)</f>
        <v>1421834.0200000005</v>
      </c>
      <c r="L2845" s="138">
        <f>+VLOOKUP($A2845,Hoja1!$A$1958:$R$2083,'Tarjeta de crédito año2016'!L$2812,0)</f>
        <v>1400335.15</v>
      </c>
      <c r="M2845" s="138">
        <f>+VLOOKUP($A2845,Hoja1!$A$1958:$R$2083,'Tarjeta de crédito año2016'!M$2812,0)</f>
        <v>1773561.8099999987</v>
      </c>
      <c r="N2845" s="138">
        <f>+VLOOKUP($A2845,Hoja1!$A$1958:$R$2083,'Tarjeta de crédito año2016'!N$2812,0)</f>
        <v>1638561.0599999998</v>
      </c>
      <c r="O2845" s="138">
        <f>+VLOOKUP($A2845,Hoja1!$A$1958:$R$2083,'Tarjeta de crédito año2016'!O$2812,0)</f>
        <v>1438652.0899999999</v>
      </c>
      <c r="P2845" s="199">
        <f t="shared" si="863"/>
        <v>1584335.6641666673</v>
      </c>
      <c r="Q2845" s="200">
        <f t="shared" si="876"/>
        <v>0.25788393384080377</v>
      </c>
      <c r="R2845" s="201">
        <f t="shared" si="872"/>
        <v>1.4390073702634851E-2</v>
      </c>
      <c r="S2845" s="29"/>
    </row>
    <row r="2846" spans="1:19" ht="15" x14ac:dyDescent="0.25">
      <c r="A2846" s="216" t="str">
        <f>+$B$2846&amp;C2846</f>
        <v>Banco InternacionalAA</v>
      </c>
      <c r="B2846" s="132" t="s">
        <v>47</v>
      </c>
      <c r="C2846" t="s">
        <v>328</v>
      </c>
      <c r="D2846" s="131">
        <f>+VLOOKUP($A2846,Hoja1!$A$1958:$R$2083,'Tarjeta de crédito año2016'!D$2812,0)</f>
        <v>291853.64000000007</v>
      </c>
      <c r="E2846" s="131">
        <f>+VLOOKUP($A2846,Hoja1!$A$1958:$R$2083,'Tarjeta de crédito año2016'!E$2812,0)</f>
        <v>358180.22999999986</v>
      </c>
      <c r="F2846" s="131">
        <f>+VLOOKUP($A2846,Hoja1!$A$1958:$R$2083,'Tarjeta de crédito año2016'!F$2812,0)</f>
        <v>339965.8</v>
      </c>
      <c r="G2846" s="131">
        <f>+VLOOKUP($A2846,Hoja1!$A$1958:$R$2083,'Tarjeta de crédito año2016'!G$2812,0)</f>
        <v>392109.75000000012</v>
      </c>
      <c r="H2846" s="131">
        <f>+VLOOKUP($A2846,Hoja1!$A$1958:$R$2083,'Tarjeta de crédito año2016'!H$2812,0)</f>
        <v>344471.86</v>
      </c>
      <c r="I2846" s="131">
        <f>+VLOOKUP($A2846,Hoja1!$A$1958:$R$2083,'Tarjeta de crédito año2016'!I$2812,0)</f>
        <v>260901.13999999998</v>
      </c>
      <c r="J2846" s="131">
        <f>+VLOOKUP($A2846,Hoja1!$A$1958:$R$2083,'Tarjeta de crédito año2016'!J$2812,0)</f>
        <v>272375.90000000008</v>
      </c>
      <c r="K2846" s="131">
        <f>+VLOOKUP($A2846,Hoja1!$A$1958:$R$2083,'Tarjeta de crédito año2016'!K$2812,0)</f>
        <v>292857.70999999985</v>
      </c>
      <c r="L2846" s="131">
        <f>+VLOOKUP($A2846,Hoja1!$A$1958:$R$2083,'Tarjeta de crédito año2016'!L$2812,0)</f>
        <v>266135.64999999997</v>
      </c>
      <c r="M2846" s="131">
        <f>+VLOOKUP($A2846,Hoja1!$A$1958:$R$2083,'Tarjeta de crédito año2016'!M$2812,0)</f>
        <v>255392.03999999998</v>
      </c>
      <c r="N2846" s="131">
        <f>+VLOOKUP($A2846,Hoja1!$A$1958:$R$2083,'Tarjeta de crédito año2016'!N$2812,0)</f>
        <v>281317.19000000018</v>
      </c>
      <c r="O2846" s="131">
        <f>+VLOOKUP($A2846,Hoja1!$A$1958:$R$2083,'Tarjeta de crédito año2016'!O$2812,0)</f>
        <v>176415.25999999992</v>
      </c>
      <c r="P2846" s="196">
        <f t="shared" si="863"/>
        <v>294331.34749999997</v>
      </c>
      <c r="Q2846" s="197">
        <f>+P2846/SUM($P$2846:$P$2851)</f>
        <v>5.4952935999686765E-2</v>
      </c>
      <c r="R2846" s="198">
        <f t="shared" si="872"/>
        <v>2.6733285624474042E-3</v>
      </c>
      <c r="S2846" s="29"/>
    </row>
    <row r="2847" spans="1:19" ht="15" x14ac:dyDescent="0.25">
      <c r="A2847" s="216" t="str">
        <f t="shared" ref="A2847:A2851" si="877">+$B$2846&amp;C2847</f>
        <v>Banco InternacionalA</v>
      </c>
      <c r="B2847" s="132"/>
      <c r="C2847" t="s">
        <v>329</v>
      </c>
      <c r="D2847" s="131">
        <f>+VLOOKUP($A2847,Hoja1!$A$1958:$R$2083,'Tarjeta de crédito año2016'!D$2812,0)</f>
        <v>711252.63999999966</v>
      </c>
      <c r="E2847" s="131">
        <f>+VLOOKUP($A2847,Hoja1!$A$1958:$R$2083,'Tarjeta de crédito año2016'!E$2812,0)</f>
        <v>820887.20000000007</v>
      </c>
      <c r="F2847" s="131">
        <f>+VLOOKUP($A2847,Hoja1!$A$1958:$R$2083,'Tarjeta de crédito año2016'!F$2812,0)</f>
        <v>773138.89999999979</v>
      </c>
      <c r="G2847" s="131">
        <f>+VLOOKUP($A2847,Hoja1!$A$1958:$R$2083,'Tarjeta de crédito año2016'!G$2812,0)</f>
        <v>844323.2100000002</v>
      </c>
      <c r="H2847" s="131">
        <f>+VLOOKUP($A2847,Hoja1!$A$1958:$R$2083,'Tarjeta de crédito año2016'!H$2812,0)</f>
        <v>923088.74</v>
      </c>
      <c r="I2847" s="131">
        <f>+VLOOKUP($A2847,Hoja1!$A$1958:$R$2083,'Tarjeta de crédito año2016'!I$2812,0)</f>
        <v>689431.39000000013</v>
      </c>
      <c r="J2847" s="131">
        <f>+VLOOKUP($A2847,Hoja1!$A$1958:$R$2083,'Tarjeta de crédito año2016'!J$2812,0)</f>
        <v>679768.32000000007</v>
      </c>
      <c r="K2847" s="131">
        <f>+VLOOKUP($A2847,Hoja1!$A$1958:$R$2083,'Tarjeta de crédito año2016'!K$2812,0)</f>
        <v>703184.98000000045</v>
      </c>
      <c r="L2847" s="131">
        <f>+VLOOKUP($A2847,Hoja1!$A$1958:$R$2083,'Tarjeta de crédito año2016'!L$2812,0)</f>
        <v>610989.36999999988</v>
      </c>
      <c r="M2847" s="131">
        <f>+VLOOKUP($A2847,Hoja1!$A$1958:$R$2083,'Tarjeta de crédito año2016'!M$2812,0)</f>
        <v>641862.46999999986</v>
      </c>
      <c r="N2847" s="131">
        <f>+VLOOKUP($A2847,Hoja1!$A$1958:$R$2083,'Tarjeta de crédito año2016'!N$2812,0)</f>
        <v>676656.02000000025</v>
      </c>
      <c r="O2847" s="131">
        <f>+VLOOKUP($A2847,Hoja1!$A$1958:$R$2083,'Tarjeta de crédito año2016'!O$2812,0)</f>
        <v>582397.40000000061</v>
      </c>
      <c r="P2847" s="196">
        <f t="shared" si="863"/>
        <v>721415.05333333358</v>
      </c>
      <c r="Q2847" s="197">
        <f>+P2847/SUM($P$2846:$P$2851)</f>
        <v>0.13469131165186984</v>
      </c>
      <c r="R2847" s="198">
        <f t="shared" si="872"/>
        <v>6.5524093299491933E-3</v>
      </c>
      <c r="S2847" s="29"/>
    </row>
    <row r="2848" spans="1:19" ht="15" x14ac:dyDescent="0.25">
      <c r="A2848" s="216" t="str">
        <f t="shared" si="877"/>
        <v>Banco InternacionalB</v>
      </c>
      <c r="B2848" s="132"/>
      <c r="C2848" t="s">
        <v>330</v>
      </c>
      <c r="D2848" s="131">
        <f>+VLOOKUP($A2848,Hoja1!$A$1958:$R$2083,'Tarjeta de crédito año2016'!D$2812,0)</f>
        <v>2298268.2699999977</v>
      </c>
      <c r="E2848" s="131">
        <f>+VLOOKUP($A2848,Hoja1!$A$1958:$R$2083,'Tarjeta de crédito año2016'!E$2812,0)</f>
        <v>2697937.69</v>
      </c>
      <c r="F2848" s="131">
        <f>+VLOOKUP($A2848,Hoja1!$A$1958:$R$2083,'Tarjeta de crédito año2016'!F$2812,0)</f>
        <v>2310735.4499999974</v>
      </c>
      <c r="G2848" s="131">
        <f>+VLOOKUP($A2848,Hoja1!$A$1958:$R$2083,'Tarjeta de crédito año2016'!G$2812,0)</f>
        <v>2613385.3900000043</v>
      </c>
      <c r="H2848" s="131">
        <f>+VLOOKUP($A2848,Hoja1!$A$1958:$R$2083,'Tarjeta de crédito año2016'!H$2812,0)</f>
        <v>2902462.4899999965</v>
      </c>
      <c r="I2848" s="131">
        <f>+VLOOKUP($A2848,Hoja1!$A$1958:$R$2083,'Tarjeta de crédito año2016'!I$2812,0)</f>
        <v>1976071.6199999976</v>
      </c>
      <c r="J2848" s="131">
        <f>+VLOOKUP($A2848,Hoja1!$A$1958:$R$2083,'Tarjeta de crédito año2016'!J$2812,0)</f>
        <v>2102470.3699999996</v>
      </c>
      <c r="K2848" s="131">
        <f>+VLOOKUP($A2848,Hoja1!$A$1958:$R$2083,'Tarjeta de crédito año2016'!K$2812,0)</f>
        <v>2266123.5200000014</v>
      </c>
      <c r="L2848" s="131">
        <f>+VLOOKUP($A2848,Hoja1!$A$1958:$R$2083,'Tarjeta de crédito año2016'!L$2812,0)</f>
        <v>1563202.0300000007</v>
      </c>
      <c r="M2848" s="131">
        <f>+VLOOKUP($A2848,Hoja1!$A$1958:$R$2083,'Tarjeta de crédito año2016'!M$2812,0)</f>
        <v>1693166.5599999982</v>
      </c>
      <c r="N2848" s="131">
        <f>+VLOOKUP($A2848,Hoja1!$A$1958:$R$2083,'Tarjeta de crédito año2016'!N$2812,0)</f>
        <v>1861831.4899999991</v>
      </c>
      <c r="O2848" s="131">
        <f>+VLOOKUP($A2848,Hoja1!$A$1958:$R$2083,'Tarjeta de crédito año2016'!O$2812,0)</f>
        <v>1205600.5200000014</v>
      </c>
      <c r="P2848" s="196">
        <f t="shared" si="863"/>
        <v>2124271.2833333332</v>
      </c>
      <c r="Q2848" s="197">
        <f t="shared" ref="Q2848:Q2851" si="878">+P2848/SUM($P$2846:$P$2851)</f>
        <v>0.39661063923539147</v>
      </c>
      <c r="R2848" s="198">
        <f t="shared" si="872"/>
        <v>1.9294156549607078E-2</v>
      </c>
      <c r="S2848" s="29"/>
    </row>
    <row r="2849" spans="1:19" ht="15" x14ac:dyDescent="0.25">
      <c r="A2849" s="216" t="str">
        <f t="shared" si="877"/>
        <v>Banco InternacionalC</v>
      </c>
      <c r="B2849" s="132"/>
      <c r="C2849" t="s">
        <v>331</v>
      </c>
      <c r="D2849" s="131">
        <f>+VLOOKUP($A2849,Hoja1!$A$1958:$R$2083,'Tarjeta de crédito año2016'!D$2812,0)</f>
        <v>1953667.88</v>
      </c>
      <c r="E2849" s="131">
        <f>+VLOOKUP($A2849,Hoja1!$A$1958:$R$2083,'Tarjeta de crédito año2016'!E$2812,0)</f>
        <v>2347095.4700000002</v>
      </c>
      <c r="F2849" s="131">
        <f>+VLOOKUP($A2849,Hoja1!$A$1958:$R$2083,'Tarjeta de crédito año2016'!F$2812,0)</f>
        <v>1969674.7600000012</v>
      </c>
      <c r="G2849" s="131">
        <f>+VLOOKUP($A2849,Hoja1!$A$1958:$R$2083,'Tarjeta de crédito año2016'!G$2812,0)</f>
        <v>2516264.5399999986</v>
      </c>
      <c r="H2849" s="131">
        <f>+VLOOKUP($A2849,Hoja1!$A$1958:$R$2083,'Tarjeta de crédito año2016'!H$2812,0)</f>
        <v>2754132.6399999983</v>
      </c>
      <c r="I2849" s="131">
        <f>+VLOOKUP($A2849,Hoja1!$A$1958:$R$2083,'Tarjeta de crédito año2016'!I$2812,0)</f>
        <v>1903199.540000001</v>
      </c>
      <c r="J2849" s="131">
        <f>+VLOOKUP($A2849,Hoja1!$A$1958:$R$2083,'Tarjeta de crédito año2016'!J$2812,0)</f>
        <v>1989187.9899999991</v>
      </c>
      <c r="K2849" s="131">
        <f>+VLOOKUP($A2849,Hoja1!$A$1958:$R$2083,'Tarjeta de crédito año2016'!K$2812,0)</f>
        <v>2199817.81</v>
      </c>
      <c r="L2849" s="131">
        <f>+VLOOKUP($A2849,Hoja1!$A$1958:$R$2083,'Tarjeta de crédito año2016'!L$2812,0)</f>
        <v>1475418.2100000007</v>
      </c>
      <c r="M2849" s="131">
        <f>+VLOOKUP($A2849,Hoja1!$A$1958:$R$2083,'Tarjeta de crédito año2016'!M$2812,0)</f>
        <v>1578050.7999999998</v>
      </c>
      <c r="N2849" s="131">
        <f>+VLOOKUP($A2849,Hoja1!$A$1958:$R$2083,'Tarjeta de crédito año2016'!N$2812,0)</f>
        <v>1772725.2800000014</v>
      </c>
      <c r="O2849" s="131">
        <f>+VLOOKUP($A2849,Hoja1!$A$1958:$R$2083,'Tarjeta de crédito año2016'!O$2812,0)</f>
        <v>1190258.0999999996</v>
      </c>
      <c r="P2849" s="196">
        <f t="shared" si="863"/>
        <v>1970791.0850000002</v>
      </c>
      <c r="Q2849" s="197">
        <f t="shared" si="878"/>
        <v>0.36795522217611654</v>
      </c>
      <c r="R2849" s="198">
        <f t="shared" si="872"/>
        <v>1.7900139223693157E-2</v>
      </c>
      <c r="S2849" s="29"/>
    </row>
    <row r="2850" spans="1:19" ht="15" x14ac:dyDescent="0.25">
      <c r="A2850" s="216" t="str">
        <f t="shared" si="877"/>
        <v>Banco InternacionalD</v>
      </c>
      <c r="B2850" s="132"/>
      <c r="C2850" t="s">
        <v>83</v>
      </c>
      <c r="D2850" s="131">
        <f>+VLOOKUP($A2850,Hoja1!$A$1958:$R$2083,'Tarjeta de crédito año2016'!D$2812,0)</f>
        <v>206846.80000000016</v>
      </c>
      <c r="E2850" s="131">
        <f>+VLOOKUP($A2850,Hoja1!$A$1958:$R$2083,'Tarjeta de crédito año2016'!E$2812,0)</f>
        <v>231701.42999999993</v>
      </c>
      <c r="F2850" s="131">
        <f>+VLOOKUP($A2850,Hoja1!$A$1958:$R$2083,'Tarjeta de crédito año2016'!F$2812,0)</f>
        <v>183893.66000000021</v>
      </c>
      <c r="G2850" s="131">
        <f>+VLOOKUP($A2850,Hoja1!$A$1958:$R$2083,'Tarjeta de crédito año2016'!G$2812,0)</f>
        <v>213737.12999999966</v>
      </c>
      <c r="H2850" s="131">
        <f>+VLOOKUP($A2850,Hoja1!$A$1958:$R$2083,'Tarjeta de crédito año2016'!H$2812,0)</f>
        <v>222732.5299999998</v>
      </c>
      <c r="I2850" s="131">
        <f>+VLOOKUP($A2850,Hoja1!$A$1958:$R$2083,'Tarjeta de crédito año2016'!I$2812,0)</f>
        <v>122806.86000000004</v>
      </c>
      <c r="J2850" s="131">
        <f>+VLOOKUP($A2850,Hoja1!$A$1958:$R$2083,'Tarjeta de crédito año2016'!J$2812,0)</f>
        <v>159337.08000000007</v>
      </c>
      <c r="K2850" s="131">
        <f>+VLOOKUP($A2850,Hoja1!$A$1958:$R$2083,'Tarjeta de crédito año2016'!K$2812,0)</f>
        <v>150276.07000000012</v>
      </c>
      <c r="L2850" s="131">
        <f>+VLOOKUP($A2850,Hoja1!$A$1958:$R$2083,'Tarjeta de crédito año2016'!L$2812,0)</f>
        <v>107194.83999999994</v>
      </c>
      <c r="M2850" s="131">
        <f>+VLOOKUP($A2850,Hoja1!$A$1958:$R$2083,'Tarjeta de crédito año2016'!M$2812,0)</f>
        <v>109401.81000000007</v>
      </c>
      <c r="N2850" s="131">
        <f>+VLOOKUP($A2850,Hoja1!$A$1958:$R$2083,'Tarjeta de crédito año2016'!N$2812,0)</f>
        <v>116832.41999999997</v>
      </c>
      <c r="O2850" s="131">
        <f>+VLOOKUP($A2850,Hoja1!$A$1958:$R$2083,'Tarjeta de crédito año2016'!O$2812,0)</f>
        <v>100826.97000000002</v>
      </c>
      <c r="P2850" s="196">
        <f t="shared" si="863"/>
        <v>160465.63333333333</v>
      </c>
      <c r="Q2850" s="197">
        <f t="shared" si="878"/>
        <v>2.995962799618505E-2</v>
      </c>
      <c r="R2850" s="198">
        <f t="shared" si="872"/>
        <v>1.4574640605727947E-3</v>
      </c>
      <c r="S2850" s="29"/>
    </row>
    <row r="2851" spans="1:19" ht="15" x14ac:dyDescent="0.25">
      <c r="A2851" s="216" t="str">
        <f t="shared" si="877"/>
        <v>Banco InternacionalE</v>
      </c>
      <c r="B2851" s="136"/>
      <c r="C2851" s="137" t="s">
        <v>84</v>
      </c>
      <c r="D2851" s="138">
        <f>+VLOOKUP($A2851,Hoja1!$A$1958:$R$2083,'Tarjeta de crédito año2016'!D$2812,0)</f>
        <v>0</v>
      </c>
      <c r="E2851" s="138">
        <f>+VLOOKUP($A2851,Hoja1!$A$1958:$R$2083,'Tarjeta de crédito año2016'!E$2812,0)</f>
        <v>2175.4400000000005</v>
      </c>
      <c r="F2851" s="138">
        <f>+VLOOKUP($A2851,Hoja1!$A$1958:$R$2083,'Tarjeta de crédito año2016'!F$2812,0)</f>
        <v>1279.1400000000001</v>
      </c>
      <c r="G2851" s="138">
        <f>+VLOOKUP($A2851,Hoja1!$A$1958:$R$2083,'Tarjeta de crédito año2016'!G$2812,0)</f>
        <v>0</v>
      </c>
      <c r="H2851" s="138">
        <f>+VLOOKUP($A2851,Hoja1!$A$1958:$R$2083,'Tarjeta de crédito año2016'!H$2812,0)</f>
        <v>300.83999999999997</v>
      </c>
      <c r="I2851" s="138">
        <f>+VLOOKUP($A2851,Hoja1!$A$1958:$R$2083,'Tarjeta de crédito año2016'!I$2812,0)</f>
        <v>68973.180000000008</v>
      </c>
      <c r="J2851" s="138">
        <f>+VLOOKUP($A2851,Hoja1!$A$1958:$R$2083,'Tarjeta de crédito año2016'!J$2812,0)</f>
        <v>70049.569999999963</v>
      </c>
      <c r="K2851" s="138">
        <f>+VLOOKUP($A2851,Hoja1!$A$1958:$R$2083,'Tarjeta de crédito año2016'!K$2812,0)</f>
        <v>70071.340000000011</v>
      </c>
      <c r="L2851" s="138">
        <f>+VLOOKUP($A2851,Hoja1!$A$1958:$R$2083,'Tarjeta de crédito año2016'!L$2812,0)</f>
        <v>102268.27</v>
      </c>
      <c r="M2851" s="138">
        <f>+VLOOKUP($A2851,Hoja1!$A$1958:$R$2083,'Tarjeta de crédito año2016'!M$2812,0)</f>
        <v>208862.14</v>
      </c>
      <c r="N2851" s="138">
        <f>+VLOOKUP($A2851,Hoja1!$A$1958:$R$2083,'Tarjeta de crédito año2016'!N$2812,0)</f>
        <v>31111.929999999993</v>
      </c>
      <c r="O2851" s="138">
        <f>+VLOOKUP($A2851,Hoja1!$A$1958:$R$2083,'Tarjeta de crédito año2016'!O$2812,0)</f>
        <v>462362.63999999961</v>
      </c>
      <c r="P2851" s="199">
        <f t="shared" si="863"/>
        <v>84787.874166666646</v>
      </c>
      <c r="Q2851" s="200">
        <f t="shared" si="878"/>
        <v>1.5830262940750229E-2</v>
      </c>
      <c r="R2851" s="201">
        <f t="shared" si="872"/>
        <v>7.7010433201970218E-4</v>
      </c>
      <c r="S2851" s="29"/>
    </row>
    <row r="2852" spans="1:19" ht="15" x14ac:dyDescent="0.25">
      <c r="A2852" s="216" t="str">
        <f>+$B$2852&amp;C2852</f>
        <v>InterdinAA</v>
      </c>
      <c r="B2852" s="132" t="s">
        <v>361</v>
      </c>
      <c r="C2852" t="s">
        <v>328</v>
      </c>
      <c r="D2852" s="131">
        <f>+VLOOKUP($A2852,Hoja1!$A$1958:$R$2083,'Tarjeta de crédito año2016'!D$2812,0)</f>
        <v>111818.49</v>
      </c>
      <c r="E2852" s="131">
        <f>+VLOOKUP($A2852,Hoja1!$A$1958:$R$2083,'Tarjeta de crédito año2016'!E$2812,0)</f>
        <v>119349.29999999999</v>
      </c>
      <c r="F2852" s="131">
        <f>+VLOOKUP($A2852,Hoja1!$A$1958:$R$2083,'Tarjeta de crédito año2016'!F$2812,0)</f>
        <v>111834.39000000001</v>
      </c>
      <c r="G2852" s="131">
        <f>+VLOOKUP($A2852,Hoja1!$A$1958:$R$2083,'Tarjeta de crédito año2016'!G$2812,0)</f>
        <v>115218.70000000001</v>
      </c>
      <c r="H2852" s="131">
        <f>+VLOOKUP($A2852,Hoja1!$A$1958:$R$2083,'Tarjeta de crédito año2016'!H$2812,0)</f>
        <v>118673.06</v>
      </c>
      <c r="I2852" s="131">
        <f>+VLOOKUP($A2852,Hoja1!$A$1958:$R$2083,'Tarjeta de crédito año2016'!I$2812,0)</f>
        <v>80461.030000000013</v>
      </c>
      <c r="J2852" s="131">
        <f>+VLOOKUP($A2852,Hoja1!$A$1958:$R$2083,'Tarjeta de crédito año2016'!J$2812,0)</f>
        <v>32060.240000000005</v>
      </c>
      <c r="K2852" s="131">
        <f>+VLOOKUP($A2852,Hoja1!$A$1958:$R$2083,'Tarjeta de crédito año2016'!K$2812,0)</f>
        <v>32060.240000000005</v>
      </c>
      <c r="L2852" s="131">
        <f>+VLOOKUP($A2852,Hoja1!$A$1958:$R$2083,'Tarjeta de crédito año2016'!L$2812,0)</f>
        <v>35752.61</v>
      </c>
      <c r="M2852" s="131">
        <f>+VLOOKUP($A2852,Hoja1!$A$1958:$R$2083,'Tarjeta de crédito año2016'!M$2812,0)</f>
        <v>0</v>
      </c>
      <c r="N2852" s="131">
        <f>+VLOOKUP($A2852,Hoja1!$A$1958:$R$2083,'Tarjeta de crédito año2016'!N$2812,0)</f>
        <v>0</v>
      </c>
      <c r="O2852" s="131">
        <f>+VLOOKUP($A2852,Hoja1!$A$1958:$R$2083,'Tarjeta de crédito año2016'!O$2812,0)</f>
        <v>0</v>
      </c>
      <c r="P2852" s="196">
        <f t="shared" si="863"/>
        <v>63102.338333333326</v>
      </c>
      <c r="Q2852" s="197">
        <f>+P2852/SUM($P$2852:$P$2855)</f>
        <v>6.2148444491229318E-2</v>
      </c>
      <c r="R2852" s="198">
        <f t="shared" si="872"/>
        <v>5.7314073018919511E-4</v>
      </c>
      <c r="S2852" s="29"/>
    </row>
    <row r="2853" spans="1:19" ht="15" x14ac:dyDescent="0.25">
      <c r="A2853" s="216" t="str">
        <f t="shared" ref="A2853:A2855" si="879">+$B$2852&amp;C2853</f>
        <v>InterdinA</v>
      </c>
      <c r="B2853" s="132"/>
      <c r="C2853" t="s">
        <v>329</v>
      </c>
      <c r="D2853" s="131">
        <f>+VLOOKUP($A2853,Hoja1!$A$1958:$R$2083,'Tarjeta de crédito año2016'!D$2812,0)</f>
        <v>310867.03999999986</v>
      </c>
      <c r="E2853" s="131">
        <f>+VLOOKUP($A2853,Hoja1!$A$1958:$R$2083,'Tarjeta de crédito año2016'!E$2812,0)</f>
        <v>394815.13000000076</v>
      </c>
      <c r="F2853" s="131">
        <f>+VLOOKUP($A2853,Hoja1!$A$1958:$R$2083,'Tarjeta de crédito año2016'!F$2812,0)</f>
        <v>444593.09999999992</v>
      </c>
      <c r="G2853" s="131">
        <f>+VLOOKUP($A2853,Hoja1!$A$1958:$R$2083,'Tarjeta de crédito año2016'!G$2812,0)</f>
        <v>462981.91999999993</v>
      </c>
      <c r="H2853" s="131">
        <f>+VLOOKUP($A2853,Hoja1!$A$1958:$R$2083,'Tarjeta de crédito año2016'!H$2812,0)</f>
        <v>393795.45000000019</v>
      </c>
      <c r="I2853" s="131">
        <f>+VLOOKUP($A2853,Hoja1!$A$1958:$R$2083,'Tarjeta de crédito año2016'!I$2812,0)</f>
        <v>254738.0600000002</v>
      </c>
      <c r="J2853" s="131">
        <f>+VLOOKUP($A2853,Hoja1!$A$1958:$R$2083,'Tarjeta de crédito año2016'!J$2812,0)</f>
        <v>316330.33999999973</v>
      </c>
      <c r="K2853" s="131">
        <f>+VLOOKUP($A2853,Hoja1!$A$1958:$R$2083,'Tarjeta de crédito año2016'!K$2812,0)</f>
        <v>316330.33999999973</v>
      </c>
      <c r="L2853" s="131">
        <f>+VLOOKUP($A2853,Hoja1!$A$1958:$R$2083,'Tarjeta de crédito año2016'!L$2812,0)</f>
        <v>323128.18</v>
      </c>
      <c r="M2853" s="131">
        <f>+VLOOKUP($A2853,Hoja1!$A$1958:$R$2083,'Tarjeta de crédito año2016'!M$2812,0)</f>
        <v>0</v>
      </c>
      <c r="N2853" s="131">
        <f>+VLOOKUP($A2853,Hoja1!$A$1958:$R$2083,'Tarjeta de crédito año2016'!N$2812,0)</f>
        <v>0</v>
      </c>
      <c r="O2853" s="131">
        <f>+VLOOKUP($A2853,Hoja1!$A$1958:$R$2083,'Tarjeta de crédito año2016'!O$2812,0)</f>
        <v>0</v>
      </c>
      <c r="P2853" s="196">
        <f t="shared" si="863"/>
        <v>268131.63000000006</v>
      </c>
      <c r="Q2853" s="197">
        <f>+P2853/SUM($P$2852:$P$2855)</f>
        <v>0.26407838700638503</v>
      </c>
      <c r="R2853" s="198">
        <f t="shared" si="872"/>
        <v>2.435363922541684E-3</v>
      </c>
      <c r="S2853" s="29"/>
    </row>
    <row r="2854" spans="1:19" ht="15" x14ac:dyDescent="0.25">
      <c r="A2854" s="216" t="str">
        <f t="shared" si="879"/>
        <v>InterdinB</v>
      </c>
      <c r="B2854" s="132"/>
      <c r="C2854" t="s">
        <v>330</v>
      </c>
      <c r="D2854" s="131">
        <f>+VLOOKUP($A2854,Hoja1!$A$1958:$R$2083,'Tarjeta de crédito año2016'!D$2812,0)</f>
        <v>837958.20999999961</v>
      </c>
      <c r="E2854" s="131">
        <f>+VLOOKUP($A2854,Hoja1!$A$1958:$R$2083,'Tarjeta de crédito año2016'!E$2812,0)</f>
        <v>974906.83000000124</v>
      </c>
      <c r="F2854" s="131">
        <f>+VLOOKUP($A2854,Hoja1!$A$1958:$R$2083,'Tarjeta de crédito año2016'!F$2812,0)</f>
        <v>1011446.1199999988</v>
      </c>
      <c r="G2854" s="131">
        <f>+VLOOKUP($A2854,Hoja1!$A$1958:$R$2083,'Tarjeta de crédito año2016'!G$2812,0)</f>
        <v>895925.72999999917</v>
      </c>
      <c r="H2854" s="131">
        <f>+VLOOKUP($A2854,Hoja1!$A$1958:$R$2083,'Tarjeta de crédito año2016'!H$2812,0)</f>
        <v>800067.99000000057</v>
      </c>
      <c r="I2854" s="131">
        <f>+VLOOKUP($A2854,Hoja1!$A$1958:$R$2083,'Tarjeta de crédito año2016'!I$2812,0)</f>
        <v>647219.5499999997</v>
      </c>
      <c r="J2854" s="131">
        <f>+VLOOKUP($A2854,Hoja1!$A$1958:$R$2083,'Tarjeta de crédito año2016'!J$2812,0)</f>
        <v>605076.80999999971</v>
      </c>
      <c r="K2854" s="131">
        <f>+VLOOKUP($A2854,Hoja1!$A$1958:$R$2083,'Tarjeta de crédito año2016'!K$2812,0)</f>
        <v>605076.80999999971</v>
      </c>
      <c r="L2854" s="131">
        <f>+VLOOKUP($A2854,Hoja1!$A$1958:$R$2083,'Tarjeta de crédito año2016'!L$2812,0)</f>
        <v>623985.25000000081</v>
      </c>
      <c r="M2854" s="131">
        <f>+VLOOKUP($A2854,Hoja1!$A$1958:$R$2083,'Tarjeta de crédito año2016'!M$2812,0)</f>
        <v>0</v>
      </c>
      <c r="N2854" s="131">
        <f>+VLOOKUP($A2854,Hoja1!$A$1958:$R$2083,'Tarjeta de crédito año2016'!N$2812,0)</f>
        <v>0</v>
      </c>
      <c r="O2854" s="131">
        <f>+VLOOKUP($A2854,Hoja1!$A$1958:$R$2083,'Tarjeta de crédito año2016'!O$2812,0)</f>
        <v>0</v>
      </c>
      <c r="P2854" s="196">
        <f t="shared" si="863"/>
        <v>583471.94166666653</v>
      </c>
      <c r="Q2854" s="197">
        <f t="shared" ref="Q2854:Q2855" si="880">+P2854/SUM($P$2852:$P$2855)</f>
        <v>0.574651820148249</v>
      </c>
      <c r="R2854" s="198">
        <f t="shared" si="872"/>
        <v>5.2995109773149307E-3</v>
      </c>
      <c r="S2854" s="29"/>
    </row>
    <row r="2855" spans="1:19" ht="15" x14ac:dyDescent="0.25">
      <c r="A2855" s="216" t="str">
        <f t="shared" si="879"/>
        <v>InterdinC</v>
      </c>
      <c r="B2855" s="136"/>
      <c r="C2855" s="137" t="s">
        <v>331</v>
      </c>
      <c r="D2855" s="138">
        <f>+VLOOKUP($A2855,Hoja1!$A$1958:$R$2083,'Tarjeta de crédito año2016'!D$2812,0)</f>
        <v>100102.57000000005</v>
      </c>
      <c r="E2855" s="138">
        <f>+VLOOKUP($A2855,Hoja1!$A$1958:$R$2083,'Tarjeta de crédito año2016'!E$2812,0)</f>
        <v>188157.83999999959</v>
      </c>
      <c r="F2855" s="138">
        <f>+VLOOKUP($A2855,Hoja1!$A$1958:$R$2083,'Tarjeta de crédito año2016'!F$2812,0)</f>
        <v>156127.28999999998</v>
      </c>
      <c r="G2855" s="138">
        <f>+VLOOKUP($A2855,Hoja1!$A$1958:$R$2083,'Tarjeta de crédito año2016'!G$2812,0)</f>
        <v>125199.78</v>
      </c>
      <c r="H2855" s="138">
        <f>+VLOOKUP($A2855,Hoja1!$A$1958:$R$2083,'Tarjeta de crédito año2016'!H$2812,0)</f>
        <v>126481.83000000006</v>
      </c>
      <c r="I2855" s="138">
        <f>+VLOOKUP($A2855,Hoja1!$A$1958:$R$2083,'Tarjeta de crédito año2016'!I$2812,0)</f>
        <v>109329.85999999986</v>
      </c>
      <c r="J2855" s="138">
        <f>+VLOOKUP($A2855,Hoja1!$A$1958:$R$2083,'Tarjeta de crédito año2016'!J$2812,0)</f>
        <v>132551.52999999997</v>
      </c>
      <c r="K2855" s="138">
        <f>+VLOOKUP($A2855,Hoja1!$A$1958:$R$2083,'Tarjeta de crédito año2016'!K$2812,0)</f>
        <v>132551.52999999997</v>
      </c>
      <c r="L2855" s="138">
        <f>+VLOOKUP($A2855,Hoja1!$A$1958:$R$2083,'Tarjeta de crédito año2016'!L$2812,0)</f>
        <v>137210.47999999989</v>
      </c>
      <c r="M2855" s="138">
        <f>+VLOOKUP($A2855,Hoja1!$A$1958:$R$2083,'Tarjeta de crédito año2016'!M$2812,0)</f>
        <v>0</v>
      </c>
      <c r="N2855" s="138">
        <f>+VLOOKUP($A2855,Hoja1!$A$1958:$R$2083,'Tarjeta de crédito año2016'!N$2812,0)</f>
        <v>0</v>
      </c>
      <c r="O2855" s="138">
        <f>+VLOOKUP($A2855,Hoja1!$A$1958:$R$2083,'Tarjeta de crédito año2016'!O$2812,0)</f>
        <v>0</v>
      </c>
      <c r="P2855" s="199">
        <f t="shared" si="863"/>
        <v>100642.72583333329</v>
      </c>
      <c r="Q2855" s="200">
        <f t="shared" si="880"/>
        <v>9.9121348354136676E-2</v>
      </c>
      <c r="R2855" s="201">
        <f t="shared" si="872"/>
        <v>9.1410947511397201E-4</v>
      </c>
      <c r="S2855" s="29"/>
    </row>
    <row r="2856" spans="1:19" ht="15" x14ac:dyDescent="0.25">
      <c r="A2856" s="216" t="str">
        <f>+$B$2856&amp;C2856</f>
        <v>Banco General RumiñahuiC</v>
      </c>
      <c r="B2856" s="132" t="s">
        <v>46</v>
      </c>
      <c r="C2856" t="s">
        <v>331</v>
      </c>
      <c r="D2856" s="131">
        <f>+VLOOKUP($A2856,Hoja1!$A$1958:$R$2083,'Tarjeta de crédito año2016'!D$2812,0)</f>
        <v>260526.4</v>
      </c>
      <c r="E2856" s="131">
        <f>+VLOOKUP($A2856,Hoja1!$A$1958:$R$2083,'Tarjeta de crédito año2016'!E$2812,0)</f>
        <v>294764.58999999997</v>
      </c>
      <c r="F2856" s="131">
        <f>+VLOOKUP($A2856,Hoja1!$A$1958:$R$2083,'Tarjeta de crédito año2016'!F$2812,0)</f>
        <v>317202.38</v>
      </c>
      <c r="G2856" s="131">
        <f>+VLOOKUP($A2856,Hoja1!$A$1958:$R$2083,'Tarjeta de crédito año2016'!G$2812,0)</f>
        <v>392931.63</v>
      </c>
      <c r="H2856" s="131">
        <f>+VLOOKUP($A2856,Hoja1!$A$1958:$R$2083,'Tarjeta de crédito año2016'!H$2812,0)</f>
        <v>289048.73999999982</v>
      </c>
      <c r="I2856" s="131">
        <f>+VLOOKUP($A2856,Hoja1!$A$1958:$R$2083,'Tarjeta de crédito año2016'!I$2812,0)</f>
        <v>222164.36</v>
      </c>
      <c r="J2856" s="131">
        <f>+VLOOKUP($A2856,Hoja1!$A$1958:$R$2083,'Tarjeta de crédito año2016'!J$2812,0)</f>
        <v>264153.52000000014</v>
      </c>
      <c r="K2856" s="131">
        <f>+VLOOKUP($A2856,Hoja1!$A$1958:$R$2083,'Tarjeta de crédito año2016'!K$2812,0)</f>
        <v>225913.63999999993</v>
      </c>
      <c r="L2856" s="131">
        <f>+VLOOKUP($A2856,Hoja1!$A$1958:$R$2083,'Tarjeta de crédito año2016'!L$2812,0)</f>
        <v>168385.76</v>
      </c>
      <c r="M2856" s="131">
        <f>+VLOOKUP($A2856,Hoja1!$A$1958:$R$2083,'Tarjeta de crédito año2016'!M$2812,0)</f>
        <v>109757.54999999997</v>
      </c>
      <c r="N2856" s="131">
        <f>+VLOOKUP($A2856,Hoja1!$A$1958:$R$2083,'Tarjeta de crédito año2016'!N$2812,0)</f>
        <v>111189.30999999998</v>
      </c>
      <c r="O2856" s="131">
        <f>+VLOOKUP($A2856,Hoja1!$A$1958:$R$2083,'Tarjeta de crédito año2016'!O$2812,0)</f>
        <v>123754.52999999998</v>
      </c>
      <c r="P2856" s="196">
        <f t="shared" si="863"/>
        <v>231649.36749999993</v>
      </c>
      <c r="Q2856" s="197">
        <f>+P2856/SUM($P$2856:$P$2858)</f>
        <v>0.2690351726055038</v>
      </c>
      <c r="R2856" s="198">
        <f t="shared" ref="R2856:R2893" si="881">+P2856/$P$2894</f>
        <v>2.1040058283653437E-3</v>
      </c>
      <c r="S2856" s="29"/>
    </row>
    <row r="2857" spans="1:19" ht="15" x14ac:dyDescent="0.25">
      <c r="A2857" s="216" t="str">
        <f t="shared" ref="A2857:A2858" si="882">+$B$2856&amp;C2857</f>
        <v>Banco General RumiñahuiD</v>
      </c>
      <c r="B2857" s="132"/>
      <c r="C2857" t="s">
        <v>83</v>
      </c>
      <c r="D2857" s="131">
        <f>+VLOOKUP($A2857,Hoja1!$A$1958:$R$2083,'Tarjeta de crédito año2016'!D$2812,0)</f>
        <v>533414.67000000039</v>
      </c>
      <c r="E2857" s="131">
        <f>+VLOOKUP($A2857,Hoja1!$A$1958:$R$2083,'Tarjeta de crédito año2016'!E$2812,0)</f>
        <v>541388.78999999992</v>
      </c>
      <c r="F2857" s="131">
        <f>+VLOOKUP($A2857,Hoja1!$A$1958:$R$2083,'Tarjeta de crédito año2016'!F$2812,0)</f>
        <v>483438.62000000023</v>
      </c>
      <c r="G2857" s="131">
        <f>+VLOOKUP($A2857,Hoja1!$A$1958:$R$2083,'Tarjeta de crédito año2016'!G$2812,0)</f>
        <v>589356.71000000054</v>
      </c>
      <c r="H2857" s="131">
        <f>+VLOOKUP($A2857,Hoja1!$A$1958:$R$2083,'Tarjeta de crédito año2016'!H$2812,0)</f>
        <v>503755.59999999957</v>
      </c>
      <c r="I2857" s="131">
        <f>+VLOOKUP($A2857,Hoja1!$A$1958:$R$2083,'Tarjeta de crédito año2016'!I$2812,0)</f>
        <v>540009.78</v>
      </c>
      <c r="J2857" s="131">
        <f>+VLOOKUP($A2857,Hoja1!$A$1958:$R$2083,'Tarjeta de crédito año2016'!J$2812,0)</f>
        <v>584128.84999999928</v>
      </c>
      <c r="K2857" s="131">
        <f>+VLOOKUP($A2857,Hoja1!$A$1958:$R$2083,'Tarjeta de crédito año2016'!K$2812,0)</f>
        <v>450362.16000000021</v>
      </c>
      <c r="L2857" s="131">
        <f>+VLOOKUP($A2857,Hoja1!$A$1958:$R$2083,'Tarjeta de crédito año2016'!L$2812,0)</f>
        <v>345192.28999999963</v>
      </c>
      <c r="M2857" s="131">
        <f>+VLOOKUP($A2857,Hoja1!$A$1958:$R$2083,'Tarjeta de crédito año2016'!M$2812,0)</f>
        <v>290974.66999999993</v>
      </c>
      <c r="N2857" s="131">
        <f>+VLOOKUP($A2857,Hoja1!$A$1958:$R$2083,'Tarjeta de crédito año2016'!N$2812,0)</f>
        <v>303312.88999999978</v>
      </c>
      <c r="O2857" s="131">
        <f>+VLOOKUP($A2857,Hoja1!$A$1958:$R$2083,'Tarjeta de crédito año2016'!O$2812,0)</f>
        <v>257505.47000000009</v>
      </c>
      <c r="P2857" s="196">
        <f t="shared" si="863"/>
        <v>451903.375</v>
      </c>
      <c r="Q2857" s="197">
        <f>+P2857/SUM($P$2856:$P$2858)</f>
        <v>0.52483589230665495</v>
      </c>
      <c r="R2857" s="198">
        <f t="shared" si="881"/>
        <v>4.1045108178763738E-3</v>
      </c>
      <c r="S2857" s="29"/>
    </row>
    <row r="2858" spans="1:19" ht="15" x14ac:dyDescent="0.25">
      <c r="A2858" s="216" t="str">
        <f t="shared" si="882"/>
        <v>Banco General RumiñahuiE</v>
      </c>
      <c r="B2858" s="136"/>
      <c r="C2858" s="137" t="s">
        <v>84</v>
      </c>
      <c r="D2858" s="138">
        <f>+VLOOKUP($A2858,Hoja1!$A$1958:$R$2083,'Tarjeta de crédito año2016'!D$2812,0)</f>
        <v>182059.93000000002</v>
      </c>
      <c r="E2858" s="138">
        <f>+VLOOKUP($A2858,Hoja1!$A$1958:$R$2083,'Tarjeta de crédito año2016'!E$2812,0)</f>
        <v>200417.6100000001</v>
      </c>
      <c r="F2858" s="138">
        <f>+VLOOKUP($A2858,Hoja1!$A$1958:$R$2083,'Tarjeta de crédito año2016'!F$2812,0)</f>
        <v>191629.37999999986</v>
      </c>
      <c r="G2858" s="138">
        <f>+VLOOKUP($A2858,Hoja1!$A$1958:$R$2083,'Tarjeta de crédito año2016'!G$2812,0)</f>
        <v>231105.83999999991</v>
      </c>
      <c r="H2858" s="138">
        <f>+VLOOKUP($A2858,Hoja1!$A$1958:$R$2083,'Tarjeta de crédito año2016'!H$2812,0)</f>
        <v>219381.04000000024</v>
      </c>
      <c r="I2858" s="138">
        <f>+VLOOKUP($A2858,Hoja1!$A$1958:$R$2083,'Tarjeta de crédito año2016'!I$2812,0)</f>
        <v>240404.52999999985</v>
      </c>
      <c r="J2858" s="138">
        <f>+VLOOKUP($A2858,Hoja1!$A$1958:$R$2083,'Tarjeta de crédito año2016'!J$2812,0)</f>
        <v>247375.31000000003</v>
      </c>
      <c r="K2858" s="138">
        <f>+VLOOKUP($A2858,Hoja1!$A$1958:$R$2083,'Tarjeta de crédito año2016'!K$2812,0)</f>
        <v>169476.84000000005</v>
      </c>
      <c r="L2858" s="138">
        <f>+VLOOKUP($A2858,Hoja1!$A$1958:$R$2083,'Tarjeta de crédito año2016'!L$2812,0)</f>
        <v>140578.23999999999</v>
      </c>
      <c r="M2858" s="138">
        <f>+VLOOKUP($A2858,Hoja1!$A$1958:$R$2083,'Tarjeta de crédito año2016'!M$2812,0)</f>
        <v>116065.07999999994</v>
      </c>
      <c r="N2858" s="138">
        <f>+VLOOKUP($A2858,Hoja1!$A$1958:$R$2083,'Tarjeta de crédito año2016'!N$2812,0)</f>
        <v>107448.82999999994</v>
      </c>
      <c r="O2858" s="138">
        <f>+VLOOKUP($A2858,Hoja1!$A$1958:$R$2083,'Tarjeta de crédito año2016'!O$2812,0)</f>
        <v>83874.239999999991</v>
      </c>
      <c r="P2858" s="199">
        <f t="shared" si="863"/>
        <v>177484.73916666667</v>
      </c>
      <c r="Q2858" s="200">
        <f>+P2858/SUM($P$2856:$P$2858)</f>
        <v>0.2061289350878413</v>
      </c>
      <c r="R2858" s="201">
        <f t="shared" si="881"/>
        <v>1.6120437956843095E-3</v>
      </c>
      <c r="S2858" s="29"/>
    </row>
    <row r="2859" spans="1:19" ht="15" x14ac:dyDescent="0.25">
      <c r="A2859" s="216" t="str">
        <f>+$B$2859&amp;C2859</f>
        <v>Banco de LojaC</v>
      </c>
      <c r="B2859" s="167" t="s">
        <v>48</v>
      </c>
      <c r="C2859" s="168" t="s">
        <v>331</v>
      </c>
      <c r="D2859" s="172">
        <f>+VLOOKUP($A2859,Hoja1!$A$1958:$R$2083,'Tarjeta de crédito año2016'!D$2812,0)</f>
        <v>119071.98000000005</v>
      </c>
      <c r="E2859" s="172">
        <f>+VLOOKUP($A2859,Hoja1!$A$1958:$R$2083,'Tarjeta de crédito año2016'!E$2812,0)</f>
        <v>361614.10999999993</v>
      </c>
      <c r="F2859" s="172">
        <f>+VLOOKUP($A2859,Hoja1!$A$1958:$R$2083,'Tarjeta de crédito año2016'!F$2812,0)</f>
        <v>420955.30000000005</v>
      </c>
      <c r="G2859" s="172">
        <f>+VLOOKUP($A2859,Hoja1!$A$1958:$R$2083,'Tarjeta de crédito año2016'!G$2812,0)</f>
        <v>425418.13999999996</v>
      </c>
      <c r="H2859" s="172">
        <f>+VLOOKUP($A2859,Hoja1!$A$1958:$R$2083,'Tarjeta de crédito año2016'!H$2812,0)</f>
        <v>425418.13999999996</v>
      </c>
      <c r="I2859" s="172">
        <f>+VLOOKUP($A2859,Hoja1!$A$1958:$R$2083,'Tarjeta de crédito año2016'!I$2812,0)</f>
        <v>336230.17000000004</v>
      </c>
      <c r="J2859" s="172">
        <f>+VLOOKUP($A2859,Hoja1!$A$1958:$R$2083,'Tarjeta de crédito año2016'!J$2812,0)</f>
        <v>352931.5799999999</v>
      </c>
      <c r="K2859" s="172">
        <f>+VLOOKUP($A2859,Hoja1!$A$1958:$R$2083,'Tarjeta de crédito año2016'!K$2812,0)</f>
        <v>353120.54999999993</v>
      </c>
      <c r="L2859" s="172">
        <f>+VLOOKUP($A2859,Hoja1!$A$1958:$R$2083,'Tarjeta de crédito año2016'!L$2812,0)</f>
        <v>359486.74000000011</v>
      </c>
      <c r="M2859" s="172">
        <f>+VLOOKUP($A2859,Hoja1!$A$1958:$R$2083,'Tarjeta de crédito año2016'!M$2812,0)</f>
        <v>355170.92</v>
      </c>
      <c r="N2859" s="172">
        <f>+VLOOKUP($A2859,Hoja1!$A$1958:$R$2083,'Tarjeta de crédito año2016'!N$2812,0)</f>
        <v>350320.7</v>
      </c>
      <c r="O2859" s="172">
        <f>+VLOOKUP($A2859,Hoja1!$A$1958:$R$2083,'Tarjeta de crédito año2016'!O$2812,0)</f>
        <v>363728.97999999992</v>
      </c>
      <c r="P2859" s="202">
        <f t="shared" si="863"/>
        <v>351955.60916666663</v>
      </c>
      <c r="Q2859" s="203">
        <f>+P2859/SUM($P$2859:$P$2860)</f>
        <v>0.42383207041086218</v>
      </c>
      <c r="R2859" s="204">
        <f t="shared" si="881"/>
        <v>3.1967134683091318E-3</v>
      </c>
      <c r="S2859" s="29"/>
    </row>
    <row r="2860" spans="1:19" ht="15" x14ac:dyDescent="0.25">
      <c r="A2860" s="216" t="str">
        <f>+$B$2859&amp;C2860</f>
        <v>Banco de LojaD</v>
      </c>
      <c r="B2860" s="136"/>
      <c r="C2860" s="137" t="s">
        <v>83</v>
      </c>
      <c r="D2860" s="138">
        <f>+VLOOKUP($A2860,Hoja1!$A$1958:$R$2083,'Tarjeta de crédito año2016'!D$2812,0)</f>
        <v>219445.96999999997</v>
      </c>
      <c r="E2860" s="138">
        <f>+VLOOKUP($A2860,Hoja1!$A$1958:$R$2083,'Tarjeta de crédito año2016'!E$2812,0)</f>
        <v>464126.75</v>
      </c>
      <c r="F2860" s="138">
        <f>+VLOOKUP($A2860,Hoja1!$A$1958:$R$2083,'Tarjeta de crédito año2016'!F$2812,0)</f>
        <v>520459.61999999988</v>
      </c>
      <c r="G2860" s="138">
        <f>+VLOOKUP($A2860,Hoja1!$A$1958:$R$2083,'Tarjeta de crédito año2016'!G$2812,0)</f>
        <v>578163.71999999986</v>
      </c>
      <c r="H2860" s="138">
        <f>+VLOOKUP($A2860,Hoja1!$A$1958:$R$2083,'Tarjeta de crédito año2016'!H$2812,0)</f>
        <v>578163.71999999986</v>
      </c>
      <c r="I2860" s="138">
        <f>+VLOOKUP($A2860,Hoja1!$A$1958:$R$2083,'Tarjeta de crédito año2016'!I$2812,0)</f>
        <v>411656.95000000013</v>
      </c>
      <c r="J2860" s="138">
        <f>+VLOOKUP($A2860,Hoja1!$A$1958:$R$2083,'Tarjeta de crédito año2016'!J$2812,0)</f>
        <v>422002.51000000007</v>
      </c>
      <c r="K2860" s="138">
        <f>+VLOOKUP($A2860,Hoja1!$A$1958:$R$2083,'Tarjeta de crédito año2016'!K$2812,0)</f>
        <v>440131.06</v>
      </c>
      <c r="L2860" s="138">
        <f>+VLOOKUP($A2860,Hoja1!$A$1958:$R$2083,'Tarjeta de crédito año2016'!L$2812,0)</f>
        <v>493931.48000000016</v>
      </c>
      <c r="M2860" s="138">
        <f>+VLOOKUP($A2860,Hoja1!$A$1958:$R$2083,'Tarjeta de crédito año2016'!M$2812,0)</f>
        <v>519529.8299999999</v>
      </c>
      <c r="N2860" s="138">
        <f>+VLOOKUP($A2860,Hoja1!$A$1958:$R$2083,'Tarjeta de crédito año2016'!N$2812,0)</f>
        <v>556560.77</v>
      </c>
      <c r="O2860" s="138">
        <f>+VLOOKUP($A2860,Hoja1!$A$1958:$R$2083,'Tarjeta de crédito año2016'!O$2812,0)</f>
        <v>537314.83999999962</v>
      </c>
      <c r="P2860" s="199">
        <f t="shared" si="863"/>
        <v>478457.26833333325</v>
      </c>
      <c r="Q2860" s="200">
        <f>+P2860/SUM($P$2859:$P$2860)</f>
        <v>0.57616792958913776</v>
      </c>
      <c r="R2860" s="201">
        <f t="shared" si="881"/>
        <v>4.3456923369199121E-3</v>
      </c>
      <c r="S2860" s="29"/>
    </row>
    <row r="2861" spans="1:19" ht="15" x14ac:dyDescent="0.25">
      <c r="A2861" s="216" t="str">
        <f>+$B$2861&amp;C2861</f>
        <v>Produbanco Grupo PromericaAA</v>
      </c>
      <c r="B2861" s="132" t="s">
        <v>52</v>
      </c>
      <c r="C2861" t="s">
        <v>328</v>
      </c>
      <c r="D2861" s="131">
        <f>+VLOOKUP($A2861,Hoja1!$A$1958:$R$2083,'Tarjeta de crédito año2016'!D$2812,0)</f>
        <v>30637.450000000004</v>
      </c>
      <c r="E2861" s="131">
        <f>+VLOOKUP($A2861,Hoja1!$A$1958:$R$2083,'Tarjeta de crédito año2016'!E$2812,0)</f>
        <v>48350.279999999984</v>
      </c>
      <c r="F2861" s="131">
        <f>+VLOOKUP($A2861,Hoja1!$A$1958:$R$2083,'Tarjeta de crédito año2016'!F$2812,0)</f>
        <v>52718.750000000029</v>
      </c>
      <c r="G2861" s="131">
        <f>+VLOOKUP($A2861,Hoja1!$A$1958:$R$2083,'Tarjeta de crédito año2016'!G$2812,0)</f>
        <v>46954.32</v>
      </c>
      <c r="H2861" s="131">
        <f>+VLOOKUP($A2861,Hoja1!$A$1958:$R$2083,'Tarjeta de crédito año2016'!H$2812,0)</f>
        <v>35751.26</v>
      </c>
      <c r="I2861" s="131">
        <f>+VLOOKUP($A2861,Hoja1!$A$1958:$R$2083,'Tarjeta de crédito año2016'!I$2812,0)</f>
        <v>39783.520000000033</v>
      </c>
      <c r="J2861" s="131">
        <f>+VLOOKUP($A2861,Hoja1!$A$1958:$R$2083,'Tarjeta de crédito año2016'!J$2812,0)</f>
        <v>41262.15</v>
      </c>
      <c r="K2861" s="131">
        <f>+VLOOKUP($A2861,Hoja1!$A$1958:$R$2083,'Tarjeta de crédito año2016'!K$2812,0)</f>
        <v>50286.619999999981</v>
      </c>
      <c r="L2861" s="131">
        <f>+VLOOKUP($A2861,Hoja1!$A$1958:$R$2083,'Tarjeta de crédito año2016'!L$2812,0)</f>
        <v>34772.570000000007</v>
      </c>
      <c r="M2861" s="131">
        <f>+VLOOKUP($A2861,Hoja1!$A$1958:$R$2083,'Tarjeta de crédito año2016'!M$2812,0)</f>
        <v>42845.940000000017</v>
      </c>
      <c r="N2861" s="131">
        <f>+VLOOKUP($A2861,Hoja1!$A$1958:$R$2083,'Tarjeta de crédito año2016'!N$2812,0)</f>
        <v>52009.479999999996</v>
      </c>
      <c r="O2861" s="131">
        <f>+VLOOKUP($A2861,Hoja1!$A$1958:$R$2083,'Tarjeta de crédito año2016'!O$2812,0)</f>
        <v>42080.370000000017</v>
      </c>
      <c r="P2861" s="196">
        <f t="shared" si="863"/>
        <v>43121.059166666673</v>
      </c>
      <c r="Q2861" s="197">
        <f>+P2861/SUM($P$2861:$P$2866)</f>
        <v>9.358484399571404E-2</v>
      </c>
      <c r="R2861" s="198">
        <f t="shared" si="881"/>
        <v>3.9165641068263882E-4</v>
      </c>
      <c r="S2861" s="29"/>
    </row>
    <row r="2862" spans="1:19" ht="15" x14ac:dyDescent="0.25">
      <c r="A2862" s="216" t="str">
        <f t="shared" ref="A2862:A2866" si="883">+$B$2861&amp;C2862</f>
        <v>Produbanco Grupo PromericaA</v>
      </c>
      <c r="B2862" s="132"/>
      <c r="C2862" t="s">
        <v>329</v>
      </c>
      <c r="D2862" s="131">
        <f>+VLOOKUP($A2862,Hoja1!$A$1958:$R$2083,'Tarjeta de crédito año2016'!D$2812,0)</f>
        <v>27954.939999999991</v>
      </c>
      <c r="E2862" s="131">
        <f>+VLOOKUP($A2862,Hoja1!$A$1958:$R$2083,'Tarjeta de crédito año2016'!E$2812,0)</f>
        <v>25461.59</v>
      </c>
      <c r="F2862" s="131">
        <f>+VLOOKUP($A2862,Hoja1!$A$1958:$R$2083,'Tarjeta de crédito año2016'!F$2812,0)</f>
        <v>16964.240000000005</v>
      </c>
      <c r="G2862" s="131">
        <f>+VLOOKUP($A2862,Hoja1!$A$1958:$R$2083,'Tarjeta de crédito año2016'!G$2812,0)</f>
        <v>25397.190000000013</v>
      </c>
      <c r="H2862" s="131">
        <f>+VLOOKUP($A2862,Hoja1!$A$1958:$R$2083,'Tarjeta de crédito año2016'!H$2812,0)</f>
        <v>16589.810000000001</v>
      </c>
      <c r="I2862" s="131">
        <f>+VLOOKUP($A2862,Hoja1!$A$1958:$R$2083,'Tarjeta de crédito año2016'!I$2812,0)</f>
        <v>15849.749999999996</v>
      </c>
      <c r="J2862" s="131">
        <f>+VLOOKUP($A2862,Hoja1!$A$1958:$R$2083,'Tarjeta de crédito año2016'!J$2812,0)</f>
        <v>19940.89000000001</v>
      </c>
      <c r="K2862" s="131">
        <f>+VLOOKUP($A2862,Hoja1!$A$1958:$R$2083,'Tarjeta de crédito año2016'!K$2812,0)</f>
        <v>23258.840000000004</v>
      </c>
      <c r="L2862" s="131">
        <f>+VLOOKUP($A2862,Hoja1!$A$1958:$R$2083,'Tarjeta de crédito año2016'!L$2812,0)</f>
        <v>11608.2</v>
      </c>
      <c r="M2862" s="131">
        <f>+VLOOKUP($A2862,Hoja1!$A$1958:$R$2083,'Tarjeta de crédito año2016'!M$2812,0)</f>
        <v>12368.209999999997</v>
      </c>
      <c r="N2862" s="131">
        <f>+VLOOKUP($A2862,Hoja1!$A$1958:$R$2083,'Tarjeta de crédito año2016'!N$2812,0)</f>
        <v>12173.800000000005</v>
      </c>
      <c r="O2862" s="131">
        <f>+VLOOKUP($A2862,Hoja1!$A$1958:$R$2083,'Tarjeta de crédito año2016'!O$2812,0)</f>
        <v>14258.039999999997</v>
      </c>
      <c r="P2862" s="196">
        <f t="shared" si="863"/>
        <v>18485.458333333336</v>
      </c>
      <c r="Q2862" s="197">
        <f>+P2862/SUM($P$2861:$P$2866)</f>
        <v>4.0118651251766106E-2</v>
      </c>
      <c r="R2862" s="198">
        <f t="shared" si="881"/>
        <v>1.6789820103151396E-4</v>
      </c>
      <c r="S2862" s="29"/>
    </row>
    <row r="2863" spans="1:19" ht="15" x14ac:dyDescent="0.25">
      <c r="A2863" s="216" t="str">
        <f t="shared" si="883"/>
        <v>Produbanco Grupo PromericaB</v>
      </c>
      <c r="B2863" s="132"/>
      <c r="C2863" t="s">
        <v>330</v>
      </c>
      <c r="D2863" s="131">
        <f>+VLOOKUP($A2863,Hoja1!$A$1958:$R$2083,'Tarjeta de crédito año2016'!D$2812,0)</f>
        <v>78461.489999999918</v>
      </c>
      <c r="E2863" s="131">
        <f>+VLOOKUP($A2863,Hoja1!$A$1958:$R$2083,'Tarjeta de crédito año2016'!E$2812,0)</f>
        <v>101324.14000000003</v>
      </c>
      <c r="F2863" s="131">
        <f>+VLOOKUP($A2863,Hoja1!$A$1958:$R$2083,'Tarjeta de crédito año2016'!F$2812,0)</f>
        <v>67723.699999999968</v>
      </c>
      <c r="G2863" s="131">
        <f>+VLOOKUP($A2863,Hoja1!$A$1958:$R$2083,'Tarjeta de crédito año2016'!G$2812,0)</f>
        <v>77000.23</v>
      </c>
      <c r="H2863" s="131">
        <f>+VLOOKUP($A2863,Hoja1!$A$1958:$R$2083,'Tarjeta de crédito año2016'!H$2812,0)</f>
        <v>60141.610000000059</v>
      </c>
      <c r="I2863" s="131">
        <f>+VLOOKUP($A2863,Hoja1!$A$1958:$R$2083,'Tarjeta de crédito año2016'!I$2812,0)</f>
        <v>58402.700000000041</v>
      </c>
      <c r="J2863" s="131">
        <f>+VLOOKUP($A2863,Hoja1!$A$1958:$R$2083,'Tarjeta de crédito año2016'!J$2812,0)</f>
        <v>44138.749999999993</v>
      </c>
      <c r="K2863" s="131">
        <f>+VLOOKUP($A2863,Hoja1!$A$1958:$R$2083,'Tarjeta de crédito año2016'!K$2812,0)</f>
        <v>61030.410000000025</v>
      </c>
      <c r="L2863" s="131">
        <f>+VLOOKUP($A2863,Hoja1!$A$1958:$R$2083,'Tarjeta de crédito año2016'!L$2812,0)</f>
        <v>53508.619999999988</v>
      </c>
      <c r="M2863" s="131">
        <f>+VLOOKUP($A2863,Hoja1!$A$1958:$R$2083,'Tarjeta de crédito año2016'!M$2812,0)</f>
        <v>62362.149999999987</v>
      </c>
      <c r="N2863" s="131">
        <f>+VLOOKUP($A2863,Hoja1!$A$1958:$R$2083,'Tarjeta de crédito año2016'!N$2812,0)</f>
        <v>60879.979999999981</v>
      </c>
      <c r="O2863" s="131">
        <f>+VLOOKUP($A2863,Hoja1!$A$1958:$R$2083,'Tarjeta de crédito año2016'!O$2812,0)</f>
        <v>54275.049999999988</v>
      </c>
      <c r="P2863" s="196">
        <f t="shared" si="863"/>
        <v>64937.402500000004</v>
      </c>
      <c r="Q2863" s="197">
        <f t="shared" ref="Q2863:Q2866" si="884">+P2863/SUM($P$2861:$P$2866)</f>
        <v>0.14093245388432246</v>
      </c>
      <c r="R2863" s="198">
        <f t="shared" si="881"/>
        <v>5.8980810011884132E-4</v>
      </c>
      <c r="S2863" s="29"/>
    </row>
    <row r="2864" spans="1:19" ht="15" x14ac:dyDescent="0.25">
      <c r="A2864" s="216" t="str">
        <f t="shared" si="883"/>
        <v>Produbanco Grupo PromericaC</v>
      </c>
      <c r="B2864" s="132"/>
      <c r="C2864" t="s">
        <v>331</v>
      </c>
      <c r="D2864" s="131">
        <f>+VLOOKUP($A2864,Hoja1!$A$1958:$R$2083,'Tarjeta de crédito año2016'!D$2812,0)</f>
        <v>177062.72999999998</v>
      </c>
      <c r="E2864" s="131">
        <f>+VLOOKUP($A2864,Hoja1!$A$1958:$R$2083,'Tarjeta de crédito año2016'!E$2812,0)</f>
        <v>226206.49000000011</v>
      </c>
      <c r="F2864" s="131">
        <f>+VLOOKUP($A2864,Hoja1!$A$1958:$R$2083,'Tarjeta de crédito año2016'!F$2812,0)</f>
        <v>179280.15999999992</v>
      </c>
      <c r="G2864" s="131">
        <f>+VLOOKUP($A2864,Hoja1!$A$1958:$R$2083,'Tarjeta de crédito año2016'!G$2812,0)</f>
        <v>183327.3300000001</v>
      </c>
      <c r="H2864" s="131">
        <f>+VLOOKUP($A2864,Hoja1!$A$1958:$R$2083,'Tarjeta de crédito año2016'!H$2812,0)</f>
        <v>157844.9600000002</v>
      </c>
      <c r="I2864" s="131">
        <f>+VLOOKUP($A2864,Hoja1!$A$1958:$R$2083,'Tarjeta de crédito año2016'!I$2812,0)</f>
        <v>156357.42000000013</v>
      </c>
      <c r="J2864" s="131">
        <f>+VLOOKUP($A2864,Hoja1!$A$1958:$R$2083,'Tarjeta de crédito año2016'!J$2812,0)</f>
        <v>145362.37999999992</v>
      </c>
      <c r="K2864" s="131">
        <f>+VLOOKUP($A2864,Hoja1!$A$1958:$R$2083,'Tarjeta de crédito año2016'!K$2812,0)</f>
        <v>132927.57000000009</v>
      </c>
      <c r="L2864" s="131">
        <f>+VLOOKUP($A2864,Hoja1!$A$1958:$R$2083,'Tarjeta de crédito año2016'!L$2812,0)</f>
        <v>111222.93000000009</v>
      </c>
      <c r="M2864" s="131">
        <f>+VLOOKUP($A2864,Hoja1!$A$1958:$R$2083,'Tarjeta de crédito año2016'!M$2812,0)</f>
        <v>127995.97999999991</v>
      </c>
      <c r="N2864" s="131">
        <f>+VLOOKUP($A2864,Hoja1!$A$1958:$R$2083,'Tarjeta de crédito año2016'!N$2812,0)</f>
        <v>146027.28000000009</v>
      </c>
      <c r="O2864" s="131">
        <f>+VLOOKUP($A2864,Hoja1!$A$1958:$R$2083,'Tarjeta de crédito año2016'!O$2812,0)</f>
        <v>125755.10000000002</v>
      </c>
      <c r="P2864" s="196">
        <f t="shared" si="863"/>
        <v>155780.86083333337</v>
      </c>
      <c r="Q2864" s="197">
        <f t="shared" si="884"/>
        <v>0.33808834570267587</v>
      </c>
      <c r="R2864" s="198">
        <f t="shared" si="881"/>
        <v>1.4149135941029668E-3</v>
      </c>
      <c r="S2864" s="29"/>
    </row>
    <row r="2865" spans="1:19" ht="15" x14ac:dyDescent="0.25">
      <c r="A2865" s="216" t="str">
        <f t="shared" si="883"/>
        <v>Produbanco Grupo PromericaD</v>
      </c>
      <c r="B2865" s="153"/>
      <c r="C2865" s="154" t="s">
        <v>83</v>
      </c>
      <c r="D2865" s="155">
        <f>+VLOOKUP($A2865,Hoja1!$A$1958:$R$2083,'Tarjeta de crédito año2016'!D$2812,0)</f>
        <v>219630.45999999976</v>
      </c>
      <c r="E2865" s="155">
        <f>+VLOOKUP($A2865,Hoja1!$A$1958:$R$2083,'Tarjeta de crédito año2016'!E$2812,0)</f>
        <v>267407.78000000014</v>
      </c>
      <c r="F2865" s="155">
        <f>+VLOOKUP($A2865,Hoja1!$A$1958:$R$2083,'Tarjeta de crédito año2016'!F$2812,0)</f>
        <v>259407.83</v>
      </c>
      <c r="G2865" s="155">
        <f>+VLOOKUP($A2865,Hoja1!$A$1958:$R$2083,'Tarjeta de crédito año2016'!G$2812,0)</f>
        <v>192512.27999999985</v>
      </c>
      <c r="H2865" s="155">
        <f>+VLOOKUP($A2865,Hoja1!$A$1958:$R$2083,'Tarjeta de crédito año2016'!H$2812,0)</f>
        <v>176313.29000000004</v>
      </c>
      <c r="I2865" s="155">
        <f>+VLOOKUP($A2865,Hoja1!$A$1958:$R$2083,'Tarjeta de crédito año2016'!I$2812,0)</f>
        <v>201997.38999999998</v>
      </c>
      <c r="J2865" s="155">
        <f>+VLOOKUP($A2865,Hoja1!$A$1958:$R$2083,'Tarjeta de crédito año2016'!J$2812,0)</f>
        <v>162908.65999999997</v>
      </c>
      <c r="K2865" s="155">
        <f>+VLOOKUP($A2865,Hoja1!$A$1958:$R$2083,'Tarjeta de crédito año2016'!K$2812,0)</f>
        <v>121464.60999999988</v>
      </c>
      <c r="L2865" s="155">
        <f>+VLOOKUP($A2865,Hoja1!$A$1958:$R$2083,'Tarjeta de crédito año2016'!L$2812,0)</f>
        <v>135164.77999999997</v>
      </c>
      <c r="M2865" s="155">
        <f>+VLOOKUP($A2865,Hoja1!$A$1958:$R$2083,'Tarjeta de crédito año2016'!M$2812,0)</f>
        <v>143296.52000000008</v>
      </c>
      <c r="N2865" s="155">
        <f>+VLOOKUP($A2865,Hoja1!$A$1958:$R$2083,'Tarjeta de crédito año2016'!N$2812,0)</f>
        <v>147191.34999999992</v>
      </c>
      <c r="O2865" s="155">
        <f>+VLOOKUP($A2865,Hoja1!$A$1958:$R$2083,'Tarjeta de crédito año2016'!O$2812,0)</f>
        <v>96992.560000000012</v>
      </c>
      <c r="P2865" s="205">
        <f t="shared" si="863"/>
        <v>177023.95916666661</v>
      </c>
      <c r="Q2865" s="206">
        <f t="shared" si="884"/>
        <v>0.38419185247941545</v>
      </c>
      <c r="R2865" s="207">
        <f t="shared" si="881"/>
        <v>1.6078586609867399E-3</v>
      </c>
      <c r="S2865" s="29"/>
    </row>
    <row r="2866" spans="1:19" ht="15" x14ac:dyDescent="0.25">
      <c r="A2866" s="216" t="str">
        <f t="shared" si="883"/>
        <v>Produbanco Grupo PromericaE</v>
      </c>
      <c r="B2866" s="136"/>
      <c r="C2866" s="137" t="s">
        <v>84</v>
      </c>
      <c r="D2866" s="138">
        <f>+VLOOKUP($A2866,Hoja1!$A$1958:$R$2083,'Tarjeta de crédito año2016'!D$2812,0)</f>
        <v>3452.9500000000003</v>
      </c>
      <c r="E2866" s="138">
        <f>+VLOOKUP($A2866,Hoja1!$A$1958:$R$2083,'Tarjeta de crédito año2016'!E$2812,0)</f>
        <v>3315.0899999999997</v>
      </c>
      <c r="F2866" s="138">
        <f>+VLOOKUP($A2866,Hoja1!$A$1958:$R$2083,'Tarjeta de crédito año2016'!F$2812,0)</f>
        <v>2560.6799999999994</v>
      </c>
      <c r="G2866" s="138">
        <f>+VLOOKUP($A2866,Hoja1!$A$1958:$R$2083,'Tarjeta de crédito año2016'!G$2812,0)</f>
        <v>1099.6199999999994</v>
      </c>
      <c r="H2866" s="138">
        <f>+VLOOKUP($A2866,Hoja1!$A$1958:$R$2083,'Tarjeta de crédito año2016'!H$2812,0)</f>
        <v>1585.6699999999996</v>
      </c>
      <c r="I2866" s="138">
        <f>+VLOOKUP($A2866,Hoja1!$A$1958:$R$2083,'Tarjeta de crédito año2016'!I$2812,0)</f>
        <v>1284.9199999999998</v>
      </c>
      <c r="J2866" s="138">
        <f>+VLOOKUP($A2866,Hoja1!$A$1958:$R$2083,'Tarjeta de crédito año2016'!J$2812,0)</f>
        <v>936.63999999999953</v>
      </c>
      <c r="K2866" s="138">
        <f>+VLOOKUP($A2866,Hoja1!$A$1958:$R$2083,'Tarjeta de crédito año2016'!K$2812,0)</f>
        <v>916.11000000000024</v>
      </c>
      <c r="L2866" s="138">
        <f>+VLOOKUP($A2866,Hoja1!$A$1958:$R$2083,'Tarjeta de crédito año2016'!L$2812,0)</f>
        <v>1045.3500000000001</v>
      </c>
      <c r="M2866" s="138">
        <f>+VLOOKUP($A2866,Hoja1!$A$1958:$R$2083,'Tarjeta de crédito año2016'!M$2812,0)</f>
        <v>854.31999999999994</v>
      </c>
      <c r="N2866" s="138">
        <f>+VLOOKUP($A2866,Hoja1!$A$1958:$R$2083,'Tarjeta de crédito año2016'!N$2812,0)</f>
        <v>0</v>
      </c>
      <c r="O2866" s="138">
        <f>+VLOOKUP($A2866,Hoja1!$A$1958:$R$2083,'Tarjeta de crédito año2016'!O$2812,0)</f>
        <v>0</v>
      </c>
      <c r="P2866" s="199">
        <f t="shared" si="863"/>
        <v>1420.9458333333332</v>
      </c>
      <c r="Q2866" s="200">
        <f t="shared" si="884"/>
        <v>3.0838526861059791E-3</v>
      </c>
      <c r="R2866" s="201">
        <f t="shared" si="881"/>
        <v>1.2906049981443544E-5</v>
      </c>
      <c r="S2866" s="29"/>
    </row>
    <row r="2867" spans="1:19" ht="15" x14ac:dyDescent="0.25">
      <c r="A2867" s="216" t="str">
        <f>+$B$2867&amp;C2867</f>
        <v>Banco AmazonasB</v>
      </c>
      <c r="B2867" s="132" t="s">
        <v>41</v>
      </c>
      <c r="C2867" t="s">
        <v>330</v>
      </c>
      <c r="D2867" s="131">
        <f>+VLOOKUP($A2867,Hoja1!$A$1958:$R$2083,'Tarjeta de crédito año2016'!D$2812,0)</f>
        <v>2337.5700000000002</v>
      </c>
      <c r="E2867" s="131">
        <f>+VLOOKUP($A2867,Hoja1!$A$1958:$R$2083,'Tarjeta de crédito año2016'!E$2812,0)</f>
        <v>8278.85</v>
      </c>
      <c r="F2867" s="131">
        <f>+VLOOKUP($A2867,Hoja1!$A$1958:$R$2083,'Tarjeta de crédito año2016'!F$2812,0)</f>
        <v>10299.24</v>
      </c>
      <c r="G2867" s="131">
        <f>+VLOOKUP($A2867,Hoja1!$A$1958:$R$2083,'Tarjeta de crédito año2016'!G$2812,0)</f>
        <v>12129.2</v>
      </c>
      <c r="H2867" s="131">
        <f>+VLOOKUP($A2867,Hoja1!$A$1958:$R$2083,'Tarjeta de crédito año2016'!H$2812,0)</f>
        <v>18757.22</v>
      </c>
      <c r="I2867" s="131">
        <f>+VLOOKUP($A2867,Hoja1!$A$1958:$R$2083,'Tarjeta de crédito año2016'!I$2812,0)</f>
        <v>18762.630000000005</v>
      </c>
      <c r="J2867" s="131">
        <f>+VLOOKUP($A2867,Hoja1!$A$1958:$R$2083,'Tarjeta de crédito año2016'!J$2812,0)</f>
        <v>19775.2</v>
      </c>
      <c r="K2867" s="131">
        <f>+VLOOKUP($A2867,Hoja1!$A$1958:$R$2083,'Tarjeta de crédito año2016'!K$2812,0)</f>
        <v>18678.560000000001</v>
      </c>
      <c r="L2867" s="131">
        <f>+VLOOKUP($A2867,Hoja1!$A$1958:$R$2083,'Tarjeta de crédito año2016'!L$2812,0)</f>
        <v>19049</v>
      </c>
      <c r="M2867" s="131">
        <f>+VLOOKUP($A2867,Hoja1!$A$1958:$R$2083,'Tarjeta de crédito año2016'!M$2812,0)</f>
        <v>22376.739999999998</v>
      </c>
      <c r="N2867" s="131">
        <f>+VLOOKUP($A2867,Hoja1!$A$1958:$R$2083,'Tarjeta de crédito año2016'!N$2812,0)</f>
        <v>40303.199999999997</v>
      </c>
      <c r="O2867" s="131">
        <f>+VLOOKUP($A2867,Hoja1!$A$1958:$R$2083,'Tarjeta de crédito año2016'!O$2812,0)</f>
        <v>23071.9</v>
      </c>
      <c r="P2867" s="196">
        <f t="shared" si="863"/>
        <v>17818.27583333333</v>
      </c>
      <c r="Q2867" s="197">
        <f t="shared" ref="Q2867:Q2868" si="885">+P2867/SUM($P$2867:$P$2870)</f>
        <v>3.8870233508145828E-2</v>
      </c>
      <c r="R2867" s="198">
        <f t="shared" si="881"/>
        <v>1.618383706778508E-4</v>
      </c>
      <c r="S2867" s="29"/>
    </row>
    <row r="2868" spans="1:19" ht="15" x14ac:dyDescent="0.25">
      <c r="A2868" s="216" t="str">
        <f t="shared" ref="A2868:A2870" si="886">+$B$2867&amp;C2868</f>
        <v>Banco AmazonasC</v>
      </c>
      <c r="B2868" s="132"/>
      <c r="C2868" t="s">
        <v>331</v>
      </c>
      <c r="D2868" s="131">
        <f>+VLOOKUP($A2868,Hoja1!$A$1958:$R$2083,'Tarjeta de crédito año2016'!D$2812,0)</f>
        <v>199238.47999999998</v>
      </c>
      <c r="E2868" s="131">
        <f>+VLOOKUP($A2868,Hoja1!$A$1958:$R$2083,'Tarjeta de crédito año2016'!E$2812,0)</f>
        <v>209268.98999999993</v>
      </c>
      <c r="F2868" s="131">
        <f>+VLOOKUP($A2868,Hoja1!$A$1958:$R$2083,'Tarjeta de crédito año2016'!F$2812,0)</f>
        <v>213451.29000000004</v>
      </c>
      <c r="G2868" s="131">
        <f>+VLOOKUP($A2868,Hoja1!$A$1958:$R$2083,'Tarjeta de crédito año2016'!G$2812,0)</f>
        <v>201142.91000000003</v>
      </c>
      <c r="H2868" s="131">
        <f>+VLOOKUP($A2868,Hoja1!$A$1958:$R$2083,'Tarjeta de crédito año2016'!H$2812,0)</f>
        <v>217596.72</v>
      </c>
      <c r="I2868" s="131">
        <f>+VLOOKUP($A2868,Hoja1!$A$1958:$R$2083,'Tarjeta de crédito año2016'!I$2812,0)</f>
        <v>228777.0800000001</v>
      </c>
      <c r="J2868" s="131">
        <f>+VLOOKUP($A2868,Hoja1!$A$1958:$R$2083,'Tarjeta de crédito año2016'!J$2812,0)</f>
        <v>259752.25000000006</v>
      </c>
      <c r="K2868" s="131">
        <f>+VLOOKUP($A2868,Hoja1!$A$1958:$R$2083,'Tarjeta de crédito año2016'!K$2812,0)</f>
        <v>248723.00000000006</v>
      </c>
      <c r="L2868" s="131">
        <f>+VLOOKUP($A2868,Hoja1!$A$1958:$R$2083,'Tarjeta de crédito año2016'!L$2812,0)</f>
        <v>256381.58000000002</v>
      </c>
      <c r="M2868" s="131">
        <f>+VLOOKUP($A2868,Hoja1!$A$1958:$R$2083,'Tarjeta de crédito año2016'!M$2812,0)</f>
        <v>267551.78000000003</v>
      </c>
      <c r="N2868" s="131">
        <f>+VLOOKUP($A2868,Hoja1!$A$1958:$R$2083,'Tarjeta de crédito año2016'!N$2812,0)</f>
        <v>521096.18</v>
      </c>
      <c r="O2868" s="131">
        <f>+VLOOKUP($A2868,Hoja1!$A$1958:$R$2083,'Tarjeta de crédito año2016'!O$2812,0)</f>
        <v>236671.02</v>
      </c>
      <c r="P2868" s="196">
        <f t="shared" si="863"/>
        <v>254970.94000000003</v>
      </c>
      <c r="Q2868" s="197">
        <f t="shared" si="885"/>
        <v>0.55621430874085842</v>
      </c>
      <c r="R2868" s="198">
        <f t="shared" si="881"/>
        <v>2.3158290895130139E-3</v>
      </c>
      <c r="S2868" s="29"/>
    </row>
    <row r="2869" spans="1:19" ht="15" x14ac:dyDescent="0.25">
      <c r="A2869" s="216" t="str">
        <f t="shared" si="886"/>
        <v>Banco AmazonasD</v>
      </c>
      <c r="B2869" s="153"/>
      <c r="C2869" s="154" t="s">
        <v>83</v>
      </c>
      <c r="D2869" s="155">
        <f>+VLOOKUP($A2869,Hoja1!$A$1958:$R$2083,'Tarjeta de crédito año2016'!D$2812,0)</f>
        <v>145998.72</v>
      </c>
      <c r="E2869" s="155">
        <f>+VLOOKUP($A2869,Hoja1!$A$1958:$R$2083,'Tarjeta de crédito año2016'!E$2812,0)</f>
        <v>151178.1</v>
      </c>
      <c r="F2869" s="155">
        <f>+VLOOKUP($A2869,Hoja1!$A$1958:$R$2083,'Tarjeta de crédito año2016'!F$2812,0)</f>
        <v>158482.72000000003</v>
      </c>
      <c r="G2869" s="155">
        <f>+VLOOKUP($A2869,Hoja1!$A$1958:$R$2083,'Tarjeta de crédito año2016'!G$2812,0)</f>
        <v>152886.21</v>
      </c>
      <c r="H2869" s="155">
        <f>+VLOOKUP($A2869,Hoja1!$A$1958:$R$2083,'Tarjeta de crédito año2016'!H$2812,0)</f>
        <v>156182.94999999998</v>
      </c>
      <c r="I2869" s="155">
        <f>+VLOOKUP($A2869,Hoja1!$A$1958:$R$2083,'Tarjeta de crédito año2016'!I$2812,0)</f>
        <v>160911.42000000001</v>
      </c>
      <c r="J2869" s="155">
        <f>+VLOOKUP($A2869,Hoja1!$A$1958:$R$2083,'Tarjeta de crédito año2016'!J$2812,0)</f>
        <v>175191.66</v>
      </c>
      <c r="K2869" s="155">
        <f>+VLOOKUP($A2869,Hoja1!$A$1958:$R$2083,'Tarjeta de crédito año2016'!K$2812,0)</f>
        <v>164912.91</v>
      </c>
      <c r="L2869" s="155">
        <f>+VLOOKUP($A2869,Hoja1!$A$1958:$R$2083,'Tarjeta de crédito año2016'!L$2812,0)</f>
        <v>161805.08000000002</v>
      </c>
      <c r="M2869" s="155">
        <f>+VLOOKUP($A2869,Hoja1!$A$1958:$R$2083,'Tarjeta de crédito año2016'!M$2812,0)</f>
        <v>164634.13</v>
      </c>
      <c r="N2869" s="155">
        <f>+VLOOKUP($A2869,Hoja1!$A$1958:$R$2083,'Tarjeta de crédito año2016'!N$2812,0)</f>
        <v>314863.5199999999</v>
      </c>
      <c r="O2869" s="155">
        <f>+VLOOKUP($A2869,Hoja1!$A$1958:$R$2083,'Tarjeta de crédito año2016'!O$2812,0)</f>
        <v>147058.55000000002</v>
      </c>
      <c r="P2869" s="205">
        <f t="shared" si="863"/>
        <v>171175.4975</v>
      </c>
      <c r="Q2869" s="206">
        <f>+P2869/SUM($P$2867:$P$2870)</f>
        <v>0.37341612740391134</v>
      </c>
      <c r="R2869" s="207">
        <f t="shared" si="881"/>
        <v>1.5547387342352116E-3</v>
      </c>
      <c r="S2869" s="29"/>
    </row>
    <row r="2870" spans="1:19" ht="15" x14ac:dyDescent="0.25">
      <c r="A2870" s="216" t="str">
        <f t="shared" si="886"/>
        <v>Banco AmazonasE</v>
      </c>
      <c r="B2870" s="136"/>
      <c r="C2870" s="137" t="s">
        <v>84</v>
      </c>
      <c r="D2870" s="138">
        <f>+VLOOKUP($A2870,Hoja1!$A$1958:$R$2083,'Tarjeta de crédito año2016'!D$2812,0)</f>
        <v>10040.599999999999</v>
      </c>
      <c r="E2870" s="138">
        <f>+VLOOKUP($A2870,Hoja1!$A$1958:$R$2083,'Tarjeta de crédito año2016'!E$2812,0)</f>
        <v>11712.720000000001</v>
      </c>
      <c r="F2870" s="138">
        <f>+VLOOKUP($A2870,Hoja1!$A$1958:$R$2083,'Tarjeta de crédito año2016'!F$2812,0)</f>
        <v>12748.73</v>
      </c>
      <c r="G2870" s="138">
        <f>+VLOOKUP($A2870,Hoja1!$A$1958:$R$2083,'Tarjeta de crédito año2016'!G$2812,0)</f>
        <v>13840.86</v>
      </c>
      <c r="H2870" s="138">
        <f>+VLOOKUP($A2870,Hoja1!$A$1958:$R$2083,'Tarjeta de crédito año2016'!H$2812,0)</f>
        <v>13504.54</v>
      </c>
      <c r="I2870" s="138">
        <f>+VLOOKUP($A2870,Hoja1!$A$1958:$R$2083,'Tarjeta de crédito año2016'!I$2812,0)</f>
        <v>13632.949999999999</v>
      </c>
      <c r="J2870" s="138">
        <f>+VLOOKUP($A2870,Hoja1!$A$1958:$R$2083,'Tarjeta de crédito año2016'!J$2812,0)</f>
        <v>13782.12</v>
      </c>
      <c r="K2870" s="138">
        <f>+VLOOKUP($A2870,Hoja1!$A$1958:$R$2083,'Tarjeta de crédito año2016'!K$2812,0)</f>
        <v>13836.12</v>
      </c>
      <c r="L2870" s="138">
        <f>+VLOOKUP($A2870,Hoja1!$A$1958:$R$2083,'Tarjeta de crédito año2016'!L$2812,0)</f>
        <v>14549.699999999997</v>
      </c>
      <c r="M2870" s="138">
        <f>+VLOOKUP($A2870,Hoja1!$A$1958:$R$2083,'Tarjeta de crédito año2016'!M$2812,0)</f>
        <v>15293.050000000001</v>
      </c>
      <c r="N2870" s="138">
        <f>+VLOOKUP($A2870,Hoja1!$A$1958:$R$2083,'Tarjeta de crédito año2016'!N$2812,0)</f>
        <v>27008.160000000003</v>
      </c>
      <c r="O2870" s="138">
        <f>+VLOOKUP($A2870,Hoja1!$A$1958:$R$2083,'Tarjeta de crédito año2016'!O$2812,0)</f>
        <v>13323.53</v>
      </c>
      <c r="P2870" s="199">
        <f t="shared" si="863"/>
        <v>14439.423333333332</v>
      </c>
      <c r="Q2870" s="200">
        <f>+P2870/SUM($P$2867:$P$2870)</f>
        <v>3.1499330347084339E-2</v>
      </c>
      <c r="R2870" s="201">
        <f t="shared" si="881"/>
        <v>1.3114920700816452E-4</v>
      </c>
      <c r="S2870" s="29"/>
    </row>
    <row r="2871" spans="1:19" ht="15" x14ac:dyDescent="0.25">
      <c r="A2871" s="216" t="str">
        <f t="shared" ref="A2871" si="887">+B2871&amp;C2871</f>
        <v>FiresaE</v>
      </c>
      <c r="B2871" s="140" t="s">
        <v>59</v>
      </c>
      <c r="C2871" s="141" t="s">
        <v>84</v>
      </c>
      <c r="D2871" s="142">
        <f>+VLOOKUP($A2871,Hoja1!$A$1958:$R$2083,'Tarjeta de crédito año2016'!D$2812,0)</f>
        <v>237375.42</v>
      </c>
      <c r="E2871" s="142">
        <f>+VLOOKUP($A2871,Hoja1!$A$1958:$R$2083,'Tarjeta de crédito año2016'!E$2812,0)</f>
        <v>172325.63</v>
      </c>
      <c r="F2871" s="142">
        <f>+VLOOKUP($A2871,Hoja1!$A$1958:$R$2083,'Tarjeta de crédito año2016'!F$2812,0)</f>
        <v>165429.07999999999</v>
      </c>
      <c r="G2871" s="142">
        <f>+VLOOKUP($A2871,Hoja1!$A$1958:$R$2083,'Tarjeta de crédito año2016'!G$2812,0)</f>
        <v>154775.4</v>
      </c>
      <c r="H2871" s="142">
        <f>+VLOOKUP($A2871,Hoja1!$A$1958:$R$2083,'Tarjeta de crédito año2016'!H$2812,0)</f>
        <v>55725.659999999996</v>
      </c>
      <c r="I2871" s="142">
        <f>+VLOOKUP($A2871,Hoja1!$A$1958:$R$2083,'Tarjeta de crédito año2016'!I$2812,0)</f>
        <v>86522.98</v>
      </c>
      <c r="J2871" s="142">
        <f>+VLOOKUP($A2871,Hoja1!$A$1958:$R$2083,'Tarjeta de crédito año2016'!J$2812,0)</f>
        <v>91890.880000000005</v>
      </c>
      <c r="K2871" s="142">
        <f>+VLOOKUP($A2871,Hoja1!$A$1958:$R$2083,'Tarjeta de crédito año2016'!K$2812,0)</f>
        <v>61412.82</v>
      </c>
      <c r="L2871" s="142">
        <f>+VLOOKUP($A2871,Hoja1!$A$1958:$R$2083,'Tarjeta de crédito año2016'!L$2812,0)</f>
        <v>61569.84</v>
      </c>
      <c r="M2871" s="142">
        <f>+VLOOKUP($A2871,Hoja1!$A$1958:$R$2083,'Tarjeta de crédito año2016'!M$2812,0)</f>
        <v>33685.269999999997</v>
      </c>
      <c r="N2871" s="142">
        <f>+VLOOKUP($A2871,Hoja1!$A$1958:$R$2083,'Tarjeta de crédito año2016'!N$2812,0)</f>
        <v>33801.71</v>
      </c>
      <c r="O2871" s="142">
        <f>+VLOOKUP($A2871,Hoja1!$A$1958:$R$2083,'Tarjeta de crédito año2016'!O$2812,0)</f>
        <v>27699.439999999995</v>
      </c>
      <c r="P2871" s="208">
        <f t="shared" si="863"/>
        <v>98517.844166666662</v>
      </c>
      <c r="Q2871" s="209">
        <f>+P2871/SUM($P$2871)</f>
        <v>1</v>
      </c>
      <c r="R2871" s="210">
        <f t="shared" si="881"/>
        <v>8.9480977462481253E-4</v>
      </c>
      <c r="S2871" s="29"/>
    </row>
    <row r="2872" spans="1:19" ht="15" x14ac:dyDescent="0.25">
      <c r="A2872" s="216" t="str">
        <f>+$B$2872&amp;C2872</f>
        <v>Banco BolivarianoAA</v>
      </c>
      <c r="B2872" s="132" t="s">
        <v>44</v>
      </c>
      <c r="C2872" t="s">
        <v>328</v>
      </c>
      <c r="D2872" s="131">
        <f>+VLOOKUP($A2872,Hoja1!$A$1958:$R$2083,'Tarjeta de crédito año2016'!D$2812,0)</f>
        <v>2863.3900000000003</v>
      </c>
      <c r="E2872" s="131">
        <f>+VLOOKUP($A2872,Hoja1!$A$1958:$R$2083,'Tarjeta de crédito año2016'!E$2812,0)</f>
        <v>2778.6500000000015</v>
      </c>
      <c r="F2872" s="131">
        <f>+VLOOKUP($A2872,Hoja1!$A$1958:$R$2083,'Tarjeta de crédito año2016'!F$2812,0)</f>
        <v>2453.7000000000012</v>
      </c>
      <c r="G2872" s="131">
        <f>+VLOOKUP($A2872,Hoja1!$A$1958:$R$2083,'Tarjeta de crédito año2016'!G$2812,0)</f>
        <v>4112.5299999999988</v>
      </c>
      <c r="H2872" s="131">
        <f>+VLOOKUP($A2872,Hoja1!$A$1958:$R$2083,'Tarjeta de crédito año2016'!H$2812,0)</f>
        <v>4823.88</v>
      </c>
      <c r="I2872" s="131">
        <f>+VLOOKUP($A2872,Hoja1!$A$1958:$R$2083,'Tarjeta de crédito año2016'!I$2812,0)</f>
        <v>2644.78</v>
      </c>
      <c r="J2872" s="131">
        <f>+VLOOKUP($A2872,Hoja1!$A$1958:$R$2083,'Tarjeta de crédito año2016'!J$2812,0)</f>
        <v>2600.1799999999998</v>
      </c>
      <c r="K2872" s="131">
        <f>+VLOOKUP($A2872,Hoja1!$A$1958:$R$2083,'Tarjeta de crédito año2016'!K$2812,0)</f>
        <v>1850.4300000000003</v>
      </c>
      <c r="L2872" s="131">
        <f>+VLOOKUP($A2872,Hoja1!$A$1958:$R$2083,'Tarjeta de crédito año2016'!L$2812,0)</f>
        <v>3092.44</v>
      </c>
      <c r="M2872" s="131">
        <f>+VLOOKUP($A2872,Hoja1!$A$1958:$R$2083,'Tarjeta de crédito año2016'!M$2812,0)</f>
        <v>2995.62</v>
      </c>
      <c r="N2872" s="131">
        <f>+VLOOKUP($A2872,Hoja1!$A$1958:$R$2083,'Tarjeta de crédito año2016'!N$2812,0)</f>
        <v>2986.27</v>
      </c>
      <c r="O2872" s="131">
        <f>+VLOOKUP($A2872,Hoja1!$A$1958:$R$2083,'Tarjeta de crédito año2016'!O$2812,0)</f>
        <v>119.1</v>
      </c>
      <c r="P2872" s="196">
        <f t="shared" si="863"/>
        <v>2776.7474999999995</v>
      </c>
      <c r="Q2872" s="197">
        <f t="shared" ref="Q2872" si="888">+P2872/SUM($P$2872:$P$2877)</f>
        <v>2.5312723440763771E-2</v>
      </c>
      <c r="R2872" s="198">
        <f t="shared" si="881"/>
        <v>2.5220413882195889E-5</v>
      </c>
      <c r="S2872" s="29"/>
    </row>
    <row r="2873" spans="1:19" ht="15" x14ac:dyDescent="0.25">
      <c r="A2873" s="216" t="str">
        <f t="shared" ref="A2873:A2877" si="889">+$B$2872&amp;C2873</f>
        <v>Banco BolivarianoA</v>
      </c>
      <c r="B2873" s="132"/>
      <c r="C2873" t="s">
        <v>329</v>
      </c>
      <c r="D2873" s="131">
        <f>+VLOOKUP($A2873,Hoja1!$A$1958:$R$2083,'Tarjeta de crédito año2016'!D$2812,0)</f>
        <v>9670.8100000000031</v>
      </c>
      <c r="E2873" s="131">
        <f>+VLOOKUP($A2873,Hoja1!$A$1958:$R$2083,'Tarjeta de crédito año2016'!E$2812,0)</f>
        <v>25635.78</v>
      </c>
      <c r="F2873" s="131">
        <f>+VLOOKUP($A2873,Hoja1!$A$1958:$R$2083,'Tarjeta de crédito año2016'!F$2812,0)</f>
        <v>10895.149999999994</v>
      </c>
      <c r="G2873" s="131">
        <f>+VLOOKUP($A2873,Hoja1!$A$1958:$R$2083,'Tarjeta de crédito año2016'!G$2812,0)</f>
        <v>13528.500000000005</v>
      </c>
      <c r="H2873" s="131">
        <f>+VLOOKUP($A2873,Hoja1!$A$1958:$R$2083,'Tarjeta de crédito año2016'!H$2812,0)</f>
        <v>11371.749999999998</v>
      </c>
      <c r="I2873" s="131">
        <f>+VLOOKUP($A2873,Hoja1!$A$1958:$R$2083,'Tarjeta de crédito año2016'!I$2812,0)</f>
        <v>9571.8800000000028</v>
      </c>
      <c r="J2873" s="131">
        <f>+VLOOKUP($A2873,Hoja1!$A$1958:$R$2083,'Tarjeta de crédito año2016'!J$2812,0)</f>
        <v>11455.420000000002</v>
      </c>
      <c r="K2873" s="131">
        <f>+VLOOKUP($A2873,Hoja1!$A$1958:$R$2083,'Tarjeta de crédito año2016'!K$2812,0)</f>
        <v>9004.8500000000058</v>
      </c>
      <c r="L2873" s="131">
        <f>+VLOOKUP($A2873,Hoja1!$A$1958:$R$2083,'Tarjeta de crédito año2016'!L$2812,0)</f>
        <v>7790.8199999999988</v>
      </c>
      <c r="M2873" s="131">
        <f>+VLOOKUP($A2873,Hoja1!$A$1958:$R$2083,'Tarjeta de crédito año2016'!M$2812,0)</f>
        <v>7036.9500000000016</v>
      </c>
      <c r="N2873" s="131">
        <f>+VLOOKUP($A2873,Hoja1!$A$1958:$R$2083,'Tarjeta de crédito año2016'!N$2812,0)</f>
        <v>13121.689999999999</v>
      </c>
      <c r="O2873" s="131">
        <f>+VLOOKUP($A2873,Hoja1!$A$1958:$R$2083,'Tarjeta de crédito año2016'!O$2812,0)</f>
        <v>3525.9300000000012</v>
      </c>
      <c r="P2873" s="196">
        <f t="shared" si="863"/>
        <v>11050.794166666667</v>
      </c>
      <c r="Q2873" s="197">
        <f>+P2873/SUM($P$2872:$P$2877)</f>
        <v>0.10073861470718491</v>
      </c>
      <c r="R2873" s="198">
        <f t="shared" si="881"/>
        <v>1.0037124463433906E-4</v>
      </c>
      <c r="S2873" s="29"/>
    </row>
    <row r="2874" spans="1:19" ht="15" x14ac:dyDescent="0.25">
      <c r="A2874" s="216" t="str">
        <f t="shared" si="889"/>
        <v>Banco BolivarianoB</v>
      </c>
      <c r="B2874" s="132"/>
      <c r="C2874" t="s">
        <v>330</v>
      </c>
      <c r="D2874" s="131">
        <f>+VLOOKUP($A2874,Hoja1!$A$1958:$R$2083,'Tarjeta de crédito año2016'!D$2812,0)</f>
        <v>23293.399999999998</v>
      </c>
      <c r="E2874" s="131">
        <f>+VLOOKUP($A2874,Hoja1!$A$1958:$R$2083,'Tarjeta de crédito año2016'!E$2812,0)</f>
        <v>38723.720000000008</v>
      </c>
      <c r="F2874" s="131">
        <f>+VLOOKUP($A2874,Hoja1!$A$1958:$R$2083,'Tarjeta de crédito año2016'!F$2812,0)</f>
        <v>30295.419999999984</v>
      </c>
      <c r="G2874" s="131">
        <f>+VLOOKUP($A2874,Hoja1!$A$1958:$R$2083,'Tarjeta de crédito año2016'!G$2812,0)</f>
        <v>27020.040000000005</v>
      </c>
      <c r="H2874" s="131">
        <f>+VLOOKUP($A2874,Hoja1!$A$1958:$R$2083,'Tarjeta de crédito año2016'!H$2812,0)</f>
        <v>25259.80000000001</v>
      </c>
      <c r="I2874" s="131">
        <f>+VLOOKUP($A2874,Hoja1!$A$1958:$R$2083,'Tarjeta de crédito año2016'!I$2812,0)</f>
        <v>19583.520000000008</v>
      </c>
      <c r="J2874" s="131">
        <f>+VLOOKUP($A2874,Hoja1!$A$1958:$R$2083,'Tarjeta de crédito año2016'!J$2812,0)</f>
        <v>25086.579999999987</v>
      </c>
      <c r="K2874" s="131">
        <f>+VLOOKUP($A2874,Hoja1!$A$1958:$R$2083,'Tarjeta de crédito año2016'!K$2812,0)</f>
        <v>20363.37</v>
      </c>
      <c r="L2874" s="131">
        <f>+VLOOKUP($A2874,Hoja1!$A$1958:$R$2083,'Tarjeta de crédito año2016'!L$2812,0)</f>
        <v>21533.599999999991</v>
      </c>
      <c r="M2874" s="131">
        <f>+VLOOKUP($A2874,Hoja1!$A$1958:$R$2083,'Tarjeta de crédito año2016'!M$2812,0)</f>
        <v>21626.240000000002</v>
      </c>
      <c r="N2874" s="131">
        <f>+VLOOKUP($A2874,Hoja1!$A$1958:$R$2083,'Tarjeta de crédito año2016'!N$2812,0)</f>
        <v>23257.390000000007</v>
      </c>
      <c r="O2874" s="131">
        <f>+VLOOKUP($A2874,Hoja1!$A$1958:$R$2083,'Tarjeta de crédito año2016'!O$2812,0)</f>
        <v>10007.410000000002</v>
      </c>
      <c r="P2874" s="196">
        <f t="shared" si="863"/>
        <v>23837.540833333333</v>
      </c>
      <c r="Q2874" s="197">
        <f t="shared" ref="Q2874:Q2877" si="890">+P2874/SUM($P$2872:$P$2877)</f>
        <v>0.21730210565493632</v>
      </c>
      <c r="R2874" s="198">
        <f t="shared" si="881"/>
        <v>2.1650965590152199E-4</v>
      </c>
      <c r="S2874" s="29"/>
    </row>
    <row r="2875" spans="1:19" ht="15" x14ac:dyDescent="0.25">
      <c r="A2875" s="216" t="str">
        <f t="shared" si="889"/>
        <v>Banco BolivarianoC</v>
      </c>
      <c r="B2875" s="132"/>
      <c r="C2875" t="s">
        <v>331</v>
      </c>
      <c r="D2875" s="131">
        <f>+VLOOKUP($A2875,Hoja1!$A$1958:$R$2083,'Tarjeta de crédito año2016'!D$2812,0)</f>
        <v>39799.170000000006</v>
      </c>
      <c r="E2875" s="131">
        <f>+VLOOKUP($A2875,Hoja1!$A$1958:$R$2083,'Tarjeta de crédito año2016'!E$2812,0)</f>
        <v>61410.049999999981</v>
      </c>
      <c r="F2875" s="131">
        <f>+VLOOKUP($A2875,Hoja1!$A$1958:$R$2083,'Tarjeta de crédito año2016'!F$2812,0)</f>
        <v>50154.970000000038</v>
      </c>
      <c r="G2875" s="131">
        <f>+VLOOKUP($A2875,Hoja1!$A$1958:$R$2083,'Tarjeta de crédito año2016'!G$2812,0)</f>
        <v>41673.920000000013</v>
      </c>
      <c r="H2875" s="131">
        <f>+VLOOKUP($A2875,Hoja1!$A$1958:$R$2083,'Tarjeta de crédito año2016'!H$2812,0)</f>
        <v>39651.239999999983</v>
      </c>
      <c r="I2875" s="131">
        <f>+VLOOKUP($A2875,Hoja1!$A$1958:$R$2083,'Tarjeta de crédito año2016'!I$2812,0)</f>
        <v>39051.789999999979</v>
      </c>
      <c r="J2875" s="131">
        <f>+VLOOKUP($A2875,Hoja1!$A$1958:$R$2083,'Tarjeta de crédito año2016'!J$2812,0)</f>
        <v>34379.090000000033</v>
      </c>
      <c r="K2875" s="131">
        <f>+VLOOKUP($A2875,Hoja1!$A$1958:$R$2083,'Tarjeta de crédito año2016'!K$2812,0)</f>
        <v>31069.120000000024</v>
      </c>
      <c r="L2875" s="131">
        <f>+VLOOKUP($A2875,Hoja1!$A$1958:$R$2083,'Tarjeta de crédito año2016'!L$2812,0)</f>
        <v>35001.789999999986</v>
      </c>
      <c r="M2875" s="131">
        <f>+VLOOKUP($A2875,Hoja1!$A$1958:$R$2083,'Tarjeta de crédito año2016'!M$2812,0)</f>
        <v>30689.009999999969</v>
      </c>
      <c r="N2875" s="131">
        <f>+VLOOKUP($A2875,Hoja1!$A$1958:$R$2083,'Tarjeta de crédito año2016'!N$2812,0)</f>
        <v>39593.489999999954</v>
      </c>
      <c r="O2875" s="131">
        <f>+VLOOKUP($A2875,Hoja1!$A$1958:$R$2083,'Tarjeta de crédito año2016'!O$2812,0)</f>
        <v>14343.129999999983</v>
      </c>
      <c r="P2875" s="196">
        <f t="shared" si="863"/>
        <v>38068.064166666663</v>
      </c>
      <c r="Q2875" s="197">
        <f t="shared" si="890"/>
        <v>0.34702700918109508</v>
      </c>
      <c r="R2875" s="198">
        <f t="shared" si="881"/>
        <v>3.457614831659429E-4</v>
      </c>
      <c r="S2875" s="29"/>
    </row>
    <row r="2876" spans="1:19" ht="15" x14ac:dyDescent="0.25">
      <c r="A2876" s="216" t="str">
        <f t="shared" si="889"/>
        <v>Banco BolivarianoD</v>
      </c>
      <c r="B2876" s="153"/>
      <c r="C2876" s="154" t="s">
        <v>83</v>
      </c>
      <c r="D2876" s="155">
        <f>+VLOOKUP($A2876,Hoja1!$A$1958:$R$2083,'Tarjeta de crédito año2016'!D$2812,0)</f>
        <v>30477.179999999986</v>
      </c>
      <c r="E2876" s="155">
        <f>+VLOOKUP($A2876,Hoja1!$A$1958:$R$2083,'Tarjeta de crédito año2016'!E$2812,0)</f>
        <v>52395.059999999954</v>
      </c>
      <c r="F2876" s="155">
        <f>+VLOOKUP($A2876,Hoja1!$A$1958:$R$2083,'Tarjeta de crédito año2016'!F$2812,0)</f>
        <v>47299.440000000068</v>
      </c>
      <c r="G2876" s="155">
        <f>+VLOOKUP($A2876,Hoja1!$A$1958:$R$2083,'Tarjeta de crédito año2016'!G$2812,0)</f>
        <v>36038.88999999997</v>
      </c>
      <c r="H2876" s="155">
        <f>+VLOOKUP($A2876,Hoja1!$A$1958:$R$2083,'Tarjeta de crédito año2016'!H$2812,0)</f>
        <v>31764.790000000019</v>
      </c>
      <c r="I2876" s="155">
        <f>+VLOOKUP($A2876,Hoja1!$A$1958:$R$2083,'Tarjeta de crédito año2016'!I$2812,0)</f>
        <v>29462.559999999994</v>
      </c>
      <c r="J2876" s="155">
        <f>+VLOOKUP($A2876,Hoja1!$A$1958:$R$2083,'Tarjeta de crédito año2016'!J$2812,0)</f>
        <v>30179.509999999966</v>
      </c>
      <c r="K2876" s="155">
        <f>+VLOOKUP($A2876,Hoja1!$A$1958:$R$2083,'Tarjeta de crédito año2016'!K$2812,0)</f>
        <v>26996.039999999994</v>
      </c>
      <c r="L2876" s="155">
        <f>+VLOOKUP($A2876,Hoja1!$A$1958:$R$2083,'Tarjeta de crédito año2016'!L$2812,0)</f>
        <v>25034.820000000022</v>
      </c>
      <c r="M2876" s="155">
        <f>+VLOOKUP($A2876,Hoja1!$A$1958:$R$2083,'Tarjeta de crédito año2016'!M$2812,0)</f>
        <v>28353.150000000005</v>
      </c>
      <c r="N2876" s="155">
        <f>+VLOOKUP($A2876,Hoja1!$A$1958:$R$2083,'Tarjeta de crédito año2016'!N$2812,0)</f>
        <v>37742.430000000022</v>
      </c>
      <c r="O2876" s="155">
        <f>+VLOOKUP($A2876,Hoja1!$A$1958:$R$2083,'Tarjeta de crédito año2016'!O$2812,0)</f>
        <v>10977.919999999991</v>
      </c>
      <c r="P2876" s="205">
        <f t="shared" si="863"/>
        <v>32226.81583333333</v>
      </c>
      <c r="Q2876" s="206">
        <f t="shared" si="890"/>
        <v>0.29377841397735793</v>
      </c>
      <c r="R2876" s="207">
        <f t="shared" si="881"/>
        <v>2.9270707308531668E-4</v>
      </c>
      <c r="S2876" s="29"/>
    </row>
    <row r="2877" spans="1:19" ht="15" x14ac:dyDescent="0.25">
      <c r="A2877" s="216" t="str">
        <f t="shared" si="889"/>
        <v>Banco BolivarianoE</v>
      </c>
      <c r="B2877" s="136"/>
      <c r="C2877" s="137" t="s">
        <v>84</v>
      </c>
      <c r="D2877" s="138">
        <f>+VLOOKUP($A2877,Hoja1!$A$1958:$R$2083,'Tarjeta de crédito año2016'!D$2812,0)</f>
        <v>1772.6000000000001</v>
      </c>
      <c r="E2877" s="138">
        <f>+VLOOKUP($A2877,Hoja1!$A$1958:$R$2083,'Tarjeta de crédito año2016'!E$2812,0)</f>
        <v>3870.2599999999989</v>
      </c>
      <c r="F2877" s="138">
        <f>+VLOOKUP($A2877,Hoja1!$A$1958:$R$2083,'Tarjeta de crédito año2016'!F$2812,0)</f>
        <v>2459.9</v>
      </c>
      <c r="G2877" s="138">
        <f>+VLOOKUP($A2877,Hoja1!$A$1958:$R$2083,'Tarjeta de crédito año2016'!G$2812,0)</f>
        <v>2184.0299999999997</v>
      </c>
      <c r="H2877" s="138">
        <f>+VLOOKUP($A2877,Hoja1!$A$1958:$R$2083,'Tarjeta de crédito año2016'!H$2812,0)</f>
        <v>2623.95</v>
      </c>
      <c r="I2877" s="138">
        <f>+VLOOKUP($A2877,Hoja1!$A$1958:$R$2083,'Tarjeta de crédito año2016'!I$2812,0)</f>
        <v>1430.8800000000003</v>
      </c>
      <c r="J2877" s="138">
        <f>+VLOOKUP($A2877,Hoja1!$A$1958:$R$2083,'Tarjeta de crédito año2016'!J$2812,0)</f>
        <v>1268.08</v>
      </c>
      <c r="K2877" s="138">
        <f>+VLOOKUP($A2877,Hoja1!$A$1958:$R$2083,'Tarjeta de crédito año2016'!K$2812,0)</f>
        <v>1374.1499999999999</v>
      </c>
      <c r="L2877" s="138">
        <f>+VLOOKUP($A2877,Hoja1!$A$1958:$R$2083,'Tarjeta de crédito año2016'!L$2812,0)</f>
        <v>1601.2299999999993</v>
      </c>
      <c r="M2877" s="138">
        <f>+VLOOKUP($A2877,Hoja1!$A$1958:$R$2083,'Tarjeta de crédito año2016'!M$2812,0)</f>
        <v>1528.8999999999999</v>
      </c>
      <c r="N2877" s="138">
        <f>+VLOOKUP($A2877,Hoja1!$A$1958:$R$2083,'Tarjeta de crédito año2016'!N$2812,0)</f>
        <v>566.76999999999987</v>
      </c>
      <c r="O2877" s="138">
        <f>+VLOOKUP($A2877,Hoja1!$A$1958:$R$2083,'Tarjeta de crédito año2016'!O$2812,0)</f>
        <v>172.07999999999998</v>
      </c>
      <c r="P2877" s="199">
        <f t="shared" si="863"/>
        <v>1737.7358333333334</v>
      </c>
      <c r="Q2877" s="200">
        <f t="shared" si="890"/>
        <v>1.5841133038661904E-2</v>
      </c>
      <c r="R2877" s="201">
        <f t="shared" si="881"/>
        <v>1.578336414621396E-5</v>
      </c>
      <c r="S2877" s="29"/>
    </row>
    <row r="2878" spans="1:19" ht="15" x14ac:dyDescent="0.25">
      <c r="A2878" s="216" t="str">
        <f>+$B$2878&amp;C2878</f>
        <v>Banco Comercial de ManabíC</v>
      </c>
      <c r="B2878" s="132" t="s">
        <v>45</v>
      </c>
      <c r="C2878" t="s">
        <v>331</v>
      </c>
      <c r="D2878" s="131">
        <f>+VLOOKUP($A2878,Hoja1!$A$1958:$R$2083,'Tarjeta de crédito año2016'!D$2812,0)</f>
        <v>47617.4</v>
      </c>
      <c r="E2878" s="131">
        <f>+VLOOKUP($A2878,Hoja1!$A$1958:$R$2083,'Tarjeta de crédito año2016'!E$2812,0)</f>
        <v>51319.43</v>
      </c>
      <c r="F2878" s="131">
        <f>+VLOOKUP($A2878,Hoja1!$A$1958:$R$2083,'Tarjeta de crédito año2016'!F$2812,0)</f>
        <v>56024.009999999995</v>
      </c>
      <c r="G2878" s="131">
        <f>+VLOOKUP($A2878,Hoja1!$A$1958:$R$2083,'Tarjeta de crédito año2016'!G$2812,0)</f>
        <v>45603.77</v>
      </c>
      <c r="H2878" s="131">
        <f>+VLOOKUP($A2878,Hoja1!$A$1958:$R$2083,'Tarjeta de crédito año2016'!H$2812,0)</f>
        <v>0</v>
      </c>
      <c r="I2878" s="131">
        <f>+VLOOKUP($A2878,Hoja1!$A$1958:$R$2083,'Tarjeta de crédito año2016'!I$2812,0)</f>
        <v>0</v>
      </c>
      <c r="J2878" s="131">
        <f>+VLOOKUP($A2878,Hoja1!$A$1958:$R$2083,'Tarjeta de crédito año2016'!J$2812,0)</f>
        <v>0</v>
      </c>
      <c r="K2878" s="131">
        <f>+VLOOKUP($A2878,Hoja1!$A$1958:$R$2083,'Tarjeta de crédito año2016'!K$2812,0)</f>
        <v>8735.0999999999985</v>
      </c>
      <c r="L2878" s="131">
        <f>+VLOOKUP($A2878,Hoja1!$A$1958:$R$2083,'Tarjeta de crédito año2016'!L$2812,0)</f>
        <v>93780.06</v>
      </c>
      <c r="M2878" s="131">
        <f>+VLOOKUP($A2878,Hoja1!$A$1958:$R$2083,'Tarjeta de crédito año2016'!M$2812,0)</f>
        <v>98099.75</v>
      </c>
      <c r="N2878" s="131">
        <f>+VLOOKUP($A2878,Hoja1!$A$1958:$R$2083,'Tarjeta de crédito año2016'!N$2812,0)</f>
        <v>102104.65</v>
      </c>
      <c r="O2878" s="131">
        <f>+VLOOKUP($A2878,Hoja1!$A$1958:$R$2083,'Tarjeta de crédito año2016'!O$2812,0)</f>
        <v>2555.94</v>
      </c>
      <c r="P2878" s="196">
        <f t="shared" si="863"/>
        <v>42153.342500000006</v>
      </c>
      <c r="Q2878" s="197">
        <f>+P2878/SUM($P$2878:$P$2880)</f>
        <v>0.3315192102409843</v>
      </c>
      <c r="R2878" s="198">
        <f t="shared" si="881"/>
        <v>3.8286691331061192E-4</v>
      </c>
      <c r="S2878" s="29"/>
    </row>
    <row r="2879" spans="1:19" ht="15" x14ac:dyDescent="0.25">
      <c r="A2879" s="216" t="str">
        <f t="shared" ref="A2879:A2880" si="891">+$B$2878&amp;C2879</f>
        <v>Banco Comercial de ManabíD</v>
      </c>
      <c r="B2879" s="153"/>
      <c r="C2879" s="154" t="s">
        <v>83</v>
      </c>
      <c r="D2879" s="155">
        <f>+VLOOKUP($A2879,Hoja1!$A$1958:$R$2083,'Tarjeta de crédito año2016'!D$2812,0)</f>
        <v>84813.349999999977</v>
      </c>
      <c r="E2879" s="155">
        <f>+VLOOKUP($A2879,Hoja1!$A$1958:$R$2083,'Tarjeta de crédito año2016'!E$2812,0)</f>
        <v>96407.22</v>
      </c>
      <c r="F2879" s="155">
        <f>+VLOOKUP($A2879,Hoja1!$A$1958:$R$2083,'Tarjeta de crédito año2016'!F$2812,0)</f>
        <v>111313.15999999997</v>
      </c>
      <c r="G2879" s="155">
        <f>+VLOOKUP($A2879,Hoja1!$A$1958:$R$2083,'Tarjeta de crédito año2016'!G$2812,0)</f>
        <v>91626.43</v>
      </c>
      <c r="H2879" s="155">
        <f>+VLOOKUP($A2879,Hoja1!$A$1958:$R$2083,'Tarjeta de crédito año2016'!H$2812,0)</f>
        <v>0</v>
      </c>
      <c r="I2879" s="155">
        <f>+VLOOKUP($A2879,Hoja1!$A$1958:$R$2083,'Tarjeta de crédito año2016'!I$2812,0)</f>
        <v>0</v>
      </c>
      <c r="J2879" s="155">
        <f>+VLOOKUP($A2879,Hoja1!$A$1958:$R$2083,'Tarjeta de crédito año2016'!J$2812,0)</f>
        <v>0</v>
      </c>
      <c r="K2879" s="155">
        <f>+VLOOKUP($A2879,Hoja1!$A$1958:$R$2083,'Tarjeta de crédito año2016'!K$2812,0)</f>
        <v>0</v>
      </c>
      <c r="L2879" s="155">
        <f>+VLOOKUP($A2879,Hoja1!$A$1958:$R$2083,'Tarjeta de crédito año2016'!L$2812,0)</f>
        <v>129444.16</v>
      </c>
      <c r="M2879" s="155">
        <f>+VLOOKUP($A2879,Hoja1!$A$1958:$R$2083,'Tarjeta de crédito año2016'!M$2812,0)</f>
        <v>139004.34</v>
      </c>
      <c r="N2879" s="155">
        <f>+VLOOKUP($A2879,Hoja1!$A$1958:$R$2083,'Tarjeta de crédito año2016'!N$2812,0)</f>
        <v>140675.44</v>
      </c>
      <c r="O2879" s="155">
        <f>+VLOOKUP($A2879,Hoja1!$A$1958:$R$2083,'Tarjeta de crédito año2016'!O$2812,0)</f>
        <v>12691.689999999999</v>
      </c>
      <c r="P2879" s="205">
        <f t="shared" si="863"/>
        <v>67164.649166666655</v>
      </c>
      <c r="Q2879" s="206">
        <f>+P2879/SUM($P$2878:$P$2880)</f>
        <v>0.52822315212242332</v>
      </c>
      <c r="R2879" s="207">
        <f t="shared" si="881"/>
        <v>6.100375530133066E-4</v>
      </c>
      <c r="S2879" s="29"/>
    </row>
    <row r="2880" spans="1:19" ht="15" x14ac:dyDescent="0.25">
      <c r="A2880" s="216" t="str">
        <f t="shared" si="891"/>
        <v>Banco Comercial de ManabíE</v>
      </c>
      <c r="B2880" s="136"/>
      <c r="C2880" s="137" t="s">
        <v>84</v>
      </c>
      <c r="D2880" s="138">
        <f>+VLOOKUP($A2880,Hoja1!$A$1958:$R$2083,'Tarjeta de crédito año2016'!D$2812,0)</f>
        <v>21262.21</v>
      </c>
      <c r="E2880" s="138">
        <f>+VLOOKUP($A2880,Hoja1!$A$1958:$R$2083,'Tarjeta de crédito año2016'!E$2812,0)</f>
        <v>22726.420000000002</v>
      </c>
      <c r="F2880" s="138">
        <f>+VLOOKUP($A2880,Hoja1!$A$1958:$R$2083,'Tarjeta de crédito año2016'!F$2812,0)</f>
        <v>23699.61</v>
      </c>
      <c r="G2880" s="138">
        <f>+VLOOKUP($A2880,Hoja1!$A$1958:$R$2083,'Tarjeta de crédito año2016'!G$2812,0)</f>
        <v>23089.13</v>
      </c>
      <c r="H2880" s="138">
        <f>+VLOOKUP($A2880,Hoja1!$A$1958:$R$2083,'Tarjeta de crédito año2016'!H$2812,0)</f>
        <v>0</v>
      </c>
      <c r="I2880" s="138">
        <f>+VLOOKUP($A2880,Hoja1!$A$1958:$R$2083,'Tarjeta de crédito año2016'!I$2812,0)</f>
        <v>0</v>
      </c>
      <c r="J2880" s="138">
        <f>+VLOOKUP($A2880,Hoja1!$A$1958:$R$2083,'Tarjeta de crédito año2016'!J$2812,0)</f>
        <v>0</v>
      </c>
      <c r="K2880" s="138">
        <f>+VLOOKUP($A2880,Hoja1!$A$1958:$R$2083,'Tarjeta de crédito año2016'!K$2812,0)</f>
        <v>0</v>
      </c>
      <c r="L2880" s="138">
        <f>+VLOOKUP($A2880,Hoja1!$A$1958:$R$2083,'Tarjeta de crédito año2016'!L$2812,0)</f>
        <v>41067.18</v>
      </c>
      <c r="M2880" s="138">
        <f>+VLOOKUP($A2880,Hoja1!$A$1958:$R$2083,'Tarjeta de crédito año2016'!M$2812,0)</f>
        <v>39612.44</v>
      </c>
      <c r="N2880" s="138">
        <f>+VLOOKUP($A2880,Hoja1!$A$1958:$R$2083,'Tarjeta de crédito año2016'!N$2812,0)</f>
        <v>40915.69</v>
      </c>
      <c r="O2880" s="138">
        <f>+VLOOKUP($A2880,Hoja1!$A$1958:$R$2083,'Tarjeta de crédito año2016'!O$2812,0)</f>
        <v>1635.85</v>
      </c>
      <c r="P2880" s="199">
        <f t="shared" ref="P2880:P2893" si="892">+AVERAGE(D2880:O2880)</f>
        <v>17834.04416666667</v>
      </c>
      <c r="Q2880" s="200">
        <f>+P2880/SUM($P$2878:$P$2880)</f>
        <v>0.14025763763659232</v>
      </c>
      <c r="R2880" s="201">
        <f t="shared" si="881"/>
        <v>1.6198158999934089E-4</v>
      </c>
      <c r="S2880" s="29"/>
    </row>
    <row r="2881" spans="1:19" ht="15" x14ac:dyDescent="0.25">
      <c r="A2881" s="216" t="str">
        <f>+$B$2881&amp;C2881</f>
        <v>Banco de MachalaAA</v>
      </c>
      <c r="B2881" s="132" t="s">
        <v>49</v>
      </c>
      <c r="C2881" t="s">
        <v>328</v>
      </c>
      <c r="D2881" s="131">
        <f>+VLOOKUP($A2881,Hoja1!$A$1958:$R$2083,'Tarjeta de crédito año2016'!D$2812,0)</f>
        <v>5637.95</v>
      </c>
      <c r="E2881" s="131">
        <f>+VLOOKUP($A2881,Hoja1!$A$1958:$R$2083,'Tarjeta de crédito año2016'!E$2812,0)</f>
        <v>6311.5699999999988</v>
      </c>
      <c r="F2881" s="131">
        <f>+VLOOKUP($A2881,Hoja1!$A$1958:$R$2083,'Tarjeta de crédito año2016'!F$2812,0)</f>
        <v>9526.5199999999968</v>
      </c>
      <c r="G2881" s="131">
        <f>+VLOOKUP($A2881,Hoja1!$A$1958:$R$2083,'Tarjeta de crédito año2016'!G$2812,0)</f>
        <v>10008.869999999999</v>
      </c>
      <c r="H2881" s="131">
        <f>+VLOOKUP($A2881,Hoja1!$A$1958:$R$2083,'Tarjeta de crédito año2016'!H$2812,0)</f>
        <v>11085.8</v>
      </c>
      <c r="I2881" s="131">
        <f>+VLOOKUP($A2881,Hoja1!$A$1958:$R$2083,'Tarjeta de crédito año2016'!I$2812,0)</f>
        <v>17015.660000000007</v>
      </c>
      <c r="J2881" s="131">
        <f>+VLOOKUP($A2881,Hoja1!$A$1958:$R$2083,'Tarjeta de crédito año2016'!J$2812,0)</f>
        <v>6091.7999999999984</v>
      </c>
      <c r="K2881" s="131">
        <f>+VLOOKUP($A2881,Hoja1!$A$1958:$R$2083,'Tarjeta de crédito año2016'!K$2812,0)</f>
        <v>6150.3399999999983</v>
      </c>
      <c r="L2881" s="131">
        <f>+VLOOKUP($A2881,Hoja1!$A$1958:$R$2083,'Tarjeta de crédito año2016'!L$2812,0)</f>
        <v>4159.7699999999995</v>
      </c>
      <c r="M2881" s="131">
        <f>+VLOOKUP($A2881,Hoja1!$A$1958:$R$2083,'Tarjeta de crédito año2016'!M$2812,0)</f>
        <v>20218.48</v>
      </c>
      <c r="N2881" s="131">
        <f>+VLOOKUP($A2881,Hoja1!$A$1958:$R$2083,'Tarjeta de crédito año2016'!N$2812,0)</f>
        <v>8772.8499999999985</v>
      </c>
      <c r="O2881" s="131">
        <f>+VLOOKUP($A2881,Hoja1!$A$1958:$R$2083,'Tarjeta de crédito año2016'!O$2812,0)</f>
        <v>6725.7099999999955</v>
      </c>
      <c r="P2881" s="196">
        <f t="shared" si="892"/>
        <v>9308.7766666666648</v>
      </c>
      <c r="Q2881" s="197">
        <f>+P2881/SUM($P$2881:$P$2885)</f>
        <v>0.11196000213445537</v>
      </c>
      <c r="R2881" s="198">
        <f t="shared" si="881"/>
        <v>8.4548991318173929E-5</v>
      </c>
      <c r="S2881" s="29"/>
    </row>
    <row r="2882" spans="1:19" ht="15" x14ac:dyDescent="0.25">
      <c r="A2882" s="216" t="str">
        <f t="shared" ref="A2882:A2885" si="893">+$B$2881&amp;C2882</f>
        <v>Banco de MachalaB</v>
      </c>
      <c r="B2882" s="132"/>
      <c r="C2882" t="s">
        <v>330</v>
      </c>
      <c r="D2882" s="131">
        <f>+VLOOKUP($A2882,Hoja1!$A$1958:$R$2083,'Tarjeta de crédito año2016'!D$2812,0)</f>
        <v>2164.08</v>
      </c>
      <c r="E2882" s="131">
        <f>+VLOOKUP($A2882,Hoja1!$A$1958:$R$2083,'Tarjeta de crédito año2016'!E$2812,0)</f>
        <v>1271.2400000000005</v>
      </c>
      <c r="F2882" s="131">
        <f>+VLOOKUP($A2882,Hoja1!$A$1958:$R$2083,'Tarjeta de crédito año2016'!F$2812,0)</f>
        <v>0</v>
      </c>
      <c r="G2882" s="131">
        <f>+VLOOKUP($A2882,Hoja1!$A$1958:$R$2083,'Tarjeta de crédito año2016'!G$2812,0)</f>
        <v>0</v>
      </c>
      <c r="H2882" s="131">
        <f>+VLOOKUP($A2882,Hoja1!$A$1958:$R$2083,'Tarjeta de crédito año2016'!H$2812,0)</f>
        <v>24.65</v>
      </c>
      <c r="I2882" s="131">
        <f>+VLOOKUP($A2882,Hoja1!$A$1958:$R$2083,'Tarjeta de crédito año2016'!I$2812,0)</f>
        <v>0</v>
      </c>
      <c r="J2882" s="131">
        <f>+VLOOKUP($A2882,Hoja1!$A$1958:$R$2083,'Tarjeta de crédito año2016'!J$2812,0)</f>
        <v>130.68000000000004</v>
      </c>
      <c r="K2882" s="131">
        <f>+VLOOKUP($A2882,Hoja1!$A$1958:$R$2083,'Tarjeta de crédito año2016'!K$2812,0)</f>
        <v>0</v>
      </c>
      <c r="L2882" s="131">
        <f>+VLOOKUP($A2882,Hoja1!$A$1958:$R$2083,'Tarjeta de crédito año2016'!L$2812,0)</f>
        <v>0</v>
      </c>
      <c r="M2882" s="131">
        <f>+VLOOKUP($A2882,Hoja1!$A$1958:$R$2083,'Tarjeta de crédito año2016'!M$2812,0)</f>
        <v>1103.9499999999998</v>
      </c>
      <c r="N2882" s="131">
        <f>+VLOOKUP($A2882,Hoja1!$A$1958:$R$2083,'Tarjeta de crédito año2016'!N$2812,0)</f>
        <v>519.59000000000026</v>
      </c>
      <c r="O2882" s="131">
        <f>+VLOOKUP($A2882,Hoja1!$A$1958:$R$2083,'Tarjeta de crédito año2016'!O$2812,0)</f>
        <v>0</v>
      </c>
      <c r="P2882" s="196">
        <f t="shared" si="892"/>
        <v>434.51583333333338</v>
      </c>
      <c r="Q2882" s="197">
        <f>+P2882/SUM($P$2881:$P$2885)</f>
        <v>5.2260780733581532E-3</v>
      </c>
      <c r="R2882" s="198">
        <f t="shared" si="881"/>
        <v>3.9465846840715332E-6</v>
      </c>
      <c r="S2882" s="29"/>
    </row>
    <row r="2883" spans="1:19" ht="15" x14ac:dyDescent="0.25">
      <c r="A2883" s="216" t="str">
        <f t="shared" si="893"/>
        <v>Banco de MachalaC</v>
      </c>
      <c r="B2883" s="132"/>
      <c r="C2883" t="s">
        <v>331</v>
      </c>
      <c r="D2883" s="131">
        <f>+VLOOKUP($A2883,Hoja1!$A$1958:$R$2083,'Tarjeta de crédito año2016'!D$2812,0)</f>
        <v>18889.920000000013</v>
      </c>
      <c r="E2883" s="131">
        <f>+VLOOKUP($A2883,Hoja1!$A$1958:$R$2083,'Tarjeta de crédito año2016'!E$2812,0)</f>
        <v>31213.349999999991</v>
      </c>
      <c r="F2883" s="131">
        <f>+VLOOKUP($A2883,Hoja1!$A$1958:$R$2083,'Tarjeta de crédito año2016'!F$2812,0)</f>
        <v>26199.71000000001</v>
      </c>
      <c r="G2883" s="131">
        <f>+VLOOKUP($A2883,Hoja1!$A$1958:$R$2083,'Tarjeta de crédito año2016'!G$2812,0)</f>
        <v>31929.110000000004</v>
      </c>
      <c r="H2883" s="131">
        <f>+VLOOKUP($A2883,Hoja1!$A$1958:$R$2083,'Tarjeta de crédito año2016'!H$2812,0)</f>
        <v>30445.33000000002</v>
      </c>
      <c r="I2883" s="131">
        <f>+VLOOKUP($A2883,Hoja1!$A$1958:$R$2083,'Tarjeta de crédito año2016'!I$2812,0)</f>
        <v>30547.560000000019</v>
      </c>
      <c r="J2883" s="131">
        <f>+VLOOKUP($A2883,Hoja1!$A$1958:$R$2083,'Tarjeta de crédito año2016'!J$2812,0)</f>
        <v>42341.009999999973</v>
      </c>
      <c r="K2883" s="131">
        <f>+VLOOKUP($A2883,Hoja1!$A$1958:$R$2083,'Tarjeta de crédito año2016'!K$2812,0)</f>
        <v>33311.110000000008</v>
      </c>
      <c r="L2883" s="131">
        <f>+VLOOKUP($A2883,Hoja1!$A$1958:$R$2083,'Tarjeta de crédito año2016'!L$2812,0)</f>
        <v>35516.069999999985</v>
      </c>
      <c r="M2883" s="131">
        <f>+VLOOKUP($A2883,Hoja1!$A$1958:$R$2083,'Tarjeta de crédito año2016'!M$2812,0)</f>
        <v>47411.109999999979</v>
      </c>
      <c r="N2883" s="131">
        <f>+VLOOKUP($A2883,Hoja1!$A$1958:$R$2083,'Tarjeta de crédito año2016'!N$2812,0)</f>
        <v>47211.949999999975</v>
      </c>
      <c r="O2883" s="131">
        <f>+VLOOKUP($A2883,Hoja1!$A$1958:$R$2083,'Tarjeta de crédito año2016'!O$2812,0)</f>
        <v>44777.529999999992</v>
      </c>
      <c r="P2883" s="196">
        <f t="shared" si="892"/>
        <v>34982.813333333332</v>
      </c>
      <c r="Q2883" s="197">
        <f t="shared" ref="Q2883:Q2885" si="894">+P2883/SUM($P$2881:$P$2885)</f>
        <v>0.42075086724276922</v>
      </c>
      <c r="R2883" s="198">
        <f t="shared" si="881"/>
        <v>3.177390205736271E-4</v>
      </c>
      <c r="S2883" s="29"/>
    </row>
    <row r="2884" spans="1:19" ht="15" x14ac:dyDescent="0.25">
      <c r="A2884" s="216" t="str">
        <f t="shared" si="893"/>
        <v>Banco de MachalaD</v>
      </c>
      <c r="B2884" s="132"/>
      <c r="C2884" t="s">
        <v>83</v>
      </c>
      <c r="D2884" s="131">
        <f>+VLOOKUP($A2884,Hoja1!$A$1958:$R$2083,'Tarjeta de crédito año2016'!D$2812,0)</f>
        <v>23851.729999999989</v>
      </c>
      <c r="E2884" s="131">
        <f>+VLOOKUP($A2884,Hoja1!$A$1958:$R$2083,'Tarjeta de crédito año2016'!E$2812,0)</f>
        <v>31939.1</v>
      </c>
      <c r="F2884" s="131">
        <f>+VLOOKUP($A2884,Hoja1!$A$1958:$R$2083,'Tarjeta de crédito año2016'!F$2812,0)</f>
        <v>31729.569999999992</v>
      </c>
      <c r="G2884" s="131">
        <f>+VLOOKUP($A2884,Hoja1!$A$1958:$R$2083,'Tarjeta de crédito año2016'!G$2812,0)</f>
        <v>33506.369999999995</v>
      </c>
      <c r="H2884" s="131">
        <f>+VLOOKUP($A2884,Hoja1!$A$1958:$R$2083,'Tarjeta de crédito año2016'!H$2812,0)</f>
        <v>34304.670000000013</v>
      </c>
      <c r="I2884" s="131">
        <f>+VLOOKUP($A2884,Hoja1!$A$1958:$R$2083,'Tarjeta de crédito año2016'!I$2812,0)</f>
        <v>35639.670000000006</v>
      </c>
      <c r="J2884" s="131">
        <f>+VLOOKUP($A2884,Hoja1!$A$1958:$R$2083,'Tarjeta de crédito año2016'!J$2812,0)</f>
        <v>38069.440000000002</v>
      </c>
      <c r="K2884" s="131">
        <f>+VLOOKUP($A2884,Hoja1!$A$1958:$R$2083,'Tarjeta de crédito año2016'!K$2812,0)</f>
        <v>34525.199999999997</v>
      </c>
      <c r="L2884" s="131">
        <f>+VLOOKUP($A2884,Hoja1!$A$1958:$R$2083,'Tarjeta de crédito año2016'!L$2812,0)</f>
        <v>35487.910000000011</v>
      </c>
      <c r="M2884" s="131">
        <f>+VLOOKUP($A2884,Hoja1!$A$1958:$R$2083,'Tarjeta de crédito año2016'!M$2812,0)</f>
        <v>45011.9</v>
      </c>
      <c r="N2884" s="131">
        <f>+VLOOKUP($A2884,Hoja1!$A$1958:$R$2083,'Tarjeta de crédito año2016'!N$2812,0)</f>
        <v>42820.120000000024</v>
      </c>
      <c r="O2884" s="131">
        <f>+VLOOKUP($A2884,Hoja1!$A$1958:$R$2083,'Tarjeta de crédito año2016'!O$2812,0)</f>
        <v>37091.939999999988</v>
      </c>
      <c r="P2884" s="196">
        <f t="shared" si="892"/>
        <v>35331.468333333338</v>
      </c>
      <c r="Q2884" s="197">
        <f t="shared" si="894"/>
        <v>0.42494426621902448</v>
      </c>
      <c r="R2884" s="198">
        <f t="shared" si="881"/>
        <v>3.2090575554038125E-4</v>
      </c>
      <c r="S2884" s="29"/>
    </row>
    <row r="2885" spans="1:19" ht="15" x14ac:dyDescent="0.25">
      <c r="A2885" s="216" t="str">
        <f t="shared" si="893"/>
        <v>Banco de MachalaE</v>
      </c>
      <c r="B2885" s="136"/>
      <c r="C2885" s="137" t="s">
        <v>84</v>
      </c>
      <c r="D2885" s="138">
        <f>+VLOOKUP($A2885,Hoja1!$A$1958:$R$2083,'Tarjeta de crédito año2016'!D$2812,0)</f>
        <v>2136.73</v>
      </c>
      <c r="E2885" s="138">
        <f>+VLOOKUP($A2885,Hoja1!$A$1958:$R$2083,'Tarjeta de crédito año2016'!E$2812,0)</f>
        <v>2391.12</v>
      </c>
      <c r="F2885" s="138">
        <f>+VLOOKUP($A2885,Hoja1!$A$1958:$R$2083,'Tarjeta de crédito año2016'!F$2812,0)</f>
        <v>2878.86</v>
      </c>
      <c r="G2885" s="138">
        <f>+VLOOKUP($A2885,Hoja1!$A$1958:$R$2083,'Tarjeta de crédito año2016'!G$2812,0)</f>
        <v>2947.44</v>
      </c>
      <c r="H2885" s="138">
        <f>+VLOOKUP($A2885,Hoja1!$A$1958:$R$2083,'Tarjeta de crédito año2016'!H$2812,0)</f>
        <v>2973.49</v>
      </c>
      <c r="I2885" s="138">
        <f>+VLOOKUP($A2885,Hoja1!$A$1958:$R$2083,'Tarjeta de crédito año2016'!I$2812,0)</f>
        <v>3537.94</v>
      </c>
      <c r="J2885" s="138">
        <f>+VLOOKUP($A2885,Hoja1!$A$1958:$R$2083,'Tarjeta de crédito año2016'!J$2812,0)</f>
        <v>3578.4600000000005</v>
      </c>
      <c r="K2885" s="138">
        <f>+VLOOKUP($A2885,Hoja1!$A$1958:$R$2083,'Tarjeta de crédito año2016'!K$2812,0)</f>
        <v>3556.36</v>
      </c>
      <c r="L2885" s="138">
        <f>+VLOOKUP($A2885,Hoja1!$A$1958:$R$2083,'Tarjeta de crédito año2016'!L$2812,0)</f>
        <v>3369.6300000000006</v>
      </c>
      <c r="M2885" s="138">
        <f>+VLOOKUP($A2885,Hoja1!$A$1958:$R$2083,'Tarjeta de crédito año2016'!M$2812,0)</f>
        <v>3347.809999999999</v>
      </c>
      <c r="N2885" s="138">
        <f>+VLOOKUP($A2885,Hoja1!$A$1958:$R$2083,'Tarjeta de crédito año2016'!N$2812,0)</f>
        <v>3241.6400000000008</v>
      </c>
      <c r="O2885" s="138">
        <f>+VLOOKUP($A2885,Hoja1!$A$1958:$R$2083,'Tarjeta de crédito año2016'!O$2812,0)</f>
        <v>3074.87</v>
      </c>
      <c r="P2885" s="199">
        <f t="shared" si="892"/>
        <v>3086.1958333333337</v>
      </c>
      <c r="Q2885" s="200">
        <f t="shared" si="894"/>
        <v>3.7118786330392936E-2</v>
      </c>
      <c r="R2885" s="201">
        <f t="shared" si="881"/>
        <v>2.8031045760615661E-5</v>
      </c>
      <c r="S2885" s="29"/>
    </row>
    <row r="2886" spans="1:19" ht="15" x14ac:dyDescent="0.25">
      <c r="A2886" s="216" t="str">
        <f>+$B$2886&amp;C2886</f>
        <v>Mutualista PichinchaAA</v>
      </c>
      <c r="B2886" s="132" t="s">
        <v>56</v>
      </c>
      <c r="C2886" t="s">
        <v>328</v>
      </c>
      <c r="D2886" s="131">
        <f>+VLOOKUP($A2886,Hoja1!$A$1958:$R$2083,'Tarjeta de crédito año2016'!D$2812,0)</f>
        <v>0</v>
      </c>
      <c r="E2886" s="131">
        <f>+VLOOKUP($A2886,Hoja1!$A$1958:$R$2083,'Tarjeta de crédito año2016'!E$2812,0)</f>
        <v>0</v>
      </c>
      <c r="F2886" s="131">
        <f>+VLOOKUP($A2886,Hoja1!$A$1958:$R$2083,'Tarjeta de crédito año2016'!F$2812,0)</f>
        <v>0</v>
      </c>
      <c r="G2886" s="131">
        <f>+VLOOKUP($A2886,Hoja1!$A$1958:$R$2083,'Tarjeta de crédito año2016'!G$2812,0)</f>
        <v>0</v>
      </c>
      <c r="H2886" s="131">
        <f>+VLOOKUP($A2886,Hoja1!$A$1958:$R$2083,'Tarjeta de crédito año2016'!H$2812,0)</f>
        <v>0</v>
      </c>
      <c r="I2886" s="131">
        <f>+VLOOKUP($A2886,Hoja1!$A$1958:$R$2083,'Tarjeta de crédito año2016'!I$2812,0)</f>
        <v>0</v>
      </c>
      <c r="J2886" s="131">
        <f>+VLOOKUP($A2886,Hoja1!$A$1958:$R$2083,'Tarjeta de crédito año2016'!J$2812,0)</f>
        <v>0</v>
      </c>
      <c r="K2886" s="131">
        <f>+VLOOKUP($A2886,Hoja1!$A$1958:$R$2083,'Tarjeta de crédito año2016'!K$2812,0)</f>
        <v>0</v>
      </c>
      <c r="L2886" s="131">
        <f>+VLOOKUP($A2886,Hoja1!$A$1958:$R$2083,'Tarjeta de crédito año2016'!L$2812,0)</f>
        <v>0</v>
      </c>
      <c r="M2886" s="131">
        <f>+VLOOKUP($A2886,Hoja1!$A$1958:$R$2083,'Tarjeta de crédito año2016'!M$2812,0)</f>
        <v>0</v>
      </c>
      <c r="N2886" s="131">
        <f>+VLOOKUP($A2886,Hoja1!$A$1958:$R$2083,'Tarjeta de crédito año2016'!N$2812,0)</f>
        <v>0</v>
      </c>
      <c r="O2886" s="131">
        <f>+VLOOKUP($A2886,Hoja1!$A$1958:$R$2083,'Tarjeta de crédito año2016'!O$2812,0)</f>
        <v>0</v>
      </c>
      <c r="P2886" s="196">
        <f t="shared" si="892"/>
        <v>0</v>
      </c>
      <c r="Q2886" s="197">
        <f>+P2886/SUM($P$2886:$P$2888)</f>
        <v>0</v>
      </c>
      <c r="R2886" s="198">
        <f t="shared" si="881"/>
        <v>0</v>
      </c>
      <c r="S2886" s="29"/>
    </row>
    <row r="2887" spans="1:19" ht="15" x14ac:dyDescent="0.25">
      <c r="A2887" s="216" t="str">
        <f t="shared" ref="A2887:A2888" si="895">+$B$2886&amp;C2887</f>
        <v>Mutualista PichinchaC</v>
      </c>
      <c r="B2887" s="132"/>
      <c r="C2887" t="s">
        <v>331</v>
      </c>
      <c r="D2887" s="131">
        <f>+VLOOKUP($A2887,Hoja1!$A$1958:$R$2083,'Tarjeta de crédito año2016'!D$2812,0)</f>
        <v>1391.07</v>
      </c>
      <c r="E2887" s="131">
        <f>+VLOOKUP($A2887,Hoja1!$A$1958:$R$2083,'Tarjeta de crédito año2016'!E$2812,0)</f>
        <v>1781.14</v>
      </c>
      <c r="F2887" s="131">
        <f>+VLOOKUP($A2887,Hoja1!$A$1958:$R$2083,'Tarjeta de crédito año2016'!F$2812,0)</f>
        <v>992.82</v>
      </c>
      <c r="G2887" s="131">
        <f>+VLOOKUP($A2887,Hoja1!$A$1958:$R$2083,'Tarjeta de crédito año2016'!G$2812,0)</f>
        <v>2205.9400000000005</v>
      </c>
      <c r="H2887" s="131">
        <f>+VLOOKUP($A2887,Hoja1!$A$1958:$R$2083,'Tarjeta de crédito año2016'!H$2812,0)</f>
        <v>1474.3</v>
      </c>
      <c r="I2887" s="131">
        <f>+VLOOKUP($A2887,Hoja1!$A$1958:$R$2083,'Tarjeta de crédito año2016'!I$2812,0)</f>
        <v>1526.8</v>
      </c>
      <c r="J2887" s="131">
        <f>+VLOOKUP($A2887,Hoja1!$A$1958:$R$2083,'Tarjeta de crédito año2016'!J$2812,0)</f>
        <v>447.04000000000008</v>
      </c>
      <c r="K2887" s="131">
        <f>+VLOOKUP($A2887,Hoja1!$A$1958:$R$2083,'Tarjeta de crédito año2016'!K$2812,0)</f>
        <v>539.97999999999979</v>
      </c>
      <c r="L2887" s="131">
        <f>+VLOOKUP($A2887,Hoja1!$A$1958:$R$2083,'Tarjeta de crédito año2016'!L$2812,0)</f>
        <v>452.59000000000009</v>
      </c>
      <c r="M2887" s="131">
        <f>+VLOOKUP($A2887,Hoja1!$A$1958:$R$2083,'Tarjeta de crédito año2016'!M$2812,0)</f>
        <v>1611.58</v>
      </c>
      <c r="N2887" s="131">
        <f>+VLOOKUP($A2887,Hoja1!$A$1958:$R$2083,'Tarjeta de crédito año2016'!N$2812,0)</f>
        <v>665.83999999999992</v>
      </c>
      <c r="O2887" s="131">
        <f>+VLOOKUP($A2887,Hoja1!$A$1958:$R$2083,'Tarjeta de crédito año2016'!O$2812,0)</f>
        <v>518.79999999999995</v>
      </c>
      <c r="P2887" s="196">
        <f t="shared" si="892"/>
        <v>1133.9916666666666</v>
      </c>
      <c r="Q2887" s="197">
        <f>+P2887/SUM($P$2886:$P$2888)</f>
        <v>0.18261078442160747</v>
      </c>
      <c r="R2887" s="198">
        <f t="shared" si="881"/>
        <v>1.0299726270499733E-5</v>
      </c>
      <c r="S2887" s="29"/>
    </row>
    <row r="2888" spans="1:19" ht="15" x14ac:dyDescent="0.25">
      <c r="A2888" s="216" t="str">
        <f t="shared" si="895"/>
        <v>Mutualista PichinchaD</v>
      </c>
      <c r="B2888" s="136"/>
      <c r="C2888" s="137" t="s">
        <v>83</v>
      </c>
      <c r="D2888" s="138">
        <f>+VLOOKUP($A2888,Hoja1!$A$1958:$R$2083,'Tarjeta de crédito año2016'!D$2812,0)</f>
        <v>12222.249999999998</v>
      </c>
      <c r="E2888" s="138">
        <f>+VLOOKUP($A2888,Hoja1!$A$1958:$R$2083,'Tarjeta de crédito año2016'!E$2812,0)</f>
        <v>9705.91</v>
      </c>
      <c r="F2888" s="138">
        <f>+VLOOKUP($A2888,Hoja1!$A$1958:$R$2083,'Tarjeta de crédito año2016'!F$2812,0)</f>
        <v>6250.7199999999984</v>
      </c>
      <c r="G2888" s="138">
        <f>+VLOOKUP($A2888,Hoja1!$A$1958:$R$2083,'Tarjeta de crédito año2016'!G$2812,0)</f>
        <v>7261.869999999999</v>
      </c>
      <c r="H2888" s="138">
        <f>+VLOOKUP($A2888,Hoja1!$A$1958:$R$2083,'Tarjeta de crédito año2016'!H$2812,0)</f>
        <v>6153.1199999999963</v>
      </c>
      <c r="I2888" s="138">
        <f>+VLOOKUP($A2888,Hoja1!$A$1958:$R$2083,'Tarjeta de crédito año2016'!I$2812,0)</f>
        <v>4892.3100000000004</v>
      </c>
      <c r="J2888" s="138">
        <f>+VLOOKUP($A2888,Hoja1!$A$1958:$R$2083,'Tarjeta de crédito año2016'!J$2812,0)</f>
        <v>2333.4500000000007</v>
      </c>
      <c r="K2888" s="138">
        <f>+VLOOKUP($A2888,Hoja1!$A$1958:$R$2083,'Tarjeta de crédito año2016'!K$2812,0)</f>
        <v>2266.1200000000008</v>
      </c>
      <c r="L2888" s="138">
        <f>+VLOOKUP($A2888,Hoja1!$A$1958:$R$2083,'Tarjeta de crédito año2016'!L$2812,0)</f>
        <v>3179.87</v>
      </c>
      <c r="M2888" s="138">
        <f>+VLOOKUP($A2888,Hoja1!$A$1958:$R$2083,'Tarjeta de crédito año2016'!M$2812,0)</f>
        <v>1950.4999999999995</v>
      </c>
      <c r="N2888" s="138">
        <f>+VLOOKUP($A2888,Hoja1!$A$1958:$R$2083,'Tarjeta de crédito año2016'!N$2812,0)</f>
        <v>2445.0699999999993</v>
      </c>
      <c r="O2888" s="138">
        <f>+VLOOKUP($A2888,Hoja1!$A$1958:$R$2083,'Tarjeta de crédito año2016'!O$2812,0)</f>
        <v>2249.5100000000016</v>
      </c>
      <c r="P2888" s="199">
        <f t="shared" si="892"/>
        <v>5075.8916666666664</v>
      </c>
      <c r="Q2888" s="200">
        <f>+P2888/SUM($P$2886:$P$2888)</f>
        <v>0.8173892155783925</v>
      </c>
      <c r="R2888" s="201">
        <f t="shared" si="881"/>
        <v>4.6102891478077299E-5</v>
      </c>
      <c r="S2888" s="29"/>
    </row>
    <row r="2889" spans="1:19" ht="15" x14ac:dyDescent="0.25">
      <c r="A2889" s="216" t="str">
        <f t="shared" ref="A2889" si="896">+B2889&amp;C2889</f>
        <v>Banco ProcreditD</v>
      </c>
      <c r="B2889" s="140" t="s">
        <v>57</v>
      </c>
      <c r="C2889" s="141" t="s">
        <v>83</v>
      </c>
      <c r="D2889" s="142">
        <f>+VLOOKUP($A2889,Hoja1!$A$1958:$R$2083,'Tarjeta de crédito año2016'!D$2812,0)</f>
        <v>4356.1200000000008</v>
      </c>
      <c r="E2889" s="142">
        <f>+VLOOKUP($A2889,Hoja1!$A$1958:$R$2083,'Tarjeta de crédito año2016'!E$2812,0)</f>
        <v>4894.0200000000004</v>
      </c>
      <c r="F2889" s="142">
        <f>+VLOOKUP($A2889,Hoja1!$A$1958:$R$2083,'Tarjeta de crédito año2016'!F$2812,0)</f>
        <v>5762.7999999999993</v>
      </c>
      <c r="G2889" s="142">
        <f>+VLOOKUP($A2889,Hoja1!$A$1958:$R$2083,'Tarjeta de crédito año2016'!G$2812,0)</f>
        <v>6396.23</v>
      </c>
      <c r="H2889" s="142">
        <f>+VLOOKUP($A2889,Hoja1!$A$1958:$R$2083,'Tarjeta de crédito año2016'!H$2812,0)</f>
        <v>7821.99</v>
      </c>
      <c r="I2889" s="142">
        <f>+VLOOKUP($A2889,Hoja1!$A$1958:$R$2083,'Tarjeta de crédito año2016'!I$2812,0)</f>
        <v>7821.99</v>
      </c>
      <c r="J2889" s="142">
        <f>+VLOOKUP($A2889,Hoja1!$A$1958:$R$2083,'Tarjeta de crédito año2016'!J$2812,0)</f>
        <v>7821.9900000000007</v>
      </c>
      <c r="K2889" s="142">
        <f>+VLOOKUP($A2889,Hoja1!$A$1958:$R$2083,'Tarjeta de crédito año2016'!K$2812,0)</f>
        <v>7821.9900000000007</v>
      </c>
      <c r="L2889" s="142">
        <f>+VLOOKUP($A2889,Hoja1!$A$1958:$R$2083,'Tarjeta de crédito año2016'!L$2812,0)</f>
        <v>7985.09</v>
      </c>
      <c r="M2889" s="142">
        <f>+VLOOKUP($A2889,Hoja1!$A$1958:$R$2083,'Tarjeta de crédito año2016'!M$2812,0)</f>
        <v>7985.09</v>
      </c>
      <c r="N2889" s="142">
        <f>+VLOOKUP($A2889,Hoja1!$A$1958:$R$2083,'Tarjeta de crédito año2016'!N$2812,0)</f>
        <v>7938.6</v>
      </c>
      <c r="O2889" s="142">
        <f>+VLOOKUP($A2889,Hoja1!$A$1958:$R$2083,'Tarjeta de crédito año2016'!O$2812,0)</f>
        <v>7938.6</v>
      </c>
      <c r="P2889" s="208">
        <f t="shared" si="892"/>
        <v>7045.3758333333326</v>
      </c>
      <c r="Q2889" s="209">
        <f>+P2889/SUM($P$2889)</f>
        <v>1</v>
      </c>
      <c r="R2889" s="210">
        <f t="shared" si="881"/>
        <v>6.3991160331390394E-5</v>
      </c>
      <c r="S2889" s="29"/>
    </row>
    <row r="2890" spans="1:19" ht="15" x14ac:dyDescent="0.25">
      <c r="A2890" s="216" t="str">
        <f>+$B$2890&amp;C2890</f>
        <v>Mutualista AzuayC</v>
      </c>
      <c r="B2890" s="132" t="s">
        <v>54</v>
      </c>
      <c r="C2890" t="s">
        <v>331</v>
      </c>
      <c r="D2890" s="131">
        <f>+VLOOKUP($A2890,Hoja1!$A$1958:$R$2083,'Tarjeta de crédito año2016'!D$2812,0)</f>
        <v>0</v>
      </c>
      <c r="E2890" s="131">
        <f>+VLOOKUP($A2890,Hoja1!$A$1958:$R$2083,'Tarjeta de crédito año2016'!E$2812,0)</f>
        <v>1011.4900000000004</v>
      </c>
      <c r="F2890" s="131">
        <f>+VLOOKUP($A2890,Hoja1!$A$1958:$R$2083,'Tarjeta de crédito año2016'!F$2812,0)</f>
        <v>815.09000000000015</v>
      </c>
      <c r="G2890" s="131">
        <f>+VLOOKUP($A2890,Hoja1!$A$1958:$R$2083,'Tarjeta de crédito año2016'!G$2812,0)</f>
        <v>482.30000000000007</v>
      </c>
      <c r="H2890" s="131">
        <f>+VLOOKUP($A2890,Hoja1!$A$1958:$R$2083,'Tarjeta de crédito año2016'!H$2812,0)</f>
        <v>854.76000000000022</v>
      </c>
      <c r="I2890" s="131">
        <f>+VLOOKUP($A2890,Hoja1!$A$1958:$R$2083,'Tarjeta de crédito año2016'!I$2812,0)</f>
        <v>468.74999999999994</v>
      </c>
      <c r="J2890" s="131">
        <f>+VLOOKUP($A2890,Hoja1!$A$1958:$R$2083,'Tarjeta de crédito año2016'!J$2812,0)</f>
        <v>0</v>
      </c>
      <c r="K2890" s="131">
        <f>+VLOOKUP($A2890,Hoja1!$A$1958:$R$2083,'Tarjeta de crédito año2016'!K$2812,0)</f>
        <v>0</v>
      </c>
      <c r="L2890" s="131">
        <f>+VLOOKUP($A2890,Hoja1!$A$1958:$R$2083,'Tarjeta de crédito año2016'!L$2812,0)</f>
        <v>1466.5500000000004</v>
      </c>
      <c r="M2890" s="131">
        <f>+VLOOKUP($A2890,Hoja1!$A$1958:$R$2083,'Tarjeta de crédito año2016'!M$2812,0)</f>
        <v>642.94999999999982</v>
      </c>
      <c r="N2890" s="131">
        <f>+VLOOKUP($A2890,Hoja1!$A$1958:$R$2083,'Tarjeta de crédito año2016'!N$2812,0)</f>
        <v>125.69999999999993</v>
      </c>
      <c r="O2890" s="131">
        <f>+VLOOKUP($A2890,Hoja1!$A$1958:$R$2083,'Tarjeta de crédito año2016'!O$2812,0)</f>
        <v>0</v>
      </c>
      <c r="P2890" s="196">
        <f t="shared" si="892"/>
        <v>488.96583333333342</v>
      </c>
      <c r="Q2890" s="197">
        <f>+P2890/SUM($P$2890:$P$2891)</f>
        <v>0.72601436292366173</v>
      </c>
      <c r="R2890" s="198">
        <f t="shared" si="881"/>
        <v>4.4411386670626282E-6</v>
      </c>
      <c r="S2890" s="29"/>
    </row>
    <row r="2891" spans="1:19" ht="15" x14ac:dyDescent="0.25">
      <c r="A2891" s="216" t="str">
        <f t="shared" ref="A2891" si="897">+$B$2890&amp;C2891</f>
        <v>Mutualista AzuayD</v>
      </c>
      <c r="B2891" s="136"/>
      <c r="C2891" t="s">
        <v>83</v>
      </c>
      <c r="D2891" s="131">
        <f>+VLOOKUP($A2891,Hoja1!$A$1958:$R$2083,'Tarjeta de crédito año2016'!D$2812,0)</f>
        <v>0</v>
      </c>
      <c r="E2891" s="131">
        <f>+VLOOKUP($A2891,Hoja1!$A$1958:$R$2083,'Tarjeta de crédito año2016'!E$2812,0)</f>
        <v>131.51999999999995</v>
      </c>
      <c r="F2891" s="131">
        <f>+VLOOKUP($A2891,Hoja1!$A$1958:$R$2083,'Tarjeta de crédito año2016'!F$2812,0)</f>
        <v>347.90999999999991</v>
      </c>
      <c r="G2891" s="131">
        <f>+VLOOKUP($A2891,Hoja1!$A$1958:$R$2083,'Tarjeta de crédito año2016'!G$2812,0)</f>
        <v>665.88</v>
      </c>
      <c r="H2891" s="131">
        <f>+VLOOKUP($A2891,Hoja1!$A$1958:$R$2083,'Tarjeta de crédito año2016'!H$2812,0)</f>
        <v>98.06</v>
      </c>
      <c r="I2891" s="131">
        <f>+VLOOKUP($A2891,Hoja1!$A$1958:$R$2083,'Tarjeta de crédito año2016'!I$2812,0)</f>
        <v>234.49</v>
      </c>
      <c r="J2891" s="131">
        <f>+VLOOKUP($A2891,Hoja1!$A$1958:$R$2083,'Tarjeta de crédito año2016'!J$2812,0)</f>
        <v>0</v>
      </c>
      <c r="K2891" s="131">
        <f>+VLOOKUP($A2891,Hoja1!$A$1958:$R$2083,'Tarjeta de crédito año2016'!K$2812,0)</f>
        <v>22.36</v>
      </c>
      <c r="L2891" s="131">
        <f>+VLOOKUP($A2891,Hoja1!$A$1958:$R$2083,'Tarjeta de crédito año2016'!L$2812,0)</f>
        <v>225.45</v>
      </c>
      <c r="M2891" s="131">
        <f>+VLOOKUP($A2891,Hoja1!$A$1958:$R$2083,'Tarjeta de crédito año2016'!M$2812,0)</f>
        <v>301.21000000000004</v>
      </c>
      <c r="N2891" s="131">
        <f>+VLOOKUP($A2891,Hoja1!$A$1958:$R$2083,'Tarjeta de crédito año2016'!N$2812,0)</f>
        <v>187.45</v>
      </c>
      <c r="O2891" s="131">
        <f>+VLOOKUP($A2891,Hoja1!$A$1958:$R$2083,'Tarjeta de crédito año2016'!O$2812,0)</f>
        <v>0</v>
      </c>
      <c r="P2891" s="196">
        <f t="shared" si="892"/>
        <v>184.5275</v>
      </c>
      <c r="Q2891" s="197">
        <f>+P2891/SUM($P$2890:$P$2891)</f>
        <v>0.27398563707633827</v>
      </c>
      <c r="R2891" s="198">
        <f t="shared" si="881"/>
        <v>1.6760112047087115E-6</v>
      </c>
      <c r="S2891" s="29"/>
    </row>
    <row r="2892" spans="1:19" ht="15" x14ac:dyDescent="0.25">
      <c r="A2892" s="216" t="str">
        <f>+$B$2892&amp;C2892</f>
        <v>Mutualista ImbaburaC</v>
      </c>
      <c r="B2892" s="132" t="s">
        <v>55</v>
      </c>
      <c r="C2892" s="168" t="s">
        <v>331</v>
      </c>
      <c r="D2892" s="172">
        <f>+VLOOKUP($A2892,Hoja1!$A$1958:$R$2083,'Tarjeta de crédito año2016'!D$2812,0)</f>
        <v>0</v>
      </c>
      <c r="E2892" s="172">
        <f>+VLOOKUP($A2892,Hoja1!$A$1958:$R$2083,'Tarjeta de crédito año2016'!E$2812,0)</f>
        <v>0</v>
      </c>
      <c r="F2892" s="172">
        <f>+VLOOKUP($A2892,Hoja1!$A$1958:$R$2083,'Tarjeta de crédito año2016'!F$2812,0)</f>
        <v>0</v>
      </c>
      <c r="G2892" s="172">
        <f>+VLOOKUP($A2892,Hoja1!$A$1958:$R$2083,'Tarjeta de crédito año2016'!G$2812,0)</f>
        <v>0</v>
      </c>
      <c r="H2892" s="172">
        <f>+VLOOKUP($A2892,Hoja1!$A$1958:$R$2083,'Tarjeta de crédito año2016'!H$2812,0)</f>
        <v>0</v>
      </c>
      <c r="I2892" s="172">
        <f>+VLOOKUP($A2892,Hoja1!$A$1958:$R$2083,'Tarjeta de crédito año2016'!I$2812,0)</f>
        <v>0</v>
      </c>
      <c r="J2892" s="172">
        <f>+VLOOKUP($A2892,Hoja1!$A$1958:$R$2083,'Tarjeta de crédito año2016'!J$2812,0)</f>
        <v>0</v>
      </c>
      <c r="K2892" s="172">
        <f>+VLOOKUP($A2892,Hoja1!$A$1958:$R$2083,'Tarjeta de crédito año2016'!K$2812,0)</f>
        <v>0</v>
      </c>
      <c r="L2892" s="172">
        <f>+VLOOKUP($A2892,Hoja1!$A$1958:$R$2083,'Tarjeta de crédito año2016'!L$2812,0)</f>
        <v>0</v>
      </c>
      <c r="M2892" s="172">
        <f>+VLOOKUP($A2892,Hoja1!$A$1958:$R$2083,'Tarjeta de crédito año2016'!M$2812,0)</f>
        <v>0</v>
      </c>
      <c r="N2892" s="172">
        <f>+VLOOKUP($A2892,Hoja1!$A$1958:$R$2083,'Tarjeta de crédito año2016'!N$2812,0)</f>
        <v>0</v>
      </c>
      <c r="O2892" s="172">
        <f>+VLOOKUP($A2892,Hoja1!$A$1958:$R$2083,'Tarjeta de crédito año2016'!O$2812,0)</f>
        <v>0</v>
      </c>
      <c r="P2892" s="202">
        <f t="shared" si="892"/>
        <v>0</v>
      </c>
      <c r="Q2892" s="203"/>
      <c r="R2892" s="204">
        <f t="shared" si="881"/>
        <v>0</v>
      </c>
      <c r="S2892" s="29"/>
    </row>
    <row r="2893" spans="1:19" ht="15" x14ac:dyDescent="0.25">
      <c r="A2893" s="216" t="str">
        <f>+$B$2892&amp;C2893</f>
        <v>Mutualista ImbaburaD</v>
      </c>
      <c r="B2893" s="136"/>
      <c r="C2893" s="137" t="s">
        <v>83</v>
      </c>
      <c r="D2893" s="138">
        <f>+VLOOKUP($A2893,Hoja1!$A$1958:$R$2083,'Tarjeta de crédito año2016'!D$2812,0)</f>
        <v>0</v>
      </c>
      <c r="E2893" s="138">
        <f>+VLOOKUP($A2893,Hoja1!$A$1958:$R$2083,'Tarjeta de crédito año2016'!E$2812,0)</f>
        <v>0</v>
      </c>
      <c r="F2893" s="138">
        <f>+VLOOKUP($A2893,Hoja1!$A$1958:$R$2083,'Tarjeta de crédito año2016'!F$2812,0)</f>
        <v>0</v>
      </c>
      <c r="G2893" s="138">
        <f>+VLOOKUP($A2893,Hoja1!$A$1958:$R$2083,'Tarjeta de crédito año2016'!G$2812,0)</f>
        <v>0</v>
      </c>
      <c r="H2893" s="138">
        <f>+VLOOKUP($A2893,Hoja1!$A$1958:$R$2083,'Tarjeta de crédito año2016'!H$2812,0)</f>
        <v>0</v>
      </c>
      <c r="I2893" s="138">
        <f>+VLOOKUP($A2893,Hoja1!$A$1958:$R$2083,'Tarjeta de crédito año2016'!I$2812,0)</f>
        <v>0</v>
      </c>
      <c r="J2893" s="138">
        <f>+VLOOKUP($A2893,Hoja1!$A$1958:$R$2083,'Tarjeta de crédito año2016'!J$2812,0)</f>
        <v>0</v>
      </c>
      <c r="K2893" s="138">
        <f>+VLOOKUP($A2893,Hoja1!$A$1958:$R$2083,'Tarjeta de crédito año2016'!K$2812,0)</f>
        <v>407.82999999999993</v>
      </c>
      <c r="L2893" s="138">
        <f>+VLOOKUP($A2893,Hoja1!$A$1958:$R$2083,'Tarjeta de crédito año2016'!L$2812,0)</f>
        <v>0</v>
      </c>
      <c r="M2893" s="138">
        <f>+VLOOKUP($A2893,Hoja1!$A$1958:$R$2083,'Tarjeta de crédito año2016'!M$2812,0)</f>
        <v>0</v>
      </c>
      <c r="N2893" s="138">
        <f>+VLOOKUP($A2893,Hoja1!$A$1958:$R$2083,'Tarjeta de crédito año2016'!N$2812,0)</f>
        <v>0</v>
      </c>
      <c r="O2893" s="138">
        <f>+VLOOKUP($A2893,Hoja1!$A$1958:$R$2083,'Tarjeta de crédito año2016'!O$2812,0)</f>
        <v>110.2</v>
      </c>
      <c r="P2893" s="199">
        <f t="shared" si="892"/>
        <v>43.169166666666662</v>
      </c>
      <c r="Q2893" s="200">
        <f>+P2893/SUM($P$2892:$P$2893)</f>
        <v>1</v>
      </c>
      <c r="R2893" s="201">
        <f t="shared" si="881"/>
        <v>3.9209335752812532E-7</v>
      </c>
      <c r="S2893" s="29"/>
    </row>
    <row r="2894" spans="1:19" ht="15.75" x14ac:dyDescent="0.25">
      <c r="B2894" s="62" t="s">
        <v>0</v>
      </c>
      <c r="C2894" s="58"/>
      <c r="D2894" s="65">
        <f>+SUM(D2814:D2893)</f>
        <v>115422512.26999997</v>
      </c>
      <c r="E2894" s="65">
        <f t="shared" ref="E2894" si="898">+SUM(E2814:E2893)</f>
        <v>114813324.05000003</v>
      </c>
      <c r="F2894" s="65">
        <f t="shared" ref="F2894" si="899">+SUM(F2814:F2893)</f>
        <v>104169062.00999999</v>
      </c>
      <c r="G2894" s="65">
        <f t="shared" ref="G2894" si="900">+SUM(G2814:G2893)</f>
        <v>106673087.74000001</v>
      </c>
      <c r="H2894" s="65">
        <f t="shared" ref="H2894" si="901">+SUM(H2814:H2893)</f>
        <v>116277313.60000002</v>
      </c>
      <c r="I2894" s="65">
        <f t="shared" ref="I2894" si="902">+SUM(I2814:I2893)</f>
        <v>103791042.53999999</v>
      </c>
      <c r="J2894" s="65">
        <f t="shared" ref="J2894" si="903">+SUM(J2814:J2893)</f>
        <v>103018862.30999997</v>
      </c>
      <c r="K2894" s="65">
        <f>+SUM(K2814:K2893)</f>
        <v>111723298.76000001</v>
      </c>
      <c r="L2894" s="65">
        <f>+SUM(L2814:L2893)</f>
        <v>110252324.28999998</v>
      </c>
      <c r="M2894" s="65">
        <f>+SUM(M2814:M2893)</f>
        <v>113175599.06</v>
      </c>
      <c r="N2894" s="65">
        <f>+SUM(N2814:N2893)</f>
        <v>116700106.57999998</v>
      </c>
      <c r="O2894" s="65">
        <f>+SUM(O2814:O2893)</f>
        <v>103480506.81</v>
      </c>
      <c r="P2894" s="65">
        <f t="shared" ref="P2894" si="904">+SUM(P2814:P2893)</f>
        <v>110099204.27833335</v>
      </c>
      <c r="Q2894" s="65"/>
      <c r="R2894" s="174">
        <f>SUM(R2814:R2893)</f>
        <v>0.998077402862378</v>
      </c>
    </row>
    <row r="2895" spans="1:19" ht="23.25" x14ac:dyDescent="0.35">
      <c r="B2895" s="14"/>
      <c r="C2895" s="58"/>
      <c r="D2895" s="58"/>
      <c r="E2895" s="58"/>
      <c r="F2895" s="58"/>
      <c r="G2895" s="58"/>
      <c r="H2895" s="58"/>
      <c r="I2895" s="58"/>
      <c r="J2895" s="58"/>
      <c r="K2895" s="58"/>
      <c r="L2895" s="58"/>
      <c r="M2895" s="58"/>
      <c r="N2895" s="58"/>
      <c r="O2895" s="58"/>
    </row>
    <row r="2896" spans="1:19" ht="23.25" x14ac:dyDescent="0.35">
      <c r="B2896" s="14"/>
      <c r="C2896" s="58"/>
      <c r="D2896" s="58"/>
      <c r="E2896" s="58"/>
      <c r="F2896" s="58"/>
      <c r="G2896" s="58"/>
      <c r="H2896" s="58"/>
      <c r="I2896" s="58"/>
      <c r="J2896" s="58"/>
      <c r="K2896" s="58"/>
      <c r="L2896" s="58"/>
      <c r="M2896" s="58"/>
      <c r="N2896" s="58"/>
      <c r="O2896" s="58"/>
    </row>
    <row r="2897" spans="1:18" ht="23.25" x14ac:dyDescent="0.35">
      <c r="B2897" s="14" t="s">
        <v>394</v>
      </c>
      <c r="C2897" s="58"/>
      <c r="D2897" s="58"/>
      <c r="E2897" s="58"/>
      <c r="F2897" s="58"/>
      <c r="G2897" s="58"/>
      <c r="H2897" s="58"/>
      <c r="I2897" s="58"/>
      <c r="J2897" s="58"/>
      <c r="K2897" s="58"/>
      <c r="L2897" s="58"/>
      <c r="M2897" s="58"/>
      <c r="N2897" s="58"/>
      <c r="O2897" s="58"/>
    </row>
    <row r="2898" spans="1:18" ht="23.25" x14ac:dyDescent="0.35">
      <c r="B2898" s="14"/>
      <c r="C2898" s="58"/>
      <c r="D2898" s="58"/>
      <c r="E2898" s="58"/>
      <c r="F2898" s="58"/>
      <c r="G2898" s="58"/>
      <c r="H2898" s="58"/>
      <c r="I2898" s="58"/>
      <c r="J2898" s="58"/>
      <c r="K2898" s="58"/>
      <c r="L2898" s="58"/>
      <c r="M2898" s="58"/>
      <c r="N2898" s="58"/>
      <c r="O2898" s="58"/>
    </row>
    <row r="2899" spans="1:18" x14ac:dyDescent="0.2">
      <c r="B2899" s="157" t="s">
        <v>384</v>
      </c>
      <c r="C2899" s="58"/>
      <c r="D2899" s="96">
        <v>7</v>
      </c>
      <c r="E2899" s="96">
        <v>8</v>
      </c>
      <c r="F2899" s="96">
        <v>9</v>
      </c>
      <c r="G2899" s="96">
        <v>10</v>
      </c>
      <c r="H2899" s="96">
        <v>11</v>
      </c>
      <c r="I2899" s="96">
        <v>12</v>
      </c>
      <c r="J2899" s="96">
        <v>13</v>
      </c>
      <c r="K2899" s="96">
        <v>14</v>
      </c>
      <c r="L2899" s="96">
        <v>15</v>
      </c>
      <c r="M2899" s="96">
        <v>16</v>
      </c>
      <c r="N2899" s="96">
        <v>17</v>
      </c>
      <c r="O2899" s="96">
        <v>18</v>
      </c>
    </row>
    <row r="2900" spans="1:18" ht="63.75" thickBot="1" x14ac:dyDescent="0.25">
      <c r="B2900" s="169" t="s">
        <v>369</v>
      </c>
      <c r="C2900" s="170" t="s">
        <v>332</v>
      </c>
      <c r="D2900" s="171" t="s">
        <v>172</v>
      </c>
      <c r="E2900" s="35" t="s">
        <v>173</v>
      </c>
      <c r="F2900" s="35" t="s">
        <v>174</v>
      </c>
      <c r="G2900" s="35" t="s">
        <v>175</v>
      </c>
      <c r="H2900" s="35" t="s">
        <v>176</v>
      </c>
      <c r="I2900" s="36" t="s">
        <v>177</v>
      </c>
      <c r="J2900" s="36" t="s">
        <v>178</v>
      </c>
      <c r="K2900" s="36" t="s">
        <v>179</v>
      </c>
      <c r="L2900" s="36" t="s">
        <v>180</v>
      </c>
      <c r="M2900" s="36" t="s">
        <v>181</v>
      </c>
      <c r="N2900" s="36" t="s">
        <v>182</v>
      </c>
      <c r="O2900" s="36" t="s">
        <v>183</v>
      </c>
      <c r="P2900" s="36" t="s">
        <v>1</v>
      </c>
      <c r="Q2900" s="56" t="s">
        <v>370</v>
      </c>
      <c r="R2900" s="56" t="s">
        <v>365</v>
      </c>
    </row>
    <row r="2901" spans="1:18" ht="15" x14ac:dyDescent="0.25">
      <c r="A2901" s="216" t="str">
        <f>+$B$2901&amp;C2901</f>
        <v>VisaAA</v>
      </c>
      <c r="B2901" s="153" t="s">
        <v>68</v>
      </c>
      <c r="C2901" s="154" t="s">
        <v>328</v>
      </c>
      <c r="D2901" s="77">
        <f>+VLOOKUP($A2901,Hoja1!$A$2090:$R$2149,'Tarjeta de crédito año2016'!D$2899,0)</f>
        <v>273332.20000000007</v>
      </c>
      <c r="E2901" s="77">
        <f>+VLOOKUP($A2901,Hoja1!$A$2090:$R$2149,'Tarjeta de crédito año2016'!E$2899,0)</f>
        <v>290894.95000000013</v>
      </c>
      <c r="F2901" s="77">
        <f>+VLOOKUP($A2901,Hoja1!$A$2090:$R$2149,'Tarjeta de crédito año2016'!F$2899,0)</f>
        <v>302942.31999999966</v>
      </c>
      <c r="G2901" s="77">
        <f>+VLOOKUP($A2901,Hoja1!$A$2090:$R$2149,'Tarjeta de crédito año2016'!G$2899,0)</f>
        <v>335014.24999999994</v>
      </c>
      <c r="H2901" s="77">
        <f>+VLOOKUP($A2901,Hoja1!$A$2090:$R$2149,'Tarjeta de crédito año2016'!H$2899,0)</f>
        <v>362583.5999999998</v>
      </c>
      <c r="I2901" s="77">
        <f>+VLOOKUP($A2901,Hoja1!$A$2090:$R$2149,'Tarjeta de crédito año2016'!I$2899,0)</f>
        <v>253644.7099999999</v>
      </c>
      <c r="J2901" s="77">
        <f>+VLOOKUP($A2901,Hoja1!$A$2090:$R$2149,'Tarjeta de crédito año2016'!J$2899,0)</f>
        <v>192349.89999999994</v>
      </c>
      <c r="K2901" s="77">
        <f>+VLOOKUP($A2901,Hoja1!$A$2090:$R$2149,'Tarjeta de crédito año2016'!K$2899,0)</f>
        <v>181788.40000000008</v>
      </c>
      <c r="L2901" s="77">
        <f>+VLOOKUP($A2901,Hoja1!$A$2090:$R$2149,'Tarjeta de crédito año2016'!L$2899,0)</f>
        <v>183428.04999999996</v>
      </c>
      <c r="M2901" s="77">
        <f>+VLOOKUP($A2901,Hoja1!$A$2090:$R$2149,'Tarjeta de crédito año2016'!M$2899,0)</f>
        <v>279568.53999999992</v>
      </c>
      <c r="N2901" s="77">
        <f>+VLOOKUP($A2901,Hoja1!$A$2090:$R$2149,'Tarjeta de crédito año2016'!N$2899,0)</f>
        <v>279399.39</v>
      </c>
      <c r="O2901" s="77">
        <f>+VLOOKUP($A2901,Hoja1!$A$2090:$R$2149,'Tarjeta de crédito año2016'!O$2899,0)</f>
        <v>228040.97</v>
      </c>
      <c r="P2901" s="187">
        <f t="shared" ref="P2901" si="905">+AVERAGE(D2901:O2901)</f>
        <v>263582.27333333332</v>
      </c>
      <c r="Q2901" s="193">
        <f t="shared" ref="Q2901:Q2904" si="906">+P2901/SUM($P$2901:$P$2906)</f>
        <v>6.6596394932106852E-3</v>
      </c>
      <c r="R2901" s="193">
        <f t="shared" ref="R2901" si="907">+P2901/$P$2929</f>
        <v>2.3971168635143138E-3</v>
      </c>
    </row>
    <row r="2902" spans="1:18" ht="15" x14ac:dyDescent="0.25">
      <c r="A2902" s="216" t="str">
        <f t="shared" ref="A2902:A2906" si="908">+$B$2901&amp;C2902</f>
        <v>VisaA</v>
      </c>
      <c r="B2902" s="153"/>
      <c r="C2902" s="154" t="s">
        <v>329</v>
      </c>
      <c r="D2902" s="77">
        <f>+VLOOKUP($A2902,Hoja1!$A$2090:$R$2149,'Tarjeta de crédito año2016'!D$2899,0)</f>
        <v>2049601.1399999969</v>
      </c>
      <c r="E2902" s="77">
        <f>+VLOOKUP($A2902,Hoja1!$A$2090:$R$2149,'Tarjeta de crédito año2016'!E$2899,0)</f>
        <v>2458247.1399999978</v>
      </c>
      <c r="F2902" s="77">
        <f>+VLOOKUP($A2902,Hoja1!$A$2090:$R$2149,'Tarjeta de crédito año2016'!F$2899,0)</f>
        <v>2885744.0699999994</v>
      </c>
      <c r="G2902" s="77">
        <f>+VLOOKUP($A2902,Hoja1!$A$2090:$R$2149,'Tarjeta de crédito año2016'!G$2899,0)</f>
        <v>3224321.8500000038</v>
      </c>
      <c r="H2902" s="77">
        <f>+VLOOKUP($A2902,Hoja1!$A$2090:$R$2149,'Tarjeta de crédito año2016'!H$2899,0)</f>
        <v>3689880.8299999931</v>
      </c>
      <c r="I2902" s="77">
        <f>+VLOOKUP($A2902,Hoja1!$A$2090:$R$2149,'Tarjeta de crédito año2016'!I$2899,0)</f>
        <v>2775094.630000005</v>
      </c>
      <c r="J2902" s="77">
        <f>+VLOOKUP($A2902,Hoja1!$A$2090:$R$2149,'Tarjeta de crédito año2016'!J$2899,0)</f>
        <v>2802815.4000000004</v>
      </c>
      <c r="K2902" s="77">
        <f>+VLOOKUP($A2902,Hoja1!$A$2090:$R$2149,'Tarjeta de crédito año2016'!K$2899,0)</f>
        <v>2409010.8400000031</v>
      </c>
      <c r="L2902" s="77">
        <f>+VLOOKUP($A2902,Hoja1!$A$2090:$R$2149,'Tarjeta de crédito año2016'!L$2899,0)</f>
        <v>2181606.9999999967</v>
      </c>
      <c r="M2902" s="77">
        <f>+VLOOKUP($A2902,Hoja1!$A$2090:$R$2149,'Tarjeta de crédito año2016'!M$2899,0)</f>
        <v>2328900.4799999986</v>
      </c>
      <c r="N2902" s="77">
        <f>+VLOOKUP($A2902,Hoja1!$A$2090:$R$2149,'Tarjeta de crédito año2016'!N$2899,0)</f>
        <v>2281539.1499999985</v>
      </c>
      <c r="O2902" s="77">
        <f>+VLOOKUP($A2902,Hoja1!$A$2090:$R$2149,'Tarjeta de crédito año2016'!O$2899,0)</f>
        <v>2124433.100000001</v>
      </c>
      <c r="P2902" s="187">
        <f>+AVERAGE(D2902:O2902)</f>
        <v>2600932.9691666663</v>
      </c>
      <c r="Q2902" s="193">
        <f t="shared" si="906"/>
        <v>6.5714874151461253E-2</v>
      </c>
      <c r="R2902" s="193">
        <f>+P2902/$P$2929</f>
        <v>2.3653867926752222E-2</v>
      </c>
    </row>
    <row r="2903" spans="1:18" ht="15" x14ac:dyDescent="0.25">
      <c r="A2903" s="216" t="str">
        <f t="shared" si="908"/>
        <v>VisaB</v>
      </c>
      <c r="B2903" s="153"/>
      <c r="C2903" s="154" t="s">
        <v>330</v>
      </c>
      <c r="D2903" s="77">
        <f>+VLOOKUP($A2903,Hoja1!$A$2090:$R$2149,'Tarjeta de crédito año2016'!D$2899,0)</f>
        <v>7925713.7999999961</v>
      </c>
      <c r="E2903" s="77">
        <f>+VLOOKUP($A2903,Hoja1!$A$2090:$R$2149,'Tarjeta de crédito año2016'!E$2899,0)</f>
        <v>8619278.0099999923</v>
      </c>
      <c r="F2903" s="77">
        <f>+VLOOKUP($A2903,Hoja1!$A$2090:$R$2149,'Tarjeta de crédito año2016'!F$2899,0)</f>
        <v>7658038.7000000067</v>
      </c>
      <c r="G2903" s="77">
        <f>+VLOOKUP($A2903,Hoja1!$A$2090:$R$2149,'Tarjeta de crédito año2016'!G$2899,0)</f>
        <v>8394722.1099999994</v>
      </c>
      <c r="H2903" s="77">
        <f>+VLOOKUP($A2903,Hoja1!$A$2090:$R$2149,'Tarjeta de crédito año2016'!H$2899,0)</f>
        <v>9072328.0199999958</v>
      </c>
      <c r="I2903" s="77">
        <f>+VLOOKUP($A2903,Hoja1!$A$2090:$R$2149,'Tarjeta de crédito año2016'!I$2899,0)</f>
        <v>7753345.0200000284</v>
      </c>
      <c r="J2903" s="77">
        <f>+VLOOKUP($A2903,Hoja1!$A$2090:$R$2149,'Tarjeta de crédito año2016'!J$2899,0)</f>
        <v>8120815.6399999931</v>
      </c>
      <c r="K2903" s="77">
        <f>+VLOOKUP($A2903,Hoja1!$A$2090:$R$2149,'Tarjeta de crédito año2016'!K$2899,0)</f>
        <v>7738036.0400000047</v>
      </c>
      <c r="L2903" s="77">
        <f>+VLOOKUP($A2903,Hoja1!$A$2090:$R$2149,'Tarjeta de crédito año2016'!L$2899,0)</f>
        <v>7084908.3099999856</v>
      </c>
      <c r="M2903" s="77">
        <f>+VLOOKUP($A2903,Hoja1!$A$2090:$R$2149,'Tarjeta de crédito año2016'!M$2899,0)</f>
        <v>7472985.7999999924</v>
      </c>
      <c r="N2903" s="77">
        <f>+VLOOKUP($A2903,Hoja1!$A$2090:$R$2149,'Tarjeta de crédito año2016'!N$2899,0)</f>
        <v>7479225.919999972</v>
      </c>
      <c r="O2903" s="77">
        <f>+VLOOKUP($A2903,Hoja1!$A$2090:$R$2149,'Tarjeta de crédito año2016'!O$2899,0)</f>
        <v>6404771.9399999753</v>
      </c>
      <c r="P2903" s="187">
        <f t="shared" ref="P2903:P2928" si="909">+AVERAGE(D2903:O2903)</f>
        <v>7810347.4424999952</v>
      </c>
      <c r="Q2903" s="193">
        <f t="shared" si="906"/>
        <v>0.19733534287410745</v>
      </c>
      <c r="R2903" s="193">
        <f t="shared" ref="R2903:R2928" si="910">+P2903/$P$2929</f>
        <v>7.1030253011915873E-2</v>
      </c>
    </row>
    <row r="2904" spans="1:18" ht="15" x14ac:dyDescent="0.25">
      <c r="A2904" s="216" t="str">
        <f t="shared" si="908"/>
        <v>VisaC</v>
      </c>
      <c r="B2904" s="153"/>
      <c r="C2904" s="154" t="s">
        <v>331</v>
      </c>
      <c r="D2904" s="77">
        <f>+VLOOKUP($A2904,Hoja1!$A$2090:$R$2149,'Tarjeta de crédito año2016'!D$2899,0)</f>
        <v>12368139.339999929</v>
      </c>
      <c r="E2904" s="77">
        <f>+VLOOKUP($A2904,Hoja1!$A$2090:$R$2149,'Tarjeta de crédito año2016'!E$2899,0)</f>
        <v>13651916.529999977</v>
      </c>
      <c r="F2904" s="77">
        <f>+VLOOKUP($A2904,Hoja1!$A$2090:$R$2149,'Tarjeta de crédito año2016'!F$2899,0)</f>
        <v>12529446.630000008</v>
      </c>
      <c r="G2904" s="77">
        <f>+VLOOKUP($A2904,Hoja1!$A$2090:$R$2149,'Tarjeta de crédito año2016'!G$2899,0)</f>
        <v>13555018.499999994</v>
      </c>
      <c r="H2904" s="77">
        <f>+VLOOKUP($A2904,Hoja1!$A$2090:$R$2149,'Tarjeta de crédito año2016'!H$2899,0)</f>
        <v>14529838.969999988</v>
      </c>
      <c r="I2904" s="77">
        <f>+VLOOKUP($A2904,Hoja1!$A$2090:$R$2149,'Tarjeta de crédito año2016'!I$2899,0)</f>
        <v>11526580.469999963</v>
      </c>
      <c r="J2904" s="77">
        <f>+VLOOKUP($A2904,Hoja1!$A$2090:$R$2149,'Tarjeta de crédito año2016'!J$2899,0)</f>
        <v>11711367.27999996</v>
      </c>
      <c r="K2904" s="77">
        <f>+VLOOKUP($A2904,Hoja1!$A$2090:$R$2149,'Tarjeta de crédito año2016'!K$2899,0)</f>
        <v>14276112.980000077</v>
      </c>
      <c r="L2904" s="77">
        <f>+VLOOKUP($A2904,Hoja1!$A$2090:$R$2149,'Tarjeta de crédito año2016'!L$2899,0)</f>
        <v>13731783.170000035</v>
      </c>
      <c r="M2904" s="77">
        <f>+VLOOKUP($A2904,Hoja1!$A$2090:$R$2149,'Tarjeta de crédito año2016'!M$2899,0)</f>
        <v>14887628.509999935</v>
      </c>
      <c r="N2904" s="77">
        <f>+VLOOKUP($A2904,Hoja1!$A$2090:$R$2149,'Tarjeta de crédito año2016'!N$2899,0)</f>
        <v>15341727.930000015</v>
      </c>
      <c r="O2904" s="77">
        <f>+VLOOKUP($A2904,Hoja1!$A$2090:$R$2149,'Tarjeta de crédito año2016'!O$2899,0)</f>
        <v>13333956.68000003</v>
      </c>
      <c r="P2904" s="187">
        <f t="shared" si="909"/>
        <v>13453626.415833326</v>
      </c>
      <c r="Q2904" s="193">
        <f t="shared" si="906"/>
        <v>0.33991778230275832</v>
      </c>
      <c r="R2904" s="193">
        <f t="shared" si="910"/>
        <v>0.12235236591965948</v>
      </c>
    </row>
    <row r="2905" spans="1:18" ht="15" x14ac:dyDescent="0.25">
      <c r="A2905" s="216" t="str">
        <f t="shared" si="908"/>
        <v>VisaD</v>
      </c>
      <c r="B2905" s="153"/>
      <c r="C2905" s="154" t="s">
        <v>83</v>
      </c>
      <c r="D2905" s="77">
        <f>+VLOOKUP($A2905,Hoja1!$A$2090:$R$2149,'Tarjeta de crédito año2016'!D$2899,0)</f>
        <v>11685348.210000033</v>
      </c>
      <c r="E2905" s="77">
        <f>+VLOOKUP($A2905,Hoja1!$A$2090:$R$2149,'Tarjeta de crédito año2016'!E$2899,0)</f>
        <v>12250559.989999974</v>
      </c>
      <c r="F2905" s="77">
        <f>+VLOOKUP($A2905,Hoja1!$A$2090:$R$2149,'Tarjeta de crédito año2016'!F$2899,0)</f>
        <v>11594167.779999997</v>
      </c>
      <c r="G2905" s="77">
        <f>+VLOOKUP($A2905,Hoja1!$A$2090:$R$2149,'Tarjeta de crédito año2016'!G$2899,0)</f>
        <v>12947934.189999977</v>
      </c>
      <c r="H2905" s="77">
        <f>+VLOOKUP($A2905,Hoja1!$A$2090:$R$2149,'Tarjeta de crédito año2016'!H$2899,0)</f>
        <v>14593553.630000021</v>
      </c>
      <c r="I2905" s="77">
        <f>+VLOOKUP($A2905,Hoja1!$A$2090:$R$2149,'Tarjeta de crédito año2016'!I$2899,0)</f>
        <v>12530931.640000012</v>
      </c>
      <c r="J2905" s="77">
        <f>+VLOOKUP($A2905,Hoja1!$A$2090:$R$2149,'Tarjeta de crédito año2016'!J$2899,0)</f>
        <v>12225113.630000014</v>
      </c>
      <c r="K2905" s="77">
        <f>+VLOOKUP($A2905,Hoja1!$A$2090:$R$2149,'Tarjeta de crédito año2016'!K$2899,0)</f>
        <v>14671518.110000022</v>
      </c>
      <c r="L2905" s="77">
        <f>+VLOOKUP($A2905,Hoja1!$A$2090:$R$2149,'Tarjeta de crédito año2016'!L$2899,0)</f>
        <v>14664330.290000012</v>
      </c>
      <c r="M2905" s="77">
        <f>+VLOOKUP($A2905,Hoja1!$A$2090:$R$2149,'Tarjeta de crédito año2016'!M$2899,0)</f>
        <v>14532983.050000014</v>
      </c>
      <c r="N2905" s="77">
        <f>+VLOOKUP($A2905,Hoja1!$A$2090:$R$2149,'Tarjeta de crédito año2016'!N$2899,0)</f>
        <v>14940680.069999991</v>
      </c>
      <c r="O2905" s="77">
        <f>+VLOOKUP($A2905,Hoja1!$A$2090:$R$2149,'Tarjeta de crédito año2016'!O$2899,0)</f>
        <v>14978740.410000075</v>
      </c>
      <c r="P2905" s="187">
        <f t="shared" si="909"/>
        <v>13467988.416666677</v>
      </c>
      <c r="Q2905" s="193">
        <f>+P2905/SUM($P$2901:$P$2906)</f>
        <v>0.34028065096893134</v>
      </c>
      <c r="R2905" s="193">
        <f t="shared" si="910"/>
        <v>0.12248297938602069</v>
      </c>
    </row>
    <row r="2906" spans="1:18" ht="15" x14ac:dyDescent="0.25">
      <c r="A2906" s="216" t="str">
        <f t="shared" si="908"/>
        <v>VisaE</v>
      </c>
      <c r="B2906" s="136"/>
      <c r="C2906" s="137" t="s">
        <v>84</v>
      </c>
      <c r="D2906" s="119">
        <f>+VLOOKUP($A2906,Hoja1!$A$2090:$R$2149,'Tarjeta de crédito año2016'!D$2899,0)</f>
        <v>1637502.789999997</v>
      </c>
      <c r="E2906" s="119">
        <f>+VLOOKUP($A2906,Hoja1!$A$2090:$R$2149,'Tarjeta de crédito año2016'!E$2899,0)</f>
        <v>1741699.1400000013</v>
      </c>
      <c r="F2906" s="119">
        <f>+VLOOKUP($A2906,Hoja1!$A$2090:$R$2149,'Tarjeta de crédito año2016'!F$2899,0)</f>
        <v>2127007.2599999979</v>
      </c>
      <c r="G2906" s="119">
        <f>+VLOOKUP($A2906,Hoja1!$A$2090:$R$2149,'Tarjeta de crédito año2016'!G$2899,0)</f>
        <v>2464395.700000002</v>
      </c>
      <c r="H2906" s="119">
        <f>+VLOOKUP($A2906,Hoja1!$A$2090:$R$2149,'Tarjeta de crédito año2016'!H$2899,0)</f>
        <v>2866193.68</v>
      </c>
      <c r="I2906" s="119">
        <f>+VLOOKUP($A2906,Hoja1!$A$2090:$R$2149,'Tarjeta de crédito año2016'!I$2899,0)</f>
        <v>1830461.8399999985</v>
      </c>
      <c r="J2906" s="119">
        <f>+VLOOKUP($A2906,Hoja1!$A$2090:$R$2149,'Tarjeta de crédito año2016'!J$2899,0)</f>
        <v>1927175.4000000013</v>
      </c>
      <c r="K2906" s="119">
        <f>+VLOOKUP($A2906,Hoja1!$A$2090:$R$2149,'Tarjeta de crédito año2016'!K$2899,0)</f>
        <v>1780390.0899999987</v>
      </c>
      <c r="L2906" s="119">
        <f>+VLOOKUP($A2906,Hoja1!$A$2090:$R$2149,'Tarjeta de crédito año2016'!L$2899,0)</f>
        <v>1867001.7400000009</v>
      </c>
      <c r="M2906" s="119">
        <f>+VLOOKUP($A2906,Hoja1!$A$2090:$R$2149,'Tarjeta de crédito año2016'!M$2899,0)</f>
        <v>1947773.6300000008</v>
      </c>
      <c r="N2906" s="119">
        <f>+VLOOKUP($A2906,Hoja1!$A$2090:$R$2149,'Tarjeta de crédito año2016'!N$2899,0)</f>
        <v>1912254.9900000009</v>
      </c>
      <c r="O2906" s="119">
        <f>+VLOOKUP($A2906,Hoja1!$A$2090:$R$2149,'Tarjeta de crédito año2016'!O$2899,0)</f>
        <v>1689137.5900000008</v>
      </c>
      <c r="P2906" s="188">
        <f t="shared" si="909"/>
        <v>1982582.8208333331</v>
      </c>
      <c r="Q2906" s="192">
        <f t="shared" ref="Q2906" si="911">+P2906/SUM($P$2901:$P$2906)</f>
        <v>5.0091710209530946E-2</v>
      </c>
      <c r="R2906" s="192">
        <f t="shared" si="910"/>
        <v>1.8030357857651683E-2</v>
      </c>
    </row>
    <row r="2907" spans="1:18" ht="15" x14ac:dyDescent="0.25">
      <c r="A2907" s="216" t="str">
        <f>+$B$2907&amp;C2907</f>
        <v>Diners ClubAA</v>
      </c>
      <c r="B2907" s="132" t="s">
        <v>58</v>
      </c>
      <c r="C2907" t="s">
        <v>328</v>
      </c>
      <c r="D2907" s="77">
        <f>+VLOOKUP($A2907,Hoja1!$A$2090:$R$2149,'Tarjeta de crédito año2016'!D$2899,0)</f>
        <v>835058.97999999882</v>
      </c>
      <c r="E2907" s="77">
        <f>+VLOOKUP($A2907,Hoja1!$A$2090:$R$2149,'Tarjeta de crédito año2016'!E$2899,0)</f>
        <v>769373.59999999939</v>
      </c>
      <c r="F2907" s="77">
        <f>+VLOOKUP($A2907,Hoja1!$A$2090:$R$2149,'Tarjeta de crédito año2016'!F$2899,0)</f>
        <v>612222.22999999963</v>
      </c>
      <c r="G2907" s="77">
        <f>+VLOOKUP($A2907,Hoja1!$A$2090:$R$2149,'Tarjeta de crédito año2016'!G$2899,0)</f>
        <v>588126.68999999971</v>
      </c>
      <c r="H2907" s="77">
        <f>+VLOOKUP($A2907,Hoja1!$A$2090:$R$2149,'Tarjeta de crédito año2016'!H$2899,0)</f>
        <v>565486.71999999904</v>
      </c>
      <c r="I2907" s="77">
        <f>+VLOOKUP($A2907,Hoja1!$A$2090:$R$2149,'Tarjeta de crédito año2016'!I$2899,0)</f>
        <v>573631.24999999988</v>
      </c>
      <c r="J2907" s="77">
        <f>+VLOOKUP($A2907,Hoja1!$A$2090:$R$2149,'Tarjeta de crédito año2016'!J$2899,0)</f>
        <v>432364.54999999964</v>
      </c>
      <c r="K2907" s="77">
        <f>+VLOOKUP($A2907,Hoja1!$A$2090:$R$2149,'Tarjeta de crédito año2016'!K$2899,0)</f>
        <v>432364.54999999964</v>
      </c>
      <c r="L2907" s="77">
        <f>+VLOOKUP($A2907,Hoja1!$A$2090:$R$2149,'Tarjeta de crédito año2016'!L$2899,0)</f>
        <v>494640.84000000032</v>
      </c>
      <c r="M2907" s="77">
        <f>+VLOOKUP($A2907,Hoja1!$A$2090:$R$2149,'Tarjeta de crédito año2016'!M$2899,0)</f>
        <v>508547.10999999952</v>
      </c>
      <c r="N2907" s="77">
        <f>+VLOOKUP($A2907,Hoja1!$A$2090:$R$2149,'Tarjeta de crédito año2016'!N$2899,0)</f>
        <v>533826.15999999945</v>
      </c>
      <c r="O2907" s="77">
        <f>+VLOOKUP($A2907,Hoja1!$A$2090:$R$2149,'Tarjeta de crédito año2016'!O$2899,0)</f>
        <v>339407.87</v>
      </c>
      <c r="P2907" s="187">
        <f t="shared" si="909"/>
        <v>557087.54583333293</v>
      </c>
      <c r="Q2907" s="193">
        <f t="shared" ref="Q2907:Q2908" si="912">+P2907/SUM($P$2907:$P$2911)</f>
        <v>4.0407619173294107E-2</v>
      </c>
      <c r="R2907" s="193">
        <f t="shared" si="910"/>
        <v>5.0663647963992533E-3</v>
      </c>
    </row>
    <row r="2908" spans="1:18" ht="15" x14ac:dyDescent="0.25">
      <c r="A2908" s="216" t="str">
        <f t="shared" ref="A2908:A2911" si="913">+$B$2907&amp;C2908</f>
        <v>Diners ClubB</v>
      </c>
      <c r="B2908" s="132"/>
      <c r="C2908" t="s">
        <v>330</v>
      </c>
      <c r="D2908" s="77">
        <f>+VLOOKUP($A2908,Hoja1!$A$2090:$R$2149,'Tarjeta de crédito año2016'!D$2899,0)</f>
        <v>11358915.899999976</v>
      </c>
      <c r="E2908" s="77">
        <f>+VLOOKUP($A2908,Hoja1!$A$2090:$R$2149,'Tarjeta de crédito año2016'!E$2899,0)</f>
        <v>11233140.640000002</v>
      </c>
      <c r="F2908" s="77">
        <f>+VLOOKUP($A2908,Hoja1!$A$2090:$R$2149,'Tarjeta de crédito año2016'!F$2899,0)</f>
        <v>7329097.9099999946</v>
      </c>
      <c r="G2908" s="77">
        <f>+VLOOKUP($A2908,Hoja1!$A$2090:$R$2149,'Tarjeta de crédito año2016'!G$2899,0)</f>
        <v>7054790.7500000065</v>
      </c>
      <c r="H2908" s="77">
        <f>+VLOOKUP($A2908,Hoja1!$A$2090:$R$2149,'Tarjeta de crédito año2016'!H$2899,0)</f>
        <v>7249780.0100000063</v>
      </c>
      <c r="I2908" s="77">
        <f>+VLOOKUP($A2908,Hoja1!$A$2090:$R$2149,'Tarjeta de crédito año2016'!I$2899,0)</f>
        <v>6909847.3500000024</v>
      </c>
      <c r="J2908" s="77">
        <f>+VLOOKUP($A2908,Hoja1!$A$2090:$R$2149,'Tarjeta de crédito año2016'!J$2899,0)</f>
        <v>6500636.8800000157</v>
      </c>
      <c r="K2908" s="77">
        <f>+VLOOKUP($A2908,Hoja1!$A$2090:$R$2149,'Tarjeta de crédito año2016'!K$2899,0)</f>
        <v>6500636.8800000157</v>
      </c>
      <c r="L2908" s="77">
        <f>+VLOOKUP($A2908,Hoja1!$A$2090:$R$2149,'Tarjeta de crédito año2016'!L$2899,0)</f>
        <v>7057988.370000002</v>
      </c>
      <c r="M2908" s="77">
        <f>+VLOOKUP($A2908,Hoja1!$A$2090:$R$2149,'Tarjeta de crédito año2016'!M$2899,0)</f>
        <v>7318292.6199999899</v>
      </c>
      <c r="N2908" s="77">
        <f>+VLOOKUP($A2908,Hoja1!$A$2090:$R$2149,'Tarjeta de crédito año2016'!N$2899,0)</f>
        <v>7164436.2100000121</v>
      </c>
      <c r="O2908" s="77">
        <f>+VLOOKUP($A2908,Hoja1!$A$2090:$R$2149,'Tarjeta de crédito año2016'!O$2899,0)</f>
        <v>5332697.0699999873</v>
      </c>
      <c r="P2908" s="187">
        <f t="shared" si="909"/>
        <v>7584188.3825000012</v>
      </c>
      <c r="Q2908" s="193">
        <f t="shared" si="912"/>
        <v>0.55010922105637339</v>
      </c>
      <c r="R2908" s="193">
        <f t="shared" si="910"/>
        <v>6.8973477001501318E-2</v>
      </c>
    </row>
    <row r="2909" spans="1:18" ht="15" x14ac:dyDescent="0.25">
      <c r="A2909" s="216" t="str">
        <f t="shared" si="913"/>
        <v>Diners ClubC</v>
      </c>
      <c r="B2909" s="132"/>
      <c r="C2909" t="s">
        <v>331</v>
      </c>
      <c r="D2909" s="77">
        <f>+VLOOKUP($A2909,Hoja1!$A$2090:$R$2149,'Tarjeta de crédito año2016'!D$2899,0)</f>
        <v>8038345.1699999981</v>
      </c>
      <c r="E2909" s="77">
        <f>+VLOOKUP($A2909,Hoja1!$A$2090:$R$2149,'Tarjeta de crédito año2016'!E$2899,0)</f>
        <v>8120860.0500000212</v>
      </c>
      <c r="F2909" s="77">
        <f>+VLOOKUP($A2909,Hoja1!$A$2090:$R$2149,'Tarjeta de crédito año2016'!F$2899,0)</f>
        <v>5753108.5500000063</v>
      </c>
      <c r="G2909" s="77">
        <f>+VLOOKUP($A2909,Hoja1!$A$2090:$R$2149,'Tarjeta de crédito año2016'!G$2899,0)</f>
        <v>5019500.1900000023</v>
      </c>
      <c r="H2909" s="77">
        <f>+VLOOKUP($A2909,Hoja1!$A$2090:$R$2149,'Tarjeta de crédito año2016'!H$2899,0)</f>
        <v>5105731.1300000073</v>
      </c>
      <c r="I2909" s="77">
        <f>+VLOOKUP($A2909,Hoja1!$A$2090:$R$2149,'Tarjeta de crédito año2016'!I$2899,0)</f>
        <v>4514797.3899999987</v>
      </c>
      <c r="J2909" s="77">
        <f>+VLOOKUP($A2909,Hoja1!$A$2090:$R$2149,'Tarjeta de crédito año2016'!J$2899,0)</f>
        <v>4771388.8400000092</v>
      </c>
      <c r="K2909" s="77">
        <f>+VLOOKUP($A2909,Hoja1!$A$2090:$R$2149,'Tarjeta de crédito año2016'!K$2899,0)</f>
        <v>4771388.8400000092</v>
      </c>
      <c r="L2909" s="77">
        <f>+VLOOKUP($A2909,Hoja1!$A$2090:$R$2149,'Tarjeta de crédito año2016'!L$2899,0)</f>
        <v>4887599.0000000047</v>
      </c>
      <c r="M2909" s="77">
        <f>+VLOOKUP($A2909,Hoja1!$A$2090:$R$2149,'Tarjeta de crédito año2016'!M$2899,0)</f>
        <v>5469927.2100000056</v>
      </c>
      <c r="N2909" s="77">
        <f>+VLOOKUP($A2909,Hoja1!$A$2090:$R$2149,'Tarjeta de crédito año2016'!N$2899,0)</f>
        <v>6079325.5200000117</v>
      </c>
      <c r="O2909" s="77">
        <f>+VLOOKUP($A2909,Hoja1!$A$2090:$R$2149,'Tarjeta de crédito año2016'!O$2899,0)</f>
        <v>3780874.3200000003</v>
      </c>
      <c r="P2909" s="187">
        <f t="shared" si="909"/>
        <v>5526070.5175000066</v>
      </c>
      <c r="Q2909" s="193">
        <f>+P2909/SUM($P$2907:$P$2911)</f>
        <v>0.40082632373675986</v>
      </c>
      <c r="R2909" s="193">
        <f t="shared" si="910"/>
        <v>5.0256174889714525E-2</v>
      </c>
    </row>
    <row r="2910" spans="1:18" ht="15" x14ac:dyDescent="0.25">
      <c r="A2910" s="216" t="str">
        <f t="shared" si="913"/>
        <v>Diners ClubD</v>
      </c>
      <c r="B2910" s="132"/>
      <c r="C2910" t="s">
        <v>83</v>
      </c>
      <c r="D2910" s="77">
        <f>+VLOOKUP($A2910,Hoja1!$A$2090:$R$2149,'Tarjeta de crédito año2016'!D$2899,0)</f>
        <v>0</v>
      </c>
      <c r="E2910" s="77">
        <f>+VLOOKUP($A2910,Hoja1!$A$2090:$R$2149,'Tarjeta de crédito año2016'!E$2899,0)</f>
        <v>0</v>
      </c>
      <c r="F2910" s="77">
        <f>+VLOOKUP($A2910,Hoja1!$A$2090:$R$2149,'Tarjeta de crédito año2016'!F$2899,0)</f>
        <v>11760.229999999994</v>
      </c>
      <c r="G2910" s="77">
        <f>+VLOOKUP($A2910,Hoja1!$A$2090:$R$2149,'Tarjeta de crédito año2016'!G$2899,0)</f>
        <v>15576.960000000017</v>
      </c>
      <c r="H2910" s="77">
        <f>+VLOOKUP($A2910,Hoja1!$A$2090:$R$2149,'Tarjeta de crédito año2016'!H$2899,0)</f>
        <v>17036.580000000005</v>
      </c>
      <c r="I2910" s="77">
        <f>+VLOOKUP($A2910,Hoja1!$A$2090:$R$2149,'Tarjeta de crédito año2016'!I$2899,0)</f>
        <v>12467.309999999992</v>
      </c>
      <c r="J2910" s="77">
        <f>+VLOOKUP($A2910,Hoja1!$A$2090:$R$2149,'Tarjeta de crédito año2016'!J$2899,0)</f>
        <v>16721.649999999998</v>
      </c>
      <c r="K2910" s="77">
        <f>+VLOOKUP($A2910,Hoja1!$A$2090:$R$2149,'Tarjeta de crédito año2016'!K$2899,0)</f>
        <v>16721.649999999998</v>
      </c>
      <c r="L2910" s="77">
        <f>+VLOOKUP($A2910,Hoja1!$A$2090:$R$2149,'Tarjeta de crédito año2016'!L$2899,0)</f>
        <v>23701.359999999997</v>
      </c>
      <c r="M2910" s="77">
        <f>+VLOOKUP($A2910,Hoja1!$A$2090:$R$2149,'Tarjeta de crédito año2016'!M$2899,0)</f>
        <v>30085.009999999984</v>
      </c>
      <c r="N2910" s="77">
        <f>+VLOOKUP($A2910,Hoja1!$A$2090:$R$2149,'Tarjeta de crédito año2016'!N$2899,0)</f>
        <v>35254.54</v>
      </c>
      <c r="O2910" s="77">
        <f>+VLOOKUP($A2910,Hoja1!$A$2090:$R$2149,'Tarjeta de crédito año2016'!O$2899,0)</f>
        <v>17694.090000000011</v>
      </c>
      <c r="P2910" s="187">
        <f t="shared" si="909"/>
        <v>16418.281666666666</v>
      </c>
      <c r="Q2910" s="193">
        <f t="shared" ref="Q2910:Q2911" si="914">+P2910/SUM($P$2907:$P$2911)</f>
        <v>1.1908786653525788E-3</v>
      </c>
      <c r="R2910" s="193">
        <f t="shared" si="910"/>
        <v>1.4931406181220393E-4</v>
      </c>
    </row>
    <row r="2911" spans="1:18" ht="15" x14ac:dyDescent="0.25">
      <c r="A2911" s="216" t="str">
        <f t="shared" si="913"/>
        <v>Diners ClubE</v>
      </c>
      <c r="B2911" s="136"/>
      <c r="C2911" s="137" t="s">
        <v>84</v>
      </c>
      <c r="D2911" s="119">
        <f>+VLOOKUP($A2911,Hoja1!$A$2090:$R$2149,'Tarjeta de crédito año2016'!D$2899,0)</f>
        <v>183035.05999999997</v>
      </c>
      <c r="E2911" s="119">
        <f>+VLOOKUP($A2911,Hoja1!$A$2090:$R$2149,'Tarjeta de crédito año2016'!E$2899,0)</f>
        <v>150609.44000000006</v>
      </c>
      <c r="F2911" s="119">
        <f>+VLOOKUP($A2911,Hoja1!$A$2090:$R$2149,'Tarjeta de crédito año2016'!F$2899,0)</f>
        <v>98161.209999999934</v>
      </c>
      <c r="G2911" s="119">
        <f>+VLOOKUP($A2911,Hoja1!$A$2090:$R$2149,'Tarjeta de crédito año2016'!G$2899,0)</f>
        <v>99739.060000000012</v>
      </c>
      <c r="H2911" s="119">
        <f>+VLOOKUP($A2911,Hoja1!$A$2090:$R$2149,'Tarjeta de crédito año2016'!H$2899,0)</f>
        <v>106187.10000000002</v>
      </c>
      <c r="I2911" s="119">
        <f>+VLOOKUP($A2911,Hoja1!$A$2090:$R$2149,'Tarjeta de crédito año2016'!I$2899,0)</f>
        <v>82118.830000000016</v>
      </c>
      <c r="J2911" s="119">
        <f>+VLOOKUP($A2911,Hoja1!$A$2090:$R$2149,'Tarjeta de crédito año2016'!J$2899,0)</f>
        <v>82305.069999999963</v>
      </c>
      <c r="K2911" s="119">
        <f>+VLOOKUP($A2911,Hoja1!$A$2090:$R$2149,'Tarjeta de crédito año2016'!K$2899,0)</f>
        <v>82305.069999999978</v>
      </c>
      <c r="L2911" s="119">
        <f>+VLOOKUP($A2911,Hoja1!$A$2090:$R$2149,'Tarjeta de crédito año2016'!L$2899,0)</f>
        <v>74822.069999999963</v>
      </c>
      <c r="M2911" s="119">
        <f>+VLOOKUP($A2911,Hoja1!$A$2090:$R$2149,'Tarjeta de crédito año2016'!M$2899,0)</f>
        <v>136665.38999999996</v>
      </c>
      <c r="N2911" s="119">
        <f>+VLOOKUP($A2911,Hoja1!$A$2090:$R$2149,'Tarjeta de crédito año2016'!N$2899,0)</f>
        <v>73412.660000000047</v>
      </c>
      <c r="O2911" s="119">
        <f>+VLOOKUP($A2911,Hoja1!$A$2090:$R$2149,'Tarjeta de crédito año2016'!O$2899,0)</f>
        <v>65809.620000000054</v>
      </c>
      <c r="P2911" s="188">
        <f t="shared" si="909"/>
        <v>102930.88166666667</v>
      </c>
      <c r="Q2911" s="192">
        <f t="shared" si="914"/>
        <v>7.4659573682201762E-3</v>
      </c>
      <c r="R2911" s="192">
        <f t="shared" si="910"/>
        <v>9.3609235969951672E-4</v>
      </c>
    </row>
    <row r="2912" spans="1:18" ht="15" x14ac:dyDescent="0.25">
      <c r="A2912" s="216" t="str">
        <f>+$B$2912&amp;C2912</f>
        <v>American ExpressAA</v>
      </c>
      <c r="B2912" s="167" t="s">
        <v>70</v>
      </c>
      <c r="C2912" s="168" t="s">
        <v>328</v>
      </c>
      <c r="D2912" s="114">
        <f>+VLOOKUP($A2912,Hoja1!$A$2090:$R$2149,'Tarjeta de crédito año2016'!D$2899,0)</f>
        <v>201346.93000000008</v>
      </c>
      <c r="E2912" s="114">
        <f>+VLOOKUP($A2912,Hoja1!$A$2090:$R$2149,'Tarjeta de crédito año2016'!E$2899,0)</f>
        <v>204262.47999999998</v>
      </c>
      <c r="F2912" s="114">
        <f>+VLOOKUP($A2912,Hoja1!$A$2090:$R$2149,'Tarjeta de crédito año2016'!F$2899,0)</f>
        <v>214398.84999999995</v>
      </c>
      <c r="G2912" s="114">
        <f>+VLOOKUP($A2912,Hoja1!$A$2090:$R$2149,'Tarjeta de crédito año2016'!G$2899,0)</f>
        <v>225710.72000000006</v>
      </c>
      <c r="H2912" s="114">
        <f>+VLOOKUP($A2912,Hoja1!$A$2090:$R$2149,'Tarjeta de crédito año2016'!H$2899,0)</f>
        <v>227455.06000000003</v>
      </c>
      <c r="I2912" s="114">
        <f>+VLOOKUP($A2912,Hoja1!$A$2090:$R$2149,'Tarjeta de crédito año2016'!I$2899,0)</f>
        <v>219961.61</v>
      </c>
      <c r="J2912" s="114">
        <f>+VLOOKUP($A2912,Hoja1!$A$2090:$R$2149,'Tarjeta de crédito año2016'!J$2899,0)</f>
        <v>235270.56999999995</v>
      </c>
      <c r="K2912" s="114">
        <f>+VLOOKUP($A2912,Hoja1!$A$2090:$R$2149,'Tarjeta de crédito año2016'!K$2899,0)</f>
        <v>371339.10000000003</v>
      </c>
      <c r="L2912" s="114">
        <f>+VLOOKUP($A2912,Hoja1!$A$2090:$R$2149,'Tarjeta de crédito año2016'!L$2899,0)</f>
        <v>350255.73999999982</v>
      </c>
      <c r="M2912" s="114">
        <f>+VLOOKUP($A2912,Hoja1!$A$2090:$R$2149,'Tarjeta de crédito año2016'!M$2899,0)</f>
        <v>311229.87999999989</v>
      </c>
      <c r="N2912" s="114">
        <f>+VLOOKUP($A2912,Hoja1!$A$2090:$R$2149,'Tarjeta de crédito año2016'!N$2899,0)</f>
        <v>323146.73000000021</v>
      </c>
      <c r="O2912" s="114">
        <f>+VLOOKUP($A2912,Hoja1!$A$2090:$R$2149,'Tarjeta de crédito año2016'!O$2899,0)</f>
        <v>296611.37000000005</v>
      </c>
      <c r="P2912" s="194">
        <f t="shared" si="909"/>
        <v>265082.42</v>
      </c>
      <c r="Q2912" s="195">
        <f t="shared" ref="Q2912:Q2913" si="915">+P2912/SUM($P$2912:$P$2915)</f>
        <v>1.3488142640864011E-2</v>
      </c>
      <c r="R2912" s="195">
        <f t="shared" si="910"/>
        <v>2.410759764559726E-3</v>
      </c>
    </row>
    <row r="2913" spans="1:18" ht="15" x14ac:dyDescent="0.25">
      <c r="A2913" s="216" t="str">
        <f t="shared" ref="A2913:A2915" si="916">+$B$2912&amp;C2913</f>
        <v>American ExpressB</v>
      </c>
      <c r="B2913" s="153"/>
      <c r="C2913" s="154" t="s">
        <v>330</v>
      </c>
      <c r="D2913" s="77">
        <f>+VLOOKUP($A2913,Hoja1!$A$2090:$R$2149,'Tarjeta de crédito año2016'!D$2899,0)</f>
        <v>1566136.4800000007</v>
      </c>
      <c r="E2913" s="77">
        <f>+VLOOKUP($A2913,Hoja1!$A$2090:$R$2149,'Tarjeta de crédito año2016'!E$2899,0)</f>
        <v>1236655.7400000002</v>
      </c>
      <c r="F2913" s="77">
        <f>+VLOOKUP($A2913,Hoja1!$A$2090:$R$2149,'Tarjeta de crédito año2016'!F$2899,0)</f>
        <v>1103690.2499999998</v>
      </c>
      <c r="G2913" s="77">
        <f>+VLOOKUP($A2913,Hoja1!$A$2090:$R$2149,'Tarjeta de crédito año2016'!G$2899,0)</f>
        <v>1371740.6899999995</v>
      </c>
      <c r="H2913" s="77">
        <f>+VLOOKUP($A2913,Hoja1!$A$2090:$R$2149,'Tarjeta de crédito año2016'!H$2899,0)</f>
        <v>1756802.8899999997</v>
      </c>
      <c r="I2913" s="77">
        <f>+VLOOKUP($A2913,Hoja1!$A$2090:$R$2149,'Tarjeta de crédito año2016'!I$2899,0)</f>
        <v>1868908.4800000016</v>
      </c>
      <c r="J2913" s="77">
        <f>+VLOOKUP($A2913,Hoja1!$A$2090:$R$2149,'Tarjeta de crédito año2016'!J$2899,0)</f>
        <v>1830920.0200000003</v>
      </c>
      <c r="K2913" s="77">
        <f>+VLOOKUP($A2913,Hoja1!$A$2090:$R$2149,'Tarjeta de crédito año2016'!K$2899,0)</f>
        <v>2388714.77</v>
      </c>
      <c r="L2913" s="77">
        <f>+VLOOKUP($A2913,Hoja1!$A$2090:$R$2149,'Tarjeta de crédito año2016'!L$2899,0)</f>
        <v>2521998.709999999</v>
      </c>
      <c r="M2913" s="77">
        <f>+VLOOKUP($A2913,Hoja1!$A$2090:$R$2149,'Tarjeta de crédito año2016'!M$2899,0)</f>
        <v>2477901.16</v>
      </c>
      <c r="N2913" s="77">
        <f>+VLOOKUP($A2913,Hoja1!$A$2090:$R$2149,'Tarjeta de crédito año2016'!N$2899,0)</f>
        <v>2513946.7200000011</v>
      </c>
      <c r="O2913" s="77">
        <f>+VLOOKUP($A2913,Hoja1!$A$2090:$R$2149,'Tarjeta de crédito año2016'!O$2899,0)</f>
        <v>2501808.2199999988</v>
      </c>
      <c r="P2913" s="187">
        <f t="shared" si="909"/>
        <v>1928268.6775</v>
      </c>
      <c r="Q2913" s="193">
        <f t="shared" si="915"/>
        <v>9.8115759513702216E-2</v>
      </c>
      <c r="R2913" s="193">
        <f t="shared" si="910"/>
        <v>1.7536404500071316E-2</v>
      </c>
    </row>
    <row r="2914" spans="1:18" ht="15" x14ac:dyDescent="0.25">
      <c r="A2914" s="216" t="str">
        <f t="shared" si="916"/>
        <v>American ExpressC</v>
      </c>
      <c r="B2914" s="153"/>
      <c r="C2914" s="154" t="s">
        <v>331</v>
      </c>
      <c r="D2914" s="77">
        <f>+VLOOKUP($A2914,Hoja1!$A$2090:$R$2149,'Tarjeta de crédito año2016'!D$2899,0)</f>
        <v>3954547.7499999977</v>
      </c>
      <c r="E2914" s="77">
        <f>+VLOOKUP($A2914,Hoja1!$A$2090:$R$2149,'Tarjeta de crédito año2016'!E$2899,0)</f>
        <v>3518751.4699999988</v>
      </c>
      <c r="F2914" s="77">
        <f>+VLOOKUP($A2914,Hoja1!$A$2090:$R$2149,'Tarjeta de crédito año2016'!F$2899,0)</f>
        <v>2974023.9900000012</v>
      </c>
      <c r="G2914" s="77">
        <f>+VLOOKUP($A2914,Hoja1!$A$2090:$R$2149,'Tarjeta de crédito año2016'!G$2899,0)</f>
        <v>3511979.8800000008</v>
      </c>
      <c r="H2914" s="77">
        <f>+VLOOKUP($A2914,Hoja1!$A$2090:$R$2149,'Tarjeta de crédito año2016'!H$2899,0)</f>
        <v>4598726.75</v>
      </c>
      <c r="I2914" s="77">
        <f>+VLOOKUP($A2914,Hoja1!$A$2090:$R$2149,'Tarjeta de crédito año2016'!I$2899,0)</f>
        <v>4815727.4800000098</v>
      </c>
      <c r="J2914" s="77">
        <f>+VLOOKUP($A2914,Hoja1!$A$2090:$R$2149,'Tarjeta de crédito año2016'!J$2899,0)</f>
        <v>4606859.7300000032</v>
      </c>
      <c r="K2914" s="77">
        <f>+VLOOKUP($A2914,Hoja1!$A$2090:$R$2149,'Tarjeta de crédito año2016'!K$2899,0)</f>
        <v>5248818.5599999949</v>
      </c>
      <c r="L2914" s="77">
        <f>+VLOOKUP($A2914,Hoja1!$A$2090:$R$2149,'Tarjeta de crédito año2016'!L$2899,0)</f>
        <v>5787735.1500000013</v>
      </c>
      <c r="M2914" s="77">
        <f>+VLOOKUP($A2914,Hoja1!$A$2090:$R$2149,'Tarjeta de crédito año2016'!M$2899,0)</f>
        <v>5644651.4599999981</v>
      </c>
      <c r="N2914" s="77">
        <f>+VLOOKUP($A2914,Hoja1!$A$2090:$R$2149,'Tarjeta de crédito año2016'!N$2899,0)</f>
        <v>5556304.2500000019</v>
      </c>
      <c r="O2914" s="77">
        <f>+VLOOKUP($A2914,Hoja1!$A$2090:$R$2149,'Tarjeta de crédito año2016'!O$2899,0)</f>
        <v>5153863.2699999977</v>
      </c>
      <c r="P2914" s="187">
        <f t="shared" si="909"/>
        <v>4614332.4783333335</v>
      </c>
      <c r="Q2914" s="193">
        <f>+P2914/SUM($P$2912:$P$2915)</f>
        <v>0.23479027639830491</v>
      </c>
      <c r="R2914" s="193">
        <f t="shared" si="910"/>
        <v>4.1964484400991833E-2</v>
      </c>
    </row>
    <row r="2915" spans="1:18" ht="15" x14ac:dyDescent="0.25">
      <c r="A2915" s="216" t="str">
        <f t="shared" si="916"/>
        <v>American ExpressD</v>
      </c>
      <c r="B2915" s="136"/>
      <c r="C2915" s="137" t="s">
        <v>83</v>
      </c>
      <c r="D2915" s="119">
        <f>+VLOOKUP($A2915,Hoja1!$A$2090:$R$2149,'Tarjeta de crédito año2016'!D$2899,0)</f>
        <v>12328631.279999994</v>
      </c>
      <c r="E2915" s="119">
        <f>+VLOOKUP($A2915,Hoja1!$A$2090:$R$2149,'Tarjeta de crédito año2016'!E$2899,0)</f>
        <v>10650657.719999988</v>
      </c>
      <c r="F2915" s="119">
        <f>+VLOOKUP($A2915,Hoja1!$A$2090:$R$2149,'Tarjeta de crédito año2016'!F$2899,0)</f>
        <v>7472389.6800000081</v>
      </c>
      <c r="G2915" s="119">
        <f>+VLOOKUP($A2915,Hoja1!$A$2090:$R$2149,'Tarjeta de crédito año2016'!G$2899,0)</f>
        <v>9376991.9900000077</v>
      </c>
      <c r="H2915" s="119">
        <f>+VLOOKUP($A2915,Hoja1!$A$2090:$R$2149,'Tarjeta de crédito año2016'!H$2899,0)</f>
        <v>13089551.640000006</v>
      </c>
      <c r="I2915" s="119">
        <f>+VLOOKUP($A2915,Hoja1!$A$2090:$R$2149,'Tarjeta de crédito año2016'!I$2899,0)</f>
        <v>13437443.079999983</v>
      </c>
      <c r="J2915" s="119">
        <f>+VLOOKUP($A2915,Hoja1!$A$2090:$R$2149,'Tarjeta de crédito año2016'!J$2899,0)</f>
        <v>11854678.610000009</v>
      </c>
      <c r="K2915" s="119">
        <f>+VLOOKUP($A2915,Hoja1!$A$2090:$R$2149,'Tarjeta de crédito año2016'!K$2899,0)</f>
        <v>14768727.119999966</v>
      </c>
      <c r="L2915" s="119">
        <f>+VLOOKUP($A2915,Hoja1!$A$2090:$R$2149,'Tarjeta de crédito año2016'!L$2899,0)</f>
        <v>16418467.72000003</v>
      </c>
      <c r="M2915" s="119">
        <f>+VLOOKUP($A2915,Hoja1!$A$2090:$R$2149,'Tarjeta de crédito año2016'!M$2899,0)</f>
        <v>15834073.349999977</v>
      </c>
      <c r="N2915" s="119">
        <f>+VLOOKUP($A2915,Hoja1!$A$2090:$R$2149,'Tarjeta de crédito año2016'!N$2899,0)</f>
        <v>15790064.100000039</v>
      </c>
      <c r="O2915" s="119">
        <f>+VLOOKUP($A2915,Hoja1!$A$2090:$R$2149,'Tarjeta de crédito año2016'!O$2899,0)</f>
        <v>13122078.699999988</v>
      </c>
      <c r="P2915" s="188">
        <f t="shared" si="909"/>
        <v>12845312.915833334</v>
      </c>
      <c r="Q2915" s="192">
        <f t="shared" ref="Q2915" si="917">+P2915/SUM($P$2912:$P$2915)</f>
        <v>0.65360582144712887</v>
      </c>
      <c r="R2915" s="192">
        <f t="shared" si="910"/>
        <v>0.11682013292571562</v>
      </c>
    </row>
    <row r="2916" spans="1:18" ht="15" x14ac:dyDescent="0.25">
      <c r="A2916" s="216" t="str">
        <f>+$B$2916&amp;C2916</f>
        <v>MastercardAA</v>
      </c>
      <c r="B2916" s="132" t="s">
        <v>69</v>
      </c>
      <c r="C2916" t="s">
        <v>328</v>
      </c>
      <c r="D2916" s="77">
        <f>+VLOOKUP($A2916,Hoja1!$A$2090:$R$2149,'Tarjeta de crédito año2016'!D$2899,0)</f>
        <v>1298302.7299999984</v>
      </c>
      <c r="E2916" s="77">
        <f>+VLOOKUP($A2916,Hoja1!$A$2090:$R$2149,'Tarjeta de crédito año2016'!E$2899,0)</f>
        <v>1341615.5099999988</v>
      </c>
      <c r="F2916" s="77">
        <f>+VLOOKUP($A2916,Hoja1!$A$2090:$R$2149,'Tarjeta de crédito año2016'!F$2899,0)</f>
        <v>2171961.6399999987</v>
      </c>
      <c r="G2916" s="77">
        <f>+VLOOKUP($A2916,Hoja1!$A$2090:$R$2149,'Tarjeta de crédito año2016'!G$2899,0)</f>
        <v>2233684.0999999982</v>
      </c>
      <c r="H2916" s="77">
        <f>+VLOOKUP($A2916,Hoja1!$A$2090:$R$2149,'Tarjeta de crédito año2016'!H$2899,0)</f>
        <v>2249892.0499999998</v>
      </c>
      <c r="I2916" s="77">
        <f>+VLOOKUP($A2916,Hoja1!$A$2090:$R$2149,'Tarjeta de crédito año2016'!I$2899,0)</f>
        <v>1884492.4800000009</v>
      </c>
      <c r="J2916" s="77">
        <f>+VLOOKUP($A2916,Hoja1!$A$2090:$R$2149,'Tarjeta de crédito año2016'!J$2899,0)</f>
        <v>2068678.1799999978</v>
      </c>
      <c r="K2916" s="77">
        <f>+VLOOKUP($A2916,Hoja1!$A$2090:$R$2149,'Tarjeta de crédito año2016'!K$2899,0)</f>
        <v>1675259.289999994</v>
      </c>
      <c r="L2916" s="77">
        <f>+VLOOKUP($A2916,Hoja1!$A$2090:$R$2149,'Tarjeta de crédito año2016'!L$2899,0)</f>
        <v>1462254.4299999995</v>
      </c>
      <c r="M2916" s="77">
        <f>+VLOOKUP($A2916,Hoja1!$A$2090:$R$2149,'Tarjeta de crédito año2016'!M$2899,0)</f>
        <v>1658066.1399999987</v>
      </c>
      <c r="N2916" s="77">
        <f>+VLOOKUP($A2916,Hoja1!$A$2090:$R$2149,'Tarjeta de crédito año2016'!N$2899,0)</f>
        <v>1546864.9999999984</v>
      </c>
      <c r="O2916" s="77">
        <f>+VLOOKUP($A2916,Hoja1!$A$2090:$R$2149,'Tarjeta de crédito año2016'!O$2899,0)</f>
        <v>1441193.4700000021</v>
      </c>
      <c r="P2916" s="187">
        <f t="shared" si="909"/>
        <v>1752688.7516666653</v>
      </c>
      <c r="Q2916" s="193">
        <f t="shared" ref="Q2916:Q2917" si="918">+P2916/SUM($P$2916:$P$2921)</f>
        <v>9.5895255603324833E-2</v>
      </c>
      <c r="R2916" s="193">
        <f t="shared" si="910"/>
        <v>1.5939614261535753E-2</v>
      </c>
    </row>
    <row r="2917" spans="1:18" ht="15" x14ac:dyDescent="0.25">
      <c r="A2917" s="216" t="str">
        <f t="shared" ref="A2917:A2921" si="919">+$B$2916&amp;C2917</f>
        <v>MastercardA</v>
      </c>
      <c r="B2917" s="132"/>
      <c r="C2917" t="s">
        <v>329</v>
      </c>
      <c r="D2917" s="77">
        <f>+VLOOKUP($A2917,Hoja1!$A$2090:$R$2149,'Tarjeta de crédito año2016'!D$2899,0)</f>
        <v>21973.97</v>
      </c>
      <c r="E2917" s="77">
        <f>+VLOOKUP($A2917,Hoja1!$A$2090:$R$2149,'Tarjeta de crédito año2016'!E$2899,0)</f>
        <v>9779.2000000000007</v>
      </c>
      <c r="F2917" s="77">
        <f>+VLOOKUP($A2917,Hoja1!$A$2090:$R$2149,'Tarjeta de crédito año2016'!F$2899,0)</f>
        <v>25154.120000000006</v>
      </c>
      <c r="G2917" s="77">
        <f>+VLOOKUP($A2917,Hoja1!$A$2090:$R$2149,'Tarjeta de crédito año2016'!G$2899,0)</f>
        <v>20743.740000000002</v>
      </c>
      <c r="H2917" s="77">
        <f>+VLOOKUP($A2917,Hoja1!$A$2090:$R$2149,'Tarjeta de crédito año2016'!H$2899,0)</f>
        <v>47265.369999999995</v>
      </c>
      <c r="I2917" s="77">
        <f>+VLOOKUP($A2917,Hoja1!$A$2090:$R$2149,'Tarjeta de crédito año2016'!I$2899,0)</f>
        <v>18202.45</v>
      </c>
      <c r="J2917" s="77">
        <f>+VLOOKUP($A2917,Hoja1!$A$2090:$R$2149,'Tarjeta de crédito año2016'!J$2899,0)</f>
        <v>35266.409999999996</v>
      </c>
      <c r="K2917" s="77">
        <f>+VLOOKUP($A2917,Hoja1!$A$2090:$R$2149,'Tarjeta de crédito año2016'!K$2899,0)</f>
        <v>40694.349999999991</v>
      </c>
      <c r="L2917" s="77">
        <f>+VLOOKUP($A2917,Hoja1!$A$2090:$R$2149,'Tarjeta de crédito año2016'!L$2899,0)</f>
        <v>19889.79</v>
      </c>
      <c r="M2917" s="77">
        <f>+VLOOKUP($A2917,Hoja1!$A$2090:$R$2149,'Tarjeta de crédito año2016'!M$2899,0)</f>
        <v>28488.860000000004</v>
      </c>
      <c r="N2917" s="77">
        <f>+VLOOKUP($A2917,Hoja1!$A$2090:$R$2149,'Tarjeta de crédito año2016'!N$2899,0)</f>
        <v>15151.749999999996</v>
      </c>
      <c r="O2917" s="77">
        <f>+VLOOKUP($A2917,Hoja1!$A$2090:$R$2149,'Tarjeta de crédito año2016'!O$2899,0)</f>
        <v>19030.059999999998</v>
      </c>
      <c r="P2917" s="187">
        <f t="shared" si="909"/>
        <v>25136.672500000001</v>
      </c>
      <c r="Q2917" s="193">
        <f t="shared" si="918"/>
        <v>1.3753084408811248E-3</v>
      </c>
      <c r="R2917" s="193">
        <f t="shared" si="910"/>
        <v>2.2860240478382137E-4</v>
      </c>
    </row>
    <row r="2918" spans="1:18" ht="15" x14ac:dyDescent="0.25">
      <c r="A2918" s="216" t="str">
        <f t="shared" si="919"/>
        <v>MastercardB</v>
      </c>
      <c r="B2918" s="132"/>
      <c r="C2918" t="s">
        <v>330</v>
      </c>
      <c r="D2918" s="77">
        <f>+VLOOKUP($A2918,Hoja1!$A$2090:$R$2149,'Tarjeta de crédito año2016'!D$2899,0)</f>
        <v>3366164.0900000054</v>
      </c>
      <c r="E2918" s="77">
        <f>+VLOOKUP($A2918,Hoja1!$A$2090:$R$2149,'Tarjeta de crédito año2016'!E$2899,0)</f>
        <v>3493787.9899999984</v>
      </c>
      <c r="F2918" s="77">
        <f>+VLOOKUP($A2918,Hoja1!$A$2090:$R$2149,'Tarjeta de crédito año2016'!F$2899,0)</f>
        <v>3314364.9600000042</v>
      </c>
      <c r="G2918" s="77">
        <f>+VLOOKUP($A2918,Hoja1!$A$2090:$R$2149,'Tarjeta de crédito año2016'!G$2899,0)</f>
        <v>3491793.2700000009</v>
      </c>
      <c r="H2918" s="77">
        <f>+VLOOKUP($A2918,Hoja1!$A$2090:$R$2149,'Tarjeta de crédito año2016'!H$2899,0)</f>
        <v>3571752.3400000073</v>
      </c>
      <c r="I2918" s="77">
        <f>+VLOOKUP($A2918,Hoja1!$A$2090:$R$2149,'Tarjeta de crédito año2016'!I$2899,0)</f>
        <v>2871567.4999999958</v>
      </c>
      <c r="J2918" s="77">
        <f>+VLOOKUP($A2918,Hoja1!$A$2090:$R$2149,'Tarjeta de crédito año2016'!J$2899,0)</f>
        <v>3542580.6999999979</v>
      </c>
      <c r="K2918" s="77">
        <f>+VLOOKUP($A2918,Hoja1!$A$2090:$R$2149,'Tarjeta de crédito año2016'!K$2899,0)</f>
        <v>3561588.7099999995</v>
      </c>
      <c r="L2918" s="77">
        <f>+VLOOKUP($A2918,Hoja1!$A$2090:$R$2149,'Tarjeta de crédito año2016'!L$2899,0)</f>
        <v>2953006.2699999982</v>
      </c>
      <c r="M2918" s="77">
        <f>+VLOOKUP($A2918,Hoja1!$A$2090:$R$2149,'Tarjeta de crédito año2016'!M$2899,0)</f>
        <v>3026422.1500000064</v>
      </c>
      <c r="N2918" s="77">
        <f>+VLOOKUP($A2918,Hoja1!$A$2090:$R$2149,'Tarjeta de crédito año2016'!N$2899,0)</f>
        <v>3071208.0799999954</v>
      </c>
      <c r="O2918" s="77">
        <f>+VLOOKUP($A2918,Hoja1!$A$2090:$R$2149,'Tarjeta de crédito año2016'!O$2899,0)</f>
        <v>2698264.6300000027</v>
      </c>
      <c r="P2918" s="187">
        <f t="shared" si="909"/>
        <v>3246875.0575000015</v>
      </c>
      <c r="Q2918" s="193">
        <f>+P2918/SUM($P$2916:$P$2921)</f>
        <v>0.17764700849192111</v>
      </c>
      <c r="R2918" s="193">
        <f t="shared" si="910"/>
        <v>2.9528309531705463E-2</v>
      </c>
    </row>
    <row r="2919" spans="1:18" ht="15" x14ac:dyDescent="0.25">
      <c r="A2919" s="216" t="str">
        <f t="shared" si="919"/>
        <v>MastercardC</v>
      </c>
      <c r="B2919" s="132"/>
      <c r="C2919" t="s">
        <v>331</v>
      </c>
      <c r="D2919" s="77">
        <f>+VLOOKUP($A2919,Hoja1!$A$2090:$R$2149,'Tarjeta de crédito año2016'!D$2899,0)</f>
        <v>7516638.2100000065</v>
      </c>
      <c r="E2919" s="77">
        <f>+VLOOKUP($A2919,Hoja1!$A$2090:$R$2149,'Tarjeta de crédito año2016'!E$2899,0)</f>
        <v>7763130.1200000178</v>
      </c>
      <c r="F2919" s="77">
        <f>+VLOOKUP($A2919,Hoja1!$A$2090:$R$2149,'Tarjeta de crédito año2016'!F$2899,0)</f>
        <v>7894167.6599999797</v>
      </c>
      <c r="G2919" s="77">
        <f>+VLOOKUP($A2919,Hoja1!$A$2090:$R$2149,'Tarjeta de crédito año2016'!G$2899,0)</f>
        <v>8184037.6299999971</v>
      </c>
      <c r="H2919" s="77">
        <f>+VLOOKUP($A2919,Hoja1!$A$2090:$R$2149,'Tarjeta de crédito año2016'!H$2899,0)</f>
        <v>8406677.7499999963</v>
      </c>
      <c r="I2919" s="77">
        <f>+VLOOKUP($A2919,Hoja1!$A$2090:$R$2149,'Tarjeta de crédito año2016'!I$2899,0)</f>
        <v>7468206.669999986</v>
      </c>
      <c r="J2919" s="77">
        <f>+VLOOKUP($A2919,Hoja1!$A$2090:$R$2149,'Tarjeta de crédito año2016'!J$2899,0)</f>
        <v>7101112.6500000227</v>
      </c>
      <c r="K2919" s="77">
        <f>+VLOOKUP($A2919,Hoja1!$A$2090:$R$2149,'Tarjeta de crédito año2016'!K$2899,0)</f>
        <v>6523003.4899999816</v>
      </c>
      <c r="L2919" s="77">
        <f>+VLOOKUP($A2919,Hoja1!$A$2090:$R$2149,'Tarjeta de crédito año2016'!L$2899,0)</f>
        <v>6245670.430000009</v>
      </c>
      <c r="M2919" s="77">
        <f>+VLOOKUP($A2919,Hoja1!$A$2090:$R$2149,'Tarjeta de crédito año2016'!M$2899,0)</f>
        <v>6354745.5199999856</v>
      </c>
      <c r="N2919" s="77">
        <f>+VLOOKUP($A2919,Hoja1!$A$2090:$R$2149,'Tarjeta de crédito año2016'!N$2899,0)</f>
        <v>8098174.9200000148</v>
      </c>
      <c r="O2919" s="77">
        <f>+VLOOKUP($A2919,Hoja1!$A$2090:$R$2149,'Tarjeta de crédito año2016'!O$2899,0)</f>
        <v>7540767.0100000082</v>
      </c>
      <c r="P2919" s="187">
        <f t="shared" si="909"/>
        <v>7424694.338333332</v>
      </c>
      <c r="Q2919" s="193">
        <f t="shared" ref="Q2919:Q2921" si="920">+P2919/SUM($P$2916:$P$2921)</f>
        <v>0.40622897857590856</v>
      </c>
      <c r="R2919" s="193">
        <f t="shared" si="910"/>
        <v>6.7522977853485697E-2</v>
      </c>
    </row>
    <row r="2920" spans="1:18" ht="15" x14ac:dyDescent="0.25">
      <c r="A2920" s="216" t="str">
        <f t="shared" si="919"/>
        <v>MastercardD</v>
      </c>
      <c r="B2920" s="132"/>
      <c r="C2920" t="s">
        <v>83</v>
      </c>
      <c r="D2920" s="77">
        <f>+VLOOKUP($A2920,Hoja1!$A$2090:$R$2149,'Tarjeta de crédito año2016'!D$2899,0)</f>
        <v>4853838.730000006</v>
      </c>
      <c r="E2920" s="77">
        <f>+VLOOKUP($A2920,Hoja1!$A$2090:$R$2149,'Tarjeta de crédito año2016'!E$2899,0)</f>
        <v>4638440.6700000158</v>
      </c>
      <c r="F2920" s="77">
        <f>+VLOOKUP($A2920,Hoja1!$A$2090:$R$2149,'Tarjeta de crédito año2016'!F$2899,0)</f>
        <v>4919817.1000000155</v>
      </c>
      <c r="G2920" s="77">
        <f>+VLOOKUP($A2920,Hoja1!$A$2090:$R$2149,'Tarjeta de crédito año2016'!G$2899,0)</f>
        <v>4792240.4000000004</v>
      </c>
      <c r="H2920" s="77">
        <f>+VLOOKUP($A2920,Hoja1!$A$2090:$R$2149,'Tarjeta de crédito año2016'!H$2899,0)</f>
        <v>4979983.1500000153</v>
      </c>
      <c r="I2920" s="77">
        <f>+VLOOKUP($A2920,Hoja1!$A$2090:$R$2149,'Tarjeta de crédito año2016'!I$2899,0)</f>
        <v>4737203.8199999994</v>
      </c>
      <c r="J2920" s="77">
        <f>+VLOOKUP($A2920,Hoja1!$A$2090:$R$2149,'Tarjeta de crédito año2016'!J$2899,0)</f>
        <v>4948478.509999983</v>
      </c>
      <c r="K2920" s="77">
        <f>+VLOOKUP($A2920,Hoja1!$A$2090:$R$2149,'Tarjeta de crédito año2016'!K$2899,0)</f>
        <v>6498952.8800000157</v>
      </c>
      <c r="L2920" s="77">
        <f>+VLOOKUP($A2920,Hoja1!$A$2090:$R$2149,'Tarjeta de crédito año2016'!L$2899,0)</f>
        <v>5390257.8799999664</v>
      </c>
      <c r="M2920" s="77">
        <f>+VLOOKUP($A2920,Hoja1!$A$2090:$R$2149,'Tarjeta de crédito año2016'!M$2899,0)</f>
        <v>5198086.4899999993</v>
      </c>
      <c r="N2920" s="77">
        <f>+VLOOKUP($A2920,Hoja1!$A$2090:$R$2149,'Tarjeta de crédito año2016'!N$2899,0)</f>
        <v>5552615.2199999923</v>
      </c>
      <c r="O2920" s="77">
        <f>+VLOOKUP($A2920,Hoja1!$A$2090:$R$2149,'Tarjeta de crédito año2016'!O$2899,0)</f>
        <v>5750802.5499999998</v>
      </c>
      <c r="P2920" s="187">
        <f t="shared" si="909"/>
        <v>5188393.1166666672</v>
      </c>
      <c r="Q2920" s="193">
        <f t="shared" si="920"/>
        <v>0.28387372465314148</v>
      </c>
      <c r="R2920" s="193">
        <f t="shared" si="910"/>
        <v>4.7185208918715311E-2</v>
      </c>
    </row>
    <row r="2921" spans="1:18" ht="15" x14ac:dyDescent="0.25">
      <c r="A2921" s="216" t="str">
        <f t="shared" si="919"/>
        <v>MastercardE</v>
      </c>
      <c r="B2921" s="136"/>
      <c r="C2921" s="137" t="s">
        <v>84</v>
      </c>
      <c r="D2921" s="119">
        <f>+VLOOKUP($A2921,Hoja1!$A$2090:$R$2149,'Tarjeta de crédito año2016'!D$2899,0)</f>
        <v>268357.44000000041</v>
      </c>
      <c r="E2921" s="119">
        <f>+VLOOKUP($A2921,Hoja1!$A$2090:$R$2149,'Tarjeta de crédito año2016'!E$2899,0)</f>
        <v>276377.38000000018</v>
      </c>
      <c r="F2921" s="119">
        <f>+VLOOKUP($A2921,Hoja1!$A$2090:$R$2149,'Tarjeta de crédito año2016'!F$2899,0)</f>
        <v>771814.29999999981</v>
      </c>
      <c r="G2921" s="119">
        <f>+VLOOKUP($A2921,Hoja1!$A$2090:$R$2149,'Tarjeta de crédito año2016'!G$2899,0)</f>
        <v>671846.91</v>
      </c>
      <c r="H2921" s="119">
        <f>+VLOOKUP($A2921,Hoja1!$A$2090:$R$2149,'Tarjeta de crédito año2016'!H$2899,0)</f>
        <v>816612.35999999964</v>
      </c>
      <c r="I2921" s="119">
        <f>+VLOOKUP($A2921,Hoja1!$A$2090:$R$2149,'Tarjeta de crédito año2016'!I$2899,0)</f>
        <v>699048.09999999951</v>
      </c>
      <c r="J2921" s="119">
        <f>+VLOOKUP($A2921,Hoja1!$A$2090:$R$2149,'Tarjeta de crédito año2016'!J$2899,0)</f>
        <v>638093.69999999995</v>
      </c>
      <c r="K2921" s="119">
        <f>+VLOOKUP($A2921,Hoja1!$A$2090:$R$2149,'Tarjeta de crédito año2016'!K$2899,0)</f>
        <v>662624.67000000039</v>
      </c>
      <c r="L2921" s="119">
        <f>+VLOOKUP($A2921,Hoja1!$A$2090:$R$2149,'Tarjeta de crédito año2016'!L$2899,0)</f>
        <v>551281.35000000044</v>
      </c>
      <c r="M2921" s="119">
        <f>+VLOOKUP($A2921,Hoja1!$A$2090:$R$2149,'Tarjeta de crédito año2016'!M$2899,0)</f>
        <v>827643.93000000063</v>
      </c>
      <c r="N2921" s="119">
        <f>+VLOOKUP($A2921,Hoja1!$A$2090:$R$2149,'Tarjeta de crédito año2016'!N$2899,0)</f>
        <v>775912.32000000007</v>
      </c>
      <c r="O2921" s="119">
        <f>+VLOOKUP($A2921,Hoja1!$A$2090:$R$2149,'Tarjeta de crédito año2016'!O$2899,0)</f>
        <v>712329.45</v>
      </c>
      <c r="P2921" s="188">
        <f t="shared" si="909"/>
        <v>639328.49250000005</v>
      </c>
      <c r="Q2921" s="192">
        <f t="shared" si="920"/>
        <v>3.4979724234822845E-2</v>
      </c>
      <c r="R2921" s="192">
        <f t="shared" si="910"/>
        <v>5.8142950636093666E-3</v>
      </c>
    </row>
    <row r="2922" spans="1:18" ht="15" x14ac:dyDescent="0.25">
      <c r="A2922" s="216" t="str">
        <f>+$B$2922&amp;C2922</f>
        <v>AlíaA</v>
      </c>
      <c r="B2922" s="132" t="s">
        <v>367</v>
      </c>
      <c r="C2922" t="s">
        <v>329</v>
      </c>
      <c r="D2922" s="58">
        <f>+VLOOKUP($A2922,Hoja1!$A$2090:$R$2149,'Tarjeta de crédito año2016'!D$2899,0)</f>
        <v>6136598.7800000003</v>
      </c>
      <c r="E2922" s="58">
        <f>+VLOOKUP($A2922,Hoja1!$A$2090:$R$2149,'Tarjeta de crédito año2016'!E$2899,0)</f>
        <v>6255207.830000001</v>
      </c>
      <c r="F2922" s="58">
        <f>+VLOOKUP($A2922,Hoja1!$A$2090:$R$2149,'Tarjeta de crédito año2016'!F$2899,0)</f>
        <v>6454547.0600000033</v>
      </c>
      <c r="G2922" s="58">
        <f>+VLOOKUP($A2922,Hoja1!$A$2090:$R$2149,'Tarjeta de crédito año2016'!G$2899,0)</f>
        <v>6002174.9799999977</v>
      </c>
      <c r="H2922" s="58">
        <f>+VLOOKUP($A2922,Hoja1!$A$2090:$R$2149,'Tarjeta de crédito año2016'!H$2899,0)</f>
        <v>5915665.2699999986</v>
      </c>
      <c r="I2922" s="58">
        <f>+VLOOKUP($A2922,Hoja1!$A$2090:$R$2149,'Tarjeta de crédito año2016'!I$2899,0)</f>
        <v>5389996.9900000002</v>
      </c>
      <c r="J2922" s="58">
        <f>+VLOOKUP($A2922,Hoja1!$A$2090:$R$2149,'Tarjeta de crédito año2016'!J$2899,0)</f>
        <v>5339818.2699999986</v>
      </c>
      <c r="K2922" s="58">
        <f>+VLOOKUP($A2922,Hoja1!$A$2090:$R$2149,'Tarjeta de crédito año2016'!K$2899,0)</f>
        <v>5533747.4099999992</v>
      </c>
      <c r="L2922" s="58">
        <f>+VLOOKUP($A2922,Hoja1!$A$2090:$R$2149,'Tarjeta de crédito año2016'!L$2899,0)</f>
        <v>5497564.2100000028</v>
      </c>
      <c r="M2922" s="58">
        <f>+VLOOKUP($A2922,Hoja1!$A$2090:$R$2149,'Tarjeta de crédito año2016'!M$2899,0)</f>
        <v>5560859.2299999995</v>
      </c>
      <c r="N2922" s="58">
        <f>+VLOOKUP($A2922,Hoja1!$A$2090:$R$2149,'Tarjeta de crédito año2016'!N$2899,0)</f>
        <v>5519791.96</v>
      </c>
      <c r="O2922" s="58">
        <f>+VLOOKUP($A2922,Hoja1!$A$2090:$R$2149,'Tarjeta de crédito año2016'!O$2899,0)</f>
        <v>5087087.8999999985</v>
      </c>
      <c r="P2922" s="65">
        <f t="shared" si="909"/>
        <v>5724421.6574999988</v>
      </c>
      <c r="Q2922" s="134">
        <f t="shared" ref="Q2922" si="921">+P2922/SUM($P$2922:$P$2925)</f>
        <v>0.40183807390902498</v>
      </c>
      <c r="R2922" s="134">
        <f t="shared" si="910"/>
        <v>5.2060055160486667E-2</v>
      </c>
    </row>
    <row r="2923" spans="1:18" ht="15" x14ac:dyDescent="0.25">
      <c r="A2923" s="216" t="str">
        <f t="shared" ref="A2923:A2925" si="922">+$B$2922&amp;C2923</f>
        <v>AlíaB</v>
      </c>
      <c r="B2923" s="132"/>
      <c r="C2923" t="s">
        <v>330</v>
      </c>
      <c r="D2923" s="58">
        <f>+VLOOKUP($A2923,Hoja1!$A$2090:$R$2149,'Tarjeta de crédito año2016'!D$2899,0)</f>
        <v>5614210.0399999972</v>
      </c>
      <c r="E2923" s="58">
        <f>+VLOOKUP($A2923,Hoja1!$A$2090:$R$2149,'Tarjeta de crédito año2016'!E$2899,0)</f>
        <v>5497639.2899999991</v>
      </c>
      <c r="F2923" s="58">
        <f>+VLOOKUP($A2923,Hoja1!$A$2090:$R$2149,'Tarjeta de crédito año2016'!F$2899,0)</f>
        <v>5980136.4800000042</v>
      </c>
      <c r="G2923" s="58">
        <f>+VLOOKUP($A2923,Hoja1!$A$2090:$R$2149,'Tarjeta de crédito año2016'!G$2899,0)</f>
        <v>5102419.589999998</v>
      </c>
      <c r="H2923" s="58">
        <f>+VLOOKUP($A2923,Hoja1!$A$2090:$R$2149,'Tarjeta de crédito año2016'!H$2899,0)</f>
        <v>5241151.330000001</v>
      </c>
      <c r="I2923" s="58">
        <f>+VLOOKUP($A2923,Hoja1!$A$2090:$R$2149,'Tarjeta de crédito año2016'!I$2899,0)</f>
        <v>5046599.05</v>
      </c>
      <c r="J2923" s="58">
        <f>+VLOOKUP($A2923,Hoja1!$A$2090:$R$2149,'Tarjeta de crédito año2016'!J$2899,0)</f>
        <v>5480737.5500000026</v>
      </c>
      <c r="K2923" s="58">
        <f>+VLOOKUP($A2923,Hoja1!$A$2090:$R$2149,'Tarjeta de crédito año2016'!K$2899,0)</f>
        <v>5568246.9200000037</v>
      </c>
      <c r="L2923" s="58">
        <f>+VLOOKUP($A2923,Hoja1!$A$2090:$R$2149,'Tarjeta de crédito año2016'!L$2899,0)</f>
        <v>5373860.5799999963</v>
      </c>
      <c r="M2923" s="58">
        <f>+VLOOKUP($A2923,Hoja1!$A$2090:$R$2149,'Tarjeta de crédito año2016'!M$2899,0)</f>
        <v>5606926.8000000045</v>
      </c>
      <c r="N2923" s="58">
        <f>+VLOOKUP($A2923,Hoja1!$A$2090:$R$2149,'Tarjeta de crédito año2016'!N$2899,0)</f>
        <v>5914383.4600000018</v>
      </c>
      <c r="O2923" s="58">
        <f>+VLOOKUP($A2923,Hoja1!$A$2090:$R$2149,'Tarjeta de crédito año2016'!O$2899,0)</f>
        <v>5470270.2900000019</v>
      </c>
      <c r="P2923" s="65">
        <f t="shared" si="909"/>
        <v>5491381.7816666672</v>
      </c>
      <c r="Q2923" s="134">
        <f>+P2923/SUM($P$2922:$P$2925)</f>
        <v>0.38547933927140898</v>
      </c>
      <c r="R2923" s="134">
        <f t="shared" si="910"/>
        <v>4.9940702409002849E-2</v>
      </c>
    </row>
    <row r="2924" spans="1:18" ht="15" x14ac:dyDescent="0.25">
      <c r="A2924" s="216" t="str">
        <f t="shared" si="922"/>
        <v>AlíaC</v>
      </c>
      <c r="B2924" s="132"/>
      <c r="C2924" t="s">
        <v>331</v>
      </c>
      <c r="D2924" s="58">
        <f>+VLOOKUP($A2924,Hoja1!$A$2090:$R$2149,'Tarjeta de crédito año2016'!D$2899,0)</f>
        <v>2731961.629999998</v>
      </c>
      <c r="E2924" s="58">
        <f>+VLOOKUP($A2924,Hoja1!$A$2090:$R$2149,'Tarjeta de crédito año2016'!E$2899,0)</f>
        <v>2853216.5599999987</v>
      </c>
      <c r="F2924" s="58">
        <f>+VLOOKUP($A2924,Hoja1!$A$2090:$R$2149,'Tarjeta de crédito año2016'!F$2899,0)</f>
        <v>3021440.1699999967</v>
      </c>
      <c r="G2924" s="58">
        <f>+VLOOKUP($A2924,Hoja1!$A$2090:$R$2149,'Tarjeta de crédito año2016'!G$2899,0)</f>
        <v>2653572.2399999984</v>
      </c>
      <c r="H2924" s="58">
        <f>+VLOOKUP($A2924,Hoja1!$A$2090:$R$2149,'Tarjeta de crédito año2016'!H$2899,0)</f>
        <v>2722238.1300000008</v>
      </c>
      <c r="I2924" s="58">
        <f>+VLOOKUP($A2924,Hoja1!$A$2090:$R$2149,'Tarjeta de crédito año2016'!I$2899,0)</f>
        <v>2553755.6799999997</v>
      </c>
      <c r="J2924" s="58">
        <f>+VLOOKUP($A2924,Hoja1!$A$2090:$R$2149,'Tarjeta de crédito año2016'!J$2899,0)</f>
        <v>2646856.4200000009</v>
      </c>
      <c r="K2924" s="58">
        <f>+VLOOKUP($A2924,Hoja1!$A$2090:$R$2149,'Tarjeta de crédito año2016'!K$2899,0)</f>
        <v>2584893.9999999986</v>
      </c>
      <c r="L2924" s="58">
        <f>+VLOOKUP($A2924,Hoja1!$A$2090:$R$2149,'Tarjeta de crédito año2016'!L$2899,0)</f>
        <v>2432275.0199999991</v>
      </c>
      <c r="M2924" s="58">
        <f>+VLOOKUP($A2924,Hoja1!$A$2090:$R$2149,'Tarjeta de crédito año2016'!M$2899,0)</f>
        <v>2530918.5900000003</v>
      </c>
      <c r="N2924" s="58">
        <f>+VLOOKUP($A2924,Hoja1!$A$2090:$R$2149,'Tarjeta de crédito año2016'!N$2899,0)</f>
        <v>2713195.4799999963</v>
      </c>
      <c r="O2924" s="58">
        <f>+VLOOKUP($A2924,Hoja1!$A$2090:$R$2149,'Tarjeta de crédito año2016'!O$2899,0)</f>
        <v>2492220.7799999984</v>
      </c>
      <c r="P2924" s="65">
        <f t="shared" si="909"/>
        <v>2661378.7249999992</v>
      </c>
      <c r="Q2924" s="134">
        <f t="shared" ref="Q2924:Q2925" si="923">+P2924/SUM($P$2922:$P$2925)</f>
        <v>0.18682119605834724</v>
      </c>
      <c r="R2924" s="134">
        <f t="shared" si="910"/>
        <v>2.4203584486988092E-2</v>
      </c>
    </row>
    <row r="2925" spans="1:18" ht="15" x14ac:dyDescent="0.25">
      <c r="A2925" s="216" t="str">
        <f t="shared" si="922"/>
        <v>AlíaD</v>
      </c>
      <c r="B2925" s="160"/>
      <c r="C2925" s="137" t="s">
        <v>83</v>
      </c>
      <c r="D2925" s="119">
        <f>+VLOOKUP($A2925,Hoja1!$A$2090:$R$2149,'Tarjeta de crédito año2016'!D$2899,0)</f>
        <v>413431.78000000014</v>
      </c>
      <c r="E2925" s="119">
        <f>+VLOOKUP($A2925,Hoja1!$A$2090:$R$2149,'Tarjeta de crédito año2016'!E$2899,0)</f>
        <v>389080.8899999999</v>
      </c>
      <c r="F2925" s="119">
        <f>+VLOOKUP($A2925,Hoja1!$A$2090:$R$2149,'Tarjeta de crédito año2016'!F$2899,0)</f>
        <v>421861.59000000032</v>
      </c>
      <c r="G2925" s="119">
        <f>+VLOOKUP($A2925,Hoja1!$A$2090:$R$2149,'Tarjeta de crédito año2016'!G$2899,0)</f>
        <v>387321.17999999993</v>
      </c>
      <c r="H2925" s="119">
        <f>+VLOOKUP($A2925,Hoja1!$A$2090:$R$2149,'Tarjeta de crédito año2016'!H$2899,0)</f>
        <v>377985.0500000001</v>
      </c>
      <c r="I2925" s="119">
        <f>+VLOOKUP($A2925,Hoja1!$A$2090:$R$2149,'Tarjeta de crédito año2016'!I$2899,0)</f>
        <v>349516.08000000007</v>
      </c>
      <c r="J2925" s="119">
        <f>+VLOOKUP($A2925,Hoja1!$A$2090:$R$2149,'Tarjeta de crédito año2016'!J$2899,0)</f>
        <v>357374.52999999985</v>
      </c>
      <c r="K2925" s="119">
        <f>+VLOOKUP($A2925,Hoja1!$A$2090:$R$2149,'Tarjeta de crédito año2016'!K$2899,0)</f>
        <v>358425.64000000019</v>
      </c>
      <c r="L2925" s="119">
        <f>+VLOOKUP($A2925,Hoja1!$A$2090:$R$2149,'Tarjeta de crédito año2016'!L$2899,0)</f>
        <v>322329.77999999997</v>
      </c>
      <c r="M2925" s="119">
        <f>+VLOOKUP($A2925,Hoja1!$A$2090:$R$2149,'Tarjeta de crédito año2016'!M$2899,0)</f>
        <v>315821.68000000011</v>
      </c>
      <c r="N2925" s="119">
        <f>+VLOOKUP($A2925,Hoja1!$A$2090:$R$2149,'Tarjeta de crédito año2016'!N$2899,0)</f>
        <v>364307.5300000002</v>
      </c>
      <c r="O2925" s="119">
        <f>+VLOOKUP($A2925,Hoja1!$A$2090:$R$2149,'Tarjeta de crédito año2016'!O$2899,0)</f>
        <v>363474.44</v>
      </c>
      <c r="P2925" s="188">
        <f t="shared" si="909"/>
        <v>368410.84750000009</v>
      </c>
      <c r="Q2925" s="192">
        <f t="shared" si="923"/>
        <v>2.586139076121885E-2</v>
      </c>
      <c r="R2925" s="192">
        <f t="shared" si="910"/>
        <v>3.3504675563937789E-3</v>
      </c>
    </row>
    <row r="2926" spans="1:18" ht="15" x14ac:dyDescent="0.25">
      <c r="A2926" s="216" t="str">
        <f t="shared" ref="A2926:A2928" si="924">+B2926&amp;C2926</f>
        <v>Cuota fácilD</v>
      </c>
      <c r="B2926" s="160" t="s">
        <v>107</v>
      </c>
      <c r="C2926" s="137" t="s">
        <v>83</v>
      </c>
      <c r="D2926" s="126">
        <f>+VLOOKUP($A2926,Hoja1!$A$2090:$R$2149,'Tarjeta de crédito año2016'!D$2899,0)</f>
        <v>7486900.2199999988</v>
      </c>
      <c r="E2926" s="126">
        <f>+VLOOKUP($A2926,Hoja1!$A$2090:$R$2149,'Tarjeta de crédito año2016'!E$2899,0)</f>
        <v>6096414.0599999968</v>
      </c>
      <c r="F2926" s="126">
        <f>+VLOOKUP($A2926,Hoja1!$A$2090:$R$2149,'Tarjeta de crédito año2016'!F$2899,0)</f>
        <v>5365898.080000001</v>
      </c>
      <c r="G2926" s="126">
        <f>+VLOOKUP($A2926,Hoja1!$A$2090:$R$2149,'Tarjeta de crédito año2016'!G$2899,0)</f>
        <v>4080956.6899999976</v>
      </c>
      <c r="H2926" s="126">
        <f>+VLOOKUP($A2926,Hoja1!$A$2090:$R$2149,'Tarjeta de crédito año2016'!H$2899,0)</f>
        <v>3538415.4399999981</v>
      </c>
      <c r="I2926" s="126">
        <f>+VLOOKUP($A2926,Hoja1!$A$2090:$R$2149,'Tarjeta de crédito año2016'!I$2899,0)</f>
        <v>2907920.0300000003</v>
      </c>
      <c r="J2926" s="126">
        <f>+VLOOKUP($A2926,Hoja1!$A$2090:$R$2149,'Tarjeta de crédito año2016'!J$2899,0)</f>
        <v>2577060.8000000012</v>
      </c>
      <c r="K2926" s="126">
        <f>+VLOOKUP($A2926,Hoja1!$A$2090:$R$2149,'Tarjeta de crédito año2016'!K$2899,0)</f>
        <v>2117309.1100000013</v>
      </c>
      <c r="L2926" s="126">
        <f>+VLOOKUP($A2926,Hoja1!$A$2090:$R$2149,'Tarjeta de crédito año2016'!L$2899,0)</f>
        <v>1750260.29</v>
      </c>
      <c r="M2926" s="126">
        <f>+VLOOKUP($A2926,Hoja1!$A$2090:$R$2149,'Tarjeta de crédito año2016'!M$2899,0)</f>
        <v>1524354.8800000001</v>
      </c>
      <c r="N2926" s="126">
        <f>+VLOOKUP($A2926,Hoja1!$A$2090:$R$2149,'Tarjeta de crédito año2016'!N$2899,0)</f>
        <v>1345490.58</v>
      </c>
      <c r="O2926" s="126">
        <f>+VLOOKUP($A2926,Hoja1!$A$2090:$R$2149,'Tarjeta de crédito año2016'!O$2899,0)</f>
        <v>1048273.3699999998</v>
      </c>
      <c r="P2926" s="123">
        <f t="shared" si="909"/>
        <v>3319937.7958333325</v>
      </c>
      <c r="Q2926" s="133">
        <f>+P2926/SUM($P$2926)</f>
        <v>1</v>
      </c>
      <c r="R2926" s="133">
        <f t="shared" si="910"/>
        <v>3.0192769701725602E-2</v>
      </c>
    </row>
    <row r="2927" spans="1:18" ht="15" x14ac:dyDescent="0.25">
      <c r="A2927" s="216" t="str">
        <f t="shared" si="924"/>
        <v>DiscoverC</v>
      </c>
      <c r="B2927" s="160" t="s">
        <v>74</v>
      </c>
      <c r="C2927" s="137" t="s">
        <v>331</v>
      </c>
      <c r="D2927" s="126">
        <f>+VLOOKUP($A2927,Hoja1!$A$2090:$R$2149,'Tarjeta de crédito año2016'!D$2899,0)</f>
        <v>1054944.8700000043</v>
      </c>
      <c r="E2927" s="126">
        <f>+VLOOKUP($A2927,Hoja1!$A$2090:$R$2149,'Tarjeta de crédito año2016'!E$2899,0)</f>
        <v>1107243.6000000008</v>
      </c>
      <c r="F2927" s="126">
        <f>+VLOOKUP($A2927,Hoja1!$A$2090:$R$2149,'Tarjeta de crédito año2016'!F$2899,0)</f>
        <v>973355.68999999959</v>
      </c>
      <c r="G2927" s="126">
        <f>+VLOOKUP($A2927,Hoja1!$A$2090:$R$2149,'Tarjeta de crédito año2016'!G$2899,0)</f>
        <v>688427.42</v>
      </c>
      <c r="H2927" s="126">
        <f>+VLOOKUP($A2927,Hoja1!$A$2090:$R$2149,'Tarjeta de crédito año2016'!H$2899,0)</f>
        <v>499190.13000000035</v>
      </c>
      <c r="I2927" s="126">
        <f>+VLOOKUP($A2927,Hoja1!$A$2090:$R$2149,'Tarjeta de crédito año2016'!I$2899,0)</f>
        <v>582071.43999999948</v>
      </c>
      <c r="J2927" s="126">
        <f>+VLOOKUP($A2927,Hoja1!$A$2090:$R$2149,'Tarjeta de crédito año2016'!J$2899,0)</f>
        <v>786424.69999999914</v>
      </c>
      <c r="K2927" s="126">
        <f>+VLOOKUP($A2927,Hoja1!$A$2090:$R$2149,'Tarjeta de crédito año2016'!K$2899,0)</f>
        <v>804430.99000000081</v>
      </c>
      <c r="L2927" s="126">
        <f>+VLOOKUP($A2927,Hoja1!$A$2090:$R$2149,'Tarjeta de crédito año2016'!L$2899,0)</f>
        <v>733666.99000000115</v>
      </c>
      <c r="M2927" s="126">
        <f>+VLOOKUP($A2927,Hoja1!$A$2090:$R$2149,'Tarjeta de crédito año2016'!M$2899,0)</f>
        <v>1092550.840000001</v>
      </c>
      <c r="N2927" s="126">
        <f>+VLOOKUP($A2927,Hoja1!$A$2090:$R$2149,'Tarjeta de crédito año2016'!N$2899,0)</f>
        <v>1401113.2199999972</v>
      </c>
      <c r="O2927" s="126">
        <f>+VLOOKUP($A2927,Hoja1!$A$2090:$R$2149,'Tarjeta de crédito año2016'!O$2899,0)</f>
        <v>985090.68999999948</v>
      </c>
      <c r="P2927" s="123">
        <f t="shared" si="909"/>
        <v>892375.88166666694</v>
      </c>
      <c r="Q2927" s="133">
        <f>+P2927/SUM($P$2927)</f>
        <v>1</v>
      </c>
      <c r="R2927" s="133">
        <f t="shared" si="910"/>
        <v>8.1156037068980738E-3</v>
      </c>
    </row>
    <row r="2928" spans="1:18" ht="15" x14ac:dyDescent="0.25">
      <c r="A2928" s="216" t="str">
        <f t="shared" si="924"/>
        <v>Otras marcasE</v>
      </c>
      <c r="B2928" s="136" t="s">
        <v>497</v>
      </c>
      <c r="C2928" s="137" t="s">
        <v>84</v>
      </c>
      <c r="D2928" s="126">
        <f>+VLOOKUP($A2928,Hoja1!$A$2090:$R$2149,'Tarjeta de crédito año2016'!D$2899,0)</f>
        <v>253534.75</v>
      </c>
      <c r="E2928" s="126">
        <f>+VLOOKUP($A2928,Hoja1!$A$2090:$R$2149,'Tarjeta de crédito año2016'!E$2899,0)</f>
        <v>194484.05</v>
      </c>
      <c r="F2928" s="126">
        <f>+VLOOKUP($A2928,Hoja1!$A$2090:$R$2149,'Tarjeta de crédito año2016'!F$2899,0)</f>
        <v>188343.49999999997</v>
      </c>
      <c r="G2928" s="126">
        <f>+VLOOKUP($A2928,Hoja1!$A$2090:$R$2149,'Tarjeta de crédito año2016'!G$2899,0)</f>
        <v>178306.06</v>
      </c>
      <c r="H2928" s="126">
        <f>+VLOOKUP($A2928,Hoja1!$A$2090:$R$2149,'Tarjeta de crédito año2016'!H$2899,0)</f>
        <v>79348.62</v>
      </c>
      <c r="I2928" s="126">
        <f>+VLOOKUP($A2928,Hoja1!$A$2090:$R$2149,'Tarjeta de crédito año2016'!I$2899,0)</f>
        <v>177501.15999999995</v>
      </c>
      <c r="J2928" s="126">
        <f>+VLOOKUP($A2928,Hoja1!$A$2090:$R$2149,'Tarjeta de crédito año2016'!J$2899,0)</f>
        <v>185596.71999999994</v>
      </c>
      <c r="K2928" s="126">
        <f>+VLOOKUP($A2928,Hoja1!$A$2090:$R$2149,'Tarjeta de crédito año2016'!K$2899,0)</f>
        <v>156248.30000000002</v>
      </c>
      <c r="L2928" s="126">
        <f>+VLOOKUP($A2928,Hoja1!$A$2090:$R$2149,'Tarjeta de crédito año2016'!L$2899,0)</f>
        <v>189739.75</v>
      </c>
      <c r="M2928" s="126">
        <f>+VLOOKUP($A2928,Hoja1!$A$2090:$R$2149,'Tarjeta de crédito año2016'!M$2899,0)</f>
        <v>269500.75000000012</v>
      </c>
      <c r="N2928" s="126">
        <f>+VLOOKUP($A2928,Hoja1!$A$2090:$R$2149,'Tarjeta de crédito año2016'!N$2899,0)</f>
        <v>76955.520000000004</v>
      </c>
      <c r="O2928" s="126">
        <f>+VLOOKUP($A2928,Hoja1!$A$2090:$R$2149,'Tarjeta de crédito año2016'!O$2899,0)</f>
        <v>501620.99000000011</v>
      </c>
      <c r="P2928" s="123">
        <f t="shared" si="909"/>
        <v>204265.01416666669</v>
      </c>
      <c r="Q2928" s="133">
        <f>+P2928/SUM($P$2928)</f>
        <v>1</v>
      </c>
      <c r="R2928" s="133">
        <f t="shared" si="910"/>
        <v>1.8576632786897846E-3</v>
      </c>
    </row>
    <row r="2929" spans="1:18" ht="23.25" x14ac:dyDescent="0.35">
      <c r="B2929" s="14"/>
      <c r="C2929" s="65" t="s">
        <v>378</v>
      </c>
      <c r="D2929" s="65">
        <f>SUM(D2901:D2928)</f>
        <v>115422512.26999994</v>
      </c>
      <c r="E2929" s="65">
        <f t="shared" ref="E2929" si="925">SUM(E2901:E2928)</f>
        <v>114813324.04999998</v>
      </c>
      <c r="F2929" s="65">
        <f t="shared" ref="F2929" si="926">SUM(F2901:F2928)</f>
        <v>104169062.01000002</v>
      </c>
      <c r="G2929" s="65">
        <f t="shared" ref="G2929" si="927">SUM(G2901:G2928)</f>
        <v>106673087.73999999</v>
      </c>
      <c r="H2929" s="65">
        <f t="shared" ref="H2929" si="928">SUM(H2901:H2928)</f>
        <v>116277313.60000002</v>
      </c>
      <c r="I2929" s="65">
        <f t="shared" ref="I2929" si="929">SUM(I2901:I2928)</f>
        <v>103791042.53999998</v>
      </c>
      <c r="J2929" s="65">
        <f t="shared" ref="J2929" si="930">SUM(J2901:J2928)</f>
        <v>103018862.31</v>
      </c>
      <c r="K2929" s="65">
        <f t="shared" ref="K2929:L2929" si="931">SUM(K2901:K2928)</f>
        <v>111723298.76000005</v>
      </c>
      <c r="L2929" s="65">
        <f t="shared" si="931"/>
        <v>110252324.29000005</v>
      </c>
      <c r="M2929" s="65">
        <f t="shared" ref="M2929:N2929" si="932">SUM(M2901:M2928)</f>
        <v>113175599.05999991</v>
      </c>
      <c r="N2929" s="65">
        <f t="shared" si="932"/>
        <v>116699709.38000003</v>
      </c>
      <c r="O2929" s="65">
        <f t="shared" ref="O2929" si="933">SUM(O2901:O2928)</f>
        <v>103480350.85000005</v>
      </c>
      <c r="P2929" s="65">
        <f t="shared" ref="P2929" si="934">SUM(P2901:P2928)</f>
        <v>109958040.57166669</v>
      </c>
      <c r="Q2929" s="65"/>
      <c r="R2929" s="134">
        <f t="shared" ref="R2929" si="935">SUM(R2901:R2928)</f>
        <v>0.99999999999999989</v>
      </c>
    </row>
    <row r="2930" spans="1:18" ht="23.25" x14ac:dyDescent="0.35">
      <c r="B2930" s="14"/>
      <c r="C2930" s="58"/>
      <c r="D2930" s="58"/>
      <c r="E2930" s="58"/>
      <c r="F2930" s="58"/>
      <c r="G2930" s="58"/>
      <c r="H2930" s="58"/>
      <c r="I2930" s="58"/>
      <c r="J2930" s="58"/>
      <c r="K2930" s="58"/>
      <c r="L2930" s="58"/>
      <c r="M2930" s="58"/>
      <c r="N2930" s="58"/>
      <c r="O2930" s="58"/>
    </row>
    <row r="2931" spans="1:18" x14ac:dyDescent="0.2">
      <c r="C2931" s="58"/>
      <c r="D2931" s="58"/>
      <c r="E2931" s="58"/>
      <c r="F2931" s="58"/>
      <c r="G2931" s="58"/>
      <c r="H2931" s="58"/>
      <c r="I2931" s="58"/>
      <c r="J2931" s="58"/>
      <c r="K2931" s="58"/>
      <c r="L2931" s="58"/>
      <c r="M2931" s="58"/>
      <c r="N2931" s="58"/>
      <c r="O2931" s="58"/>
    </row>
    <row r="2932" spans="1:18" ht="23.25" x14ac:dyDescent="0.35">
      <c r="B2932" s="14" t="s">
        <v>392</v>
      </c>
      <c r="C2932" s="58"/>
      <c r="D2932" s="58"/>
      <c r="E2932" s="58"/>
      <c r="F2932" s="58"/>
      <c r="G2932" s="58"/>
      <c r="H2932" s="58"/>
      <c r="I2932" s="58"/>
      <c r="J2932" s="58"/>
      <c r="K2932" s="58"/>
      <c r="L2932" s="58"/>
      <c r="M2932" s="58"/>
      <c r="N2932" s="58"/>
      <c r="O2932" s="58"/>
    </row>
    <row r="2933" spans="1:18" ht="23.25" x14ac:dyDescent="0.35">
      <c r="B2933" s="14"/>
      <c r="C2933" s="58"/>
      <c r="D2933" s="58"/>
      <c r="E2933" s="58"/>
      <c r="F2933" s="58"/>
      <c r="G2933" s="58"/>
      <c r="H2933" s="58"/>
      <c r="I2933" s="58"/>
      <c r="J2933" s="58"/>
      <c r="K2933" s="58"/>
      <c r="L2933" s="58"/>
      <c r="M2933" s="58"/>
      <c r="N2933" s="58"/>
      <c r="O2933" s="58"/>
    </row>
    <row r="2934" spans="1:18" ht="15.75" x14ac:dyDescent="0.25">
      <c r="B2934" s="62" t="s">
        <v>384</v>
      </c>
      <c r="C2934" s="58"/>
      <c r="D2934" s="96">
        <v>7</v>
      </c>
      <c r="E2934" s="96">
        <v>8</v>
      </c>
      <c r="F2934" s="96">
        <v>9</v>
      </c>
      <c r="G2934" s="96">
        <v>10</v>
      </c>
      <c r="H2934" s="96">
        <v>11</v>
      </c>
      <c r="I2934" s="96">
        <v>12</v>
      </c>
      <c r="J2934" s="96">
        <v>13</v>
      </c>
      <c r="K2934" s="96">
        <v>14</v>
      </c>
      <c r="L2934" s="96">
        <v>15</v>
      </c>
      <c r="M2934" s="96">
        <v>16</v>
      </c>
      <c r="N2934" s="96">
        <v>17</v>
      </c>
      <c r="O2934" s="96">
        <v>18</v>
      </c>
    </row>
    <row r="2935" spans="1:18" ht="63.75" thickBot="1" x14ac:dyDescent="0.25">
      <c r="B2935" s="173" t="s">
        <v>373</v>
      </c>
      <c r="C2935" s="99" t="s">
        <v>332</v>
      </c>
      <c r="D2935" s="35" t="s">
        <v>172</v>
      </c>
      <c r="E2935" s="35" t="s">
        <v>173</v>
      </c>
      <c r="F2935" s="35" t="s">
        <v>174</v>
      </c>
      <c r="G2935" s="35" t="s">
        <v>175</v>
      </c>
      <c r="H2935" s="35" t="s">
        <v>176</v>
      </c>
      <c r="I2935" s="36" t="s">
        <v>177</v>
      </c>
      <c r="J2935" s="36" t="s">
        <v>178</v>
      </c>
      <c r="K2935" s="36" t="s">
        <v>179</v>
      </c>
      <c r="L2935" s="36" t="s">
        <v>180</v>
      </c>
      <c r="M2935" s="36" t="s">
        <v>181</v>
      </c>
      <c r="N2935" s="36" t="s">
        <v>182</v>
      </c>
      <c r="O2935" s="36" t="s">
        <v>183</v>
      </c>
      <c r="P2935" s="36" t="s">
        <v>1</v>
      </c>
      <c r="Q2935" s="56" t="s">
        <v>374</v>
      </c>
      <c r="R2935" s="56" t="s">
        <v>365</v>
      </c>
    </row>
    <row r="2936" spans="1:18" ht="15" x14ac:dyDescent="0.25">
      <c r="A2936" s="216" t="str">
        <f>+$B$2936&amp;C2936</f>
        <v>Persona NaturalAA</v>
      </c>
      <c r="B2936" s="132" t="s">
        <v>372</v>
      </c>
      <c r="C2936" t="s">
        <v>328</v>
      </c>
      <c r="D2936" s="131">
        <f>+VLOOKUP($A2936,Hoja1!$A$2157:$R$2192,'Tarjeta de crédito año2016'!D$2934,0)</f>
        <v>2606655.1800000058</v>
      </c>
      <c r="E2936" s="131">
        <f>+VLOOKUP($A2936,Hoja1!$A$2157:$R$2192,'Tarjeta de crédito año2016'!E$2934,0)</f>
        <v>2606146.5399999982</v>
      </c>
      <c r="F2936" s="131">
        <f>+VLOOKUP($A2936,Hoja1!$A$2157:$R$2192,'Tarjeta de crédito año2016'!F$2934,0)</f>
        <v>3301525.0399999958</v>
      </c>
      <c r="G2936" s="131">
        <f>+VLOOKUP($A2936,Hoja1!$A$2157:$R$2192,'Tarjeta de crédito año2016'!G$2934,0)</f>
        <v>3382535.7599999988</v>
      </c>
      <c r="H2936" s="131">
        <f>+VLOOKUP($A2936,Hoja1!$A$2157:$R$2192,'Tarjeta de crédito año2016'!H$2934,0)</f>
        <v>3405417.4299999941</v>
      </c>
      <c r="I2936" s="131">
        <f>+VLOOKUP($A2936,Hoja1!$A$2157:$R$2192,'Tarjeta de crédito año2016'!I$2934,0)</f>
        <v>2931730.0499999989</v>
      </c>
      <c r="J2936" s="131">
        <f>+VLOOKUP($A2936,Hoja1!$A$2157:$R$2192,'Tarjeta de crédito año2016'!J$2934,0)</f>
        <v>2928663.1999999997</v>
      </c>
      <c r="K2936" s="131">
        <f>+VLOOKUP($A2936,Hoja1!$A$2157:$R$2192,'Tarjeta de crédito año2016'!K$2934,0)</f>
        <v>2660751.3399999994</v>
      </c>
      <c r="L2936" s="131">
        <f>+VLOOKUP($A2936,Hoja1!$A$2157:$R$2192,'Tarjeta de crédito año2016'!L$2934,0)</f>
        <v>2490579.0599999996</v>
      </c>
      <c r="M2936" s="131">
        <f>+VLOOKUP($A2936,Hoja1!$A$2157:$R$2192,'Tarjeta de crédito año2016'!M$2934,0)</f>
        <v>2757411.6700000027</v>
      </c>
      <c r="N2936" s="131">
        <f>+VLOOKUP($A2936,Hoja1!$A$2157:$R$2192,'Tarjeta de crédito año2016'!N$2934,0)</f>
        <v>2683237.2799999984</v>
      </c>
      <c r="O2936" s="131">
        <f>+VLOOKUP($A2936,Hoja1!$A$2157:$R$2192,'Tarjeta de crédito año2016'!O$2934,0)</f>
        <v>2305253.6800000016</v>
      </c>
      <c r="P2936" s="176">
        <f>+AVERAGE(D2936:O2936)</f>
        <v>2838325.5191666656</v>
      </c>
      <c r="Q2936" s="177">
        <f t="shared" ref="Q2936:Q2939" si="936">+P2936/+SUM($P$2936:$P$2941)</f>
        <v>2.7986849088255838E-2</v>
      </c>
      <c r="R2936" s="178">
        <f t="shared" ref="R2936:R2937" si="937">+P2936/$P$2956</f>
        <v>2.5812805543008455E-2</v>
      </c>
    </row>
    <row r="2937" spans="1:18" ht="15" x14ac:dyDescent="0.25">
      <c r="A2937" s="216" t="str">
        <f t="shared" ref="A2937:A2941" si="938">+$B$2936&amp;C2937</f>
        <v>Persona NaturalA</v>
      </c>
      <c r="B2937" s="132"/>
      <c r="C2937" t="s">
        <v>329</v>
      </c>
      <c r="D2937" s="131">
        <f>+VLOOKUP($A2937,Hoja1!$A$2157:$R$2192,'Tarjeta de crédito año2016'!D$2934,0)</f>
        <v>7955384.1000000006</v>
      </c>
      <c r="E2937" s="131">
        <f>+VLOOKUP($A2937,Hoja1!$A$2157:$R$2192,'Tarjeta de crédito año2016'!E$2934,0)</f>
        <v>8476684.4400000032</v>
      </c>
      <c r="F2937" s="131">
        <f>+VLOOKUP($A2937,Hoja1!$A$2157:$R$2192,'Tarjeta de crédito año2016'!F$2934,0)</f>
        <v>9128209.019999994</v>
      </c>
      <c r="G2937" s="131">
        <f>+VLOOKUP($A2937,Hoja1!$A$2157:$R$2192,'Tarjeta de crédito año2016'!G$2934,0)</f>
        <v>8919943.1699999925</v>
      </c>
      <c r="H2937" s="131">
        <f>+VLOOKUP($A2937,Hoja1!$A$2157:$R$2192,'Tarjeta de crédito año2016'!H$2934,0)</f>
        <v>9162198.9199999981</v>
      </c>
      <c r="I2937" s="131">
        <f>+VLOOKUP($A2937,Hoja1!$A$2157:$R$2192,'Tarjeta de crédito año2016'!I$2934,0)</f>
        <v>7941633.96</v>
      </c>
      <c r="J2937" s="131">
        <f>+VLOOKUP($A2937,Hoja1!$A$2157:$R$2192,'Tarjeta de crédito año2016'!J$2934,0)</f>
        <v>7962206.0700000087</v>
      </c>
      <c r="K2937" s="131">
        <f>+VLOOKUP($A2937,Hoja1!$A$2157:$R$2192,'Tarjeta de crédito año2016'!K$2934,0)</f>
        <v>7771351.6099999975</v>
      </c>
      <c r="L2937" s="131">
        <f>+VLOOKUP($A2937,Hoja1!$A$2157:$R$2192,'Tarjeta de crédito año2016'!L$2934,0)</f>
        <v>7525389.669999999</v>
      </c>
      <c r="M2937" s="131">
        <f>+VLOOKUP($A2937,Hoja1!$A$2157:$R$2192,'Tarjeta de crédito año2016'!M$2934,0)</f>
        <v>7693931.3699999889</v>
      </c>
      <c r="N2937" s="131">
        <f>+VLOOKUP($A2937,Hoja1!$A$2157:$R$2192,'Tarjeta de crédito año2016'!N$2934,0)</f>
        <v>7642143.0800000057</v>
      </c>
      <c r="O2937" s="131">
        <f>+VLOOKUP($A2937,Hoja1!$A$2157:$R$2192,'Tarjeta de crédito año2016'!O$2934,0)</f>
        <v>7042651.2499999963</v>
      </c>
      <c r="P2937" s="176">
        <f t="shared" ref="P2937:P2955" si="939">+AVERAGE(D2937:O2937)</f>
        <v>8101810.5549999997</v>
      </c>
      <c r="Q2937" s="177">
        <f t="shared" si="936"/>
        <v>7.9886590813232558E-2</v>
      </c>
      <c r="R2937" s="178">
        <f t="shared" si="937"/>
        <v>7.3680928769547627E-2</v>
      </c>
    </row>
    <row r="2938" spans="1:18" ht="15" x14ac:dyDescent="0.25">
      <c r="A2938" s="216" t="str">
        <f t="shared" si="938"/>
        <v>Persona NaturalB</v>
      </c>
      <c r="B2938" s="132"/>
      <c r="C2938" t="s">
        <v>330</v>
      </c>
      <c r="D2938" s="131">
        <f>+VLOOKUP($A2938,Hoja1!$A$2157:$R$2192,'Tarjeta de crédito año2016'!D$2934,0)</f>
        <v>27948523.180000149</v>
      </c>
      <c r="E2938" s="131">
        <f>+VLOOKUP($A2938,Hoja1!$A$2157:$R$2192,'Tarjeta de crédito año2016'!E$2934,0)</f>
        <v>28199055.950000077</v>
      </c>
      <c r="F2938" s="131">
        <f>+VLOOKUP($A2938,Hoja1!$A$2157:$R$2192,'Tarjeta de crédito año2016'!F$2934,0)</f>
        <v>23726301.900000054</v>
      </c>
      <c r="G2938" s="131">
        <f>+VLOOKUP($A2938,Hoja1!$A$2157:$R$2192,'Tarjeta de crédito año2016'!G$2934,0)</f>
        <v>23580280.899999917</v>
      </c>
      <c r="H2938" s="131">
        <f>+VLOOKUP($A2938,Hoja1!$A$2157:$R$2192,'Tarjeta de crédito año2016'!H$2934,0)</f>
        <v>25036974.259999931</v>
      </c>
      <c r="I2938" s="131">
        <f>+VLOOKUP($A2938,Hoja1!$A$2157:$R$2192,'Tarjeta de crédito año2016'!I$2934,0)</f>
        <v>23221516.069999985</v>
      </c>
      <c r="J2938" s="131">
        <f>+VLOOKUP($A2938,Hoja1!$A$2157:$R$2192,'Tarjeta de crédito año2016'!J$2934,0)</f>
        <v>24344673.750000075</v>
      </c>
      <c r="K2938" s="131">
        <f>+VLOOKUP($A2938,Hoja1!$A$2157:$R$2192,'Tarjeta de crédito año2016'!K$2934,0)</f>
        <v>24584625.84999992</v>
      </c>
      <c r="L2938" s="131">
        <f>+VLOOKUP($A2938,Hoja1!$A$2157:$R$2192,'Tarjeta de crédito año2016'!L$2934,0)</f>
        <v>23848175.599999987</v>
      </c>
      <c r="M2938" s="131">
        <f>+VLOOKUP($A2938,Hoja1!$A$2157:$R$2192,'Tarjeta de crédito año2016'!M$2934,0)</f>
        <v>24626121.029999882</v>
      </c>
      <c r="N2938" s="131">
        <f>+VLOOKUP($A2938,Hoja1!$A$2157:$R$2192,'Tarjeta de crédito año2016'!N$2934,0)</f>
        <v>24923416.719999928</v>
      </c>
      <c r="O2938" s="131">
        <f>+VLOOKUP($A2938,Hoja1!$A$2157:$R$2192,'Tarjeta de crédito año2016'!O$2934,0)</f>
        <v>21300273.320000079</v>
      </c>
      <c r="P2938" s="176">
        <f t="shared" si="939"/>
        <v>24611661.544166658</v>
      </c>
      <c r="Q2938" s="177">
        <f t="shared" si="936"/>
        <v>0.24267930256641421</v>
      </c>
      <c r="R2938" s="178">
        <f>+P2938/$P$2956</f>
        <v>0.22382775662618024</v>
      </c>
    </row>
    <row r="2939" spans="1:18" ht="15" x14ac:dyDescent="0.25">
      <c r="A2939" s="216" t="str">
        <f t="shared" si="938"/>
        <v>Persona NaturalC</v>
      </c>
      <c r="B2939" s="132"/>
      <c r="C2939" t="s">
        <v>331</v>
      </c>
      <c r="D2939" s="131">
        <f>+VLOOKUP($A2939,Hoja1!$A$2157:$R$2192,'Tarjeta de crédito año2016'!D$2934,0)</f>
        <v>33741247.340000018</v>
      </c>
      <c r="E2939" s="131">
        <f>+VLOOKUP($A2939,Hoja1!$A$2157:$R$2192,'Tarjeta de crédito año2016'!E$2934,0)</f>
        <v>35197820.039999865</v>
      </c>
      <c r="F2939" s="131">
        <f>+VLOOKUP($A2939,Hoja1!$A$2157:$R$2192,'Tarjeta de crédito año2016'!F$2934,0)</f>
        <v>31225359.000000045</v>
      </c>
      <c r="G2939" s="131">
        <f>+VLOOKUP($A2939,Hoja1!$A$2157:$R$2192,'Tarjeta de crédito año2016'!G$2934,0)</f>
        <v>31528440.590000037</v>
      </c>
      <c r="H2939" s="131">
        <f>+VLOOKUP($A2939,Hoja1!$A$2157:$R$2192,'Tarjeta de crédito año2016'!H$2934,0)</f>
        <v>34956755.210000083</v>
      </c>
      <c r="I2939" s="131">
        <f>+VLOOKUP($A2939,Hoja1!$A$2157:$R$2192,'Tarjeta de crédito año2016'!I$2934,0)</f>
        <v>30814981.230000049</v>
      </c>
      <c r="J2939" s="131">
        <f>+VLOOKUP($A2939,Hoja1!$A$2157:$R$2192,'Tarjeta de crédito año2016'!J$2934,0)</f>
        <v>30768960.379999977</v>
      </c>
      <c r="K2939" s="131">
        <f>+VLOOKUP($A2939,Hoja1!$A$2157:$R$2192,'Tarjeta de crédito año2016'!K$2934,0)</f>
        <v>33167068.360000189</v>
      </c>
      <c r="L2939" s="131">
        <f>+VLOOKUP($A2939,Hoja1!$A$2157:$R$2192,'Tarjeta de crédito año2016'!L$2934,0)</f>
        <v>32984341.080000162</v>
      </c>
      <c r="M2939" s="131">
        <f>+VLOOKUP($A2939,Hoja1!$A$2157:$R$2192,'Tarjeta de crédito año2016'!M$2934,0)</f>
        <v>35231905.909999952</v>
      </c>
      <c r="N2939" s="131">
        <f>+VLOOKUP($A2939,Hoja1!$A$2157:$R$2192,'Tarjeta de crédito año2016'!N$2934,0)</f>
        <v>38394215.230000071</v>
      </c>
      <c r="O2939" s="131">
        <f>+VLOOKUP($A2939,Hoja1!$A$2157:$R$2192,'Tarjeta de crédito año2016'!O$2934,0)</f>
        <v>32578672.659999833</v>
      </c>
      <c r="P2939" s="176">
        <f t="shared" si="939"/>
        <v>33382480.585833356</v>
      </c>
      <c r="Q2939" s="177">
        <f t="shared" si="936"/>
        <v>0.32916254321021321</v>
      </c>
      <c r="R2939" s="178">
        <f t="shared" ref="R2939:R2955" si="940">+P2939/$P$2956</f>
        <v>0.30359290154934931</v>
      </c>
    </row>
    <row r="2940" spans="1:18" ht="15" x14ac:dyDescent="0.25">
      <c r="A2940" s="216" t="str">
        <f t="shared" si="938"/>
        <v>Persona NaturalD</v>
      </c>
      <c r="B2940" s="132"/>
      <c r="C2940" t="s">
        <v>83</v>
      </c>
      <c r="D2940" s="131">
        <f>+VLOOKUP($A2940,Hoja1!$A$2157:$R$2192,'Tarjeta de crédito año2016'!D$2934,0)</f>
        <v>32578075.550000016</v>
      </c>
      <c r="E2940" s="131">
        <f>+VLOOKUP($A2940,Hoja1!$A$2157:$R$2192,'Tarjeta de crédito año2016'!E$2934,0)</f>
        <v>29964959.149999775</v>
      </c>
      <c r="F2940" s="131">
        <f>+VLOOKUP($A2940,Hoja1!$A$2157:$R$2192,'Tarjeta de crédito año2016'!F$2934,0)</f>
        <v>25635333.139999948</v>
      </c>
      <c r="G2940" s="131">
        <f>+VLOOKUP($A2940,Hoja1!$A$2157:$R$2192,'Tarjeta de crédito año2016'!G$2934,0)</f>
        <v>27011790.069999982</v>
      </c>
      <c r="H2940" s="131">
        <f>+VLOOKUP($A2940,Hoja1!$A$2157:$R$2192,'Tarjeta de crédito año2016'!H$2934,0)</f>
        <v>31738934.259999957</v>
      </c>
      <c r="I2940" s="131">
        <f>+VLOOKUP($A2940,Hoja1!$A$2157:$R$2192,'Tarjeta de crédito año2016'!I$2934,0)</f>
        <v>29681460.790000033</v>
      </c>
      <c r="J2940" s="131">
        <f>+VLOOKUP($A2940,Hoja1!$A$2157:$R$2192,'Tarjeta de crédito año2016'!J$2934,0)</f>
        <v>27836814.520000096</v>
      </c>
      <c r="K2940" s="131">
        <f>+VLOOKUP($A2940,Hoja1!$A$2157:$R$2192,'Tarjeta de crédito año2016'!K$2934,0)</f>
        <v>30690711.899999883</v>
      </c>
      <c r="L2940" s="131">
        <f>+VLOOKUP($A2940,Hoja1!$A$2157:$R$2192,'Tarjeta de crédito año2016'!L$2934,0)</f>
        <v>31614784.110000122</v>
      </c>
      <c r="M2940" s="131">
        <f>+VLOOKUP($A2940,Hoja1!$A$2157:$R$2192,'Tarjeta de crédito año2016'!M$2934,0)</f>
        <v>31056324.159999959</v>
      </c>
      <c r="N2940" s="131">
        <f>+VLOOKUP($A2940,Hoja1!$A$2157:$R$2192,'Tarjeta de crédito año2016'!N$2934,0)</f>
        <v>31619905.460000105</v>
      </c>
      <c r="O2940" s="131">
        <f>+VLOOKUP($A2940,Hoja1!$A$2157:$R$2192,'Tarjeta de crédito año2016'!O$2934,0)</f>
        <v>28260592.440000039</v>
      </c>
      <c r="P2940" s="176">
        <f t="shared" si="939"/>
        <v>29807473.795833323</v>
      </c>
      <c r="Q2940" s="177">
        <f>+P2940/+SUM($P$2936:$P$2941)</f>
        <v>0.2939117677633587</v>
      </c>
      <c r="R2940" s="178">
        <f t="shared" si="940"/>
        <v>0.27108043796402403</v>
      </c>
    </row>
    <row r="2941" spans="1:18" ht="15" x14ac:dyDescent="0.25">
      <c r="A2941" s="216" t="str">
        <f t="shared" si="938"/>
        <v>Persona NaturalE</v>
      </c>
      <c r="B2941" s="136"/>
      <c r="C2941" s="137" t="s">
        <v>84</v>
      </c>
      <c r="D2941" s="138">
        <f>+VLOOKUP($A2941,Hoja1!$A$2157:$R$2192,'Tarjeta de crédito año2016'!D$2934,0)</f>
        <v>2060439.2399999967</v>
      </c>
      <c r="E2941" s="138">
        <f>+VLOOKUP($A2941,Hoja1!$A$2157:$R$2192,'Tarjeta de crédito año2016'!E$2934,0)</f>
        <v>2136116.1699999981</v>
      </c>
      <c r="F2941" s="138">
        <f>+VLOOKUP($A2941,Hoja1!$A$2157:$R$2192,'Tarjeta de crédito año2016'!F$2934,0)</f>
        <v>2970198.2700000023</v>
      </c>
      <c r="G2941" s="138">
        <f>+VLOOKUP($A2941,Hoja1!$A$2157:$R$2192,'Tarjeta de crédito año2016'!G$2934,0)</f>
        <v>3198450.4200000078</v>
      </c>
      <c r="H2941" s="138">
        <f>+VLOOKUP($A2941,Hoja1!$A$2157:$R$2192,'Tarjeta de crédito año2016'!H$2934,0)</f>
        <v>3728702.4999999893</v>
      </c>
      <c r="I2941" s="138">
        <f>+VLOOKUP($A2941,Hoja1!$A$2157:$R$2192,'Tarjeta de crédito año2016'!I$2934,0)</f>
        <v>2574571.5900000008</v>
      </c>
      <c r="J2941" s="138">
        <f>+VLOOKUP($A2941,Hoja1!$A$2157:$R$2192,'Tarjeta de crédito año2016'!J$2934,0)</f>
        <v>2612429.1200000043</v>
      </c>
      <c r="K2941" s="138">
        <f>+VLOOKUP($A2941,Hoja1!$A$2157:$R$2192,'Tarjeta de crédito año2016'!K$2934,0)</f>
        <v>2486046.1300000064</v>
      </c>
      <c r="L2941" s="138">
        <f>+VLOOKUP($A2941,Hoja1!$A$2157:$R$2192,'Tarjeta de crédito año2016'!L$2934,0)</f>
        <v>2456534.8500000015</v>
      </c>
      <c r="M2941" s="138">
        <f>+VLOOKUP($A2941,Hoja1!$A$2157:$R$2192,'Tarjeta de crédito año2016'!M$2934,0)</f>
        <v>2812789.4299999988</v>
      </c>
      <c r="N2941" s="138">
        <f>+VLOOKUP($A2941,Hoja1!$A$2157:$R$2192,'Tarjeta de crédito año2016'!N$2934,0)</f>
        <v>2682782.9200000013</v>
      </c>
      <c r="O2941" s="138">
        <f>+VLOOKUP($A2941,Hoja1!$A$2157:$R$2192,'Tarjeta de crédito año2016'!O$2934,0)</f>
        <v>2376731.3500000029</v>
      </c>
      <c r="P2941" s="179">
        <f t="shared" si="939"/>
        <v>2674649.3325000009</v>
      </c>
      <c r="Q2941" s="180">
        <f>+P2941/+SUM($P$2936:$P$2941)</f>
        <v>2.6372946558525543E-2</v>
      </c>
      <c r="R2941" s="181">
        <f t="shared" si="940"/>
        <v>2.4324272409681234E-2</v>
      </c>
    </row>
    <row r="2942" spans="1:18" ht="15" x14ac:dyDescent="0.25">
      <c r="A2942" s="216" t="str">
        <f>+$B$2942&amp;C2942</f>
        <v>EmpresarialAA</v>
      </c>
      <c r="B2942" s="132" t="s">
        <v>79</v>
      </c>
      <c r="C2942" t="s">
        <v>328</v>
      </c>
      <c r="D2942" s="131">
        <f>+VLOOKUP($A2942,Hoja1!$A$2157:$R$2192,'Tarjeta de crédito año2016'!D$2934,0)</f>
        <v>0</v>
      </c>
      <c r="E2942" s="131">
        <f>+VLOOKUP($A2942,Hoja1!$A$2157:$R$2192,'Tarjeta de crédito año2016'!E$2934,0)</f>
        <v>0</v>
      </c>
      <c r="F2942" s="131">
        <f>+VLOOKUP($A2942,Hoja1!$A$2157:$R$2192,'Tarjeta de crédito año2016'!F$2934,0)</f>
        <v>0</v>
      </c>
      <c r="G2942" s="131">
        <f>+VLOOKUP($A2942,Hoja1!$A$2157:$R$2192,'Tarjeta de crédito año2016'!G$2934,0)</f>
        <v>0</v>
      </c>
      <c r="H2942" s="131">
        <f>+VLOOKUP($A2942,Hoja1!$A$2157:$R$2192,'Tarjeta de crédito año2016'!H$2934,0)</f>
        <v>0</v>
      </c>
      <c r="I2942" s="131">
        <f>+VLOOKUP($A2942,Hoja1!$A$2157:$R$2192,'Tarjeta de crédito año2016'!I$2934,0)</f>
        <v>0</v>
      </c>
      <c r="J2942" s="131">
        <f>+VLOOKUP($A2942,Hoja1!$A$2157:$R$2192,'Tarjeta de crédito año2016'!J$2934,0)</f>
        <v>0</v>
      </c>
      <c r="K2942" s="131">
        <f>+VLOOKUP($A2942,Hoja1!$A$2157:$R$2192,'Tarjeta de crédito año2016'!K$2934,0)</f>
        <v>0</v>
      </c>
      <c r="L2942" s="131">
        <f>+VLOOKUP($A2942,Hoja1!$A$2157:$R$2192,'Tarjeta de crédito año2016'!L$2934,0)</f>
        <v>0</v>
      </c>
      <c r="M2942" s="131">
        <f>+VLOOKUP($A2942,Hoja1!$A$2157:$R$2192,'Tarjeta de crédito año2016'!M$2934,0)</f>
        <v>0</v>
      </c>
      <c r="N2942" s="131">
        <f>+VLOOKUP($A2942,Hoja1!$A$2157:$R$2192,'Tarjeta de crédito año2016'!N$2934,0)</f>
        <v>0</v>
      </c>
      <c r="O2942" s="131">
        <f>+VLOOKUP($A2942,Hoja1!$A$2157:$R$2192,'Tarjeta de crédito año2016'!O$2934,0)</f>
        <v>0</v>
      </c>
      <c r="P2942" s="176">
        <f t="shared" si="939"/>
        <v>0</v>
      </c>
      <c r="Q2942" s="177">
        <f t="shared" ref="Q2942" si="941">+P2942/+SUM($P$2942:$P$2947)</f>
        <v>0</v>
      </c>
      <c r="R2942" s="178">
        <f t="shared" si="940"/>
        <v>0</v>
      </c>
    </row>
    <row r="2943" spans="1:18" ht="15" x14ac:dyDescent="0.25">
      <c r="A2943" s="216" t="str">
        <f t="shared" ref="A2943:A2947" si="942">+$B$2942&amp;C2943</f>
        <v>EmpresarialA</v>
      </c>
      <c r="B2943" s="132"/>
      <c r="C2943" t="s">
        <v>329</v>
      </c>
      <c r="D2943" s="131">
        <f>+VLOOKUP($A2943,Hoja1!$A$2157:$R$2192,'Tarjeta de crédito año2016'!D$2934,0)</f>
        <v>119353.04000000002</v>
      </c>
      <c r="E2943" s="131">
        <f>+VLOOKUP($A2943,Hoja1!$A$2157:$R$2192,'Tarjeta de crédito año2016'!E$2934,0)</f>
        <v>96415.800000000017</v>
      </c>
      <c r="F2943" s="131">
        <f>+VLOOKUP($A2943,Hoja1!$A$2157:$R$2192,'Tarjeta de crédito año2016'!F$2934,0)</f>
        <v>73398.350000000006</v>
      </c>
      <c r="G2943" s="131">
        <f>+VLOOKUP($A2943,Hoja1!$A$2157:$R$2192,'Tarjeta de crédito año2016'!G$2934,0)</f>
        <v>88097.780000000013</v>
      </c>
      <c r="H2943" s="131">
        <f>+VLOOKUP($A2943,Hoja1!$A$2157:$R$2192,'Tarjeta de crédito año2016'!H$2934,0)</f>
        <v>117608.85999999999</v>
      </c>
      <c r="I2943" s="131">
        <f>+VLOOKUP($A2943,Hoja1!$A$2157:$R$2192,'Tarjeta de crédito año2016'!I$2934,0)</f>
        <v>67953.000000000015</v>
      </c>
      <c r="J2943" s="131">
        <f>+VLOOKUP($A2943,Hoja1!$A$2157:$R$2192,'Tarjeta de crédito año2016'!J$2934,0)</f>
        <v>76188.87000000001</v>
      </c>
      <c r="K2943" s="131">
        <f>+VLOOKUP($A2943,Hoja1!$A$2157:$R$2192,'Tarjeta de crédito año2016'!K$2934,0)</f>
        <v>72644.69</v>
      </c>
      <c r="L2943" s="131">
        <f>+VLOOKUP($A2943,Hoja1!$A$2157:$R$2192,'Tarjeta de crédito año2016'!L$2934,0)</f>
        <v>59782.12</v>
      </c>
      <c r="M2943" s="131">
        <f>+VLOOKUP($A2943,Hoja1!$A$2157:$R$2192,'Tarjeta de crédito año2016'!M$2934,0)</f>
        <v>97635.39</v>
      </c>
      <c r="N2943" s="131">
        <f>+VLOOKUP($A2943,Hoja1!$A$2157:$R$2192,'Tarjeta de crédito año2016'!N$2934,0)</f>
        <v>76352.509999999995</v>
      </c>
      <c r="O2943" s="131">
        <f>+VLOOKUP($A2943,Hoja1!$A$2157:$R$2192,'Tarjeta de crédito año2016'!O$2934,0)</f>
        <v>74487.019999999975</v>
      </c>
      <c r="P2943" s="176">
        <f t="shared" si="939"/>
        <v>84993.119166666685</v>
      </c>
      <c r="Q2943" s="177">
        <f>+P2943/+SUM($P$2942:$P$2947)</f>
        <v>4.2728825610124595E-2</v>
      </c>
      <c r="R2943" s="178">
        <f t="shared" si="940"/>
        <v>7.7295956461929905E-4</v>
      </c>
    </row>
    <row r="2944" spans="1:18" ht="15" x14ac:dyDescent="0.25">
      <c r="A2944" s="216" t="str">
        <f t="shared" si="942"/>
        <v>EmpresarialB</v>
      </c>
      <c r="B2944" s="132"/>
      <c r="C2944" t="s">
        <v>330</v>
      </c>
      <c r="D2944" s="131">
        <f>+VLOOKUP($A2944,Hoja1!$A$2157:$R$2192,'Tarjeta de crédito año2016'!D$2934,0)</f>
        <v>1231546.7100000014</v>
      </c>
      <c r="E2944" s="131">
        <f>+VLOOKUP($A2944,Hoja1!$A$2157:$R$2192,'Tarjeta de crédito año2016'!E$2934,0)</f>
        <v>1274749.99</v>
      </c>
      <c r="F2944" s="131">
        <f>+VLOOKUP($A2944,Hoja1!$A$2157:$R$2192,'Tarjeta de crédito año2016'!F$2934,0)</f>
        <v>1130919.1400000004</v>
      </c>
      <c r="G2944" s="131">
        <f>+VLOOKUP($A2944,Hoja1!$A$2157:$R$2192,'Tarjeta de crédito año2016'!G$2934,0)</f>
        <v>1273978.3600000003</v>
      </c>
      <c r="H2944" s="131">
        <f>+VLOOKUP($A2944,Hoja1!$A$2157:$R$2192,'Tarjeta de crédito año2016'!H$2934,0)</f>
        <v>1230236.6799999997</v>
      </c>
      <c r="I2944" s="131">
        <f>+VLOOKUP($A2944,Hoja1!$A$2157:$R$2192,'Tarjeta de crédito año2016'!I$2934,0)</f>
        <v>1001460.8300000005</v>
      </c>
      <c r="J2944" s="131">
        <f>+VLOOKUP($A2944,Hoja1!$A$2157:$R$2192,'Tarjeta de crédito año2016'!J$2934,0)</f>
        <v>923019.68999999936</v>
      </c>
      <c r="K2944" s="131">
        <f>+VLOOKUP($A2944,Hoja1!$A$2157:$R$2192,'Tarjeta de crédito año2016'!K$2934,0)</f>
        <v>939911.23999999871</v>
      </c>
      <c r="L2944" s="131">
        <f>+VLOOKUP($A2944,Hoja1!$A$2157:$R$2192,'Tarjeta de crédito año2016'!L$2934,0)</f>
        <v>875718.31000000064</v>
      </c>
      <c r="M2944" s="131">
        <f>+VLOOKUP($A2944,Hoja1!$A$2157:$R$2192,'Tarjeta de crédito año2016'!M$2934,0)</f>
        <v>1069332.9700000007</v>
      </c>
      <c r="N2944" s="131">
        <f>+VLOOKUP($A2944,Hoja1!$A$2157:$R$2192,'Tarjeta de crédito año2016'!N$2934,0)</f>
        <v>1009704.7300000002</v>
      </c>
      <c r="O2944" s="131">
        <f>+VLOOKUP($A2944,Hoja1!$A$2157:$R$2192,'Tarjeta de crédito año2016'!O$2934,0)</f>
        <v>956002.8400000002</v>
      </c>
      <c r="P2944" s="176">
        <f t="shared" si="939"/>
        <v>1076381.7908333335</v>
      </c>
      <c r="Q2944" s="177">
        <f t="shared" ref="Q2944:Q2947" si="943">+P2944/+SUM($P$2942:$P$2947)</f>
        <v>0.54113239143797476</v>
      </c>
      <c r="R2944" s="178">
        <f t="shared" si="940"/>
        <v>9.7890230240305787E-3</v>
      </c>
    </row>
    <row r="2945" spans="1:18" ht="15" x14ac:dyDescent="0.25">
      <c r="A2945" s="216" t="str">
        <f t="shared" si="942"/>
        <v>EmpresarialC</v>
      </c>
      <c r="B2945" s="132"/>
      <c r="C2945" t="s">
        <v>331</v>
      </c>
      <c r="D2945" s="131">
        <f>+VLOOKUP($A2945,Hoja1!$A$2157:$R$2192,'Tarjeta de crédito año2016'!D$2934,0)</f>
        <v>1386998.2000000011</v>
      </c>
      <c r="E2945" s="131">
        <f>+VLOOKUP($A2945,Hoja1!$A$2157:$R$2192,'Tarjeta de crédito año2016'!E$2934,0)</f>
        <v>1379615.1099999982</v>
      </c>
      <c r="F2945" s="131">
        <f>+VLOOKUP($A2945,Hoja1!$A$2157:$R$2192,'Tarjeta de crédito año2016'!F$2934,0)</f>
        <v>1361582.3000000003</v>
      </c>
      <c r="G2945" s="131">
        <f>+VLOOKUP($A2945,Hoja1!$A$2157:$R$2192,'Tarjeta de crédito año2016'!G$2934,0)</f>
        <v>1466296.27</v>
      </c>
      <c r="H2945" s="131">
        <f>+VLOOKUP($A2945,Hoja1!$A$2157:$R$2192,'Tarjeta de crédito año2016'!H$2934,0)</f>
        <v>277400.48999999993</v>
      </c>
      <c r="I2945" s="131">
        <f>+VLOOKUP($A2945,Hoja1!$A$2157:$R$2192,'Tarjeta de crédito año2016'!I$2934,0)</f>
        <v>256637.84000000011</v>
      </c>
      <c r="J2945" s="131">
        <f>+VLOOKUP($A2945,Hoja1!$A$2157:$R$2192,'Tarjeta de crédito año2016'!J$2934,0)</f>
        <v>416720.97999999986</v>
      </c>
      <c r="K2945" s="131">
        <f>+VLOOKUP($A2945,Hoja1!$A$2157:$R$2192,'Tarjeta de crédito año2016'!K$2934,0)</f>
        <v>392850.45000000007</v>
      </c>
      <c r="L2945" s="131">
        <f>+VLOOKUP($A2945,Hoja1!$A$2157:$R$2192,'Tarjeta de crédito año2016'!L$2934,0)</f>
        <v>218544.22000000009</v>
      </c>
      <c r="M2945" s="131">
        <f>+VLOOKUP($A2945,Hoja1!$A$2157:$R$2192,'Tarjeta de crédito año2016'!M$2934,0)</f>
        <v>247093.00000000012</v>
      </c>
      <c r="N2945" s="131">
        <f>+VLOOKUP($A2945,Hoja1!$A$2157:$R$2192,'Tarjeta de crédito año2016'!N$2934,0)</f>
        <v>253693.12000000034</v>
      </c>
      <c r="O2945" s="131">
        <f>+VLOOKUP($A2945,Hoja1!$A$2157:$R$2192,'Tarjeta de crédito año2016'!O$2934,0)</f>
        <v>205586.64999999994</v>
      </c>
      <c r="P2945" s="176">
        <f t="shared" si="939"/>
        <v>655251.55249999999</v>
      </c>
      <c r="Q2945" s="177">
        <f t="shared" si="943"/>
        <v>0.32941642325931297</v>
      </c>
      <c r="R2945" s="178">
        <f t="shared" si="940"/>
        <v>5.9591053923240007E-3</v>
      </c>
    </row>
    <row r="2946" spans="1:18" ht="15" x14ac:dyDescent="0.25">
      <c r="A2946" s="216" t="str">
        <f t="shared" si="942"/>
        <v>EmpresarialD</v>
      </c>
      <c r="B2946" s="132"/>
      <c r="C2946" t="s">
        <v>83</v>
      </c>
      <c r="D2946" s="131">
        <f>+VLOOKUP($A2946,Hoja1!$A$2157:$R$2192,'Tarjeta de crédito año2016'!D$2934,0)</f>
        <v>220677.21000000014</v>
      </c>
      <c r="E2946" s="131">
        <f>+VLOOKUP($A2946,Hoja1!$A$2157:$R$2192,'Tarjeta de crédito año2016'!E$2934,0)</f>
        <v>225301.39000000048</v>
      </c>
      <c r="F2946" s="131">
        <f>+VLOOKUP($A2946,Hoja1!$A$2157:$R$2192,'Tarjeta de crédito año2016'!F$2934,0)</f>
        <v>290538.60999999987</v>
      </c>
      <c r="G2946" s="131">
        <f>+VLOOKUP($A2946,Hoja1!$A$2157:$R$2192,'Tarjeta de crédito año2016'!G$2934,0)</f>
        <v>363887.13000000018</v>
      </c>
      <c r="H2946" s="131">
        <f>+VLOOKUP($A2946,Hoja1!$A$2157:$R$2192,'Tarjeta de crédito año2016'!H$2934,0)</f>
        <v>122328.18999999996</v>
      </c>
      <c r="I2946" s="131">
        <f>+VLOOKUP($A2946,Hoja1!$A$2157:$R$2192,'Tarjeta de crédito año2016'!I$2934,0)</f>
        <v>82104.769999999931</v>
      </c>
      <c r="J2946" s="131">
        <f>+VLOOKUP($A2946,Hoja1!$A$2157:$R$2192,'Tarjeta de crédito año2016'!J$2934,0)</f>
        <v>80672.789999999935</v>
      </c>
      <c r="K2946" s="131">
        <f>+VLOOKUP($A2946,Hoja1!$A$2157:$R$2192,'Tarjeta de crédito año2016'!K$2934,0)</f>
        <v>84144.370000000068</v>
      </c>
      <c r="L2946" s="131">
        <f>+VLOOKUP($A2946,Hoja1!$A$2157:$R$2192,'Tarjeta de crédito año2016'!L$2934,0)</f>
        <v>90901.73</v>
      </c>
      <c r="M2946" s="131">
        <f>+VLOOKUP($A2946,Hoja1!$A$2157:$R$2192,'Tarjeta de crédito año2016'!M$2934,0)</f>
        <v>89181.249999999898</v>
      </c>
      <c r="N2946" s="131">
        <f>+VLOOKUP($A2946,Hoja1!$A$2157:$R$2192,'Tarjeta de crédito año2016'!N$2934,0)</f>
        <v>84888.260000000053</v>
      </c>
      <c r="O2946" s="131">
        <f>+VLOOKUP($A2946,Hoja1!$A$2157:$R$2192,'Tarjeta de crédito año2016'!O$2934,0)</f>
        <v>79296.740000000034</v>
      </c>
      <c r="P2946" s="176">
        <f t="shared" si="939"/>
        <v>151160.2033333334</v>
      </c>
      <c r="Q2946" s="177">
        <f t="shared" si="943"/>
        <v>7.5993186633796145E-2</v>
      </c>
      <c r="R2946" s="178">
        <f t="shared" si="940"/>
        <v>1.3747080481559934E-3</v>
      </c>
    </row>
    <row r="2947" spans="1:18" ht="15" x14ac:dyDescent="0.25">
      <c r="A2947" s="216" t="str">
        <f t="shared" si="942"/>
        <v>EmpresarialE</v>
      </c>
      <c r="B2947" s="136"/>
      <c r="C2947" s="137" t="s">
        <v>84</v>
      </c>
      <c r="D2947" s="138">
        <f>+VLOOKUP($A2947,Hoja1!$A$2157:$R$2192,'Tarjeta de crédito año2016'!D$2934,0)</f>
        <v>21666.070000000003</v>
      </c>
      <c r="E2947" s="138">
        <f>+VLOOKUP($A2947,Hoja1!$A$2157:$R$2192,'Tarjeta de crédito año2016'!E$2934,0)</f>
        <v>22310.590000000004</v>
      </c>
      <c r="F2947" s="138">
        <f>+VLOOKUP($A2947,Hoja1!$A$2157:$R$2192,'Tarjeta de crédito año2016'!F$2934,0)</f>
        <v>14606.610000000002</v>
      </c>
      <c r="G2947" s="138">
        <f>+VLOOKUP($A2947,Hoja1!$A$2157:$R$2192,'Tarjeta de crédito año2016'!G$2934,0)</f>
        <v>18524.05</v>
      </c>
      <c r="H2947" s="138">
        <f>+VLOOKUP($A2947,Hoja1!$A$2157:$R$2192,'Tarjeta de crédito año2016'!H$2934,0)</f>
        <v>34384.579999999994</v>
      </c>
      <c r="I2947" s="138">
        <f>+VLOOKUP($A2947,Hoja1!$A$2157:$R$2192,'Tarjeta de crédito año2016'!I$2934,0)</f>
        <v>17092.210000000003</v>
      </c>
      <c r="J2947" s="138">
        <f>+VLOOKUP($A2947,Hoja1!$A$2157:$R$2192,'Tarjeta de crédito año2016'!J$2934,0)</f>
        <v>12305.589999999995</v>
      </c>
      <c r="K2947" s="138">
        <f>+VLOOKUP($A2947,Hoja1!$A$2157:$R$2192,'Tarjeta de crédito año2016'!K$2934,0)</f>
        <v>12305.590000000002</v>
      </c>
      <c r="L2947" s="138">
        <f>+VLOOKUP($A2947,Hoja1!$A$2157:$R$2192,'Tarjeta de crédito año2016'!L$2934,0)</f>
        <v>5823.1600000000017</v>
      </c>
      <c r="M2947" s="138">
        <f>+VLOOKUP($A2947,Hoja1!$A$2157:$R$2192,'Tarjeta de crédito año2016'!M$2934,0)</f>
        <v>65265.31</v>
      </c>
      <c r="N2947" s="138">
        <f>+VLOOKUP($A2947,Hoja1!$A$2157:$R$2192,'Tarjeta de crédito año2016'!N$2934,0)</f>
        <v>11384.600000000004</v>
      </c>
      <c r="O2947" s="138">
        <f>+VLOOKUP($A2947,Hoja1!$A$2157:$R$2192,'Tarjeta de crédito año2016'!O$2934,0)</f>
        <v>20432.070000000011</v>
      </c>
      <c r="P2947" s="179">
        <f t="shared" si="939"/>
        <v>21341.702499999999</v>
      </c>
      <c r="Q2947" s="180">
        <f t="shared" si="943"/>
        <v>1.0729173058791551E-2</v>
      </c>
      <c r="R2947" s="181">
        <f t="shared" si="940"/>
        <v>1.9408951259085281E-4</v>
      </c>
    </row>
    <row r="2948" spans="1:18" ht="15" x14ac:dyDescent="0.25">
      <c r="A2948" s="216" t="str">
        <f>+$B$2948&amp;C2948</f>
        <v>Marca CompartidaAA</v>
      </c>
      <c r="B2948" s="132" t="s">
        <v>375</v>
      </c>
      <c r="C2948" t="s">
        <v>328</v>
      </c>
      <c r="D2948" s="131">
        <f>+VLOOKUP($A2948,Hoja1!$A$2157:$R$2192,'Tarjeta de crédito año2016'!D$2934,0)</f>
        <v>1385.66</v>
      </c>
      <c r="E2948" s="131">
        <f>+VLOOKUP($A2948,Hoja1!$A$2157:$R$2192,'Tarjeta de crédito año2016'!E$2934,0)</f>
        <v>0</v>
      </c>
      <c r="F2948" s="131">
        <f>+VLOOKUP($A2948,Hoja1!$A$2157:$R$2192,'Tarjeta de crédito año2016'!F$2934,0)</f>
        <v>0</v>
      </c>
      <c r="G2948" s="131">
        <f>+VLOOKUP($A2948,Hoja1!$A$2157:$R$2192,'Tarjeta de crédito año2016'!G$2934,0)</f>
        <v>0</v>
      </c>
      <c r="H2948" s="131">
        <f>+VLOOKUP($A2948,Hoja1!$A$2157:$R$2192,'Tarjeta de crédito año2016'!H$2934,0)</f>
        <v>0</v>
      </c>
      <c r="I2948" s="131">
        <f>+VLOOKUP($A2948,Hoja1!$A$2157:$R$2192,'Tarjeta de crédito año2016'!I$2934,0)</f>
        <v>0</v>
      </c>
      <c r="J2948" s="131">
        <f>+VLOOKUP($A2948,Hoja1!$A$2157:$R$2192,'Tarjeta de crédito año2016'!J$2934,0)</f>
        <v>0</v>
      </c>
      <c r="K2948" s="131">
        <f>+VLOOKUP($A2948,Hoja1!$A$2157:$R$2192,'Tarjeta de crédito año2016'!K$2934,0)</f>
        <v>0</v>
      </c>
      <c r="L2948" s="131">
        <f>+VLOOKUP($A2948,Hoja1!$A$2157:$R$2192,'Tarjeta de crédito año2016'!L$2934,0)</f>
        <v>0</v>
      </c>
      <c r="M2948" s="131">
        <f>+VLOOKUP($A2948,Hoja1!$A$2157:$R$2192,'Tarjeta de crédito año2016'!M$2934,0)</f>
        <v>0</v>
      </c>
      <c r="N2948" s="131">
        <f>+VLOOKUP($A2948,Hoja1!$A$2157:$R$2192,'Tarjeta de crédito año2016'!N$2934,0)</f>
        <v>0</v>
      </c>
      <c r="O2948" s="131">
        <f>+VLOOKUP($A2948,Hoja1!$A$2157:$R$2192,'Tarjeta de crédito año2016'!O$2934,0)</f>
        <v>0</v>
      </c>
      <c r="P2948" s="176">
        <f t="shared" si="939"/>
        <v>115.47166666666668</v>
      </c>
      <c r="Q2948" s="177">
        <f t="shared" ref="Q2948" si="944">+P2948/+SUM($P$2948:$P$2953)</f>
        <v>3.4534858842404487E-5</v>
      </c>
      <c r="R2948" s="178">
        <f t="shared" si="940"/>
        <v>1.0501430006058215E-6</v>
      </c>
    </row>
    <row r="2949" spans="1:18" ht="15" x14ac:dyDescent="0.25">
      <c r="A2949" s="216" t="str">
        <f t="shared" ref="A2949:A2953" si="945">+$B$2948&amp;C2949</f>
        <v>Marca CompartidaA</v>
      </c>
      <c r="B2949" s="132"/>
      <c r="C2949" t="s">
        <v>329</v>
      </c>
      <c r="D2949" s="131">
        <f>+VLOOKUP($A2949,Hoja1!$A$2157:$R$2192,'Tarjeta de crédito año2016'!D$2934,0)</f>
        <v>133436.74999999997</v>
      </c>
      <c r="E2949" s="131">
        <f>+VLOOKUP($A2949,Hoja1!$A$2157:$R$2192,'Tarjeta de crédito año2016'!E$2934,0)</f>
        <v>150133.93000000008</v>
      </c>
      <c r="F2949" s="131">
        <f>+VLOOKUP($A2949,Hoja1!$A$2157:$R$2192,'Tarjeta de crédito año2016'!F$2934,0)</f>
        <v>163837.88000000003</v>
      </c>
      <c r="G2949" s="131">
        <f>+VLOOKUP($A2949,Hoja1!$A$2157:$R$2192,'Tarjeta de crédito año2016'!G$2934,0)</f>
        <v>239199.62</v>
      </c>
      <c r="H2949" s="131">
        <f>+VLOOKUP($A2949,Hoja1!$A$2157:$R$2192,'Tarjeta de crédito año2016'!H$2934,0)</f>
        <v>373003.68999999989</v>
      </c>
      <c r="I2949" s="131">
        <f>+VLOOKUP($A2949,Hoja1!$A$2157:$R$2192,'Tarjeta de crédito año2016'!I$2934,0)</f>
        <v>173707.10999999996</v>
      </c>
      <c r="J2949" s="131">
        <f>+VLOOKUP($A2949,Hoja1!$A$2157:$R$2192,'Tarjeta de crédito año2016'!J$2934,0)</f>
        <v>139505.13999999998</v>
      </c>
      <c r="K2949" s="131">
        <f>+VLOOKUP($A2949,Hoja1!$A$2157:$R$2192,'Tarjeta de crédito año2016'!K$2934,0)</f>
        <v>139456.29999999996</v>
      </c>
      <c r="L2949" s="131">
        <f>+VLOOKUP($A2949,Hoja1!$A$2157:$R$2192,'Tarjeta de crédito año2016'!L$2934,0)</f>
        <v>113889.21000000002</v>
      </c>
      <c r="M2949" s="131">
        <f>+VLOOKUP($A2949,Hoja1!$A$2157:$R$2192,'Tarjeta de crédito año2016'!M$2934,0)</f>
        <v>126681.81000000001</v>
      </c>
      <c r="N2949" s="131">
        <f>+VLOOKUP($A2949,Hoja1!$A$2157:$R$2192,'Tarjeta de crédito año2016'!N$2934,0)</f>
        <v>97987.269999999975</v>
      </c>
      <c r="O2949" s="131">
        <f>+VLOOKUP($A2949,Hoja1!$A$2157:$R$2192,'Tarjeta de crédito año2016'!O$2934,0)</f>
        <v>113412.79</v>
      </c>
      <c r="P2949" s="176">
        <f t="shared" si="939"/>
        <v>163687.62499999997</v>
      </c>
      <c r="Q2949" s="177">
        <f>+P2949/+SUM($P$2948:$P$2953)</f>
        <v>4.8955117621553086E-2</v>
      </c>
      <c r="R2949" s="178">
        <f t="shared" si="940"/>
        <v>1.4886371578558125E-3</v>
      </c>
    </row>
    <row r="2950" spans="1:18" ht="15" x14ac:dyDescent="0.25">
      <c r="A2950" s="216" t="str">
        <f t="shared" si="945"/>
        <v>Marca CompartidaB</v>
      </c>
      <c r="B2950" s="132"/>
      <c r="C2950" t="s">
        <v>330</v>
      </c>
      <c r="D2950" s="131">
        <f>+VLOOKUP($A2950,Hoja1!$A$2157:$R$2192,'Tarjeta de crédito año2016'!D$2934,0)</f>
        <v>651070.41999999993</v>
      </c>
      <c r="E2950" s="131">
        <f>+VLOOKUP($A2950,Hoja1!$A$2157:$R$2192,'Tarjeta de crédito año2016'!E$2934,0)</f>
        <v>606695.73000000021</v>
      </c>
      <c r="F2950" s="131">
        <f>+VLOOKUP($A2950,Hoja1!$A$2157:$R$2192,'Tarjeta de crédito año2016'!F$2934,0)</f>
        <v>528107.26000000013</v>
      </c>
      <c r="G2950" s="131">
        <f>+VLOOKUP($A2950,Hoja1!$A$2157:$R$2192,'Tarjeta de crédito año2016'!G$2934,0)</f>
        <v>561207.14999999979</v>
      </c>
      <c r="H2950" s="131">
        <f>+VLOOKUP($A2950,Hoja1!$A$2157:$R$2192,'Tarjeta de crédito año2016'!H$2934,0)</f>
        <v>624603.64999999991</v>
      </c>
      <c r="I2950" s="131">
        <f>+VLOOKUP($A2950,Hoja1!$A$2157:$R$2192,'Tarjeta de crédito año2016'!I$2934,0)</f>
        <v>227290.49999999985</v>
      </c>
      <c r="J2950" s="131">
        <f>+VLOOKUP($A2950,Hoja1!$A$2157:$R$2192,'Tarjeta de crédito año2016'!J$2934,0)</f>
        <v>207997.34999999992</v>
      </c>
      <c r="K2950" s="131">
        <f>+VLOOKUP($A2950,Hoja1!$A$2157:$R$2192,'Tarjeta de crédito año2016'!K$2934,0)</f>
        <v>232686.22999999992</v>
      </c>
      <c r="L2950" s="131">
        <f>+VLOOKUP($A2950,Hoja1!$A$2157:$R$2192,'Tarjeta de crédito año2016'!L$2934,0)</f>
        <v>267868.33000000048</v>
      </c>
      <c r="M2950" s="131">
        <f>+VLOOKUP($A2950,Hoja1!$A$2157:$R$2192,'Tarjeta de crédito año2016'!M$2934,0)</f>
        <v>207074.53000000006</v>
      </c>
      <c r="N2950" s="131">
        <f>+VLOOKUP($A2950,Hoja1!$A$2157:$R$2192,'Tarjeta de crédito año2016'!N$2934,0)</f>
        <v>210078.93999999994</v>
      </c>
      <c r="O2950" s="131">
        <f>+VLOOKUP($A2950,Hoja1!$A$2157:$R$2192,'Tarjeta de crédito año2016'!O$2934,0)</f>
        <v>151535.99000000014</v>
      </c>
      <c r="P2950" s="176">
        <f t="shared" si="939"/>
        <v>373018.00666666677</v>
      </c>
      <c r="Q2950" s="177">
        <f t="shared" ref="Q2950:Q2953" si="946">+P2950/+SUM($P$2948:$P$2953)</f>
        <v>0.11156090994248312</v>
      </c>
      <c r="R2950" s="178">
        <f t="shared" si="940"/>
        <v>3.392366803985991E-3</v>
      </c>
    </row>
    <row r="2951" spans="1:18" ht="15" x14ac:dyDescent="0.25">
      <c r="A2951" s="216" t="str">
        <f t="shared" si="945"/>
        <v>Marca CompartidaC</v>
      </c>
      <c r="B2951" s="132"/>
      <c r="C2951" t="s">
        <v>331</v>
      </c>
      <c r="D2951" s="131">
        <f>+VLOOKUP($A2951,Hoja1!$A$2157:$R$2192,'Tarjeta de crédito año2016'!D$2934,0)</f>
        <v>536331.42999999993</v>
      </c>
      <c r="E2951" s="131">
        <f>+VLOOKUP($A2951,Hoja1!$A$2157:$R$2192,'Tarjeta de crédito año2016'!E$2934,0)</f>
        <v>437683.17999999982</v>
      </c>
      <c r="F2951" s="131">
        <f>+VLOOKUP($A2951,Hoja1!$A$2157:$R$2192,'Tarjeta de crédito año2016'!F$2934,0)</f>
        <v>558601.39000000013</v>
      </c>
      <c r="G2951" s="131">
        <f>+VLOOKUP($A2951,Hoja1!$A$2157:$R$2192,'Tarjeta de crédito año2016'!G$2934,0)</f>
        <v>617799.00000000035</v>
      </c>
      <c r="H2951" s="131">
        <f>+VLOOKUP($A2951,Hoja1!$A$2157:$R$2192,'Tarjeta de crédito año2016'!H$2934,0)</f>
        <v>628247.15999999992</v>
      </c>
      <c r="I2951" s="131">
        <f>+VLOOKUP($A2951,Hoja1!$A$2157:$R$2192,'Tarjeta de crédito año2016'!I$2934,0)</f>
        <v>389520.06000000011</v>
      </c>
      <c r="J2951" s="131">
        <f>+VLOOKUP($A2951,Hoja1!$A$2157:$R$2192,'Tarjeta de crédito año2016'!J$2934,0)</f>
        <v>438328.25999999995</v>
      </c>
      <c r="K2951" s="131">
        <f>+VLOOKUP($A2951,Hoja1!$A$2157:$R$2192,'Tarjeta de crédito año2016'!K$2934,0)</f>
        <v>648730.04999999912</v>
      </c>
      <c r="L2951" s="131">
        <f>+VLOOKUP($A2951,Hoja1!$A$2157:$R$2192,'Tarjeta de crédito año2016'!L$2934,0)</f>
        <v>615844.45999999985</v>
      </c>
      <c r="M2951" s="131">
        <f>+VLOOKUP($A2951,Hoja1!$A$2157:$R$2192,'Tarjeta de crédito año2016'!M$2934,0)</f>
        <v>501423.22000000131</v>
      </c>
      <c r="N2951" s="131">
        <f>+VLOOKUP($A2951,Hoja1!$A$2157:$R$2192,'Tarjeta de crédito año2016'!N$2934,0)</f>
        <v>541932.96999999869</v>
      </c>
      <c r="O2951" s="131">
        <f>+VLOOKUP($A2951,Hoja1!$A$2157:$R$2192,'Tarjeta de crédito año2016'!O$2934,0)</f>
        <v>502513.43999999925</v>
      </c>
      <c r="P2951" s="176">
        <f t="shared" si="939"/>
        <v>534746.21833333327</v>
      </c>
      <c r="Q2951" s="177">
        <f t="shared" si="946"/>
        <v>0.15993001313440183</v>
      </c>
      <c r="R2951" s="178">
        <f t="shared" si="940"/>
        <v>4.8631843160646818E-3</v>
      </c>
    </row>
    <row r="2952" spans="1:18" ht="15" x14ac:dyDescent="0.25">
      <c r="A2952" s="216" t="str">
        <f t="shared" si="945"/>
        <v>Marca CompartidaD</v>
      </c>
      <c r="B2952" s="132"/>
      <c r="C2952" t="s">
        <v>83</v>
      </c>
      <c r="D2952" s="131">
        <f>+VLOOKUP($A2952,Hoja1!$A$2157:$R$2192,'Tarjeta de crédito año2016'!D$2934,0)</f>
        <v>2054233.8100000024</v>
      </c>
      <c r="E2952" s="131">
        <f>+VLOOKUP($A2952,Hoja1!$A$2157:$R$2192,'Tarjeta de crédito año2016'!E$2934,0)</f>
        <v>1968847.7600000009</v>
      </c>
      <c r="F2952" s="131">
        <f>+VLOOKUP($A2952,Hoja1!$A$2157:$R$2192,'Tarjeta de crédito año2016'!F$2934,0)</f>
        <v>1766803.9000000053</v>
      </c>
      <c r="G2952" s="131">
        <f>+VLOOKUP($A2952,Hoja1!$A$2157:$R$2192,'Tarjeta de crédito año2016'!G$2934,0)</f>
        <v>1910744.6700000046</v>
      </c>
      <c r="H2952" s="131">
        <f>+VLOOKUP($A2952,Hoja1!$A$2157:$R$2192,'Tarjeta de crédito año2016'!H$2934,0)</f>
        <v>2114094.9399999948</v>
      </c>
      <c r="I2952" s="131">
        <f>+VLOOKUP($A2952,Hoja1!$A$2157:$R$2192,'Tarjeta de crédito año2016'!I$2934,0)</f>
        <v>1855368.5400000012</v>
      </c>
      <c r="J2952" s="131">
        <f>+VLOOKUP($A2952,Hoja1!$A$2157:$R$2192,'Tarjeta de crédito año2016'!J$2934,0)</f>
        <v>1666945.8099999994</v>
      </c>
      <c r="K2952" s="131">
        <f>+VLOOKUP($A2952,Hoja1!$A$2157:$R$2192,'Tarjeta de crédito año2016'!K$2934,0)</f>
        <v>3121582.7499999981</v>
      </c>
      <c r="L2952" s="131">
        <f>+VLOOKUP($A2952,Hoja1!$A$2157:$R$2192,'Tarjeta de crédito año2016'!L$2934,0)</f>
        <v>2848537.6800000011</v>
      </c>
      <c r="M2952" s="131">
        <f>+VLOOKUP($A2952,Hoja1!$A$2157:$R$2192,'Tarjeta de crédito año2016'!M$2934,0)</f>
        <v>2662349.8899999992</v>
      </c>
      <c r="N2952" s="131">
        <f>+VLOOKUP($A2952,Hoja1!$A$2157:$R$2192,'Tarjeta de crédito año2016'!N$2934,0)</f>
        <v>2579024.4200000041</v>
      </c>
      <c r="O2952" s="131">
        <f>+VLOOKUP($A2952,Hoja1!$A$2157:$R$2192,'Tarjeta de crédito año2016'!O$2934,0)</f>
        <v>2688639.9899999979</v>
      </c>
      <c r="P2952" s="176">
        <f t="shared" si="939"/>
        <v>2269764.5133333341</v>
      </c>
      <c r="Q2952" s="177">
        <f t="shared" si="946"/>
        <v>0.67883316605919719</v>
      </c>
      <c r="R2952" s="178">
        <f t="shared" si="940"/>
        <v>2.0642096762846406E-2</v>
      </c>
    </row>
    <row r="2953" spans="1:18" ht="15" x14ac:dyDescent="0.25">
      <c r="A2953" s="216" t="str">
        <f t="shared" si="945"/>
        <v>Marca CompartidaE</v>
      </c>
      <c r="B2953" s="136"/>
      <c r="C2953" s="137" t="s">
        <v>84</v>
      </c>
      <c r="D2953" s="138">
        <f>+VLOOKUP($A2953,Hoja1!$A$2157:$R$2192,'Tarjeta de crédito año2016'!D$2934,0)</f>
        <v>5648.57</v>
      </c>
      <c r="E2953" s="138">
        <f>+VLOOKUP($A2953,Hoja1!$A$2157:$R$2192,'Tarjeta de crédito año2016'!E$2934,0)</f>
        <v>5631.7199999999993</v>
      </c>
      <c r="F2953" s="138">
        <f>+VLOOKUP($A2953,Hoja1!$A$2157:$R$2192,'Tarjeta de crédito año2016'!F$2934,0)</f>
        <v>3141.0699999999997</v>
      </c>
      <c r="G2953" s="138">
        <f>+VLOOKUP($A2953,Hoja1!$A$2157:$R$2192,'Tarjeta de crédito año2016'!G$2934,0)</f>
        <v>2280.42</v>
      </c>
      <c r="H2953" s="138">
        <f>+VLOOKUP($A2953,Hoja1!$A$2157:$R$2192,'Tarjeta de crédito año2016'!H$2934,0)</f>
        <v>1782.129999999999</v>
      </c>
      <c r="I2953" s="138">
        <f>+VLOOKUP($A2953,Hoja1!$A$2157:$R$2192,'Tarjeta de crédito año2016'!I$2934,0)</f>
        <v>1314.0300000000004</v>
      </c>
      <c r="J2953" s="138">
        <f>+VLOOKUP($A2953,Hoja1!$A$2157:$R$2192,'Tarjeta de crédito año2016'!J$2934,0)</f>
        <v>906.86000000000024</v>
      </c>
      <c r="K2953" s="138">
        <f>+VLOOKUP($A2953,Hoja1!$A$2157:$R$2192,'Tarjeta de crédito año2016'!K$2934,0)</f>
        <v>911.12000000000012</v>
      </c>
      <c r="L2953" s="138">
        <f>+VLOOKUP($A2953,Hoja1!$A$2157:$R$2192,'Tarjeta de crédito año2016'!L$2934,0)</f>
        <v>1721.6700000000003</v>
      </c>
      <c r="M2953" s="138">
        <f>+VLOOKUP($A2953,Hoja1!$A$2157:$R$2192,'Tarjeta de crédito año2016'!M$2934,0)</f>
        <v>2299.3200000000002</v>
      </c>
      <c r="N2953" s="138">
        <f>+VLOOKUP($A2953,Hoja1!$A$2157:$R$2192,'Tarjeta de crédito año2016'!N$2934,0)</f>
        <v>1337.8600000000001</v>
      </c>
      <c r="O2953" s="138">
        <f>+VLOOKUP($A2953,Hoja1!$A$2157:$R$2192,'Tarjeta de crédito año2016'!O$2934,0)</f>
        <v>560.33000000000004</v>
      </c>
      <c r="P2953" s="179">
        <f t="shared" si="939"/>
        <v>2294.5916666666667</v>
      </c>
      <c r="Q2953" s="180">
        <f t="shared" si="946"/>
        <v>6.8625838352228655E-4</v>
      </c>
      <c r="R2953" s="181">
        <f t="shared" si="940"/>
        <v>2.0867884283288363E-5</v>
      </c>
    </row>
    <row r="2954" spans="1:18" ht="15" x14ac:dyDescent="0.25">
      <c r="A2954" s="216" t="str">
        <f t="shared" ref="A2954:A2955" si="947">+B2954&amp;C2954</f>
        <v>Sistema CerradoE</v>
      </c>
      <c r="B2954" s="140" t="s">
        <v>376</v>
      </c>
      <c r="C2954" s="141" t="s">
        <v>84</v>
      </c>
      <c r="D2954" s="142">
        <f>+VLOOKUP($A2954,Hoja1!$A$2157:$R$2192,'Tarjeta de crédito año2016'!D$2934,0)</f>
        <v>254676.15999999997</v>
      </c>
      <c r="E2954" s="142">
        <f>+VLOOKUP($A2954,Hoja1!$A$2157:$R$2192,'Tarjeta de crédito año2016'!E$2934,0)</f>
        <v>199111.53</v>
      </c>
      <c r="F2954" s="142">
        <f>+VLOOKUP($A2954,Hoja1!$A$2157:$R$2192,'Tarjeta de crédito año2016'!F$2934,0)</f>
        <v>197380.32</v>
      </c>
      <c r="G2954" s="142">
        <f>+VLOOKUP($A2954,Hoja1!$A$2157:$R$2192,'Tarjeta de crédito año2016'!G$2934,0)</f>
        <v>195032.84</v>
      </c>
      <c r="H2954" s="142">
        <f>+VLOOKUP($A2954,Hoja1!$A$2157:$R$2192,'Tarjeta de crédito año2016'!H$2934,0)</f>
        <v>103472.54999999994</v>
      </c>
      <c r="I2954" s="142">
        <f>+VLOOKUP($A2954,Hoja1!$A$2157:$R$2192,'Tarjeta de crédito año2016'!I$2934,0)</f>
        <v>196152.1</v>
      </c>
      <c r="J2954" s="142">
        <f>+VLOOKUP($A2954,Hoja1!$A$2157:$R$2192,'Tarjeta de crédito año2016'!J$2934,0)</f>
        <v>207529.31999999992</v>
      </c>
      <c r="K2954" s="142">
        <f>+VLOOKUP($A2954,Hoja1!$A$2157:$R$2192,'Tarjeta de crédito año2016'!K$2934,0)</f>
        <v>182305.2900000001</v>
      </c>
      <c r="L2954" s="142">
        <f>+VLOOKUP($A2954,Hoja1!$A$2157:$R$2192,'Tarjeta de crédito año2016'!L$2934,0)</f>
        <v>218765.22999999995</v>
      </c>
      <c r="M2954" s="142">
        <f>+VLOOKUP($A2954,Hoja1!$A$2157:$R$2192,'Tarjeta de crédito año2016'!M$2934,0)</f>
        <v>301229.64000000007</v>
      </c>
      <c r="N2954" s="142">
        <f>+VLOOKUP($A2954,Hoja1!$A$2157:$R$2192,'Tarjeta de crédito año2016'!N$2934,0)</f>
        <v>143030.1099999999</v>
      </c>
      <c r="O2954" s="142">
        <f>+VLOOKUP($A2954,Hoja1!$A$2157:$R$2192,'Tarjeta de crédito año2016'!O$2934,0)</f>
        <v>571173.89999999886</v>
      </c>
      <c r="P2954" s="182">
        <f t="shared" si="939"/>
        <v>230821.5824999999</v>
      </c>
      <c r="Q2954" s="183">
        <f>+P2954/P2954</f>
        <v>1</v>
      </c>
      <c r="R2954" s="184">
        <f t="shared" si="940"/>
        <v>2.0991787530949932E-3</v>
      </c>
    </row>
    <row r="2955" spans="1:18" ht="15" x14ac:dyDescent="0.25">
      <c r="A2955" s="216" t="str">
        <f t="shared" si="947"/>
        <v>BásicaD</v>
      </c>
      <c r="B2955" s="140" t="s">
        <v>82</v>
      </c>
      <c r="C2955" s="141" t="s">
        <v>83</v>
      </c>
      <c r="D2955" s="142">
        <f>+VLOOKUP($A2955,Hoja1!$A$2157:$R$2192,'Tarjeta de crédito año2016'!D$2934,0)</f>
        <v>1915163.649999999</v>
      </c>
      <c r="E2955" s="142">
        <f>+VLOOKUP($A2955,Hoja1!$A$2157:$R$2192,'Tarjeta de crédito año2016'!E$2934,0)</f>
        <v>1866045.0300000003</v>
      </c>
      <c r="F2955" s="142">
        <f>+VLOOKUP($A2955,Hoja1!$A$2157:$R$2192,'Tarjeta de crédito año2016'!F$2934,0)</f>
        <v>2093218.8099999996</v>
      </c>
      <c r="G2955" s="142">
        <f>+VLOOKUP($A2955,Hoja1!$A$2157:$R$2192,'Tarjeta de crédito año2016'!G$2934,0)</f>
        <v>2314599.54</v>
      </c>
      <c r="H2955" s="142">
        <f>+VLOOKUP($A2955,Hoja1!$A$2157:$R$2192,'Tarjeta de crédito año2016'!H$2934,0)</f>
        <v>2621168.0999999954</v>
      </c>
      <c r="I2955" s="142">
        <f>+VLOOKUP($A2955,Hoja1!$A$2157:$R$2192,'Tarjeta de crédito año2016'!I$2934,0)</f>
        <v>2356547.8599999994</v>
      </c>
      <c r="J2955" s="142">
        <f>+VLOOKUP($A2955,Hoja1!$A$2157:$R$2192,'Tarjeta de crédito año2016'!J$2934,0)</f>
        <v>2394994.6100000003</v>
      </c>
      <c r="K2955" s="142">
        <f>+VLOOKUP($A2955,Hoja1!$A$2157:$R$2192,'Tarjeta de crédito año2016'!K$2934,0)</f>
        <v>4535215.4899999984</v>
      </c>
      <c r="L2955" s="142">
        <f>+VLOOKUP($A2955,Hoja1!$A$2157:$R$2192,'Tarjeta de crédito año2016'!L$2934,0)</f>
        <v>4015123.7999999975</v>
      </c>
      <c r="M2955" s="142">
        <f>+VLOOKUP($A2955,Hoja1!$A$2157:$R$2192,'Tarjeta de crédito año2016'!M$2934,0)</f>
        <v>3627549.1599999997</v>
      </c>
      <c r="N2955" s="142">
        <f>+VLOOKUP($A2955,Hoja1!$A$2157:$R$2192,'Tarjeta de crédito año2016'!N$2934,0)</f>
        <v>3744593.9000000013</v>
      </c>
      <c r="O2955" s="142">
        <f>+VLOOKUP($A2955,Hoja1!$A$2157:$R$2192,'Tarjeta de crédito año2016'!O$2934,0)</f>
        <v>4252534.3900000006</v>
      </c>
      <c r="P2955" s="182">
        <f t="shared" si="939"/>
        <v>2978062.8616666659</v>
      </c>
      <c r="Q2955" s="183">
        <f>+P2955/P2955</f>
        <v>1</v>
      </c>
      <c r="R2955" s="184">
        <f t="shared" si="940"/>
        <v>2.7083629775356652E-2</v>
      </c>
    </row>
    <row r="2956" spans="1:18" ht="23.25" x14ac:dyDescent="0.35">
      <c r="B2956" s="14"/>
      <c r="C2956" s="65" t="s">
        <v>0</v>
      </c>
      <c r="D2956" s="65">
        <f>SUM(D2936:D2955)</f>
        <v>115422512.27000019</v>
      </c>
      <c r="E2956" s="65">
        <f t="shared" ref="E2956:K2956" si="948">SUM(E2936:E2955)</f>
        <v>114813324.04999973</v>
      </c>
      <c r="F2956" s="65">
        <f t="shared" si="948"/>
        <v>104169062.01000004</v>
      </c>
      <c r="G2956" s="65">
        <f t="shared" si="948"/>
        <v>106673087.73999994</v>
      </c>
      <c r="H2956" s="65">
        <f t="shared" si="948"/>
        <v>116277313.59999992</v>
      </c>
      <c r="I2956" s="65">
        <f t="shared" si="948"/>
        <v>103791042.54000007</v>
      </c>
      <c r="J2956" s="65">
        <f t="shared" si="948"/>
        <v>103018862.31000018</v>
      </c>
      <c r="K2956" s="65">
        <f t="shared" si="948"/>
        <v>111723298.76000001</v>
      </c>
      <c r="L2956" s="65">
        <f t="shared" ref="L2956:M2956" si="949">SUM(L2936:L2955)</f>
        <v>110252324.29000027</v>
      </c>
      <c r="M2956" s="65">
        <f t="shared" si="949"/>
        <v>113175599.05999976</v>
      </c>
      <c r="N2956" s="65">
        <f t="shared" ref="N2956" si="950">SUM(N2936:N2955)</f>
        <v>116699709.38000011</v>
      </c>
      <c r="O2956" s="65">
        <f t="shared" ref="O2956" si="951">SUM(O2936:O2955)</f>
        <v>103480350.84999995</v>
      </c>
      <c r="P2956" s="65">
        <f t="shared" ref="P2956" si="952">SUM(P2936:P2955)</f>
        <v>109958040.57166666</v>
      </c>
      <c r="Q2956" s="65"/>
      <c r="R2956" s="134">
        <f t="shared" ref="R2956" si="953">SUM(R2936:R2955)</f>
        <v>1</v>
      </c>
    </row>
    <row r="2957" spans="1:18" ht="23.25" x14ac:dyDescent="0.35">
      <c r="B2957" s="14"/>
      <c r="C2957" s="58"/>
      <c r="D2957" s="58"/>
      <c r="E2957" s="58"/>
      <c r="F2957" s="58"/>
      <c r="G2957" s="58"/>
      <c r="H2957" s="58"/>
      <c r="I2957" s="58"/>
      <c r="J2957" s="58"/>
      <c r="K2957" s="58"/>
      <c r="L2957" s="58"/>
      <c r="M2957" s="58"/>
      <c r="N2957" s="58"/>
      <c r="O2957" s="58"/>
    </row>
    <row r="2958" spans="1:18" ht="23.25" x14ac:dyDescent="0.35">
      <c r="B2958" s="14"/>
      <c r="C2958" s="58"/>
      <c r="D2958" s="58"/>
      <c r="E2958" s="58"/>
      <c r="F2958" s="58"/>
      <c r="G2958" s="58"/>
      <c r="H2958" s="58"/>
      <c r="I2958" s="58"/>
      <c r="J2958" s="58"/>
      <c r="K2958" s="58"/>
      <c r="L2958" s="58"/>
      <c r="M2958" s="58"/>
      <c r="N2958" s="58"/>
      <c r="O2958" s="58"/>
    </row>
    <row r="2959" spans="1:18" ht="23.25" x14ac:dyDescent="0.35">
      <c r="B2959" s="14" t="s">
        <v>494</v>
      </c>
      <c r="C2959" s="58"/>
      <c r="D2959" s="58"/>
      <c r="E2959" s="58"/>
      <c r="F2959" s="58"/>
      <c r="G2959" s="58"/>
      <c r="H2959" s="58"/>
      <c r="I2959" s="58"/>
      <c r="J2959" s="58"/>
      <c r="K2959" s="58"/>
      <c r="L2959" s="58"/>
      <c r="M2959" s="58"/>
      <c r="N2959" s="58"/>
      <c r="O2959" s="58"/>
    </row>
    <row r="2960" spans="1:18" ht="23.25" x14ac:dyDescent="0.35">
      <c r="B2960" s="14"/>
      <c r="C2960" s="58"/>
      <c r="D2960" s="58"/>
      <c r="E2960" s="58"/>
      <c r="F2960" s="58"/>
      <c r="G2960" s="58"/>
      <c r="H2960" s="58"/>
      <c r="I2960" s="58"/>
      <c r="J2960" s="58"/>
      <c r="K2960" s="58"/>
      <c r="L2960" s="58"/>
      <c r="M2960" s="58"/>
      <c r="N2960" s="58"/>
      <c r="O2960" s="58"/>
    </row>
    <row r="2961" spans="1:18" ht="15.75" x14ac:dyDescent="0.25">
      <c r="B2961" s="62" t="s">
        <v>384</v>
      </c>
      <c r="C2961" s="58"/>
      <c r="D2961" s="96">
        <v>7</v>
      </c>
      <c r="E2961" s="96">
        <v>8</v>
      </c>
      <c r="F2961" s="96">
        <v>9</v>
      </c>
      <c r="G2961" s="96">
        <v>10</v>
      </c>
      <c r="H2961" s="96">
        <v>11</v>
      </c>
      <c r="I2961" s="96">
        <v>12</v>
      </c>
      <c r="J2961" s="96">
        <v>13</v>
      </c>
      <c r="K2961" s="96">
        <v>14</v>
      </c>
      <c r="L2961" s="96">
        <v>15</v>
      </c>
      <c r="M2961" s="96">
        <v>16</v>
      </c>
      <c r="N2961" s="96">
        <v>17</v>
      </c>
      <c r="O2961" s="96">
        <v>18</v>
      </c>
    </row>
    <row r="2962" spans="1:18" ht="63.75" thickBot="1" x14ac:dyDescent="0.25">
      <c r="B2962" s="99" t="s">
        <v>191</v>
      </c>
      <c r="C2962" s="99" t="s">
        <v>332</v>
      </c>
      <c r="D2962" s="35" t="s">
        <v>172</v>
      </c>
      <c r="E2962" s="35" t="s">
        <v>173</v>
      </c>
      <c r="F2962" s="35" t="s">
        <v>174</v>
      </c>
      <c r="G2962" s="35" t="s">
        <v>175</v>
      </c>
      <c r="H2962" s="35" t="s">
        <v>176</v>
      </c>
      <c r="I2962" s="36" t="s">
        <v>177</v>
      </c>
      <c r="J2962" s="36" t="s">
        <v>178</v>
      </c>
      <c r="K2962" s="36" t="s">
        <v>179</v>
      </c>
      <c r="L2962" s="36" t="s">
        <v>180</v>
      </c>
      <c r="M2962" s="36" t="s">
        <v>181</v>
      </c>
      <c r="N2962" s="36" t="s">
        <v>182</v>
      </c>
      <c r="O2962" s="36" t="s">
        <v>183</v>
      </c>
      <c r="P2962" s="36" t="s">
        <v>1</v>
      </c>
      <c r="Q2962" s="56" t="s">
        <v>379</v>
      </c>
      <c r="R2962" s="56" t="s">
        <v>365</v>
      </c>
    </row>
    <row r="2963" spans="1:18" ht="15" x14ac:dyDescent="0.25">
      <c r="A2963" s="216" t="str">
        <f>+$B$2963&amp;C2963</f>
        <v>A1AA</v>
      </c>
      <c r="B2963" s="132" t="s">
        <v>184</v>
      </c>
      <c r="C2963" t="s">
        <v>328</v>
      </c>
      <c r="D2963" s="131">
        <f>+VLOOKUP($A2963,Hoja1!$A$2201:$R$2254,'Tarjeta de crédito año2016'!D$2961,0)</f>
        <v>75268.800000000032</v>
      </c>
      <c r="E2963" s="131">
        <f>+VLOOKUP($A2963,Hoja1!$A$2201:$R$2254,'Tarjeta de crédito año2016'!E$2961,0)</f>
        <v>47880.139999999963</v>
      </c>
      <c r="F2963" s="131">
        <f>+VLOOKUP($A2963,Hoja1!$A$2201:$R$2254,'Tarjeta de crédito año2016'!F$2961,0)</f>
        <v>106059.59000000007</v>
      </c>
      <c r="G2963" s="131">
        <f>+VLOOKUP($A2963,Hoja1!$A$2201:$R$2254,'Tarjeta de crédito año2016'!G$2961,0)</f>
        <v>5332.5500000000011</v>
      </c>
      <c r="H2963" s="131">
        <f>+VLOOKUP($A2963,Hoja1!$A$2201:$R$2254,'Tarjeta de crédito año2016'!H$2961,0)</f>
        <v>2601.1800000000021</v>
      </c>
      <c r="I2963" s="131">
        <f>+VLOOKUP($A2963,Hoja1!$A$2201:$R$2254,'Tarjeta de crédito año2016'!I$2961,0)</f>
        <v>125000.06999999989</v>
      </c>
      <c r="J2963" s="131">
        <f>+VLOOKUP($A2963,Hoja1!$A$2201:$R$2254,'Tarjeta de crédito año2016'!J$2961,0)</f>
        <v>62701.299999999988</v>
      </c>
      <c r="K2963" s="131">
        <f>+VLOOKUP($A2963,Hoja1!$A$2201:$R$2254,'Tarjeta de crédito año2016'!K$2961,0)</f>
        <v>106536.86000000007</v>
      </c>
      <c r="L2963" s="131">
        <f>+VLOOKUP($A2963,Hoja1!$A$2201:$R$2254,'Tarjeta de crédito año2016'!L$2961,0)</f>
        <v>91105.519999999975</v>
      </c>
      <c r="M2963" s="131">
        <f>+VLOOKUP($A2963,Hoja1!$A$2201:$R$2254,'Tarjeta de crédito año2016'!M$2961,0)</f>
        <v>42160.51000000006</v>
      </c>
      <c r="N2963" s="131">
        <f>+VLOOKUP($A2963,Hoja1!$A$2201:$R$2254,'Tarjeta de crédito año2016'!N$2961,0)</f>
        <v>52550.590000000018</v>
      </c>
      <c r="O2963" s="131">
        <f>+VLOOKUP($A2963,Hoja1!$A$2201:$R$2254,'Tarjeta de crédito año2016'!O$2961,0)</f>
        <v>4592.7199999999875</v>
      </c>
      <c r="P2963" s="176">
        <f>+AVERAGE(D2963:O2963)</f>
        <v>60149.152499999997</v>
      </c>
      <c r="Q2963" s="134">
        <f t="shared" ref="Q2963:Q2966" si="954">+P2963/+SUM($P$2963:$P$2968)</f>
        <v>4.237310378547391E-2</v>
      </c>
      <c r="R2963" s="177">
        <f t="shared" ref="R2963:R2964" si="955">+P2963/$P$3017</f>
        <v>5.470189080447347E-4</v>
      </c>
    </row>
    <row r="2964" spans="1:18" ht="15" x14ac:dyDescent="0.25">
      <c r="A2964" s="216" t="str">
        <f t="shared" ref="A2964:A2968" si="956">+$B$2963&amp;C2964</f>
        <v>A1A</v>
      </c>
      <c r="B2964" s="132"/>
      <c r="C2964" t="s">
        <v>329</v>
      </c>
      <c r="D2964" s="131">
        <f>+VLOOKUP($A2964,Hoja1!$A$2201:$R$2254,'Tarjeta de crédito año2016'!D$2961,0)</f>
        <v>6080.8300000000008</v>
      </c>
      <c r="E2964" s="131">
        <f>+VLOOKUP($A2964,Hoja1!$A$2201:$R$2254,'Tarjeta de crédito año2016'!E$2961,0)</f>
        <v>8357.1300000000065</v>
      </c>
      <c r="F2964" s="131">
        <f>+VLOOKUP($A2964,Hoja1!$A$2201:$R$2254,'Tarjeta de crédito año2016'!F$2961,0)</f>
        <v>6470.2700000000013</v>
      </c>
      <c r="G2964" s="131">
        <f>+VLOOKUP($A2964,Hoja1!$A$2201:$R$2254,'Tarjeta de crédito año2016'!G$2961,0)</f>
        <v>4690.0899999999992</v>
      </c>
      <c r="H2964" s="131">
        <f>+VLOOKUP($A2964,Hoja1!$A$2201:$R$2254,'Tarjeta de crédito año2016'!H$2961,0)</f>
        <v>7010.4000000000024</v>
      </c>
      <c r="I2964" s="131">
        <f>+VLOOKUP($A2964,Hoja1!$A$2201:$R$2254,'Tarjeta de crédito año2016'!I$2961,0)</f>
        <v>4835.26</v>
      </c>
      <c r="J2964" s="131">
        <f>+VLOOKUP($A2964,Hoja1!$A$2201:$R$2254,'Tarjeta de crédito año2016'!J$2961,0)</f>
        <v>27233.900000000038</v>
      </c>
      <c r="K2964" s="131">
        <f>+VLOOKUP($A2964,Hoja1!$A$2201:$R$2254,'Tarjeta de crédito año2016'!K$2961,0)</f>
        <v>10771.030000000004</v>
      </c>
      <c r="L2964" s="131">
        <f>+VLOOKUP($A2964,Hoja1!$A$2201:$R$2254,'Tarjeta de crédito año2016'!L$2961,0)</f>
        <v>14403.700000000004</v>
      </c>
      <c r="M2964" s="131">
        <f>+VLOOKUP($A2964,Hoja1!$A$2201:$R$2254,'Tarjeta de crédito año2016'!M$2961,0)</f>
        <v>13064.86000000001</v>
      </c>
      <c r="N2964" s="131">
        <f>+VLOOKUP($A2964,Hoja1!$A$2201:$R$2254,'Tarjeta de crédito año2016'!N$2961,0)</f>
        <v>2434.2800000000011</v>
      </c>
      <c r="O2964" s="131">
        <f>+VLOOKUP($A2964,Hoja1!$A$2201:$R$2254,'Tarjeta de crédito año2016'!O$2961,0)</f>
        <v>5215.3099999999977</v>
      </c>
      <c r="P2964" s="176">
        <f t="shared" ref="P2964:P3016" si="957">+AVERAGE(D2964:O2964)</f>
        <v>9213.9216666666707</v>
      </c>
      <c r="Q2964" s="134">
        <f t="shared" si="954"/>
        <v>6.4909054047418806E-3</v>
      </c>
      <c r="R2964" s="177">
        <f t="shared" si="955"/>
        <v>8.3794852619240555E-5</v>
      </c>
    </row>
    <row r="2965" spans="1:18" ht="15" x14ac:dyDescent="0.25">
      <c r="A2965" s="216" t="str">
        <f t="shared" si="956"/>
        <v>A1B</v>
      </c>
      <c r="B2965" s="132"/>
      <c r="C2965" t="s">
        <v>330</v>
      </c>
      <c r="D2965" s="131">
        <f>+VLOOKUP($A2965,Hoja1!$A$2201:$R$2254,'Tarjeta de crédito año2016'!D$2961,0)</f>
        <v>400579.27000000101</v>
      </c>
      <c r="E2965" s="131">
        <f>+VLOOKUP($A2965,Hoja1!$A$2201:$R$2254,'Tarjeta de crédito año2016'!E$2961,0)</f>
        <v>241759.90999999997</v>
      </c>
      <c r="F2965" s="131">
        <f>+VLOOKUP($A2965,Hoja1!$A$2201:$R$2254,'Tarjeta de crédito año2016'!F$2961,0)</f>
        <v>468448.64000000031</v>
      </c>
      <c r="G2965" s="131">
        <f>+VLOOKUP($A2965,Hoja1!$A$2201:$R$2254,'Tarjeta de crédito año2016'!G$2961,0)</f>
        <v>118634.74000000002</v>
      </c>
      <c r="H2965" s="131">
        <f>+VLOOKUP($A2965,Hoja1!$A$2201:$R$2254,'Tarjeta de crédito año2016'!H$2961,0)</f>
        <v>137001.72000000009</v>
      </c>
      <c r="I2965" s="131">
        <f>+VLOOKUP($A2965,Hoja1!$A$2201:$R$2254,'Tarjeta de crédito año2016'!I$2961,0)</f>
        <v>390226.00000000111</v>
      </c>
      <c r="J2965" s="131">
        <f>+VLOOKUP($A2965,Hoja1!$A$2201:$R$2254,'Tarjeta de crédito año2016'!J$2961,0)</f>
        <v>323172.68999999884</v>
      </c>
      <c r="K2965" s="131">
        <f>+VLOOKUP($A2965,Hoja1!$A$2201:$R$2254,'Tarjeta de crédito año2016'!K$2961,0)</f>
        <v>335397.56000000041</v>
      </c>
      <c r="L2965" s="131">
        <f>+VLOOKUP($A2965,Hoja1!$A$2201:$R$2254,'Tarjeta de crédito año2016'!L$2961,0)</f>
        <v>279224.45999999926</v>
      </c>
      <c r="M2965" s="131">
        <f>+VLOOKUP($A2965,Hoja1!$A$2201:$R$2254,'Tarjeta de crédito año2016'!M$2961,0)</f>
        <v>176931.29999999981</v>
      </c>
      <c r="N2965" s="131">
        <f>+VLOOKUP($A2965,Hoja1!$A$2201:$R$2254,'Tarjeta de crédito año2016'!N$2961,0)</f>
        <v>185555.7000000001</v>
      </c>
      <c r="O2965" s="131">
        <f>+VLOOKUP($A2965,Hoja1!$A$2201:$R$2254,'Tarjeta de crédito año2016'!O$2961,0)</f>
        <v>86444.959999999963</v>
      </c>
      <c r="P2965" s="176">
        <f t="shared" si="957"/>
        <v>261948.07916666675</v>
      </c>
      <c r="Q2965" s="134">
        <f t="shared" si="954"/>
        <v>0.18453382439486088</v>
      </c>
      <c r="R2965" s="177">
        <f>+P2965/$P$3017</f>
        <v>2.3822538851260753E-3</v>
      </c>
    </row>
    <row r="2966" spans="1:18" ht="15" x14ac:dyDescent="0.25">
      <c r="A2966" s="216" t="str">
        <f t="shared" si="956"/>
        <v>A1C</v>
      </c>
      <c r="B2966" s="132"/>
      <c r="C2966" t="s">
        <v>331</v>
      </c>
      <c r="D2966" s="131">
        <f>+VLOOKUP($A2966,Hoja1!$A$2201:$R$2254,'Tarjeta de crédito año2016'!D$2961,0)</f>
        <v>857432.11999999883</v>
      </c>
      <c r="E2966" s="131">
        <f>+VLOOKUP($A2966,Hoja1!$A$2201:$R$2254,'Tarjeta de crédito año2016'!E$2961,0)</f>
        <v>870572.89999999932</v>
      </c>
      <c r="F2966" s="131">
        <f>+VLOOKUP($A2966,Hoja1!$A$2201:$R$2254,'Tarjeta de crédito año2016'!F$2961,0)</f>
        <v>1154361.1600000039</v>
      </c>
      <c r="G2966" s="131">
        <f>+VLOOKUP($A2966,Hoja1!$A$2201:$R$2254,'Tarjeta de crédito año2016'!G$2961,0)</f>
        <v>156359.37000000008</v>
      </c>
      <c r="H2966" s="131">
        <f>+VLOOKUP($A2966,Hoja1!$A$2201:$R$2254,'Tarjeta de crédito año2016'!H$2961,0)</f>
        <v>164161.24999999991</v>
      </c>
      <c r="I2966" s="131">
        <f>+VLOOKUP($A2966,Hoja1!$A$2201:$R$2254,'Tarjeta de crédito año2016'!I$2961,0)</f>
        <v>1123937.8400000047</v>
      </c>
      <c r="J2966" s="131">
        <f>+VLOOKUP($A2966,Hoja1!$A$2201:$R$2254,'Tarjeta de crédito año2016'!J$2961,0)</f>
        <v>941460.38000000047</v>
      </c>
      <c r="K2966" s="131">
        <f>+VLOOKUP($A2966,Hoja1!$A$2201:$R$2254,'Tarjeta de crédito año2016'!K$2961,0)</f>
        <v>1167759.8299999945</v>
      </c>
      <c r="L2966" s="131">
        <f>+VLOOKUP($A2966,Hoja1!$A$2201:$R$2254,'Tarjeta de crédito año2016'!L$2961,0)</f>
        <v>828949.1700000019</v>
      </c>
      <c r="M2966" s="131">
        <f>+VLOOKUP($A2966,Hoja1!$A$2201:$R$2254,'Tarjeta de crédito año2016'!M$2961,0)</f>
        <v>408372.65999999765</v>
      </c>
      <c r="N2966" s="131">
        <f>+VLOOKUP($A2966,Hoja1!$A$2201:$R$2254,'Tarjeta de crédito año2016'!N$2961,0)</f>
        <v>367707.25000000093</v>
      </c>
      <c r="O2966" s="131">
        <f>+VLOOKUP($A2966,Hoja1!$A$2201:$R$2254,'Tarjeta de crédito año2016'!O$2961,0)</f>
        <v>48501.150000000081</v>
      </c>
      <c r="P2966" s="176">
        <f t="shared" si="957"/>
        <v>674131.25666666694</v>
      </c>
      <c r="Q2966" s="134">
        <f t="shared" si="954"/>
        <v>0.47490334471077761</v>
      </c>
      <c r="R2966" s="177">
        <f t="shared" ref="R2966:R3016" si="958">+P2966/$P$3017</f>
        <v>6.1308019909445104E-3</v>
      </c>
    </row>
    <row r="2967" spans="1:18" ht="15" x14ac:dyDescent="0.25">
      <c r="A2967" s="216" t="str">
        <f t="shared" si="956"/>
        <v>A1D</v>
      </c>
      <c r="B2967" s="132"/>
      <c r="C2967" t="s">
        <v>83</v>
      </c>
      <c r="D2967" s="131">
        <f>+VLOOKUP($A2967,Hoja1!$A$2201:$R$2254,'Tarjeta de crédito año2016'!D$2961,0)</f>
        <v>342133.4499999996</v>
      </c>
      <c r="E2967" s="131">
        <f>+VLOOKUP($A2967,Hoja1!$A$2201:$R$2254,'Tarjeta de crédito año2016'!E$2961,0)</f>
        <v>702842.62000000081</v>
      </c>
      <c r="F2967" s="131">
        <f>+VLOOKUP($A2967,Hoja1!$A$2201:$R$2254,'Tarjeta de crédito año2016'!F$2961,0)</f>
        <v>594206.68000000122</v>
      </c>
      <c r="G2967" s="131">
        <f>+VLOOKUP($A2967,Hoja1!$A$2201:$R$2254,'Tarjeta de crédito año2016'!G$2961,0)</f>
        <v>20992.779999999875</v>
      </c>
      <c r="H2967" s="131">
        <f>+VLOOKUP($A2967,Hoja1!$A$2201:$R$2254,'Tarjeta de crédito año2016'!H$2961,0)</f>
        <v>46644.25000000008</v>
      </c>
      <c r="I2967" s="131">
        <f>+VLOOKUP($A2967,Hoja1!$A$2201:$R$2254,'Tarjeta de crédito año2016'!I$2961,0)</f>
        <v>632786.52000000014</v>
      </c>
      <c r="J2967" s="131">
        <f>+VLOOKUP($A2967,Hoja1!$A$2201:$R$2254,'Tarjeta de crédito año2016'!J$2961,0)</f>
        <v>476673.22</v>
      </c>
      <c r="K2967" s="131">
        <f>+VLOOKUP($A2967,Hoja1!$A$2201:$R$2254,'Tarjeta de crédito año2016'!K$2961,0)</f>
        <v>658805.43000000122</v>
      </c>
      <c r="L2967" s="131">
        <f>+VLOOKUP($A2967,Hoja1!$A$2201:$R$2254,'Tarjeta de crédito año2016'!L$2961,0)</f>
        <v>540457.62000000163</v>
      </c>
      <c r="M2967" s="131">
        <f>+VLOOKUP($A2967,Hoja1!$A$2201:$R$2254,'Tarjeta de crédito año2016'!M$2961,0)</f>
        <v>210203.42999999944</v>
      </c>
      <c r="N2967" s="131">
        <f>+VLOOKUP($A2967,Hoja1!$A$2201:$R$2254,'Tarjeta de crédito año2016'!N$2961,0)</f>
        <v>234930.980000001</v>
      </c>
      <c r="O2967" s="131">
        <f>+VLOOKUP($A2967,Hoja1!$A$2201:$R$2254,'Tarjeta de crédito año2016'!O$2961,0)</f>
        <v>23287.629999999965</v>
      </c>
      <c r="P2967" s="176">
        <f t="shared" si="957"/>
        <v>373663.71750000044</v>
      </c>
      <c r="Q2967" s="134">
        <f>+P2967/+SUM($P$2963:$P$2968)</f>
        <v>0.26323382499019454</v>
      </c>
      <c r="R2967" s="177">
        <f t="shared" si="958"/>
        <v>3.3982377178595571E-3</v>
      </c>
    </row>
    <row r="2968" spans="1:18" ht="15" x14ac:dyDescent="0.25">
      <c r="A2968" s="216" t="str">
        <f t="shared" si="956"/>
        <v>A1E</v>
      </c>
      <c r="B2968" s="136"/>
      <c r="C2968" s="137" t="s">
        <v>84</v>
      </c>
      <c r="D2968" s="138">
        <f>+VLOOKUP($A2968,Hoja1!$A$2201:$R$2254,'Tarjeta de crédito año2016'!D$2961,0)</f>
        <v>49419.119999999988</v>
      </c>
      <c r="E2968" s="138">
        <f>+VLOOKUP($A2968,Hoja1!$A$2201:$R$2254,'Tarjeta de crédito año2016'!E$2961,0)</f>
        <v>48398.860000000008</v>
      </c>
      <c r="F2968" s="138">
        <f>+VLOOKUP($A2968,Hoja1!$A$2201:$R$2254,'Tarjeta de crédito año2016'!F$2961,0)</f>
        <v>47021.049999999988</v>
      </c>
      <c r="G2968" s="138">
        <f>+VLOOKUP($A2968,Hoja1!$A$2201:$R$2254,'Tarjeta de crédito año2016'!G$2961,0)</f>
        <v>30181.349999999969</v>
      </c>
      <c r="H2968" s="138">
        <f>+VLOOKUP($A2968,Hoja1!$A$2201:$R$2254,'Tarjeta de crédito año2016'!H$2961,0)</f>
        <v>38338.999999999971</v>
      </c>
      <c r="I2968" s="138">
        <f>+VLOOKUP($A2968,Hoja1!$A$2201:$R$2254,'Tarjeta de crédito año2016'!I$2961,0)</f>
        <v>44579.510000000038</v>
      </c>
      <c r="J2968" s="138">
        <f>+VLOOKUP($A2968,Hoja1!$A$2201:$R$2254,'Tarjeta de crédito año2016'!J$2961,0)</f>
        <v>39273.459999999926</v>
      </c>
      <c r="K2968" s="138">
        <f>+VLOOKUP($A2968,Hoja1!$A$2201:$R$2254,'Tarjeta de crédito año2016'!K$2961,0)</f>
        <v>42844.360000000044</v>
      </c>
      <c r="L2968" s="138">
        <f>+VLOOKUP($A2968,Hoja1!$A$2201:$R$2254,'Tarjeta de crédito año2016'!L$2961,0)</f>
        <v>44275.200000000004</v>
      </c>
      <c r="M2968" s="138">
        <f>+VLOOKUP($A2968,Hoja1!$A$2201:$R$2254,'Tarjeta de crédito año2016'!M$2961,0)</f>
        <v>45013.910000000018</v>
      </c>
      <c r="N2968" s="138">
        <f>+VLOOKUP($A2968,Hoja1!$A$2201:$R$2254,'Tarjeta de crédito año2016'!N$2961,0)</f>
        <v>32721.429999999993</v>
      </c>
      <c r="O2968" s="138">
        <f>+VLOOKUP($A2968,Hoja1!$A$2201:$R$2254,'Tarjeta de crédito año2016'!O$2961,0)</f>
        <v>22809.790000000005</v>
      </c>
      <c r="P2968" s="179">
        <f t="shared" si="957"/>
        <v>40406.419999999991</v>
      </c>
      <c r="Q2968" s="192">
        <f t="shared" ref="Q2968" si="959">+P2968/+SUM($P$2963:$P$2968)</f>
        <v>2.8464996713951179E-2</v>
      </c>
      <c r="R2968" s="180">
        <f t="shared" si="958"/>
        <v>3.6747110853136171E-4</v>
      </c>
    </row>
    <row r="2969" spans="1:18" ht="15" x14ac:dyDescent="0.25">
      <c r="A2969" s="216" t="str">
        <f>+$B$2969&amp;C2969</f>
        <v>A2AA</v>
      </c>
      <c r="B2969" s="132" t="s">
        <v>185</v>
      </c>
      <c r="C2969" t="s">
        <v>328</v>
      </c>
      <c r="D2969" s="131">
        <f>+VLOOKUP($A2969,Hoja1!$A$2201:$R$2254,'Tarjeta de crédito año2016'!D$2961,0)</f>
        <v>1867.3499999999988</v>
      </c>
      <c r="E2969" s="131">
        <f>+VLOOKUP($A2969,Hoja1!$A$2201:$R$2254,'Tarjeta de crédito año2016'!E$2961,0)</f>
        <v>32093.139999999985</v>
      </c>
      <c r="F2969" s="131">
        <f>+VLOOKUP($A2969,Hoja1!$A$2201:$R$2254,'Tarjeta de crédito año2016'!F$2961,0)</f>
        <v>14261.94</v>
      </c>
      <c r="G2969" s="131">
        <f>+VLOOKUP($A2969,Hoja1!$A$2201:$R$2254,'Tarjeta de crédito año2016'!G$2961,0)</f>
        <v>62953.060000000027</v>
      </c>
      <c r="H2969" s="131">
        <f>+VLOOKUP($A2969,Hoja1!$A$2201:$R$2254,'Tarjeta de crédito año2016'!H$2961,0)</f>
        <v>53340.490000000005</v>
      </c>
      <c r="I2969" s="131">
        <f>+VLOOKUP($A2969,Hoja1!$A$2201:$R$2254,'Tarjeta de crédito año2016'!I$2961,0)</f>
        <v>24097.780000000006</v>
      </c>
      <c r="J2969" s="131">
        <f>+VLOOKUP($A2969,Hoja1!$A$2201:$R$2254,'Tarjeta de crédito año2016'!J$2961,0)</f>
        <v>30329.919999999998</v>
      </c>
      <c r="K2969" s="131">
        <f>+VLOOKUP($A2969,Hoja1!$A$2201:$R$2254,'Tarjeta de crédito año2016'!K$2961,0)</f>
        <v>14721.929999999993</v>
      </c>
      <c r="L2969" s="131">
        <f>+VLOOKUP($A2969,Hoja1!$A$2201:$R$2254,'Tarjeta de crédito año2016'!L$2961,0)</f>
        <v>13407.680000000004</v>
      </c>
      <c r="M2969" s="131">
        <f>+VLOOKUP($A2969,Hoja1!$A$2201:$R$2254,'Tarjeta de crédito año2016'!M$2961,0)</f>
        <v>25602.400000000001</v>
      </c>
      <c r="N2969" s="131">
        <f>+VLOOKUP($A2969,Hoja1!$A$2201:$R$2254,'Tarjeta de crédito año2016'!N$2961,0)</f>
        <v>13628.78</v>
      </c>
      <c r="O2969" s="131">
        <f>+VLOOKUP($A2969,Hoja1!$A$2201:$R$2254,'Tarjeta de crédito año2016'!O$2961,0)</f>
        <v>34887.100000000006</v>
      </c>
      <c r="P2969" s="176">
        <f t="shared" si="957"/>
        <v>26765.964166666672</v>
      </c>
      <c r="Q2969" s="134">
        <f t="shared" ref="Q2969:Q2972" si="960">+P2969/+SUM($P$2969:$P$2974)</f>
        <v>2.5424669759522775E-2</v>
      </c>
      <c r="R2969" s="177">
        <f t="shared" si="958"/>
        <v>2.4341969724701445E-4</v>
      </c>
    </row>
    <row r="2970" spans="1:18" ht="15" x14ac:dyDescent="0.25">
      <c r="A2970" s="216" t="str">
        <f t="shared" ref="A2970:A2974" si="961">+$B$2969&amp;C2970</f>
        <v>A2A</v>
      </c>
      <c r="B2970" s="132"/>
      <c r="C2970" t="s">
        <v>329</v>
      </c>
      <c r="D2970" s="131">
        <f>+VLOOKUP($A2970,Hoja1!$A$2201:$R$2254,'Tarjeta de crédito año2016'!D$2961,0)</f>
        <v>31139.240000000005</v>
      </c>
      <c r="E2970" s="131">
        <f>+VLOOKUP($A2970,Hoja1!$A$2201:$R$2254,'Tarjeta de crédito año2016'!E$2961,0)</f>
        <v>29222.43</v>
      </c>
      <c r="F2970" s="131">
        <f>+VLOOKUP($A2970,Hoja1!$A$2201:$R$2254,'Tarjeta de crédito año2016'!F$2961,0)</f>
        <v>21543.409999999993</v>
      </c>
      <c r="G2970" s="131">
        <f>+VLOOKUP($A2970,Hoja1!$A$2201:$R$2254,'Tarjeta de crédito año2016'!G$2961,0)</f>
        <v>30265.989999999991</v>
      </c>
      <c r="H2970" s="131">
        <f>+VLOOKUP($A2970,Hoja1!$A$2201:$R$2254,'Tarjeta de crédito año2016'!H$2961,0)</f>
        <v>18245.54</v>
      </c>
      <c r="I2970" s="131">
        <f>+VLOOKUP($A2970,Hoja1!$A$2201:$R$2254,'Tarjeta de crédito año2016'!I$2961,0)</f>
        <v>11422.840000000002</v>
      </c>
      <c r="J2970" s="131">
        <f>+VLOOKUP($A2970,Hoja1!$A$2201:$R$2254,'Tarjeta de crédito año2016'!J$2961,0)</f>
        <v>11229.610000000002</v>
      </c>
      <c r="K2970" s="131">
        <f>+VLOOKUP($A2970,Hoja1!$A$2201:$R$2254,'Tarjeta de crédito año2016'!K$2961,0)</f>
        <v>488.84000000000015</v>
      </c>
      <c r="L2970" s="131">
        <f>+VLOOKUP($A2970,Hoja1!$A$2201:$R$2254,'Tarjeta de crédito año2016'!L$2961,0)</f>
        <v>542.14000000000021</v>
      </c>
      <c r="M2970" s="131">
        <f>+VLOOKUP($A2970,Hoja1!$A$2201:$R$2254,'Tarjeta de crédito año2016'!M$2961,0)</f>
        <v>0</v>
      </c>
      <c r="N2970" s="131">
        <f>+VLOOKUP($A2970,Hoja1!$A$2201:$R$2254,'Tarjeta de crédito año2016'!N$2961,0)</f>
        <v>0</v>
      </c>
      <c r="O2970" s="131">
        <f>+VLOOKUP($A2970,Hoja1!$A$2201:$R$2254,'Tarjeta de crédito año2016'!O$2961,0)</f>
        <v>0</v>
      </c>
      <c r="P2970" s="176">
        <f t="shared" si="957"/>
        <v>12841.67</v>
      </c>
      <c r="Q2970" s="134">
        <f t="shared" si="960"/>
        <v>1.219814899540872E-2</v>
      </c>
      <c r="R2970" s="177">
        <f t="shared" si="958"/>
        <v>1.1678695391212418E-4</v>
      </c>
    </row>
    <row r="2971" spans="1:18" ht="15" x14ac:dyDescent="0.25">
      <c r="A2971" s="216" t="str">
        <f t="shared" si="961"/>
        <v>A2B</v>
      </c>
      <c r="B2971" s="132"/>
      <c r="C2971" t="s">
        <v>330</v>
      </c>
      <c r="D2971" s="131">
        <f>+VLOOKUP($A2971,Hoja1!$A$2201:$R$2254,'Tarjeta de crédito año2016'!D$2961,0)</f>
        <v>632482.8200000003</v>
      </c>
      <c r="E2971" s="131">
        <f>+VLOOKUP($A2971,Hoja1!$A$2201:$R$2254,'Tarjeta de crédito año2016'!E$2961,0)</f>
        <v>714432.5899999995</v>
      </c>
      <c r="F2971" s="131">
        <f>+VLOOKUP($A2971,Hoja1!$A$2201:$R$2254,'Tarjeta de crédito año2016'!F$2961,0)</f>
        <v>534784.31999999983</v>
      </c>
      <c r="G2971" s="131">
        <f>+VLOOKUP($A2971,Hoja1!$A$2201:$R$2254,'Tarjeta de crédito año2016'!G$2961,0)</f>
        <v>801970.12999999977</v>
      </c>
      <c r="H2971" s="131">
        <f>+VLOOKUP($A2971,Hoja1!$A$2201:$R$2254,'Tarjeta de crédito año2016'!H$2961,0)</f>
        <v>721985.52000000072</v>
      </c>
      <c r="I2971" s="131">
        <f>+VLOOKUP($A2971,Hoja1!$A$2201:$R$2254,'Tarjeta de crédito año2016'!I$2961,0)</f>
        <v>518141.31000000052</v>
      </c>
      <c r="J2971" s="131">
        <f>+VLOOKUP($A2971,Hoja1!$A$2201:$R$2254,'Tarjeta de crédito año2016'!J$2961,0)</f>
        <v>566758.71000000008</v>
      </c>
      <c r="K2971" s="131">
        <f>+VLOOKUP($A2971,Hoja1!$A$2201:$R$2254,'Tarjeta de crédito año2016'!K$2961,0)</f>
        <v>428192.4399999993</v>
      </c>
      <c r="L2971" s="131">
        <f>+VLOOKUP($A2971,Hoja1!$A$2201:$R$2254,'Tarjeta de crédito año2016'!L$2961,0)</f>
        <v>55309.570000000007</v>
      </c>
      <c r="M2971" s="131">
        <f>+VLOOKUP($A2971,Hoja1!$A$2201:$R$2254,'Tarjeta de crédito año2016'!M$2961,0)</f>
        <v>57564.779999999941</v>
      </c>
      <c r="N2971" s="131">
        <f>+VLOOKUP($A2971,Hoja1!$A$2201:$R$2254,'Tarjeta de crédito año2016'!N$2961,0)</f>
        <v>52741.459999999977</v>
      </c>
      <c r="O2971" s="131">
        <f>+VLOOKUP($A2971,Hoja1!$A$2201:$R$2254,'Tarjeta de crédito año2016'!O$2961,0)</f>
        <v>93422.050000000105</v>
      </c>
      <c r="P2971" s="176">
        <f t="shared" si="957"/>
        <v>431482.14166666666</v>
      </c>
      <c r="Q2971" s="134">
        <f t="shared" si="960"/>
        <v>0.40985973420186411</v>
      </c>
      <c r="R2971" s="177">
        <f t="shared" si="958"/>
        <v>3.9240601099957903E-3</v>
      </c>
    </row>
    <row r="2972" spans="1:18" ht="15" x14ac:dyDescent="0.25">
      <c r="A2972" s="216" t="str">
        <f t="shared" si="961"/>
        <v>A2C</v>
      </c>
      <c r="B2972" s="132"/>
      <c r="C2972" t="s">
        <v>331</v>
      </c>
      <c r="D2972" s="131">
        <f>+VLOOKUP($A2972,Hoja1!$A$2201:$R$2254,'Tarjeta de crédito año2016'!D$2961,0)</f>
        <v>273788.51000000007</v>
      </c>
      <c r="E2972" s="131">
        <f>+VLOOKUP($A2972,Hoja1!$A$2201:$R$2254,'Tarjeta de crédito año2016'!E$2961,0)</f>
        <v>388181.26000000018</v>
      </c>
      <c r="F2972" s="131">
        <f>+VLOOKUP($A2972,Hoja1!$A$2201:$R$2254,'Tarjeta de crédito año2016'!F$2961,0)</f>
        <v>305972.55000000016</v>
      </c>
      <c r="G2972" s="131">
        <f>+VLOOKUP($A2972,Hoja1!$A$2201:$R$2254,'Tarjeta de crédito año2016'!G$2961,0)</f>
        <v>669771.65999999887</v>
      </c>
      <c r="H2972" s="131">
        <f>+VLOOKUP($A2972,Hoja1!$A$2201:$R$2254,'Tarjeta de crédito año2016'!H$2961,0)</f>
        <v>648955.27999999945</v>
      </c>
      <c r="I2972" s="131">
        <f>+VLOOKUP($A2972,Hoja1!$A$2201:$R$2254,'Tarjeta de crédito año2016'!I$2961,0)</f>
        <v>250213.28000000026</v>
      </c>
      <c r="J2972" s="131">
        <f>+VLOOKUP($A2972,Hoja1!$A$2201:$R$2254,'Tarjeta de crédito año2016'!J$2961,0)</f>
        <v>457935.86000000167</v>
      </c>
      <c r="K2972" s="131">
        <f>+VLOOKUP($A2972,Hoja1!$A$2201:$R$2254,'Tarjeta de crédito año2016'!K$2961,0)</f>
        <v>205152.17999999991</v>
      </c>
      <c r="L2972" s="131">
        <f>+VLOOKUP($A2972,Hoja1!$A$2201:$R$2254,'Tarjeta de crédito año2016'!L$2961,0)</f>
        <v>171071.12000000008</v>
      </c>
      <c r="M2972" s="131">
        <f>+VLOOKUP($A2972,Hoja1!$A$2201:$R$2254,'Tarjeta de crédito año2016'!M$2961,0)</f>
        <v>297966.26000000007</v>
      </c>
      <c r="N2972" s="131">
        <f>+VLOOKUP($A2972,Hoja1!$A$2201:$R$2254,'Tarjeta de crédito año2016'!N$2961,0)</f>
        <v>208870.4899999999</v>
      </c>
      <c r="O2972" s="131">
        <f>+VLOOKUP($A2972,Hoja1!$A$2201:$R$2254,'Tarjeta de crédito año2016'!O$2961,0)</f>
        <v>323582.40999999986</v>
      </c>
      <c r="P2972" s="176">
        <f t="shared" si="957"/>
        <v>350121.73833333334</v>
      </c>
      <c r="Q2972" s="134">
        <f t="shared" si="960"/>
        <v>0.33257645856975804</v>
      </c>
      <c r="R2972" s="177">
        <f t="shared" si="958"/>
        <v>3.1841381470141968E-3</v>
      </c>
    </row>
    <row r="2973" spans="1:18" ht="15" x14ac:dyDescent="0.25">
      <c r="A2973" s="216" t="str">
        <f t="shared" si="961"/>
        <v>A2D</v>
      </c>
      <c r="B2973" s="132"/>
      <c r="C2973" t="s">
        <v>83</v>
      </c>
      <c r="D2973" s="131">
        <f>+VLOOKUP($A2973,Hoja1!$A$2201:$R$2254,'Tarjeta de crédito año2016'!D$2961,0)</f>
        <v>2343.4900000000002</v>
      </c>
      <c r="E2973" s="131">
        <f>+VLOOKUP($A2973,Hoja1!$A$2201:$R$2254,'Tarjeta de crédito año2016'!E$2961,0)</f>
        <v>174758.39999999967</v>
      </c>
      <c r="F2973" s="131">
        <f>+VLOOKUP($A2973,Hoja1!$A$2201:$R$2254,'Tarjeta de crédito año2016'!F$2961,0)</f>
        <v>132974.40000000011</v>
      </c>
      <c r="G2973" s="131">
        <f>+VLOOKUP($A2973,Hoja1!$A$2201:$R$2254,'Tarjeta de crédito año2016'!G$2961,0)</f>
        <v>367878.4499999999</v>
      </c>
      <c r="H2973" s="131">
        <f>+VLOOKUP($A2973,Hoja1!$A$2201:$R$2254,'Tarjeta de crédito año2016'!H$2961,0)</f>
        <v>398309.23000000004</v>
      </c>
      <c r="I2973" s="131">
        <f>+VLOOKUP($A2973,Hoja1!$A$2201:$R$2254,'Tarjeta de crédito año2016'!I$2961,0)</f>
        <v>149286.12000000017</v>
      </c>
      <c r="J2973" s="131">
        <f>+VLOOKUP($A2973,Hoja1!$A$2201:$R$2254,'Tarjeta de crédito año2016'!J$2961,0)</f>
        <v>211571.26</v>
      </c>
      <c r="K2973" s="131">
        <f>+VLOOKUP($A2973,Hoja1!$A$2201:$R$2254,'Tarjeta de crédito año2016'!K$2961,0)</f>
        <v>171433.41000000009</v>
      </c>
      <c r="L2973" s="131">
        <f>+VLOOKUP($A2973,Hoja1!$A$2201:$R$2254,'Tarjeta de crédito año2016'!L$2961,0)</f>
        <v>106262.60999999987</v>
      </c>
      <c r="M2973" s="131">
        <f>+VLOOKUP($A2973,Hoja1!$A$2201:$R$2254,'Tarjeta de crédito año2016'!M$2961,0)</f>
        <v>180957.71000000008</v>
      </c>
      <c r="N2973" s="131">
        <f>+VLOOKUP($A2973,Hoja1!$A$2201:$R$2254,'Tarjeta de crédito año2016'!N$2961,0)</f>
        <v>127185.73000000014</v>
      </c>
      <c r="O2973" s="131">
        <f>+VLOOKUP($A2973,Hoja1!$A$2201:$R$2254,'Tarjeta de crédito año2016'!O$2961,0)</f>
        <v>197175.50999999992</v>
      </c>
      <c r="P2973" s="176">
        <f t="shared" si="957"/>
        <v>185011.36000000002</v>
      </c>
      <c r="Q2973" s="134">
        <f>+P2973/+SUM($P$2969:$P$2974)</f>
        <v>0.17574008171236305</v>
      </c>
      <c r="R2973" s="177">
        <f t="shared" si="958"/>
        <v>1.6825625618427679E-3</v>
      </c>
    </row>
    <row r="2974" spans="1:18" ht="15" x14ac:dyDescent="0.25">
      <c r="A2974" s="216" t="str">
        <f t="shared" si="961"/>
        <v>A2E</v>
      </c>
      <c r="B2974" s="136"/>
      <c r="C2974" s="137" t="s">
        <v>84</v>
      </c>
      <c r="D2974" s="138">
        <f>+VLOOKUP($A2974,Hoja1!$A$2201:$R$2254,'Tarjeta de crédito año2016'!D$2961,0)</f>
        <v>10650.890000000001</v>
      </c>
      <c r="E2974" s="138">
        <f>+VLOOKUP($A2974,Hoja1!$A$2201:$R$2254,'Tarjeta de crédito año2016'!E$2961,0)</f>
        <v>19905.179999999993</v>
      </c>
      <c r="F2974" s="138">
        <f>+VLOOKUP($A2974,Hoja1!$A$2201:$R$2254,'Tarjeta de crédito año2016'!F$2961,0)</f>
        <v>16006.090000000006</v>
      </c>
      <c r="G2974" s="138">
        <f>+VLOOKUP($A2974,Hoja1!$A$2201:$R$2254,'Tarjeta de crédito año2016'!G$2961,0)</f>
        <v>115550.04</v>
      </c>
      <c r="H2974" s="138">
        <f>+VLOOKUP($A2974,Hoja1!$A$2201:$R$2254,'Tarjeta de crédito año2016'!H$2961,0)</f>
        <v>160302.94000000003</v>
      </c>
      <c r="I2974" s="138">
        <f>+VLOOKUP($A2974,Hoja1!$A$2201:$R$2254,'Tarjeta de crédito año2016'!I$2961,0)</f>
        <v>16978.93</v>
      </c>
      <c r="J2974" s="138">
        <f>+VLOOKUP($A2974,Hoja1!$A$2201:$R$2254,'Tarjeta de crédito año2016'!J$2961,0)</f>
        <v>132079.60999999999</v>
      </c>
      <c r="K2974" s="138">
        <f>+VLOOKUP($A2974,Hoja1!$A$2201:$R$2254,'Tarjeta de crédito año2016'!K$2961,0)</f>
        <v>22824.739999999998</v>
      </c>
      <c r="L2974" s="138">
        <f>+VLOOKUP($A2974,Hoja1!$A$2201:$R$2254,'Tarjeta de crédito año2016'!L$2961,0)</f>
        <v>9715.5500000000011</v>
      </c>
      <c r="M2974" s="138">
        <f>+VLOOKUP($A2974,Hoja1!$A$2201:$R$2254,'Tarjeta de crédito año2016'!M$2961,0)</f>
        <v>16711.499999999996</v>
      </c>
      <c r="N2974" s="138">
        <f>+VLOOKUP($A2974,Hoja1!$A$2201:$R$2254,'Tarjeta de crédito año2016'!N$2961,0)</f>
        <v>16405.569999999989</v>
      </c>
      <c r="O2974" s="138">
        <f>+VLOOKUP($A2974,Hoja1!$A$2201:$R$2254,'Tarjeta de crédito año2016'!O$2961,0)</f>
        <v>21262.000000000004</v>
      </c>
      <c r="P2974" s="179">
        <f t="shared" si="957"/>
        <v>46532.753333333327</v>
      </c>
      <c r="Q2974" s="192">
        <f t="shared" ref="Q2974" si="962">+P2974/+SUM($P$2969:$P$2974)</f>
        <v>4.4200906761083382E-2</v>
      </c>
      <c r="R2974" s="180">
        <f t="shared" si="958"/>
        <v>4.2318627709201701E-4</v>
      </c>
    </row>
    <row r="2975" spans="1:18" ht="15" x14ac:dyDescent="0.25">
      <c r="A2975" s="216" t="str">
        <f>+$B$2975&amp;C2975</f>
        <v>A3AA</v>
      </c>
      <c r="B2975" s="132" t="s">
        <v>186</v>
      </c>
      <c r="C2975" t="s">
        <v>328</v>
      </c>
      <c r="D2975" s="131">
        <f>+VLOOKUP($A2975,Hoja1!$A$2201:$R$2254,'Tarjeta de crédito año2016'!D$2961,0)</f>
        <v>673082.92</v>
      </c>
      <c r="E2975" s="131">
        <f>+VLOOKUP($A2975,Hoja1!$A$2201:$R$2254,'Tarjeta de crédito año2016'!E$2961,0)</f>
        <v>560928.89000000025</v>
      </c>
      <c r="F2975" s="131">
        <f>+VLOOKUP($A2975,Hoja1!$A$2201:$R$2254,'Tarjeta de crédito año2016'!F$2961,0)</f>
        <v>473182.25999999978</v>
      </c>
      <c r="G2975" s="131">
        <f>+VLOOKUP($A2975,Hoja1!$A$2201:$R$2254,'Tarjeta de crédito año2016'!G$2961,0)</f>
        <v>470718.58000000013</v>
      </c>
      <c r="H2975" s="131">
        <f>+VLOOKUP($A2975,Hoja1!$A$2201:$R$2254,'Tarjeta de crédito año2016'!H$2961,0)</f>
        <v>432183.55000000005</v>
      </c>
      <c r="I2975" s="131">
        <f>+VLOOKUP($A2975,Hoja1!$A$2201:$R$2254,'Tarjeta de crédito año2016'!I$2961,0)</f>
        <v>419648.41000000009</v>
      </c>
      <c r="J2975" s="131">
        <f>+VLOOKUP($A2975,Hoja1!$A$2201:$R$2254,'Tarjeta de crédito año2016'!J$2961,0)</f>
        <v>412400.30000000005</v>
      </c>
      <c r="K2975" s="131">
        <f>+VLOOKUP($A2975,Hoja1!$A$2201:$R$2254,'Tarjeta de crédito año2016'!K$2961,0)</f>
        <v>473036.89</v>
      </c>
      <c r="L2975" s="131">
        <f>+VLOOKUP($A2975,Hoja1!$A$2201:$R$2254,'Tarjeta de crédito año2016'!L$2961,0)</f>
        <v>419499.5299999998</v>
      </c>
      <c r="M2975" s="131">
        <f>+VLOOKUP($A2975,Hoja1!$A$2201:$R$2254,'Tarjeta de crédito año2016'!M$2961,0)</f>
        <v>467337.69000000018</v>
      </c>
      <c r="N2975" s="131">
        <f>+VLOOKUP($A2975,Hoja1!$A$2201:$R$2254,'Tarjeta de crédito año2016'!N$2961,0)</f>
        <v>431454.13000000006</v>
      </c>
      <c r="O2975" s="131">
        <f>+VLOOKUP($A2975,Hoja1!$A$2201:$R$2254,'Tarjeta de crédito año2016'!O$2961,0)</f>
        <v>388130.57</v>
      </c>
      <c r="P2975" s="176">
        <f t="shared" si="957"/>
        <v>468466.97666666674</v>
      </c>
      <c r="Q2975" s="134">
        <f t="shared" ref="Q2975" si="963">+P2975/+SUM($P$2975:$P$2980)</f>
        <v>5.3773987177122777E-2</v>
      </c>
      <c r="R2975" s="177">
        <f t="shared" si="958"/>
        <v>4.2604140437592745E-3</v>
      </c>
    </row>
    <row r="2976" spans="1:18" ht="15" x14ac:dyDescent="0.25">
      <c r="A2976" s="216" t="str">
        <f t="shared" ref="A2976:A2980" si="964">+$B$2975&amp;C2976</f>
        <v>A3A</v>
      </c>
      <c r="B2976" s="132"/>
      <c r="C2976" t="s">
        <v>329</v>
      </c>
      <c r="D2976" s="131">
        <f>+VLOOKUP($A2976,Hoja1!$A$2201:$R$2254,'Tarjeta de crédito año2016'!D$2961,0)</f>
        <v>208932.50999999995</v>
      </c>
      <c r="E2976" s="131">
        <f>+VLOOKUP($A2976,Hoja1!$A$2201:$R$2254,'Tarjeta de crédito año2016'!E$2961,0)</f>
        <v>233043.46000000002</v>
      </c>
      <c r="F2976" s="131">
        <f>+VLOOKUP($A2976,Hoja1!$A$2201:$R$2254,'Tarjeta de crédito año2016'!F$2961,0)</f>
        <v>151909.76999999993</v>
      </c>
      <c r="G2976" s="131">
        <f>+VLOOKUP($A2976,Hoja1!$A$2201:$R$2254,'Tarjeta de crédito año2016'!G$2961,0)</f>
        <v>146629.85000000009</v>
      </c>
      <c r="H2976" s="131">
        <f>+VLOOKUP($A2976,Hoja1!$A$2201:$R$2254,'Tarjeta de crédito año2016'!H$2961,0)</f>
        <v>158235.44</v>
      </c>
      <c r="I2976" s="131">
        <f>+VLOOKUP($A2976,Hoja1!$A$2201:$R$2254,'Tarjeta de crédito año2016'!I$2961,0)</f>
        <v>129611.03999999995</v>
      </c>
      <c r="J2976" s="131">
        <f>+VLOOKUP($A2976,Hoja1!$A$2201:$R$2254,'Tarjeta de crédito año2016'!J$2961,0)</f>
        <v>132450.05000000002</v>
      </c>
      <c r="K2976" s="131">
        <f>+VLOOKUP($A2976,Hoja1!$A$2201:$R$2254,'Tarjeta de crédito año2016'!K$2961,0)</f>
        <v>143603.90000000002</v>
      </c>
      <c r="L2976" s="131">
        <f>+VLOOKUP($A2976,Hoja1!$A$2201:$R$2254,'Tarjeta de crédito año2016'!L$2961,0)</f>
        <v>141960.02999999994</v>
      </c>
      <c r="M2976" s="131">
        <f>+VLOOKUP($A2976,Hoja1!$A$2201:$R$2254,'Tarjeta de crédito año2016'!M$2961,0)</f>
        <v>224903.1100000001</v>
      </c>
      <c r="N2976" s="131">
        <f>+VLOOKUP($A2976,Hoja1!$A$2201:$R$2254,'Tarjeta de crédito año2016'!N$2961,0)</f>
        <v>163028.84000000011</v>
      </c>
      <c r="O2976" s="131">
        <f>+VLOOKUP($A2976,Hoja1!$A$2201:$R$2254,'Tarjeta de crédito año2016'!O$2961,0)</f>
        <v>134592.08999999994</v>
      </c>
      <c r="P2976" s="176">
        <f t="shared" si="957"/>
        <v>164075.00750000001</v>
      </c>
      <c r="Q2976" s="134">
        <f>+P2976/+SUM($P$2975:$P$2980)</f>
        <v>1.8833701816444625E-2</v>
      </c>
      <c r="R2976" s="177">
        <f t="shared" si="958"/>
        <v>1.492159535250005E-3</v>
      </c>
    </row>
    <row r="2977" spans="1:18" ht="15" x14ac:dyDescent="0.25">
      <c r="A2977" s="216" t="str">
        <f t="shared" si="964"/>
        <v>A3B</v>
      </c>
      <c r="B2977" s="132"/>
      <c r="C2977" t="s">
        <v>330</v>
      </c>
      <c r="D2977" s="131">
        <f>+VLOOKUP($A2977,Hoja1!$A$2201:$R$2254,'Tarjeta de crédito año2016'!D$2961,0)</f>
        <v>5254789.0000000009</v>
      </c>
      <c r="E2977" s="131">
        <f>+VLOOKUP($A2977,Hoja1!$A$2201:$R$2254,'Tarjeta de crédito año2016'!E$2961,0)</f>
        <v>4335597.1599999992</v>
      </c>
      <c r="F2977" s="131">
        <f>+VLOOKUP($A2977,Hoja1!$A$2201:$R$2254,'Tarjeta de crédito año2016'!F$2961,0)</f>
        <v>2428470.7600000035</v>
      </c>
      <c r="G2977" s="131">
        <f>+VLOOKUP($A2977,Hoja1!$A$2201:$R$2254,'Tarjeta de crédito año2016'!G$2961,0)</f>
        <v>2736926.600000001</v>
      </c>
      <c r="H2977" s="131">
        <f>+VLOOKUP($A2977,Hoja1!$A$2201:$R$2254,'Tarjeta de crédito año2016'!H$2961,0)</f>
        <v>2764502.0999999978</v>
      </c>
      <c r="I2977" s="131">
        <f>+VLOOKUP($A2977,Hoja1!$A$2201:$R$2254,'Tarjeta de crédito año2016'!I$2961,0)</f>
        <v>2746862.5399999991</v>
      </c>
      <c r="J2977" s="131">
        <f>+VLOOKUP($A2977,Hoja1!$A$2201:$R$2254,'Tarjeta de crédito año2016'!J$2961,0)</f>
        <v>2725974.2500000028</v>
      </c>
      <c r="K2977" s="131">
        <f>+VLOOKUP($A2977,Hoja1!$A$2201:$R$2254,'Tarjeta de crédito año2016'!K$2961,0)</f>
        <v>3104317.1700000018</v>
      </c>
      <c r="L2977" s="131">
        <f>+VLOOKUP($A2977,Hoja1!$A$2201:$R$2254,'Tarjeta de crédito año2016'!L$2961,0)</f>
        <v>3714958.4199999911</v>
      </c>
      <c r="M2977" s="131">
        <f>+VLOOKUP($A2977,Hoja1!$A$2201:$R$2254,'Tarjeta de crédito año2016'!M$2961,0)</f>
        <v>3678189.4700000016</v>
      </c>
      <c r="N2977" s="131">
        <f>+VLOOKUP($A2977,Hoja1!$A$2201:$R$2254,'Tarjeta de crédito año2016'!N$2961,0)</f>
        <v>3171146.8800000022</v>
      </c>
      <c r="O2977" s="131">
        <f>+VLOOKUP($A2977,Hoja1!$A$2201:$R$2254,'Tarjeta de crédito año2016'!O$2961,0)</f>
        <v>2413789.7500000014</v>
      </c>
      <c r="P2977" s="176">
        <f t="shared" si="957"/>
        <v>3256293.6750000003</v>
      </c>
      <c r="Q2977" s="134">
        <f t="shared" ref="Q2977:Q2980" si="965">+P2977/+SUM($P$2975:$P$2980)</f>
        <v>0.37378065700667207</v>
      </c>
      <c r="R2977" s="177">
        <f t="shared" si="958"/>
        <v>2.9613953585987375E-2</v>
      </c>
    </row>
    <row r="2978" spans="1:18" ht="15" x14ac:dyDescent="0.25">
      <c r="A2978" s="216" t="str">
        <f t="shared" si="964"/>
        <v>A3C</v>
      </c>
      <c r="B2978" s="132"/>
      <c r="C2978" t="s">
        <v>331</v>
      </c>
      <c r="D2978" s="131">
        <f>+VLOOKUP($A2978,Hoja1!$A$2201:$R$2254,'Tarjeta de crédito año2016'!D$2961,0)</f>
        <v>4142813.62</v>
      </c>
      <c r="E2978" s="131">
        <f>+VLOOKUP($A2978,Hoja1!$A$2201:$R$2254,'Tarjeta de crédito año2016'!E$2961,0)</f>
        <v>3306997.9699999997</v>
      </c>
      <c r="F2978" s="131">
        <f>+VLOOKUP($A2978,Hoja1!$A$2201:$R$2254,'Tarjeta de crédito año2016'!F$2961,0)</f>
        <v>2385224.4200000037</v>
      </c>
      <c r="G2978" s="131">
        <f>+VLOOKUP($A2978,Hoja1!$A$2201:$R$2254,'Tarjeta de crédito año2016'!G$2961,0)</f>
        <v>2493813.9100000034</v>
      </c>
      <c r="H2978" s="131">
        <f>+VLOOKUP($A2978,Hoja1!$A$2201:$R$2254,'Tarjeta de crédito año2016'!H$2961,0)</f>
        <v>2705357.2300000014</v>
      </c>
      <c r="I2978" s="131">
        <f>+VLOOKUP($A2978,Hoja1!$A$2201:$R$2254,'Tarjeta de crédito año2016'!I$2961,0)</f>
        <v>2352951.6399999997</v>
      </c>
      <c r="J2978" s="131">
        <f>+VLOOKUP($A2978,Hoja1!$A$2201:$R$2254,'Tarjeta de crédito año2016'!J$2961,0)</f>
        <v>2066961.369999995</v>
      </c>
      <c r="K2978" s="131">
        <f>+VLOOKUP($A2978,Hoja1!$A$2201:$R$2254,'Tarjeta de crédito año2016'!K$2961,0)</f>
        <v>2078808.8199999977</v>
      </c>
      <c r="L2978" s="131">
        <f>+VLOOKUP($A2978,Hoja1!$A$2201:$R$2254,'Tarjeta de crédito año2016'!L$2961,0)</f>
        <v>2600537.7799999937</v>
      </c>
      <c r="M2978" s="131">
        <f>+VLOOKUP($A2978,Hoja1!$A$2201:$R$2254,'Tarjeta de crédito año2016'!M$2961,0)</f>
        <v>2292467.8199999947</v>
      </c>
      <c r="N2978" s="131">
        <f>+VLOOKUP($A2978,Hoja1!$A$2201:$R$2254,'Tarjeta de crédito año2016'!N$2961,0)</f>
        <v>2162459.5099999937</v>
      </c>
      <c r="O2978" s="131">
        <f>+VLOOKUP($A2978,Hoja1!$A$2201:$R$2254,'Tarjeta de crédito año2016'!O$2961,0)</f>
        <v>1607908.6699999992</v>
      </c>
      <c r="P2978" s="176">
        <f t="shared" si="957"/>
        <v>2516358.5633333321</v>
      </c>
      <c r="Q2978" s="134">
        <f t="shared" si="965"/>
        <v>0.28884561742334197</v>
      </c>
      <c r="R2978" s="177">
        <f t="shared" si="958"/>
        <v>2.2884706705778055E-2</v>
      </c>
    </row>
    <row r="2979" spans="1:18" ht="15" x14ac:dyDescent="0.25">
      <c r="A2979" s="216" t="str">
        <f t="shared" si="964"/>
        <v>A3D</v>
      </c>
      <c r="B2979" s="132"/>
      <c r="C2979" t="s">
        <v>83</v>
      </c>
      <c r="D2979" s="131">
        <f>+VLOOKUP($A2979,Hoja1!$A$2201:$R$2254,'Tarjeta de crédito año2016'!D$2961,0)</f>
        <v>1508872.1899999985</v>
      </c>
      <c r="E2979" s="131">
        <f>+VLOOKUP($A2979,Hoja1!$A$2201:$R$2254,'Tarjeta de crédito año2016'!E$2961,0)</f>
        <v>1248381.9100000011</v>
      </c>
      <c r="F2979" s="131">
        <f>+VLOOKUP($A2979,Hoja1!$A$2201:$R$2254,'Tarjeta de crédito año2016'!F$2961,0)</f>
        <v>1343852.1699999992</v>
      </c>
      <c r="G2979" s="131">
        <f>+VLOOKUP($A2979,Hoja1!$A$2201:$R$2254,'Tarjeta de crédito año2016'!G$2961,0)</f>
        <v>1375636.2999999984</v>
      </c>
      <c r="H2979" s="131">
        <f>+VLOOKUP($A2979,Hoja1!$A$2201:$R$2254,'Tarjeta de crédito año2016'!H$2961,0)</f>
        <v>1329105.8800000018</v>
      </c>
      <c r="I2979" s="131">
        <f>+VLOOKUP($A2979,Hoja1!$A$2201:$R$2254,'Tarjeta de crédito año2016'!I$2961,0)</f>
        <v>1322513.0599999996</v>
      </c>
      <c r="J2979" s="131">
        <f>+VLOOKUP($A2979,Hoja1!$A$2201:$R$2254,'Tarjeta de crédito año2016'!J$2961,0)</f>
        <v>1080081.0099999995</v>
      </c>
      <c r="K2979" s="131">
        <f>+VLOOKUP($A2979,Hoja1!$A$2201:$R$2254,'Tarjeta de crédito año2016'!K$2961,0)</f>
        <v>4342420.5900000036</v>
      </c>
      <c r="L2979" s="131">
        <f>+VLOOKUP($A2979,Hoja1!$A$2201:$R$2254,'Tarjeta de crédito año2016'!L$2961,0)</f>
        <v>2591026.9000000032</v>
      </c>
      <c r="M2979" s="131">
        <f>+VLOOKUP($A2979,Hoja1!$A$2201:$R$2254,'Tarjeta de crédito año2016'!M$2961,0)</f>
        <v>1470938.5799999984</v>
      </c>
      <c r="N2979" s="131">
        <f>+VLOOKUP($A2979,Hoja1!$A$2201:$R$2254,'Tarjeta de crédito año2016'!N$2961,0)</f>
        <v>3024415.4799999981</v>
      </c>
      <c r="O2979" s="131">
        <f>+VLOOKUP($A2979,Hoja1!$A$2201:$R$2254,'Tarjeta de crédito año2016'!O$2961,0)</f>
        <v>3527187.060000001</v>
      </c>
      <c r="P2979" s="176">
        <f t="shared" si="957"/>
        <v>2013702.594166667</v>
      </c>
      <c r="Q2979" s="134">
        <f t="shared" si="965"/>
        <v>0.23114717337761517</v>
      </c>
      <c r="R2979" s="177">
        <f t="shared" si="958"/>
        <v>1.8313365166498393E-2</v>
      </c>
    </row>
    <row r="2980" spans="1:18" ht="15" x14ac:dyDescent="0.25">
      <c r="A2980" s="216" t="str">
        <f t="shared" si="964"/>
        <v>A3E</v>
      </c>
      <c r="B2980" s="136"/>
      <c r="C2980" s="137" t="s">
        <v>84</v>
      </c>
      <c r="D2980" s="138">
        <f>+VLOOKUP($A2980,Hoja1!$A$2201:$R$2254,'Tarjeta de crédito año2016'!D$2961,0)</f>
        <v>140155.41000000003</v>
      </c>
      <c r="E2980" s="138">
        <f>+VLOOKUP($A2980,Hoja1!$A$2201:$R$2254,'Tarjeta de crédito año2016'!E$2961,0)</f>
        <v>111289.04999999993</v>
      </c>
      <c r="F2980" s="138">
        <f>+VLOOKUP($A2980,Hoja1!$A$2201:$R$2254,'Tarjeta de crédito año2016'!F$2961,0)</f>
        <v>369845.13999999996</v>
      </c>
      <c r="G2980" s="138">
        <f>+VLOOKUP($A2980,Hoja1!$A$2201:$R$2254,'Tarjeta de crédito año2016'!G$2961,0)</f>
        <v>220439.53000000012</v>
      </c>
      <c r="H2980" s="138">
        <f>+VLOOKUP($A2980,Hoja1!$A$2201:$R$2254,'Tarjeta de crédito año2016'!H$2961,0)</f>
        <v>271833.30000000016</v>
      </c>
      <c r="I2980" s="138">
        <f>+VLOOKUP($A2980,Hoja1!$A$2201:$R$2254,'Tarjeta de crédito año2016'!I$2961,0)</f>
        <v>347412.53999999986</v>
      </c>
      <c r="J2980" s="138">
        <f>+VLOOKUP($A2980,Hoja1!$A$2201:$R$2254,'Tarjeta de crédito año2016'!J$2961,0)</f>
        <v>255094.48000000004</v>
      </c>
      <c r="K2980" s="138">
        <f>+VLOOKUP($A2980,Hoja1!$A$2201:$R$2254,'Tarjeta de crédito año2016'!K$2961,0)</f>
        <v>275766.13000000012</v>
      </c>
      <c r="L2980" s="138">
        <f>+VLOOKUP($A2980,Hoja1!$A$2201:$R$2254,'Tarjeta de crédito año2016'!L$2961,0)</f>
        <v>427405.18999999983</v>
      </c>
      <c r="M2980" s="138">
        <f>+VLOOKUP($A2980,Hoja1!$A$2201:$R$2254,'Tarjeta de crédito año2016'!M$2961,0)</f>
        <v>488992.30999999994</v>
      </c>
      <c r="N2980" s="138">
        <f>+VLOOKUP($A2980,Hoja1!$A$2201:$R$2254,'Tarjeta de crédito año2016'!N$2961,0)</f>
        <v>326574.27000000014</v>
      </c>
      <c r="O2980" s="138">
        <f>+VLOOKUP($A2980,Hoja1!$A$2201:$R$2254,'Tarjeta de crédito año2016'!O$2961,0)</f>
        <v>279753.06000000011</v>
      </c>
      <c r="P2980" s="179">
        <f t="shared" si="957"/>
        <v>292880.03416666668</v>
      </c>
      <c r="Q2980" s="192">
        <f t="shared" si="965"/>
        <v>3.361886319880323E-2</v>
      </c>
      <c r="R2980" s="180">
        <f t="shared" si="958"/>
        <v>2.6635606624375069E-3</v>
      </c>
    </row>
    <row r="2981" spans="1:18" ht="15" x14ac:dyDescent="0.25">
      <c r="A2981" s="216" t="str">
        <f>+$B$2981&amp;C2981</f>
        <v>B1AA</v>
      </c>
      <c r="B2981" s="132" t="s">
        <v>187</v>
      </c>
      <c r="C2981" t="s">
        <v>328</v>
      </c>
      <c r="D2981" s="131">
        <f>+VLOOKUP($A2981,Hoja1!$A$2201:$R$2254,'Tarjeta de crédito año2016'!D$2961,0)</f>
        <v>208137.86999999997</v>
      </c>
      <c r="E2981" s="131">
        <f>+VLOOKUP($A2981,Hoja1!$A$2201:$R$2254,'Tarjeta de crédito año2016'!E$2961,0)</f>
        <v>182038.43999999994</v>
      </c>
      <c r="F2981" s="131">
        <f>+VLOOKUP($A2981,Hoja1!$A$2201:$R$2254,'Tarjeta de crédito año2016'!F$2961,0)</f>
        <v>761122.66999999958</v>
      </c>
      <c r="G2981" s="131">
        <f>+VLOOKUP($A2981,Hoja1!$A$2201:$R$2254,'Tarjeta de crédito año2016'!G$2961,0)</f>
        <v>684104.12000000046</v>
      </c>
      <c r="H2981" s="131">
        <f>+VLOOKUP($A2981,Hoja1!$A$2201:$R$2254,'Tarjeta de crédito año2016'!H$2961,0)</f>
        <v>732694.07999999984</v>
      </c>
      <c r="I2981" s="131">
        <f>+VLOOKUP($A2981,Hoja1!$A$2201:$R$2254,'Tarjeta de crédito año2016'!I$2961,0)</f>
        <v>561174.87000000011</v>
      </c>
      <c r="J2981" s="131">
        <f>+VLOOKUP($A2981,Hoja1!$A$2201:$R$2254,'Tarjeta de crédito año2016'!J$2961,0)</f>
        <v>792146.03</v>
      </c>
      <c r="K2981" s="131">
        <f>+VLOOKUP($A2981,Hoja1!$A$2201:$R$2254,'Tarjeta de crédito año2016'!K$2961,0)</f>
        <v>428445.36000000004</v>
      </c>
      <c r="L2981" s="131">
        <f>+VLOOKUP($A2981,Hoja1!$A$2201:$R$2254,'Tarjeta de crédito año2016'!L$2961,0)</f>
        <v>424631.37000000023</v>
      </c>
      <c r="M2981" s="131">
        <f>+VLOOKUP($A2981,Hoja1!$A$2201:$R$2254,'Tarjeta de crédito año2016'!M$2961,0)</f>
        <v>541260.43999999994</v>
      </c>
      <c r="N2981" s="131">
        <f>+VLOOKUP($A2981,Hoja1!$A$2201:$R$2254,'Tarjeta de crédito año2016'!N$2961,0)</f>
        <v>473011.77000000014</v>
      </c>
      <c r="O2981" s="131">
        <f>+VLOOKUP($A2981,Hoja1!$A$2201:$R$2254,'Tarjeta de crédito año2016'!O$2961,0)</f>
        <v>344315.80999999994</v>
      </c>
      <c r="P2981" s="176">
        <f t="shared" si="957"/>
        <v>511090.23583333334</v>
      </c>
      <c r="Q2981" s="134">
        <f t="shared" ref="Q2981:Q2982" si="966">+P2981/+SUM($P$2981:$P$2986)</f>
        <v>4.896443510109616E-2</v>
      </c>
      <c r="R2981" s="177">
        <f t="shared" si="958"/>
        <v>4.6480459174861356E-3</v>
      </c>
    </row>
    <row r="2982" spans="1:18" ht="15" x14ac:dyDescent="0.25">
      <c r="A2982" s="216" t="str">
        <f t="shared" ref="A2982:A2986" si="967">+$B$2981&amp;C2982</f>
        <v>B1A</v>
      </c>
      <c r="B2982" s="132"/>
      <c r="C2982" t="s">
        <v>329</v>
      </c>
      <c r="D2982" s="131">
        <f>+VLOOKUP($A2982,Hoja1!$A$2201:$R$2254,'Tarjeta de crédito año2016'!D$2961,0)</f>
        <v>2555919.5099999998</v>
      </c>
      <c r="E2982" s="131">
        <f>+VLOOKUP($A2982,Hoja1!$A$2201:$R$2254,'Tarjeta de crédito año2016'!E$2961,0)</f>
        <v>2032980.2400000002</v>
      </c>
      <c r="F2982" s="131">
        <f>+VLOOKUP($A2982,Hoja1!$A$2201:$R$2254,'Tarjeta de crédito año2016'!F$2961,0)</f>
        <v>2539734.1199999992</v>
      </c>
      <c r="G2982" s="131">
        <f>+VLOOKUP($A2982,Hoja1!$A$2201:$R$2254,'Tarjeta de crédito año2016'!G$2961,0)</f>
        <v>1977992.1</v>
      </c>
      <c r="H2982" s="131">
        <f>+VLOOKUP($A2982,Hoja1!$A$2201:$R$2254,'Tarjeta de crédito año2016'!H$2961,0)</f>
        <v>1885250.37</v>
      </c>
      <c r="I2982" s="131">
        <f>+VLOOKUP($A2982,Hoja1!$A$2201:$R$2254,'Tarjeta de crédito año2016'!I$2961,0)</f>
        <v>1842424.2300000004</v>
      </c>
      <c r="J2982" s="131">
        <f>+VLOOKUP($A2982,Hoja1!$A$2201:$R$2254,'Tarjeta de crédito año2016'!J$2961,0)</f>
        <v>1998887.6300000006</v>
      </c>
      <c r="K2982" s="131">
        <f>+VLOOKUP($A2982,Hoja1!$A$2201:$R$2254,'Tarjeta de crédito año2016'!K$2961,0)</f>
        <v>1968725.7799999998</v>
      </c>
      <c r="L2982" s="131">
        <f>+VLOOKUP($A2982,Hoja1!$A$2201:$R$2254,'Tarjeta de crédito año2016'!L$2961,0)</f>
        <v>1528578.3400000003</v>
      </c>
      <c r="M2982" s="131">
        <f>+VLOOKUP($A2982,Hoja1!$A$2201:$R$2254,'Tarjeta de crédito año2016'!M$2961,0)</f>
        <v>1444795.4999999995</v>
      </c>
      <c r="N2982" s="131">
        <f>+VLOOKUP($A2982,Hoja1!$A$2201:$R$2254,'Tarjeta de crédito año2016'!N$2961,0)</f>
        <v>1487814.5799999996</v>
      </c>
      <c r="O2982" s="131">
        <f>+VLOOKUP($A2982,Hoja1!$A$2201:$R$2254,'Tarjeta de crédito año2016'!O$2961,0)</f>
        <v>1223759.96</v>
      </c>
      <c r="P2982" s="176">
        <f t="shared" si="957"/>
        <v>1873905.1966666665</v>
      </c>
      <c r="Q2982" s="134">
        <f t="shared" si="966"/>
        <v>0.17952741601135394</v>
      </c>
      <c r="R2982" s="177">
        <f t="shared" si="958"/>
        <v>1.7041995304255597E-2</v>
      </c>
    </row>
    <row r="2983" spans="1:18" ht="15" x14ac:dyDescent="0.25">
      <c r="A2983" s="216" t="str">
        <f t="shared" si="967"/>
        <v>B1B</v>
      </c>
      <c r="B2983" s="132"/>
      <c r="C2983" t="s">
        <v>330</v>
      </c>
      <c r="D2983" s="131">
        <f>+VLOOKUP($A2983,Hoja1!$A$2201:$R$2254,'Tarjeta de crédito año2016'!D$2961,0)</f>
        <v>4203488.4299999988</v>
      </c>
      <c r="E2983" s="131">
        <f>+VLOOKUP($A2983,Hoja1!$A$2201:$R$2254,'Tarjeta de crédito año2016'!E$2961,0)</f>
        <v>3554760.09</v>
      </c>
      <c r="F2983" s="131">
        <f>+VLOOKUP($A2983,Hoja1!$A$2201:$R$2254,'Tarjeta de crédito año2016'!F$2961,0)</f>
        <v>2877630.34</v>
      </c>
      <c r="G2983" s="131">
        <f>+VLOOKUP($A2983,Hoja1!$A$2201:$R$2254,'Tarjeta de crédito año2016'!G$2961,0)</f>
        <v>2309074.9300000016</v>
      </c>
      <c r="H2983" s="131">
        <f>+VLOOKUP($A2983,Hoja1!$A$2201:$R$2254,'Tarjeta de crédito año2016'!H$2961,0)</f>
        <v>2287933.7800000003</v>
      </c>
      <c r="I2983" s="131">
        <f>+VLOOKUP($A2983,Hoja1!$A$2201:$R$2254,'Tarjeta de crédito año2016'!I$2961,0)</f>
        <v>3286302.6900000013</v>
      </c>
      <c r="J2983" s="131">
        <f>+VLOOKUP($A2983,Hoja1!$A$2201:$R$2254,'Tarjeta de crédito año2016'!J$2961,0)</f>
        <v>4310032.9699999988</v>
      </c>
      <c r="K2983" s="131">
        <f>+VLOOKUP($A2983,Hoja1!$A$2201:$R$2254,'Tarjeta de crédito año2016'!K$2961,0)</f>
        <v>4235518.6499999985</v>
      </c>
      <c r="L2983" s="131">
        <f>+VLOOKUP($A2983,Hoja1!$A$2201:$R$2254,'Tarjeta de crédito año2016'!L$2961,0)</f>
        <v>3577515.3400000017</v>
      </c>
      <c r="M2983" s="131">
        <f>+VLOOKUP($A2983,Hoja1!$A$2201:$R$2254,'Tarjeta de crédito año2016'!M$2961,0)</f>
        <v>3808093.760000003</v>
      </c>
      <c r="N2983" s="131">
        <f>+VLOOKUP($A2983,Hoja1!$A$2201:$R$2254,'Tarjeta de crédito año2016'!N$2961,0)</f>
        <v>4100409.5699999938</v>
      </c>
      <c r="O2983" s="131">
        <f>+VLOOKUP($A2983,Hoja1!$A$2201:$R$2254,'Tarjeta de crédito año2016'!O$2961,0)</f>
        <v>3184526.8600000036</v>
      </c>
      <c r="P2983" s="176">
        <f t="shared" si="957"/>
        <v>3477940.6175000002</v>
      </c>
      <c r="Q2983" s="134">
        <f>+P2983/+SUM($P$2981:$P$2986)</f>
        <v>0.3332002564544756</v>
      </c>
      <c r="R2983" s="177">
        <f t="shared" si="958"/>
        <v>3.1629693848625393E-2</v>
      </c>
    </row>
    <row r="2984" spans="1:18" ht="15" x14ac:dyDescent="0.25">
      <c r="A2984" s="216" t="str">
        <f t="shared" si="967"/>
        <v>B1C</v>
      </c>
      <c r="B2984" s="132"/>
      <c r="C2984" t="s">
        <v>331</v>
      </c>
      <c r="D2984" s="131">
        <f>+VLOOKUP($A2984,Hoja1!$A$2201:$R$2254,'Tarjeta de crédito año2016'!D$2961,0)</f>
        <v>2605509.2399999974</v>
      </c>
      <c r="E2984" s="131">
        <f>+VLOOKUP($A2984,Hoja1!$A$2201:$R$2254,'Tarjeta de crédito año2016'!E$2961,0)</f>
        <v>2450225.1999999983</v>
      </c>
      <c r="F2984" s="131">
        <f>+VLOOKUP($A2984,Hoja1!$A$2201:$R$2254,'Tarjeta de crédito año2016'!F$2961,0)</f>
        <v>1745273.4899999974</v>
      </c>
      <c r="G2984" s="131">
        <f>+VLOOKUP($A2984,Hoja1!$A$2201:$R$2254,'Tarjeta de crédito año2016'!G$2961,0)</f>
        <v>1557451.1200000017</v>
      </c>
      <c r="H2984" s="131">
        <f>+VLOOKUP($A2984,Hoja1!$A$2201:$R$2254,'Tarjeta de crédito año2016'!H$2961,0)</f>
        <v>1559874.9500000007</v>
      </c>
      <c r="I2984" s="131">
        <f>+VLOOKUP($A2984,Hoja1!$A$2201:$R$2254,'Tarjeta de crédito año2016'!I$2961,0)</f>
        <v>1471184.7500000016</v>
      </c>
      <c r="J2984" s="131">
        <f>+VLOOKUP($A2984,Hoja1!$A$2201:$R$2254,'Tarjeta de crédito año2016'!J$2961,0)</f>
        <v>1813730.9199999983</v>
      </c>
      <c r="K2984" s="131">
        <f>+VLOOKUP($A2984,Hoja1!$A$2201:$R$2254,'Tarjeta de crédito año2016'!K$2961,0)</f>
        <v>4826538.1899999939</v>
      </c>
      <c r="L2984" s="131">
        <f>+VLOOKUP($A2984,Hoja1!$A$2201:$R$2254,'Tarjeta de crédito año2016'!L$2961,0)</f>
        <v>4151982.390000009</v>
      </c>
      <c r="M2984" s="131">
        <f>+VLOOKUP($A2984,Hoja1!$A$2201:$R$2254,'Tarjeta de crédito año2016'!M$2961,0)</f>
        <v>4843012.4300000072</v>
      </c>
      <c r="N2984" s="131">
        <f>+VLOOKUP($A2984,Hoja1!$A$2201:$R$2254,'Tarjeta de crédito año2016'!N$2961,0)</f>
        <v>6224195.5799999936</v>
      </c>
      <c r="O2984" s="131">
        <f>+VLOOKUP($A2984,Hoja1!$A$2201:$R$2254,'Tarjeta de crédito año2016'!O$2961,0)</f>
        <v>4152990.6100000031</v>
      </c>
      <c r="P2984" s="176">
        <f t="shared" si="957"/>
        <v>3116830.7391666672</v>
      </c>
      <c r="Q2984" s="134">
        <f t="shared" ref="Q2984:Q2986" si="968">+P2984/+SUM($P$2981:$P$2986)</f>
        <v>0.29860452372014257</v>
      </c>
      <c r="R2984" s="177">
        <f t="shared" si="958"/>
        <v>2.8345625443337939E-2</v>
      </c>
    </row>
    <row r="2985" spans="1:18" ht="15" x14ac:dyDescent="0.25">
      <c r="A2985" s="216" t="str">
        <f t="shared" si="967"/>
        <v>B1D</v>
      </c>
      <c r="B2985" s="132"/>
      <c r="C2985" t="s">
        <v>83</v>
      </c>
      <c r="D2985" s="131">
        <f>+VLOOKUP($A2985,Hoja1!$A$2201:$R$2254,'Tarjeta de crédito año2016'!D$2961,0)</f>
        <v>2226717.8099999987</v>
      </c>
      <c r="E2985" s="131">
        <f>+VLOOKUP($A2985,Hoja1!$A$2201:$R$2254,'Tarjeta de crédito año2016'!E$2961,0)</f>
        <v>1607527.24</v>
      </c>
      <c r="F2985" s="131">
        <f>+VLOOKUP($A2985,Hoja1!$A$2201:$R$2254,'Tarjeta de crédito año2016'!F$2961,0)</f>
        <v>1480191.7199999997</v>
      </c>
      <c r="G2985" s="131">
        <f>+VLOOKUP($A2985,Hoja1!$A$2201:$R$2254,'Tarjeta de crédito año2016'!G$2961,0)</f>
        <v>1109725.4399999997</v>
      </c>
      <c r="H2985" s="131">
        <f>+VLOOKUP($A2985,Hoja1!$A$2201:$R$2254,'Tarjeta de crédito año2016'!H$2961,0)</f>
        <v>987707.04999999958</v>
      </c>
      <c r="I2985" s="131">
        <f>+VLOOKUP($A2985,Hoja1!$A$2201:$R$2254,'Tarjeta de crédito año2016'!I$2961,0)</f>
        <v>922469.67000000027</v>
      </c>
      <c r="J2985" s="131">
        <f>+VLOOKUP($A2985,Hoja1!$A$2201:$R$2254,'Tarjeta de crédito año2016'!J$2961,0)</f>
        <v>1342504.3699999994</v>
      </c>
      <c r="K2985" s="131">
        <f>+VLOOKUP($A2985,Hoja1!$A$2201:$R$2254,'Tarjeta de crédito año2016'!K$2961,0)</f>
        <v>1492069.7899999996</v>
      </c>
      <c r="L2985" s="131">
        <f>+VLOOKUP($A2985,Hoja1!$A$2201:$R$2254,'Tarjeta de crédito año2016'!L$2961,0)</f>
        <v>1119841.6800000016</v>
      </c>
      <c r="M2985" s="131">
        <f>+VLOOKUP($A2985,Hoja1!$A$2201:$R$2254,'Tarjeta de crédito año2016'!M$2961,0)</f>
        <v>966751.81999999937</v>
      </c>
      <c r="N2985" s="131">
        <f>+VLOOKUP($A2985,Hoja1!$A$2201:$R$2254,'Tarjeta de crédito año2016'!N$2961,0)</f>
        <v>1065345.8799999994</v>
      </c>
      <c r="O2985" s="131">
        <f>+VLOOKUP($A2985,Hoja1!$A$2201:$R$2254,'Tarjeta de crédito año2016'!O$2961,0)</f>
        <v>1229877.3400000017</v>
      </c>
      <c r="P2985" s="176">
        <f t="shared" si="957"/>
        <v>1295894.1508333331</v>
      </c>
      <c r="Q2985" s="134">
        <f t="shared" si="968"/>
        <v>0.124151706680346</v>
      </c>
      <c r="R2985" s="177">
        <f t="shared" si="958"/>
        <v>1.1785346490632743E-2</v>
      </c>
    </row>
    <row r="2986" spans="1:18" ht="15" x14ac:dyDescent="0.25">
      <c r="A2986" s="216" t="str">
        <f t="shared" si="967"/>
        <v>B1E</v>
      </c>
      <c r="B2986" s="136"/>
      <c r="C2986" s="137" t="s">
        <v>84</v>
      </c>
      <c r="D2986" s="138">
        <f>+VLOOKUP($A2986,Hoja1!$A$2201:$R$2254,'Tarjeta de crédito año2016'!D$2961,0)</f>
        <v>184148.53000000003</v>
      </c>
      <c r="E2986" s="138">
        <f>+VLOOKUP($A2986,Hoja1!$A$2201:$R$2254,'Tarjeta de crédito año2016'!E$2961,0)</f>
        <v>215048.05999999994</v>
      </c>
      <c r="F2986" s="138">
        <f>+VLOOKUP($A2986,Hoja1!$A$2201:$R$2254,'Tarjeta de crédito año2016'!F$2961,0)</f>
        <v>135346.26999999999</v>
      </c>
      <c r="G2986" s="138">
        <f>+VLOOKUP($A2986,Hoja1!$A$2201:$R$2254,'Tarjeta de crédito año2016'!G$2961,0)</f>
        <v>103240.90000000002</v>
      </c>
      <c r="H2986" s="138">
        <f>+VLOOKUP($A2986,Hoja1!$A$2201:$R$2254,'Tarjeta de crédito año2016'!H$2961,0)</f>
        <v>128955.91000000006</v>
      </c>
      <c r="I2986" s="138">
        <f>+VLOOKUP($A2986,Hoja1!$A$2201:$R$2254,'Tarjeta de crédito año2016'!I$2961,0)</f>
        <v>93998.010000000053</v>
      </c>
      <c r="J2986" s="138">
        <f>+VLOOKUP($A2986,Hoja1!$A$2201:$R$2254,'Tarjeta de crédito año2016'!J$2961,0)</f>
        <v>184212.32000000004</v>
      </c>
      <c r="K2986" s="138">
        <f>+VLOOKUP($A2986,Hoja1!$A$2201:$R$2254,'Tarjeta de crédito año2016'!K$2961,0)</f>
        <v>194371.19999999998</v>
      </c>
      <c r="L2986" s="138">
        <f>+VLOOKUP($A2986,Hoja1!$A$2201:$R$2254,'Tarjeta de crédito año2016'!L$2961,0)</f>
        <v>177732.74999999991</v>
      </c>
      <c r="M2986" s="138">
        <f>+VLOOKUP($A2986,Hoja1!$A$2201:$R$2254,'Tarjeta de crédito año2016'!M$2961,0)</f>
        <v>209491.49</v>
      </c>
      <c r="N2986" s="138">
        <f>+VLOOKUP($A2986,Hoja1!$A$2201:$R$2254,'Tarjeta de crédito año2016'!N$2961,0)</f>
        <v>206741.97</v>
      </c>
      <c r="O2986" s="138">
        <f>+VLOOKUP($A2986,Hoja1!$A$2201:$R$2254,'Tarjeta de crédito año2016'!O$2961,0)</f>
        <v>114649.51999999993</v>
      </c>
      <c r="P2986" s="179">
        <f t="shared" si="957"/>
        <v>162328.07750000001</v>
      </c>
      <c r="Q2986" s="192">
        <f t="shared" si="968"/>
        <v>1.5551662032585577E-2</v>
      </c>
      <c r="R2986" s="180">
        <f t="shared" si="958"/>
        <v>1.4762722999139694E-3</v>
      </c>
    </row>
    <row r="2987" spans="1:18" ht="15" x14ac:dyDescent="0.25">
      <c r="A2987" s="216" t="str">
        <f>+$B$2987&amp;C2987</f>
        <v>B2AA</v>
      </c>
      <c r="B2987" s="132" t="s">
        <v>188</v>
      </c>
      <c r="C2987" t="s">
        <v>328</v>
      </c>
      <c r="D2987" s="131">
        <f>+VLOOKUP($A2987,Hoja1!$A$2201:$R$2254,'Tarjeta de crédito año2016'!D$2961,0)</f>
        <v>289416.47000000003</v>
      </c>
      <c r="E2987" s="131">
        <f>+VLOOKUP($A2987,Hoja1!$A$2201:$R$2254,'Tarjeta de crédito año2016'!E$2961,0)</f>
        <v>295299.05000000005</v>
      </c>
      <c r="F2987" s="131">
        <f>+VLOOKUP($A2987,Hoja1!$A$2201:$R$2254,'Tarjeta de crédito año2016'!F$2961,0)</f>
        <v>408781.51</v>
      </c>
      <c r="G2987" s="131">
        <f>+VLOOKUP($A2987,Hoja1!$A$2201:$R$2254,'Tarjeta de crédito año2016'!G$2961,0)</f>
        <v>373439.52999999991</v>
      </c>
      <c r="H2987" s="131">
        <f>+VLOOKUP($A2987,Hoja1!$A$2201:$R$2254,'Tarjeta de crédito año2016'!H$2961,0)</f>
        <v>420945.06</v>
      </c>
      <c r="I2987" s="131">
        <f>+VLOOKUP($A2987,Hoja1!$A$2201:$R$2254,'Tarjeta de crédito año2016'!I$2961,0)</f>
        <v>291777.03999999998</v>
      </c>
      <c r="J2987" s="131">
        <f>+VLOOKUP($A2987,Hoja1!$A$2201:$R$2254,'Tarjeta de crédito año2016'!J$2961,0)</f>
        <v>291346.58000000013</v>
      </c>
      <c r="K2987" s="131">
        <f>+VLOOKUP($A2987,Hoja1!$A$2201:$R$2254,'Tarjeta de crédito año2016'!K$2961,0)</f>
        <v>218205.11000000013</v>
      </c>
      <c r="L2987" s="131">
        <f>+VLOOKUP($A2987,Hoja1!$A$2201:$R$2254,'Tarjeta de crédito año2016'!L$2961,0)</f>
        <v>327492.23</v>
      </c>
      <c r="M2987" s="131">
        <f>+VLOOKUP($A2987,Hoja1!$A$2201:$R$2254,'Tarjeta de crédito año2016'!M$2961,0)</f>
        <v>319069.50999999995</v>
      </c>
      <c r="N2987" s="131">
        <f>+VLOOKUP($A2987,Hoja1!$A$2201:$R$2254,'Tarjeta de crédito año2016'!N$2961,0)</f>
        <v>298218.67</v>
      </c>
      <c r="O2987" s="131">
        <f>+VLOOKUP($A2987,Hoja1!$A$2201:$R$2254,'Tarjeta de crédito año2016'!O$2961,0)</f>
        <v>207943.24</v>
      </c>
      <c r="P2987" s="176">
        <f t="shared" si="957"/>
        <v>311827.83333333331</v>
      </c>
      <c r="Q2987" s="134">
        <f t="shared" ref="Q2987" si="969">+P2987/+SUM($P$2987:$P$2992)</f>
        <v>3.7338095027168013E-2</v>
      </c>
      <c r="R2987" s="177">
        <f t="shared" si="958"/>
        <v>2.8358790406557356E-3</v>
      </c>
    </row>
    <row r="2988" spans="1:18" ht="15" x14ac:dyDescent="0.25">
      <c r="A2988" s="216" t="str">
        <f t="shared" ref="A2988:A2992" si="970">+$B$2987&amp;C2988</f>
        <v>B2A</v>
      </c>
      <c r="B2988" s="132"/>
      <c r="C2988" t="s">
        <v>329</v>
      </c>
      <c r="D2988" s="131">
        <f>+VLOOKUP($A2988,Hoja1!$A$2201:$R$2254,'Tarjeta de crédito año2016'!D$2961,0)</f>
        <v>1135146.17</v>
      </c>
      <c r="E2988" s="131">
        <f>+VLOOKUP($A2988,Hoja1!$A$2201:$R$2254,'Tarjeta de crédito año2016'!E$2961,0)</f>
        <v>1404647.7900000003</v>
      </c>
      <c r="F2988" s="131">
        <f>+VLOOKUP($A2988,Hoja1!$A$2201:$R$2254,'Tarjeta de crédito año2016'!F$2961,0)</f>
        <v>1251441.6100000003</v>
      </c>
      <c r="G2988" s="131">
        <f>+VLOOKUP($A2988,Hoja1!$A$2201:$R$2254,'Tarjeta de crédito año2016'!G$2961,0)</f>
        <v>881942.61</v>
      </c>
      <c r="H2988" s="131">
        <f>+VLOOKUP($A2988,Hoja1!$A$2201:$R$2254,'Tarjeta de crédito año2016'!H$2961,0)</f>
        <v>959422.99</v>
      </c>
      <c r="I2988" s="131">
        <f>+VLOOKUP($A2988,Hoja1!$A$2201:$R$2254,'Tarjeta de crédito año2016'!I$2961,0)</f>
        <v>794786.19</v>
      </c>
      <c r="J2988" s="131">
        <f>+VLOOKUP($A2988,Hoja1!$A$2201:$R$2254,'Tarjeta de crédito año2016'!J$2961,0)</f>
        <v>898253.89999999991</v>
      </c>
      <c r="K2988" s="131">
        <f>+VLOOKUP($A2988,Hoja1!$A$2201:$R$2254,'Tarjeta de crédito año2016'!K$2961,0)</f>
        <v>771065.69000000006</v>
      </c>
      <c r="L2988" s="131">
        <f>+VLOOKUP($A2988,Hoja1!$A$2201:$R$2254,'Tarjeta de crédito año2016'!L$2961,0)</f>
        <v>670088.17999999993</v>
      </c>
      <c r="M2988" s="131">
        <f>+VLOOKUP($A2988,Hoja1!$A$2201:$R$2254,'Tarjeta de crédito año2016'!M$2961,0)</f>
        <v>756531.54</v>
      </c>
      <c r="N2988" s="131">
        <f>+VLOOKUP($A2988,Hoja1!$A$2201:$R$2254,'Tarjeta de crédito año2016'!N$2961,0)</f>
        <v>844052.9800000001</v>
      </c>
      <c r="O2988" s="131">
        <f>+VLOOKUP($A2988,Hoja1!$A$2201:$R$2254,'Tarjeta de crédito año2016'!O$2961,0)</f>
        <v>613708.7300000001</v>
      </c>
      <c r="P2988" s="176">
        <f t="shared" si="957"/>
        <v>915090.6983333336</v>
      </c>
      <c r="Q2988" s="134">
        <f>+P2988/+SUM($P$2987:$P$2992)</f>
        <v>0.10957246211028057</v>
      </c>
      <c r="R2988" s="177">
        <f t="shared" si="958"/>
        <v>8.3221773501163457E-3</v>
      </c>
    </row>
    <row r="2989" spans="1:18" ht="15" x14ac:dyDescent="0.25">
      <c r="A2989" s="216" t="str">
        <f t="shared" si="970"/>
        <v>B2B</v>
      </c>
      <c r="B2989" s="132"/>
      <c r="C2989" t="s">
        <v>330</v>
      </c>
      <c r="D2989" s="131">
        <f>+VLOOKUP($A2989,Hoja1!$A$2201:$R$2254,'Tarjeta de crédito año2016'!D$2961,0)</f>
        <v>3222828.9700000011</v>
      </c>
      <c r="E2989" s="131">
        <f>+VLOOKUP($A2989,Hoja1!$A$2201:$R$2254,'Tarjeta de crédito año2016'!E$2961,0)</f>
        <v>3785660.669999999</v>
      </c>
      <c r="F2989" s="131">
        <f>+VLOOKUP($A2989,Hoja1!$A$2201:$R$2254,'Tarjeta de crédito año2016'!F$2961,0)</f>
        <v>2842107.66</v>
      </c>
      <c r="G2989" s="131">
        <f>+VLOOKUP($A2989,Hoja1!$A$2201:$R$2254,'Tarjeta de crédito año2016'!G$2961,0)</f>
        <v>1903403.1599999981</v>
      </c>
      <c r="H2989" s="131">
        <f>+VLOOKUP($A2989,Hoja1!$A$2201:$R$2254,'Tarjeta de crédito año2016'!H$2961,0)</f>
        <v>2125869.3200000026</v>
      </c>
      <c r="I2989" s="131">
        <f>+VLOOKUP($A2989,Hoja1!$A$2201:$R$2254,'Tarjeta de crédito año2016'!I$2961,0)</f>
        <v>2238166.8699999987</v>
      </c>
      <c r="J2989" s="131">
        <f>+VLOOKUP($A2989,Hoja1!$A$2201:$R$2254,'Tarjeta de crédito año2016'!J$2961,0)</f>
        <v>2370050.5999999992</v>
      </c>
      <c r="K2989" s="131">
        <f>+VLOOKUP($A2989,Hoja1!$A$2201:$R$2254,'Tarjeta de crédito año2016'!K$2961,0)</f>
        <v>2266801.8600000022</v>
      </c>
      <c r="L2989" s="131">
        <f>+VLOOKUP($A2989,Hoja1!$A$2201:$R$2254,'Tarjeta de crédito año2016'!L$2961,0)</f>
        <v>2357090.7399999998</v>
      </c>
      <c r="M2989" s="131">
        <f>+VLOOKUP($A2989,Hoja1!$A$2201:$R$2254,'Tarjeta de crédito año2016'!M$2961,0)</f>
        <v>2361682.8999999985</v>
      </c>
      <c r="N2989" s="131">
        <f>+VLOOKUP($A2989,Hoja1!$A$2201:$R$2254,'Tarjeta de crédito año2016'!N$2961,0)</f>
        <v>2903557.8899999987</v>
      </c>
      <c r="O2989" s="131">
        <f>+VLOOKUP($A2989,Hoja1!$A$2201:$R$2254,'Tarjeta de crédito año2016'!O$2961,0)</f>
        <v>1940921.0000000009</v>
      </c>
      <c r="P2989" s="176">
        <f t="shared" si="957"/>
        <v>2526511.8033333332</v>
      </c>
      <c r="Q2989" s="134">
        <f t="shared" ref="Q2989:Q2992" si="971">+P2989/+SUM($P$2987:$P$2992)</f>
        <v>0.30252314808370739</v>
      </c>
      <c r="R2989" s="177">
        <f t="shared" si="958"/>
        <v>2.2977044070929074E-2</v>
      </c>
    </row>
    <row r="2990" spans="1:18" ht="15" x14ac:dyDescent="0.25">
      <c r="A2990" s="216" t="str">
        <f t="shared" si="970"/>
        <v>B2C</v>
      </c>
      <c r="B2990" s="132"/>
      <c r="C2990" t="s">
        <v>331</v>
      </c>
      <c r="D2990" s="131">
        <f>+VLOOKUP($A2990,Hoja1!$A$2201:$R$2254,'Tarjeta de crédito año2016'!D$2961,0)</f>
        <v>3162096.7599999979</v>
      </c>
      <c r="E2990" s="131">
        <f>+VLOOKUP($A2990,Hoja1!$A$2201:$R$2254,'Tarjeta de crédito año2016'!E$2961,0)</f>
        <v>3602488.6199999941</v>
      </c>
      <c r="F2990" s="131">
        <f>+VLOOKUP($A2990,Hoja1!$A$2201:$R$2254,'Tarjeta de crédito año2016'!F$2961,0)</f>
        <v>2794619.4199999995</v>
      </c>
      <c r="G2990" s="131">
        <f>+VLOOKUP($A2990,Hoja1!$A$2201:$R$2254,'Tarjeta de crédito año2016'!G$2961,0)</f>
        <v>2550054.23</v>
      </c>
      <c r="H2990" s="131">
        <f>+VLOOKUP($A2990,Hoja1!$A$2201:$R$2254,'Tarjeta de crédito año2016'!H$2961,0)</f>
        <v>2419335.5200000028</v>
      </c>
      <c r="I2990" s="131">
        <f>+VLOOKUP($A2990,Hoja1!$A$2201:$R$2254,'Tarjeta de crédito año2016'!I$2961,0)</f>
        <v>2239607.839999998</v>
      </c>
      <c r="J2990" s="131">
        <f>+VLOOKUP($A2990,Hoja1!$A$2201:$R$2254,'Tarjeta de crédito año2016'!J$2961,0)</f>
        <v>2155981.02</v>
      </c>
      <c r="K2990" s="131">
        <f>+VLOOKUP($A2990,Hoja1!$A$2201:$R$2254,'Tarjeta de crédito año2016'!K$2961,0)</f>
        <v>2823622.3899999997</v>
      </c>
      <c r="L2990" s="131">
        <f>+VLOOKUP($A2990,Hoja1!$A$2201:$R$2254,'Tarjeta de crédito año2016'!L$2961,0)</f>
        <v>2760395.5199999991</v>
      </c>
      <c r="M2990" s="131">
        <f>+VLOOKUP($A2990,Hoja1!$A$2201:$R$2254,'Tarjeta de crédito año2016'!M$2961,0)</f>
        <v>3097380.4599999995</v>
      </c>
      <c r="N2990" s="131">
        <f>+VLOOKUP($A2990,Hoja1!$A$2201:$R$2254,'Tarjeta de crédito año2016'!N$2961,0)</f>
        <v>3840285.3599999975</v>
      </c>
      <c r="O2990" s="131">
        <f>+VLOOKUP($A2990,Hoja1!$A$2201:$R$2254,'Tarjeta de crédito año2016'!O$2961,0)</f>
        <v>2775000.3300000005</v>
      </c>
      <c r="P2990" s="176">
        <f t="shared" si="957"/>
        <v>2851738.9558333326</v>
      </c>
      <c r="Q2990" s="134">
        <f t="shared" si="971"/>
        <v>0.34146567029428698</v>
      </c>
      <c r="R2990" s="177">
        <f t="shared" si="958"/>
        <v>2.5934781535759489E-2</v>
      </c>
    </row>
    <row r="2991" spans="1:18" ht="15" x14ac:dyDescent="0.25">
      <c r="A2991" s="216" t="str">
        <f t="shared" si="970"/>
        <v>B2D</v>
      </c>
      <c r="B2991" s="132"/>
      <c r="C2991" t="s">
        <v>83</v>
      </c>
      <c r="D2991" s="131">
        <f>+VLOOKUP($A2991,Hoja1!$A$2201:$R$2254,'Tarjeta de crédito año2016'!D$2961,0)</f>
        <v>1903760.5200000012</v>
      </c>
      <c r="E2991" s="131">
        <f>+VLOOKUP($A2991,Hoja1!$A$2201:$R$2254,'Tarjeta de crédito año2016'!E$2961,0)</f>
        <v>1839074.52</v>
      </c>
      <c r="F2991" s="131">
        <f>+VLOOKUP($A2991,Hoja1!$A$2201:$R$2254,'Tarjeta de crédito año2016'!F$2961,0)</f>
        <v>1869916.5800000005</v>
      </c>
      <c r="G2991" s="131">
        <f>+VLOOKUP($A2991,Hoja1!$A$2201:$R$2254,'Tarjeta de crédito año2016'!G$2961,0)</f>
        <v>1415899.2100000002</v>
      </c>
      <c r="H2991" s="131">
        <f>+VLOOKUP($A2991,Hoja1!$A$2201:$R$2254,'Tarjeta de crédito año2016'!H$2961,0)</f>
        <v>1304949.0300000017</v>
      </c>
      <c r="I2991" s="131">
        <f>+VLOOKUP($A2991,Hoja1!$A$2201:$R$2254,'Tarjeta de crédito año2016'!I$2961,0)</f>
        <v>1246677.7100000004</v>
      </c>
      <c r="J2991" s="131">
        <f>+VLOOKUP($A2991,Hoja1!$A$2201:$R$2254,'Tarjeta de crédito año2016'!J$2961,0)</f>
        <v>1245876.1199999992</v>
      </c>
      <c r="K2991" s="131">
        <f>+VLOOKUP($A2991,Hoja1!$A$2201:$R$2254,'Tarjeta de crédito año2016'!K$2961,0)</f>
        <v>1190376.8700000001</v>
      </c>
      <c r="L2991" s="131">
        <f>+VLOOKUP($A2991,Hoja1!$A$2201:$R$2254,'Tarjeta de crédito año2016'!L$2961,0)</f>
        <v>1472217.6300000022</v>
      </c>
      <c r="M2991" s="131">
        <f>+VLOOKUP($A2991,Hoja1!$A$2201:$R$2254,'Tarjeta de crédito año2016'!M$2961,0)</f>
        <v>1055179.6099999992</v>
      </c>
      <c r="N2991" s="131">
        <f>+VLOOKUP($A2991,Hoja1!$A$2201:$R$2254,'Tarjeta de crédito año2016'!N$2961,0)</f>
        <v>1843386.1199999976</v>
      </c>
      <c r="O2991" s="131">
        <f>+VLOOKUP($A2991,Hoja1!$A$2201:$R$2254,'Tarjeta de crédito año2016'!O$2961,0)</f>
        <v>910567.89999999921</v>
      </c>
      <c r="P2991" s="176">
        <f t="shared" si="957"/>
        <v>1441490.1516666666</v>
      </c>
      <c r="Q2991" s="134">
        <f t="shared" si="971"/>
        <v>0.17260324611922123</v>
      </c>
      <c r="R2991" s="177">
        <f t="shared" si="958"/>
        <v>1.3109451022139324E-2</v>
      </c>
    </row>
    <row r="2992" spans="1:18" ht="15" x14ac:dyDescent="0.25">
      <c r="A2992" s="216" t="str">
        <f t="shared" si="970"/>
        <v>B2E</v>
      </c>
      <c r="B2992" s="136"/>
      <c r="C2992" s="137" t="s">
        <v>84</v>
      </c>
      <c r="D2992" s="138">
        <f>+VLOOKUP($A2992,Hoja1!$A$2201:$R$2254,'Tarjeta de crédito año2016'!D$2961,0)</f>
        <v>244908.09999999992</v>
      </c>
      <c r="E2992" s="138">
        <f>+VLOOKUP($A2992,Hoja1!$A$2201:$R$2254,'Tarjeta de crédito año2016'!E$2961,0)</f>
        <v>247739.2300000001</v>
      </c>
      <c r="F2992" s="138">
        <f>+VLOOKUP($A2992,Hoja1!$A$2201:$R$2254,'Tarjeta de crédito año2016'!F$2961,0)</f>
        <v>359778.7399999997</v>
      </c>
      <c r="G2992" s="138">
        <f>+VLOOKUP($A2992,Hoja1!$A$2201:$R$2254,'Tarjeta de crédito año2016'!G$2961,0)</f>
        <v>305020.60000000027</v>
      </c>
      <c r="H2992" s="138">
        <f>+VLOOKUP($A2992,Hoja1!$A$2201:$R$2254,'Tarjeta de crédito año2016'!H$2961,0)</f>
        <v>273715.89999999991</v>
      </c>
      <c r="I2992" s="138">
        <f>+VLOOKUP($A2992,Hoja1!$A$2201:$R$2254,'Tarjeta de crédito año2016'!I$2961,0)</f>
        <v>248023.93000000011</v>
      </c>
      <c r="J2992" s="138">
        <f>+VLOOKUP($A2992,Hoja1!$A$2201:$R$2254,'Tarjeta de crédito año2016'!J$2961,0)</f>
        <v>258985.18000000014</v>
      </c>
      <c r="K2992" s="138">
        <f>+VLOOKUP($A2992,Hoja1!$A$2201:$R$2254,'Tarjeta de crédito año2016'!K$2961,0)</f>
        <v>310730.22000000009</v>
      </c>
      <c r="L2992" s="138">
        <f>+VLOOKUP($A2992,Hoja1!$A$2201:$R$2254,'Tarjeta de crédito año2016'!L$2961,0)</f>
        <v>427696.51</v>
      </c>
      <c r="M2992" s="138">
        <f>+VLOOKUP($A2992,Hoja1!$A$2201:$R$2254,'Tarjeta de crédito año2016'!M$2961,0)</f>
        <v>379538.1999999999</v>
      </c>
      <c r="N2992" s="138">
        <f>+VLOOKUP($A2992,Hoja1!$A$2201:$R$2254,'Tarjeta de crédito año2016'!N$2961,0)</f>
        <v>325668.82</v>
      </c>
      <c r="O2992" s="138">
        <f>+VLOOKUP($A2992,Hoja1!$A$2201:$R$2254,'Tarjeta de crédito año2016'!O$2961,0)</f>
        <v>275873.97000000003</v>
      </c>
      <c r="P2992" s="179">
        <f t="shared" si="957"/>
        <v>304806.61666666664</v>
      </c>
      <c r="Q2992" s="192">
        <f t="shared" si="971"/>
        <v>3.6497378365335918E-2</v>
      </c>
      <c r="R2992" s="180">
        <f t="shared" si="958"/>
        <v>2.7720254680863548E-3</v>
      </c>
    </row>
    <row r="2993" spans="1:18" ht="15" x14ac:dyDescent="0.25">
      <c r="A2993" s="216" t="str">
        <f>+$B$2993&amp;C2993</f>
        <v>C1AA</v>
      </c>
      <c r="B2993" s="132" t="s">
        <v>189</v>
      </c>
      <c r="C2993" t="s">
        <v>328</v>
      </c>
      <c r="D2993" s="131">
        <f>+VLOOKUP($A2993,Hoja1!$A$2201:$R$2254,'Tarjeta de crédito año2016'!D$2961,0)</f>
        <v>258041.72000000018</v>
      </c>
      <c r="E2993" s="131">
        <f>+VLOOKUP($A2993,Hoja1!$A$2201:$R$2254,'Tarjeta de crédito año2016'!E$2961,0)</f>
        <v>278159.6399999999</v>
      </c>
      <c r="F2993" s="131">
        <f>+VLOOKUP($A2993,Hoja1!$A$2201:$R$2254,'Tarjeta de crédito año2016'!F$2961,0)</f>
        <v>236958.21</v>
      </c>
      <c r="G2993" s="131">
        <f>+VLOOKUP($A2993,Hoja1!$A$2201:$R$2254,'Tarjeta de crédito año2016'!G$2961,0)</f>
        <v>323024.96000000014</v>
      </c>
      <c r="H2993" s="131">
        <f>+VLOOKUP($A2993,Hoja1!$A$2201:$R$2254,'Tarjeta de crédito año2016'!H$2961,0)</f>
        <v>203241.77</v>
      </c>
      <c r="I2993" s="131">
        <f>+VLOOKUP($A2993,Hoja1!$A$2201:$R$2254,'Tarjeta de crédito año2016'!I$2961,0)</f>
        <v>184493.70000000004</v>
      </c>
      <c r="J2993" s="131">
        <f>+VLOOKUP($A2993,Hoja1!$A$2201:$R$2254,'Tarjeta de crédito año2016'!J$2961,0)</f>
        <v>178889.40999999995</v>
      </c>
      <c r="K2993" s="131">
        <f>+VLOOKUP($A2993,Hoja1!$A$2201:$R$2254,'Tarjeta de crédito año2016'!K$2961,0)</f>
        <v>154874.06</v>
      </c>
      <c r="L2993" s="131">
        <f>+VLOOKUP($A2993,Hoja1!$A$2201:$R$2254,'Tarjeta de crédito año2016'!L$2961,0)</f>
        <v>137947.53999999995</v>
      </c>
      <c r="M2993" s="131">
        <f>+VLOOKUP($A2993,Hoja1!$A$2201:$R$2254,'Tarjeta de crédito año2016'!M$2961,0)</f>
        <v>120224.03999999996</v>
      </c>
      <c r="N2993" s="131">
        <f>+VLOOKUP($A2993,Hoja1!$A$2201:$R$2254,'Tarjeta de crédito año2016'!N$2961,0)</f>
        <v>201776.49000000005</v>
      </c>
      <c r="O2993" s="131">
        <f>+VLOOKUP($A2993,Hoja1!$A$2201:$R$2254,'Tarjeta de crédito año2016'!O$2961,0)</f>
        <v>127141.84000000004</v>
      </c>
      <c r="P2993" s="176">
        <f t="shared" si="957"/>
        <v>200397.78166666671</v>
      </c>
      <c r="Q2993" s="134">
        <f t="shared" ref="Q2993:Q2995" si="972">+P2993/+SUM($P$2993:$P$2998)</f>
        <v>2.0017184933505908E-2</v>
      </c>
      <c r="R2993" s="177">
        <f t="shared" si="958"/>
        <v>1.8224924399705745E-3</v>
      </c>
    </row>
    <row r="2994" spans="1:18" ht="15" x14ac:dyDescent="0.25">
      <c r="A2994" s="216" t="str">
        <f t="shared" ref="A2994:A2998" si="973">+$B$2993&amp;C2994</f>
        <v>C1A</v>
      </c>
      <c r="B2994" s="132"/>
      <c r="C2994" t="s">
        <v>329</v>
      </c>
      <c r="D2994" s="131">
        <f>+VLOOKUP($A2994,Hoja1!$A$2201:$R$2254,'Tarjeta de crédito año2016'!D$2961,0)</f>
        <v>1395034.3100000003</v>
      </c>
      <c r="E2994" s="131">
        <f>+VLOOKUP($A2994,Hoja1!$A$2201:$R$2254,'Tarjeta de crédito año2016'!E$2961,0)</f>
        <v>1481019.1400000004</v>
      </c>
      <c r="F2994" s="131">
        <f>+VLOOKUP($A2994,Hoja1!$A$2201:$R$2254,'Tarjeta de crédito año2016'!F$2961,0)</f>
        <v>1224108.45</v>
      </c>
      <c r="G2994" s="131">
        <f>+VLOOKUP($A2994,Hoja1!$A$2201:$R$2254,'Tarjeta de crédito año2016'!G$2961,0)</f>
        <v>1211763.0300000005</v>
      </c>
      <c r="H2994" s="131">
        <f>+VLOOKUP($A2994,Hoja1!$A$2201:$R$2254,'Tarjeta de crédito año2016'!H$2961,0)</f>
        <v>1114207.8500000001</v>
      </c>
      <c r="I2994" s="131">
        <f>+VLOOKUP($A2994,Hoja1!$A$2201:$R$2254,'Tarjeta de crédito año2016'!I$2961,0)</f>
        <v>906246.53</v>
      </c>
      <c r="J2994" s="131">
        <f>+VLOOKUP($A2994,Hoja1!$A$2201:$R$2254,'Tarjeta de crédito año2016'!J$2961,0)</f>
        <v>1000843.1200000003</v>
      </c>
      <c r="K2994" s="131">
        <f>+VLOOKUP($A2994,Hoja1!$A$2201:$R$2254,'Tarjeta de crédito año2016'!K$2961,0)</f>
        <v>993321.32000000007</v>
      </c>
      <c r="L2994" s="131">
        <f>+VLOOKUP($A2994,Hoja1!$A$2201:$R$2254,'Tarjeta de crédito año2016'!L$2961,0)</f>
        <v>1296198.4000000004</v>
      </c>
      <c r="M2994" s="131">
        <f>+VLOOKUP($A2994,Hoja1!$A$2201:$R$2254,'Tarjeta de crédito año2016'!M$2961,0)</f>
        <v>1227436.95</v>
      </c>
      <c r="N2994" s="131">
        <f>+VLOOKUP($A2994,Hoja1!$A$2201:$R$2254,'Tarjeta de crédito año2016'!N$2961,0)</f>
        <v>943263.60000000009</v>
      </c>
      <c r="O2994" s="131">
        <f>+VLOOKUP($A2994,Hoja1!$A$2201:$R$2254,'Tarjeta de crédito año2016'!O$2961,0)</f>
        <v>943667.18999999971</v>
      </c>
      <c r="P2994" s="176">
        <f t="shared" si="957"/>
        <v>1144759.1575</v>
      </c>
      <c r="Q2994" s="134">
        <f t="shared" si="972"/>
        <v>0.11434685339041092</v>
      </c>
      <c r="R2994" s="177">
        <f t="shared" si="958"/>
        <v>1.0410868287959011E-2</v>
      </c>
    </row>
    <row r="2995" spans="1:18" ht="15" x14ac:dyDescent="0.25">
      <c r="A2995" s="216" t="str">
        <f t="shared" si="973"/>
        <v>C1B</v>
      </c>
      <c r="B2995" s="132"/>
      <c r="C2995" t="s">
        <v>330</v>
      </c>
      <c r="D2995" s="131">
        <f>+VLOOKUP($A2995,Hoja1!$A$2201:$R$2254,'Tarjeta de crédito año2016'!D$2961,0)</f>
        <v>2715084.4099999983</v>
      </c>
      <c r="E2995" s="131">
        <f>+VLOOKUP($A2995,Hoja1!$A$2201:$R$2254,'Tarjeta de crédito año2016'!E$2961,0)</f>
        <v>3429795.3999999966</v>
      </c>
      <c r="F2995" s="131">
        <f>+VLOOKUP($A2995,Hoja1!$A$2201:$R$2254,'Tarjeta de crédito año2016'!F$2961,0)</f>
        <v>2752165.2099999976</v>
      </c>
      <c r="G2995" s="131">
        <f>+VLOOKUP($A2995,Hoja1!$A$2201:$R$2254,'Tarjeta de crédito año2016'!G$2961,0)</f>
        <v>2546315.6699999985</v>
      </c>
      <c r="H2995" s="131">
        <f>+VLOOKUP($A2995,Hoja1!$A$2201:$R$2254,'Tarjeta de crédito año2016'!H$2961,0)</f>
        <v>2593734.959999999</v>
      </c>
      <c r="I2995" s="131">
        <f>+VLOOKUP($A2995,Hoja1!$A$2201:$R$2254,'Tarjeta de crédito año2016'!I$2961,0)</f>
        <v>2162734.9900000021</v>
      </c>
      <c r="J2995" s="131">
        <f>+VLOOKUP($A2995,Hoja1!$A$2201:$R$2254,'Tarjeta de crédito año2016'!J$2961,0)</f>
        <v>2381850.9499999983</v>
      </c>
      <c r="K2995" s="131">
        <f>+VLOOKUP($A2995,Hoja1!$A$2201:$R$2254,'Tarjeta de crédito año2016'!K$2961,0)</f>
        <v>2272946.0300000003</v>
      </c>
      <c r="L2995" s="131">
        <f>+VLOOKUP($A2995,Hoja1!$A$2201:$R$2254,'Tarjeta de crédito año2016'!L$2961,0)</f>
        <v>2449014.7499999967</v>
      </c>
      <c r="M2995" s="131">
        <f>+VLOOKUP($A2995,Hoja1!$A$2201:$R$2254,'Tarjeta de crédito año2016'!M$2961,0)</f>
        <v>2428202.5999999978</v>
      </c>
      <c r="N2995" s="131">
        <f>+VLOOKUP($A2995,Hoja1!$A$2201:$R$2254,'Tarjeta de crédito año2016'!N$2961,0)</f>
        <v>2270129.1899999995</v>
      </c>
      <c r="O2995" s="131">
        <f>+VLOOKUP($A2995,Hoja1!$A$2201:$R$2254,'Tarjeta de crédito año2016'!O$2961,0)</f>
        <v>2006472.4000000013</v>
      </c>
      <c r="P2995" s="176">
        <f t="shared" si="957"/>
        <v>2500703.8799999985</v>
      </c>
      <c r="Q2995" s="134">
        <f t="shared" si="972"/>
        <v>0.24978845381212125</v>
      </c>
      <c r="R2995" s="177">
        <f t="shared" si="958"/>
        <v>2.2742337155637074E-2</v>
      </c>
    </row>
    <row r="2996" spans="1:18" ht="15" x14ac:dyDescent="0.25">
      <c r="A2996" s="216" t="str">
        <f t="shared" si="973"/>
        <v>C1C</v>
      </c>
      <c r="B2996" s="132"/>
      <c r="C2996" t="s">
        <v>331</v>
      </c>
      <c r="D2996" s="131">
        <f>+VLOOKUP($A2996,Hoja1!$A$2201:$R$2254,'Tarjeta de crédito año2016'!D$2961,0)</f>
        <v>3915826.1399999927</v>
      </c>
      <c r="E2996" s="131">
        <f>+VLOOKUP($A2996,Hoja1!$A$2201:$R$2254,'Tarjeta de crédito año2016'!E$2961,0)</f>
        <v>5201366.57</v>
      </c>
      <c r="F2996" s="131">
        <f>+VLOOKUP($A2996,Hoja1!$A$2201:$R$2254,'Tarjeta de crédito año2016'!F$2961,0)</f>
        <v>4088175.9599999972</v>
      </c>
      <c r="G2996" s="131">
        <f>+VLOOKUP($A2996,Hoja1!$A$2201:$R$2254,'Tarjeta de crédito año2016'!G$2961,0)</f>
        <v>3526401.1299999994</v>
      </c>
      <c r="H2996" s="131">
        <f>+VLOOKUP($A2996,Hoja1!$A$2201:$R$2254,'Tarjeta de crédito año2016'!H$2961,0)</f>
        <v>3947687.099999995</v>
      </c>
      <c r="I2996" s="131">
        <f>+VLOOKUP($A2996,Hoja1!$A$2201:$R$2254,'Tarjeta de crédito año2016'!I$2961,0)</f>
        <v>3286963.6300000018</v>
      </c>
      <c r="J2996" s="131">
        <f>+VLOOKUP($A2996,Hoja1!$A$2201:$R$2254,'Tarjeta de crédito año2016'!J$2961,0)</f>
        <v>3583604.1099999994</v>
      </c>
      <c r="K2996" s="131">
        <f>+VLOOKUP($A2996,Hoja1!$A$2201:$R$2254,'Tarjeta de crédito año2016'!K$2961,0)</f>
        <v>3195479.3399999994</v>
      </c>
      <c r="L2996" s="131">
        <f>+VLOOKUP($A2996,Hoja1!$A$2201:$R$2254,'Tarjeta de crédito año2016'!L$2961,0)</f>
        <v>3343422.9899999951</v>
      </c>
      <c r="M2996" s="131">
        <f>+VLOOKUP($A2996,Hoja1!$A$2201:$R$2254,'Tarjeta de crédito año2016'!M$2961,0)</f>
        <v>3271258.9999999958</v>
      </c>
      <c r="N2996" s="131">
        <f>+VLOOKUP($A2996,Hoja1!$A$2201:$R$2254,'Tarjeta de crédito año2016'!N$2961,0)</f>
        <v>3317666.9200000009</v>
      </c>
      <c r="O2996" s="131">
        <f>+VLOOKUP($A2996,Hoja1!$A$2201:$R$2254,'Tarjeta de crédito año2016'!O$2961,0)</f>
        <v>2597868.2200000007</v>
      </c>
      <c r="P2996" s="176">
        <f t="shared" si="957"/>
        <v>3606310.0924999979</v>
      </c>
      <c r="Q2996" s="134">
        <f>+P2996/+SUM($P$2993:$P$2998)</f>
        <v>0.36022442688121192</v>
      </c>
      <c r="R2996" s="177">
        <f t="shared" si="958"/>
        <v>3.2797133905919214E-2</v>
      </c>
    </row>
    <row r="2997" spans="1:18" ht="15" x14ac:dyDescent="0.25">
      <c r="A2997" s="216" t="str">
        <f t="shared" si="973"/>
        <v>C1D</v>
      </c>
      <c r="B2997" s="132"/>
      <c r="C2997" t="s">
        <v>83</v>
      </c>
      <c r="D2997" s="131">
        <f>+VLOOKUP($A2997,Hoja1!$A$2201:$R$2254,'Tarjeta de crédito año2016'!D$2961,0)</f>
        <v>2613623.7899999982</v>
      </c>
      <c r="E2997" s="131">
        <f>+VLOOKUP($A2997,Hoja1!$A$2201:$R$2254,'Tarjeta de crédito año2016'!E$2961,0)</f>
        <v>3093478.2499999986</v>
      </c>
      <c r="F2997" s="131">
        <f>+VLOOKUP($A2997,Hoja1!$A$2201:$R$2254,'Tarjeta de crédito año2016'!F$2961,0)</f>
        <v>2552170.0500000021</v>
      </c>
      <c r="G2997" s="131">
        <f>+VLOOKUP($A2997,Hoja1!$A$2201:$R$2254,'Tarjeta de crédito año2016'!G$2961,0)</f>
        <v>2244188.9</v>
      </c>
      <c r="H2997" s="131">
        <f>+VLOOKUP($A2997,Hoja1!$A$2201:$R$2254,'Tarjeta de crédito año2016'!H$2961,0)</f>
        <v>2362366.0699999966</v>
      </c>
      <c r="I2997" s="131">
        <f>+VLOOKUP($A2997,Hoja1!$A$2201:$R$2254,'Tarjeta de crédito año2016'!I$2961,0)</f>
        <v>1819321.2399999988</v>
      </c>
      <c r="J2997" s="131">
        <f>+VLOOKUP($A2997,Hoja1!$A$2201:$R$2254,'Tarjeta de crédito año2016'!J$2961,0)</f>
        <v>2171850.0599999982</v>
      </c>
      <c r="K2997" s="131">
        <f>+VLOOKUP($A2997,Hoja1!$A$2201:$R$2254,'Tarjeta de crédito año2016'!K$2961,0)</f>
        <v>2228058.3299999991</v>
      </c>
      <c r="L2997" s="131">
        <f>+VLOOKUP($A2997,Hoja1!$A$2201:$R$2254,'Tarjeta de crédito año2016'!L$2961,0)</f>
        <v>2574945.5199999996</v>
      </c>
      <c r="M2997" s="131">
        <f>+VLOOKUP($A2997,Hoja1!$A$2201:$R$2254,'Tarjeta de crédito año2016'!M$2961,0)</f>
        <v>2116137.9199999995</v>
      </c>
      <c r="N2997" s="131">
        <f>+VLOOKUP($A2997,Hoja1!$A$2201:$R$2254,'Tarjeta de crédito año2016'!N$2961,0)</f>
        <v>1736836.2800000005</v>
      </c>
      <c r="O2997" s="131">
        <f>+VLOOKUP($A2997,Hoja1!$A$2201:$R$2254,'Tarjeta de crédito año2016'!O$2961,0)</f>
        <v>1613301.7300000028</v>
      </c>
      <c r="P2997" s="176">
        <f t="shared" si="957"/>
        <v>2260523.1783333328</v>
      </c>
      <c r="Q2997" s="134">
        <f t="shared" ref="Q2997:Q2998" si="974">+P2997/+SUM($P$2993:$P$2998)</f>
        <v>0.22579746208189413</v>
      </c>
      <c r="R2997" s="177">
        <f t="shared" si="958"/>
        <v>2.0558043949525522E-2</v>
      </c>
    </row>
    <row r="2998" spans="1:18" ht="15" x14ac:dyDescent="0.25">
      <c r="A2998" s="216" t="str">
        <f t="shared" si="973"/>
        <v>C1E</v>
      </c>
      <c r="B2998" s="136"/>
      <c r="C2998" s="137" t="s">
        <v>84</v>
      </c>
      <c r="D2998" s="138">
        <f>+VLOOKUP($A2998,Hoja1!$A$2201:$R$2254,'Tarjeta de crédito año2016'!D$2961,0)</f>
        <v>308746.36000000016</v>
      </c>
      <c r="E2998" s="138">
        <f>+VLOOKUP($A2998,Hoja1!$A$2201:$R$2254,'Tarjeta de crédito año2016'!E$2961,0)</f>
        <v>372005.08999999991</v>
      </c>
      <c r="F2998" s="138">
        <f>+VLOOKUP($A2998,Hoja1!$A$2201:$R$2254,'Tarjeta de crédito año2016'!F$2961,0)</f>
        <v>372891.73000000004</v>
      </c>
      <c r="G2998" s="138">
        <f>+VLOOKUP($A2998,Hoja1!$A$2201:$R$2254,'Tarjeta de crédito año2016'!G$2961,0)</f>
        <v>314471.75999999995</v>
      </c>
      <c r="H2998" s="138">
        <f>+VLOOKUP($A2998,Hoja1!$A$2201:$R$2254,'Tarjeta de crédito año2016'!H$2961,0)</f>
        <v>291855.04999999981</v>
      </c>
      <c r="I2998" s="138">
        <f>+VLOOKUP($A2998,Hoja1!$A$2201:$R$2254,'Tarjeta de crédito año2016'!I$2961,0)</f>
        <v>378222.12999999983</v>
      </c>
      <c r="J2998" s="138">
        <f>+VLOOKUP($A2998,Hoja1!$A$2201:$R$2254,'Tarjeta de crédito año2016'!J$2961,0)</f>
        <v>273679.17999999988</v>
      </c>
      <c r="K2998" s="138">
        <f>+VLOOKUP($A2998,Hoja1!$A$2201:$R$2254,'Tarjeta de crédito año2016'!K$2961,0)</f>
        <v>234775.72000000018</v>
      </c>
      <c r="L2998" s="138">
        <f>+VLOOKUP($A2998,Hoja1!$A$2201:$R$2254,'Tarjeta de crédito año2016'!L$2961,0)</f>
        <v>279012.99999999988</v>
      </c>
      <c r="M2998" s="138">
        <f>+VLOOKUP($A2998,Hoja1!$A$2201:$R$2254,'Tarjeta de crédito año2016'!M$2961,0)</f>
        <v>237022.46</v>
      </c>
      <c r="N2998" s="138">
        <f>+VLOOKUP($A2998,Hoja1!$A$2201:$R$2254,'Tarjeta de crédito año2016'!N$2961,0)</f>
        <v>271909.81</v>
      </c>
      <c r="O2998" s="138">
        <f>+VLOOKUP($A2998,Hoja1!$A$2201:$R$2254,'Tarjeta de crédito año2016'!O$2961,0)</f>
        <v>248521.64999999991</v>
      </c>
      <c r="P2998" s="179">
        <f t="shared" si="957"/>
        <v>298592.82833333331</v>
      </c>
      <c r="Q2998" s="192">
        <f t="shared" si="974"/>
        <v>2.9825618900855836E-2</v>
      </c>
      <c r="R2998" s="180">
        <f t="shared" si="958"/>
        <v>2.7155149510192838E-3</v>
      </c>
    </row>
    <row r="2999" spans="1:18" ht="15" x14ac:dyDescent="0.25">
      <c r="A2999" s="216" t="str">
        <f>+$B$2999&amp;C2999</f>
        <v>C2AA</v>
      </c>
      <c r="B2999" s="132" t="s">
        <v>190</v>
      </c>
      <c r="C2999" t="s">
        <v>328</v>
      </c>
      <c r="D2999" s="131">
        <f>+VLOOKUP($A2999,Hoja1!$A$2201:$R$2254,'Tarjeta de crédito año2016'!D$2961,0)</f>
        <v>181666.06</v>
      </c>
      <c r="E2999" s="131">
        <f>+VLOOKUP($A2999,Hoja1!$A$2201:$R$2254,'Tarjeta de crédito año2016'!E$2961,0)</f>
        <v>217478.92000000004</v>
      </c>
      <c r="F2999" s="131">
        <f>+VLOOKUP($A2999,Hoja1!$A$2201:$R$2254,'Tarjeta de crédito año2016'!F$2961,0)</f>
        <v>257912.02000000008</v>
      </c>
      <c r="G2999" s="131">
        <f>+VLOOKUP($A2999,Hoja1!$A$2201:$R$2254,'Tarjeta de crédito año2016'!G$2961,0)</f>
        <v>251046.21999999997</v>
      </c>
      <c r="H2999" s="131">
        <f>+VLOOKUP($A2999,Hoja1!$A$2201:$R$2254,'Tarjeta de crédito año2016'!H$2961,0)</f>
        <v>274183.47999999986</v>
      </c>
      <c r="I2999" s="131">
        <f>+VLOOKUP($A2999,Hoja1!$A$2201:$R$2254,'Tarjeta de crédito año2016'!I$2961,0)</f>
        <v>248638.21000000005</v>
      </c>
      <c r="J2999" s="131">
        <f>+VLOOKUP($A2999,Hoja1!$A$2201:$R$2254,'Tarjeta de crédito año2016'!J$2961,0)</f>
        <v>158647.77000000002</v>
      </c>
      <c r="K2999" s="131">
        <f>+VLOOKUP($A2999,Hoja1!$A$2201:$R$2254,'Tarjeta de crédito año2016'!K$2961,0)</f>
        <v>166621.35999999999</v>
      </c>
      <c r="L2999" s="131">
        <f>+VLOOKUP($A2999,Hoja1!$A$2201:$R$2254,'Tarjeta de crédito año2016'!L$2961,0)</f>
        <v>133056.42000000004</v>
      </c>
      <c r="M2999" s="131">
        <f>+VLOOKUP($A2999,Hoja1!$A$2201:$R$2254,'Tarjeta de crédito año2016'!M$2961,0)</f>
        <v>223366.34000000003</v>
      </c>
      <c r="N2999" s="131">
        <f>+VLOOKUP($A2999,Hoja1!$A$2201:$R$2254,'Tarjeta de crédito año2016'!N$2961,0)</f>
        <v>193730.23</v>
      </c>
      <c r="O2999" s="131">
        <f>+VLOOKUP($A2999,Hoja1!$A$2201:$R$2254,'Tarjeta de crédito año2016'!O$2961,0)</f>
        <v>260474.33</v>
      </c>
      <c r="P2999" s="176">
        <f t="shared" si="957"/>
        <v>213901.78</v>
      </c>
      <c r="Q2999" s="134">
        <f t="shared" ref="Q2999" si="975">+P2999/+SUM($P$2999:$P$3004)</f>
        <v>2.2954158453847764E-2</v>
      </c>
      <c r="R2999" s="177">
        <f t="shared" si="958"/>
        <v>1.9453028556707442E-3</v>
      </c>
    </row>
    <row r="3000" spans="1:18" ht="15" x14ac:dyDescent="0.25">
      <c r="A3000" s="216" t="str">
        <f t="shared" ref="A3000:A3004" si="976">+$B$2999&amp;C3000</f>
        <v>C2A</v>
      </c>
      <c r="B3000" s="132"/>
      <c r="C3000" t="s">
        <v>329</v>
      </c>
      <c r="D3000" s="131">
        <f>+VLOOKUP($A3000,Hoja1!$A$2201:$R$2254,'Tarjeta de crédito año2016'!D$2961,0)</f>
        <v>608832.2699999999</v>
      </c>
      <c r="E3000" s="131">
        <f>+VLOOKUP($A3000,Hoja1!$A$2201:$R$2254,'Tarjeta de crédito año2016'!E$2961,0)</f>
        <v>1131972.4399999995</v>
      </c>
      <c r="F3000" s="131">
        <f>+VLOOKUP($A3000,Hoja1!$A$2201:$R$2254,'Tarjeta de crédito año2016'!F$2961,0)</f>
        <v>1186232.1500000001</v>
      </c>
      <c r="G3000" s="131">
        <f>+VLOOKUP($A3000,Hoja1!$A$2201:$R$2254,'Tarjeta de crédito año2016'!G$2961,0)</f>
        <v>1246061.0999999999</v>
      </c>
      <c r="H3000" s="131">
        <f>+VLOOKUP($A3000,Hoja1!$A$2201:$R$2254,'Tarjeta de crédito año2016'!H$2961,0)</f>
        <v>1054135.9100000001</v>
      </c>
      <c r="I3000" s="131">
        <f>+VLOOKUP($A3000,Hoja1!$A$2201:$R$2254,'Tarjeta de crédito año2016'!I$2961,0)</f>
        <v>973830.26000000013</v>
      </c>
      <c r="J3000" s="131">
        <f>+VLOOKUP($A3000,Hoja1!$A$2201:$R$2254,'Tarjeta de crédito año2016'!J$2961,0)</f>
        <v>730616.16999999993</v>
      </c>
      <c r="K3000" s="131">
        <f>+VLOOKUP($A3000,Hoja1!$A$2201:$R$2254,'Tarjeta de crédito año2016'!K$2961,0)</f>
        <v>804092.7200000002</v>
      </c>
      <c r="L3000" s="131">
        <f>+VLOOKUP($A3000,Hoja1!$A$2201:$R$2254,'Tarjeta de crédito año2016'!L$2961,0)</f>
        <v>902723.84999999986</v>
      </c>
      <c r="M3000" s="131">
        <f>+VLOOKUP($A3000,Hoja1!$A$2201:$R$2254,'Tarjeta de crédito año2016'!M$2961,0)</f>
        <v>1044526.16</v>
      </c>
      <c r="N3000" s="131">
        <f>+VLOOKUP($A3000,Hoja1!$A$2201:$R$2254,'Tarjeta de crédito año2016'!N$2961,0)</f>
        <v>1013444.5599999999</v>
      </c>
      <c r="O3000" s="131">
        <f>+VLOOKUP($A3000,Hoja1!$A$2201:$R$2254,'Tarjeta de crédito año2016'!O$2961,0)</f>
        <v>999539.66000000015</v>
      </c>
      <c r="P3000" s="176">
        <f t="shared" si="957"/>
        <v>974667.27083333337</v>
      </c>
      <c r="Q3000" s="134">
        <f>+P3000/+SUM($P$2999:$P$3004)</f>
        <v>0.10459317811421527</v>
      </c>
      <c r="R3000" s="177">
        <f t="shared" si="958"/>
        <v>8.8639890013112281E-3</v>
      </c>
    </row>
    <row r="3001" spans="1:18" ht="15" x14ac:dyDescent="0.25">
      <c r="A3001" s="216" t="str">
        <f t="shared" si="976"/>
        <v>C2B</v>
      </c>
      <c r="B3001" s="132"/>
      <c r="C3001" t="s">
        <v>330</v>
      </c>
      <c r="D3001" s="131">
        <f>+VLOOKUP($A3001,Hoja1!$A$2201:$R$2254,'Tarjeta de crédito año2016'!D$2961,0)</f>
        <v>2189031.2800000012</v>
      </c>
      <c r="E3001" s="131">
        <f>+VLOOKUP($A3001,Hoja1!$A$2201:$R$2254,'Tarjeta de crédito año2016'!E$2961,0)</f>
        <v>2396318.33</v>
      </c>
      <c r="F3001" s="131">
        <f>+VLOOKUP($A3001,Hoja1!$A$2201:$R$2254,'Tarjeta de crédito año2016'!F$2961,0)</f>
        <v>2666094.2600000016</v>
      </c>
      <c r="G3001" s="131">
        <f>+VLOOKUP($A3001,Hoja1!$A$2201:$R$2254,'Tarjeta de crédito año2016'!G$2961,0)</f>
        <v>2710534.8100000015</v>
      </c>
      <c r="H3001" s="131">
        <f>+VLOOKUP($A3001,Hoja1!$A$2201:$R$2254,'Tarjeta de crédito año2016'!H$2961,0)</f>
        <v>2257036.2800000003</v>
      </c>
      <c r="I3001" s="131">
        <f>+VLOOKUP($A3001,Hoja1!$A$2201:$R$2254,'Tarjeta de crédito año2016'!I$2961,0)</f>
        <v>1943127.8899999992</v>
      </c>
      <c r="J3001" s="131">
        <f>+VLOOKUP($A3001,Hoja1!$A$2201:$R$2254,'Tarjeta de crédito año2016'!J$2961,0)</f>
        <v>1685496.3799999987</v>
      </c>
      <c r="K3001" s="131">
        <f>+VLOOKUP($A3001,Hoja1!$A$2201:$R$2254,'Tarjeta de crédito año2016'!K$2961,0)</f>
        <v>2032956.43</v>
      </c>
      <c r="L3001" s="131">
        <f>+VLOOKUP($A3001,Hoja1!$A$2201:$R$2254,'Tarjeta de crédito año2016'!L$2961,0)</f>
        <v>1994767.35</v>
      </c>
      <c r="M3001" s="131">
        <f>+VLOOKUP($A3001,Hoja1!$A$2201:$R$2254,'Tarjeta de crédito año2016'!M$2961,0)</f>
        <v>2292814.8400000022</v>
      </c>
      <c r="N3001" s="131">
        <f>+VLOOKUP($A3001,Hoja1!$A$2201:$R$2254,'Tarjeta de crédito año2016'!N$2961,0)</f>
        <v>2388309.0199999982</v>
      </c>
      <c r="O3001" s="131">
        <f>+VLOOKUP($A3001,Hoja1!$A$2201:$R$2254,'Tarjeta de crédito año2016'!O$2961,0)</f>
        <v>2401928.1799999983</v>
      </c>
      <c r="P3001" s="176">
        <f t="shared" si="957"/>
        <v>2246534.5875000008</v>
      </c>
      <c r="Q3001" s="134">
        <f t="shared" ref="Q3001:Q3004" si="977">+P3001/+SUM($P$2999:$P$3004)</f>
        <v>0.24107939117441915</v>
      </c>
      <c r="R3001" s="177">
        <f t="shared" si="958"/>
        <v>2.0430826468236258E-2</v>
      </c>
    </row>
    <row r="3002" spans="1:18" ht="15" x14ac:dyDescent="0.25">
      <c r="A3002" s="216" t="str">
        <f t="shared" si="976"/>
        <v>C2C</v>
      </c>
      <c r="B3002" s="132"/>
      <c r="C3002" t="s">
        <v>331</v>
      </c>
      <c r="D3002" s="131">
        <f>+VLOOKUP($A3002,Hoja1!$A$2201:$R$2254,'Tarjeta de crédito año2016'!D$2961,0)</f>
        <v>2979192.5000000009</v>
      </c>
      <c r="E3002" s="131">
        <f>+VLOOKUP($A3002,Hoja1!$A$2201:$R$2254,'Tarjeta de crédito año2016'!E$2961,0)</f>
        <v>3252482.4800000014</v>
      </c>
      <c r="F3002" s="131">
        <f>+VLOOKUP($A3002,Hoja1!$A$2201:$R$2254,'Tarjeta de crédito año2016'!F$2961,0)</f>
        <v>3707004.1800000044</v>
      </c>
      <c r="G3002" s="131">
        <f>+VLOOKUP($A3002,Hoja1!$A$2201:$R$2254,'Tarjeta de crédito año2016'!G$2961,0)</f>
        <v>3575222.6100000013</v>
      </c>
      <c r="H3002" s="131">
        <f>+VLOOKUP($A3002,Hoja1!$A$2201:$R$2254,'Tarjeta de crédito año2016'!H$2961,0)</f>
        <v>3042160.4000000004</v>
      </c>
      <c r="I3002" s="131">
        <f>+VLOOKUP($A3002,Hoja1!$A$2201:$R$2254,'Tarjeta de crédito año2016'!I$2961,0)</f>
        <v>2888524.9099999988</v>
      </c>
      <c r="J3002" s="131">
        <f>+VLOOKUP($A3002,Hoja1!$A$2201:$R$2254,'Tarjeta de crédito año2016'!J$2961,0)</f>
        <v>2897116.1800000006</v>
      </c>
      <c r="K3002" s="131">
        <f>+VLOOKUP($A3002,Hoja1!$A$2201:$R$2254,'Tarjeta de crédito año2016'!K$2961,0)</f>
        <v>2671637.7799999989</v>
      </c>
      <c r="L3002" s="131">
        <f>+VLOOKUP($A3002,Hoja1!$A$2201:$R$2254,'Tarjeta de crédito año2016'!L$2961,0)</f>
        <v>2942596.6099999985</v>
      </c>
      <c r="M3002" s="131">
        <f>+VLOOKUP($A3002,Hoja1!$A$2201:$R$2254,'Tarjeta de crédito año2016'!M$2961,0)</f>
        <v>3575661.6500000004</v>
      </c>
      <c r="N3002" s="131">
        <f>+VLOOKUP($A3002,Hoja1!$A$2201:$R$2254,'Tarjeta de crédito año2016'!N$2961,0)</f>
        <v>3801368.6400000006</v>
      </c>
      <c r="O3002" s="131">
        <f>+VLOOKUP($A3002,Hoja1!$A$2201:$R$2254,'Tarjeta de crédito año2016'!O$2961,0)</f>
        <v>3164165.0199999977</v>
      </c>
      <c r="P3002" s="176">
        <f t="shared" si="957"/>
        <v>3208094.4133333336</v>
      </c>
      <c r="Q3002" s="134">
        <f t="shared" si="977"/>
        <v>0.34426598740111991</v>
      </c>
      <c r="R3002" s="177">
        <f t="shared" si="958"/>
        <v>2.9175611458299666E-2</v>
      </c>
    </row>
    <row r="3003" spans="1:18" ht="15" x14ac:dyDescent="0.25">
      <c r="A3003" s="216" t="str">
        <f t="shared" si="976"/>
        <v>C2D</v>
      </c>
      <c r="B3003" s="132"/>
      <c r="C3003" t="s">
        <v>83</v>
      </c>
      <c r="D3003" s="131">
        <f>+VLOOKUP($A3003,Hoja1!$A$2201:$R$2254,'Tarjeta de crédito año2016'!D$2961,0)</f>
        <v>2276929.7100000009</v>
      </c>
      <c r="E3003" s="131">
        <f>+VLOOKUP($A3003,Hoja1!$A$2201:$R$2254,'Tarjeta de crédito año2016'!E$2961,0)</f>
        <v>2155045.4800000009</v>
      </c>
      <c r="F3003" s="131">
        <f>+VLOOKUP($A3003,Hoja1!$A$2201:$R$2254,'Tarjeta de crédito año2016'!F$2961,0)</f>
        <v>2225852.2199999993</v>
      </c>
      <c r="G3003" s="131">
        <f>+VLOOKUP($A3003,Hoja1!$A$2201:$R$2254,'Tarjeta de crédito año2016'!G$2961,0)</f>
        <v>2403443.120000001</v>
      </c>
      <c r="H3003" s="131">
        <f>+VLOOKUP($A3003,Hoja1!$A$2201:$R$2254,'Tarjeta de crédito año2016'!H$2961,0)</f>
        <v>1914143.0299999991</v>
      </c>
      <c r="I3003" s="131">
        <f>+VLOOKUP($A3003,Hoja1!$A$2201:$R$2254,'Tarjeta de crédito año2016'!I$2961,0)</f>
        <v>1929779.5200000005</v>
      </c>
      <c r="J3003" s="131">
        <f>+VLOOKUP($A3003,Hoja1!$A$2201:$R$2254,'Tarjeta de crédito año2016'!J$2961,0)</f>
        <v>1764766.2399999991</v>
      </c>
      <c r="K3003" s="131">
        <f>+VLOOKUP($A3003,Hoja1!$A$2201:$R$2254,'Tarjeta de crédito año2016'!K$2961,0)</f>
        <v>2677471.1400000015</v>
      </c>
      <c r="L3003" s="131">
        <f>+VLOOKUP($A3003,Hoja1!$A$2201:$R$2254,'Tarjeta de crédito año2016'!L$2961,0)</f>
        <v>2376803.9100000006</v>
      </c>
      <c r="M3003" s="131">
        <f>+VLOOKUP($A3003,Hoja1!$A$2201:$R$2254,'Tarjeta de crédito año2016'!M$2961,0)</f>
        <v>3070474.5000000033</v>
      </c>
      <c r="N3003" s="131">
        <f>+VLOOKUP($A3003,Hoja1!$A$2201:$R$2254,'Tarjeta de crédito año2016'!N$2961,0)</f>
        <v>2140644.1700000004</v>
      </c>
      <c r="O3003" s="131">
        <f>+VLOOKUP($A3003,Hoja1!$A$2201:$R$2254,'Tarjeta de crédito año2016'!O$2961,0)</f>
        <v>2856303.6399999992</v>
      </c>
      <c r="P3003" s="176">
        <f t="shared" si="957"/>
        <v>2315971.3900000006</v>
      </c>
      <c r="Q3003" s="134">
        <f t="shared" si="977"/>
        <v>0.24853077080816285</v>
      </c>
      <c r="R3003" s="177">
        <f t="shared" si="958"/>
        <v>2.1062310741961774E-2</v>
      </c>
    </row>
    <row r="3004" spans="1:18" ht="15" x14ac:dyDescent="0.25">
      <c r="A3004" s="216" t="str">
        <f t="shared" si="976"/>
        <v>C2E</v>
      </c>
      <c r="B3004" s="136"/>
      <c r="C3004" s="137" t="s">
        <v>84</v>
      </c>
      <c r="D3004" s="138">
        <f>+VLOOKUP($A3004,Hoja1!$A$2201:$R$2254,'Tarjeta de crédito año2016'!D$2961,0)</f>
        <v>353557.86999999988</v>
      </c>
      <c r="E3004" s="138">
        <f>+VLOOKUP($A3004,Hoja1!$A$2201:$R$2254,'Tarjeta de crédito año2016'!E$2961,0)</f>
        <v>344744.80999999994</v>
      </c>
      <c r="F3004" s="138">
        <f>+VLOOKUP($A3004,Hoja1!$A$2201:$R$2254,'Tarjeta de crédito año2016'!F$2961,0)</f>
        <v>421840.78000000009</v>
      </c>
      <c r="G3004" s="138">
        <f>+VLOOKUP($A3004,Hoja1!$A$2201:$R$2254,'Tarjeta de crédito año2016'!G$2961,0)</f>
        <v>417251.61999999994</v>
      </c>
      <c r="H3004" s="138">
        <f>+VLOOKUP($A3004,Hoja1!$A$2201:$R$2254,'Tarjeta de crédito año2016'!H$2961,0)</f>
        <v>348821.08000000007</v>
      </c>
      <c r="I3004" s="138">
        <f>+VLOOKUP($A3004,Hoja1!$A$2201:$R$2254,'Tarjeta de crédito año2016'!I$2961,0)</f>
        <v>183534.54999999993</v>
      </c>
      <c r="J3004" s="138">
        <f>+VLOOKUP($A3004,Hoja1!$A$2201:$R$2254,'Tarjeta de crédito año2016'!J$2961,0)</f>
        <v>304141.2099999999</v>
      </c>
      <c r="K3004" s="138">
        <f>+VLOOKUP($A3004,Hoja1!$A$2201:$R$2254,'Tarjeta de crédito año2016'!K$2961,0)</f>
        <v>310501.57000000007</v>
      </c>
      <c r="L3004" s="138">
        <f>+VLOOKUP($A3004,Hoja1!$A$2201:$R$2254,'Tarjeta de crédito año2016'!L$2961,0)</f>
        <v>369694.07</v>
      </c>
      <c r="M3004" s="138">
        <f>+VLOOKUP($A3004,Hoja1!$A$2201:$R$2254,'Tarjeta de crédito año2016'!M$2961,0)</f>
        <v>535843.70000000042</v>
      </c>
      <c r="N3004" s="138">
        <f>+VLOOKUP($A3004,Hoja1!$A$2201:$R$2254,'Tarjeta de crédito año2016'!N$2961,0)</f>
        <v>382641.7799999998</v>
      </c>
      <c r="O3004" s="138">
        <f>+VLOOKUP($A3004,Hoja1!$A$2201:$R$2254,'Tarjeta de crédito año2016'!O$2961,0)</f>
        <v>341199.57999999973</v>
      </c>
      <c r="P3004" s="179">
        <f t="shared" si="957"/>
        <v>359481.0516666667</v>
      </c>
      <c r="Q3004" s="192">
        <f t="shared" si="977"/>
        <v>3.8576514048235144E-2</v>
      </c>
      <c r="R3004" s="180">
        <f t="shared" si="958"/>
        <v>3.2692552458735455E-3</v>
      </c>
    </row>
    <row r="3005" spans="1:18" ht="15" x14ac:dyDescent="0.25">
      <c r="A3005" s="216" t="str">
        <f>+$B$3005&amp;C3005</f>
        <v>DAA</v>
      </c>
      <c r="B3005" s="132" t="s">
        <v>83</v>
      </c>
      <c r="C3005" t="s">
        <v>328</v>
      </c>
      <c r="D3005" s="131">
        <f>+VLOOKUP($A3005,Hoja1!$A$2201:$R$2254,'Tarjeta de crédito año2016'!D$2961,0)</f>
        <v>212519.40000000005</v>
      </c>
      <c r="E3005" s="131">
        <f>+VLOOKUP($A3005,Hoja1!$A$2201:$R$2254,'Tarjeta de crédito año2016'!E$2961,0)</f>
        <v>245542.79000000012</v>
      </c>
      <c r="F3005" s="131">
        <f>+VLOOKUP($A3005,Hoja1!$A$2201:$R$2254,'Tarjeta de crédito año2016'!F$2961,0)</f>
        <v>412727.57999999996</v>
      </c>
      <c r="G3005" s="131">
        <f>+VLOOKUP($A3005,Hoja1!$A$2201:$R$2254,'Tarjeta de crédito año2016'!G$2961,0)</f>
        <v>338434.13000000006</v>
      </c>
      <c r="H3005" s="131">
        <f>+VLOOKUP($A3005,Hoja1!$A$2201:$R$2254,'Tarjeta de crédito año2016'!H$2961,0)</f>
        <v>330850.09999999998</v>
      </c>
      <c r="I3005" s="131">
        <f>+VLOOKUP($A3005,Hoja1!$A$2201:$R$2254,'Tarjeta de crédito año2016'!I$2961,0)</f>
        <v>316211.09000000003</v>
      </c>
      <c r="J3005" s="131">
        <f>+VLOOKUP($A3005,Hoja1!$A$2201:$R$2254,'Tarjeta de crédito año2016'!J$2961,0)</f>
        <v>233995.02000000005</v>
      </c>
      <c r="K3005" s="131">
        <f>+VLOOKUP($A3005,Hoja1!$A$2201:$R$2254,'Tarjeta de crédito año2016'!K$2961,0)</f>
        <v>264463.02000000008</v>
      </c>
      <c r="L3005" s="131">
        <f>+VLOOKUP($A3005,Hoja1!$A$2201:$R$2254,'Tarjeta de crédito año2016'!L$2961,0)</f>
        <v>145206.96</v>
      </c>
      <c r="M3005" s="131">
        <f>+VLOOKUP($A3005,Hoja1!$A$2201:$R$2254,'Tarjeta de crédito año2016'!M$2961,0)</f>
        <v>272094.33999999997</v>
      </c>
      <c r="N3005" s="131">
        <f>+VLOOKUP($A3005,Hoja1!$A$2201:$R$2254,'Tarjeta de crédito año2016'!N$2961,0)</f>
        <v>306431.03999999992</v>
      </c>
      <c r="O3005" s="131">
        <f>+VLOOKUP($A3005,Hoja1!$A$2201:$R$2254,'Tarjeta de crédito año2016'!O$2961,0)</f>
        <v>314714.31000000006</v>
      </c>
      <c r="P3005" s="176">
        <f t="shared" si="957"/>
        <v>282765.815</v>
      </c>
      <c r="Q3005" s="134">
        <f>+P3005/+SUM($P$3005:$P$3010)</f>
        <v>1.7227313056784127E-2</v>
      </c>
      <c r="R3005" s="177">
        <f t="shared" si="958"/>
        <v>2.5715781673512272E-3</v>
      </c>
    </row>
    <row r="3006" spans="1:18" ht="15" x14ac:dyDescent="0.25">
      <c r="A3006" s="216" t="str">
        <f t="shared" ref="A3006:A3010" si="978">+$B$3005&amp;C3006</f>
        <v>DA</v>
      </c>
      <c r="B3006" s="132"/>
      <c r="C3006" t="s">
        <v>329</v>
      </c>
      <c r="D3006" s="131">
        <f>+VLOOKUP($A3006,Hoja1!$A$2201:$R$2254,'Tarjeta de crédito año2016'!D$2961,0)</f>
        <v>804706.69</v>
      </c>
      <c r="E3006" s="131">
        <f>+VLOOKUP($A3006,Hoja1!$A$2201:$R$2254,'Tarjeta de crédito año2016'!E$2961,0)</f>
        <v>652243.5</v>
      </c>
      <c r="F3006" s="131">
        <f>+VLOOKUP($A3006,Hoja1!$A$2201:$R$2254,'Tarjeta de crédito año2016'!F$2961,0)</f>
        <v>1322796.1200000001</v>
      </c>
      <c r="G3006" s="131">
        <f>+VLOOKUP($A3006,Hoja1!$A$2201:$R$2254,'Tarjeta de crédito año2016'!G$2961,0)</f>
        <v>1427444.1499999994</v>
      </c>
      <c r="H3006" s="131">
        <f>+VLOOKUP($A3006,Hoja1!$A$2201:$R$2254,'Tarjeta de crédito año2016'!H$2961,0)</f>
        <v>1517318.0000000002</v>
      </c>
      <c r="I3006" s="131">
        <f>+VLOOKUP($A3006,Hoja1!$A$2201:$R$2254,'Tarjeta de crédito año2016'!I$2961,0)</f>
        <v>935246.89999999991</v>
      </c>
      <c r="J3006" s="131">
        <f>+VLOOKUP($A3006,Hoja1!$A$2201:$R$2254,'Tarjeta de crédito año2016'!J$2961,0)</f>
        <v>854995.62</v>
      </c>
      <c r="K3006" s="131">
        <f>+VLOOKUP($A3006,Hoja1!$A$2201:$R$2254,'Tarjeta de crédito año2016'!K$2961,0)</f>
        <v>815511.12</v>
      </c>
      <c r="L3006" s="131">
        <f>+VLOOKUP($A3006,Hoja1!$A$2201:$R$2254,'Tarjeta de crédito año2016'!L$2961,0)</f>
        <v>883502.41000000015</v>
      </c>
      <c r="M3006" s="131">
        <f>+VLOOKUP($A3006,Hoja1!$A$2201:$R$2254,'Tarjeta de crédito año2016'!M$2961,0)</f>
        <v>852155.75000000012</v>
      </c>
      <c r="N3006" s="131">
        <f>+VLOOKUP($A3006,Hoja1!$A$2201:$R$2254,'Tarjeta de crédito año2016'!N$2961,0)</f>
        <v>882216.71999999974</v>
      </c>
      <c r="O3006" s="131">
        <f>+VLOOKUP($A3006,Hoja1!$A$2201:$R$2254,'Tarjeta de crédito año2016'!O$2961,0)</f>
        <v>960523.5</v>
      </c>
      <c r="P3006" s="176">
        <f t="shared" si="957"/>
        <v>992388.37333333341</v>
      </c>
      <c r="Q3006" s="134">
        <f t="shared" ref="Q3006:Q3010" si="979">+P3006/+SUM($P$3005:$P$3010)</f>
        <v>6.0460580007969125E-2</v>
      </c>
      <c r="R3006" s="177">
        <f t="shared" si="958"/>
        <v>9.0251513408620455E-3</v>
      </c>
    </row>
    <row r="3007" spans="1:18" ht="15" x14ac:dyDescent="0.25">
      <c r="A3007" s="216" t="str">
        <f t="shared" si="978"/>
        <v>DB</v>
      </c>
      <c r="B3007" s="132"/>
      <c r="C3007" t="s">
        <v>330</v>
      </c>
      <c r="D3007" s="131">
        <f>+VLOOKUP($A3007,Hoja1!$A$2201:$R$2254,'Tarjeta de crédito año2016'!D$2961,0)</f>
        <v>3186797.82</v>
      </c>
      <c r="E3007" s="131">
        <f>+VLOOKUP($A3007,Hoja1!$A$2201:$R$2254,'Tarjeta de crédito año2016'!E$2961,0)</f>
        <v>2715152.8400000017</v>
      </c>
      <c r="F3007" s="131">
        <f>+VLOOKUP($A3007,Hoja1!$A$2201:$R$2254,'Tarjeta de crédito año2016'!F$2961,0)</f>
        <v>2995595.4299999969</v>
      </c>
      <c r="G3007" s="131">
        <f>+VLOOKUP($A3007,Hoja1!$A$2201:$R$2254,'Tarjeta de crédito año2016'!G$2961,0)</f>
        <v>3154692.6100000017</v>
      </c>
      <c r="H3007" s="131">
        <f>+VLOOKUP($A3007,Hoja1!$A$2201:$R$2254,'Tarjeta de crédito año2016'!H$2961,0)</f>
        <v>3111546.0700000045</v>
      </c>
      <c r="I3007" s="131">
        <f>+VLOOKUP($A3007,Hoja1!$A$2201:$R$2254,'Tarjeta de crédito año2016'!I$2961,0)</f>
        <v>2031379.3000000003</v>
      </c>
      <c r="J3007" s="131">
        <f>+VLOOKUP($A3007,Hoja1!$A$2201:$R$2254,'Tarjeta de crédito año2016'!J$2961,0)</f>
        <v>2043658.1500000004</v>
      </c>
      <c r="K3007" s="131">
        <f>+VLOOKUP($A3007,Hoja1!$A$2201:$R$2254,'Tarjeta de crédito año2016'!K$2961,0)</f>
        <v>2238077.8600000003</v>
      </c>
      <c r="L3007" s="131">
        <f>+VLOOKUP($A3007,Hoja1!$A$2201:$R$2254,'Tarjeta de crédito año2016'!L$2961,0)</f>
        <v>2431296.5400000014</v>
      </c>
      <c r="M3007" s="131">
        <f>+VLOOKUP($A3007,Hoja1!$A$2201:$R$2254,'Tarjeta de crédito año2016'!M$2961,0)</f>
        <v>2611220.2400000007</v>
      </c>
      <c r="N3007" s="131">
        <f>+VLOOKUP($A3007,Hoja1!$A$2201:$R$2254,'Tarjeta de crédito año2016'!N$2961,0)</f>
        <v>2568950.1299999976</v>
      </c>
      <c r="O3007" s="131">
        <f>+VLOOKUP($A3007,Hoja1!$A$2201:$R$2254,'Tarjeta de crédito año2016'!O$2961,0)</f>
        <v>2331387.8900000006</v>
      </c>
      <c r="P3007" s="176">
        <f t="shared" si="957"/>
        <v>2618312.9066666677</v>
      </c>
      <c r="Q3007" s="134">
        <f t="shared" si="979"/>
        <v>0.15951891540978913</v>
      </c>
      <c r="R3007" s="177">
        <f t="shared" si="958"/>
        <v>2.3811917667904567E-2</v>
      </c>
    </row>
    <row r="3008" spans="1:18" ht="15" x14ac:dyDescent="0.25">
      <c r="A3008" s="216" t="str">
        <f t="shared" si="978"/>
        <v>DC</v>
      </c>
      <c r="B3008" s="132"/>
      <c r="C3008" t="s">
        <v>331</v>
      </c>
      <c r="D3008" s="131">
        <f>+VLOOKUP($A3008,Hoja1!$A$2201:$R$2254,'Tarjeta de crédito año2016'!D$2961,0)</f>
        <v>5439593.5599999921</v>
      </c>
      <c r="E3008" s="131">
        <f>+VLOOKUP($A3008,Hoja1!$A$2201:$R$2254,'Tarjeta de crédito año2016'!E$2961,0)</f>
        <v>4856081.4700000025</v>
      </c>
      <c r="F3008" s="131">
        <f>+VLOOKUP($A3008,Hoja1!$A$2201:$R$2254,'Tarjeta de crédito año2016'!F$2961,0)</f>
        <v>4880012.5900000017</v>
      </c>
      <c r="G3008" s="131">
        <f>+VLOOKUP($A3008,Hoja1!$A$2201:$R$2254,'Tarjeta de crédito año2016'!G$2961,0)</f>
        <v>4541025.6000000043</v>
      </c>
      <c r="H3008" s="131">
        <f>+VLOOKUP($A3008,Hoja1!$A$2201:$R$2254,'Tarjeta de crédito año2016'!H$2961,0)</f>
        <v>3660377.5200000005</v>
      </c>
      <c r="I3008" s="131">
        <f>+VLOOKUP($A3008,Hoja1!$A$2201:$R$2254,'Tarjeta de crédito año2016'!I$2961,0)</f>
        <v>2803283.5800000015</v>
      </c>
      <c r="J3008" s="131">
        <f>+VLOOKUP($A3008,Hoja1!$A$2201:$R$2254,'Tarjeta de crédito año2016'!J$2961,0)</f>
        <v>3153396.8900000011</v>
      </c>
      <c r="K3008" s="131">
        <f>+VLOOKUP($A3008,Hoja1!$A$2201:$R$2254,'Tarjeta de crédito año2016'!K$2961,0)</f>
        <v>3412638.2700000009</v>
      </c>
      <c r="L3008" s="131">
        <f>+VLOOKUP($A3008,Hoja1!$A$2201:$R$2254,'Tarjeta de crédito año2016'!L$2961,0)</f>
        <v>3421065.879999998</v>
      </c>
      <c r="M3008" s="131">
        <f>+VLOOKUP($A3008,Hoja1!$A$2201:$R$2254,'Tarjeta de crédito año2016'!M$2961,0)</f>
        <v>4373315.1800000044</v>
      </c>
      <c r="N3008" s="131">
        <f>+VLOOKUP($A3008,Hoja1!$A$2201:$R$2254,'Tarjeta de crédito año2016'!N$2961,0)</f>
        <v>4553103.6499999948</v>
      </c>
      <c r="O3008" s="131">
        <f>+VLOOKUP($A3008,Hoja1!$A$2201:$R$2254,'Tarjeta de crédito año2016'!O$2961,0)</f>
        <v>4021042.7499999967</v>
      </c>
      <c r="P3008" s="176">
        <f t="shared" si="957"/>
        <v>4092911.4116666666</v>
      </c>
      <c r="Q3008" s="134">
        <f t="shared" si="979"/>
        <v>0.24935781647603308</v>
      </c>
      <c r="R3008" s="177">
        <f t="shared" si="958"/>
        <v>3.7222468448474544E-2</v>
      </c>
    </row>
    <row r="3009" spans="1:18" ht="15" x14ac:dyDescent="0.25">
      <c r="A3009" s="216" t="str">
        <f t="shared" si="978"/>
        <v>DD</v>
      </c>
      <c r="B3009" s="132"/>
      <c r="C3009" t="s">
        <v>83</v>
      </c>
      <c r="D3009" s="131">
        <f>+VLOOKUP($A3009,Hoja1!$A$2201:$R$2254,'Tarjeta de crédito año2016'!D$2961,0)</f>
        <v>14275802.209999984</v>
      </c>
      <c r="E3009" s="131">
        <f>+VLOOKUP($A3009,Hoja1!$A$2201:$R$2254,'Tarjeta de crédito año2016'!E$2961,0)</f>
        <v>12116446.669999996</v>
      </c>
      <c r="F3009" s="131">
        <f>+VLOOKUP($A3009,Hoja1!$A$2201:$R$2254,'Tarjeta de crédito año2016'!F$2961,0)</f>
        <v>10105299.439999999</v>
      </c>
      <c r="G3009" s="131">
        <f>+VLOOKUP($A3009,Hoja1!$A$2201:$R$2254,'Tarjeta de crédito año2016'!G$2961,0)</f>
        <v>7491687.27999999</v>
      </c>
      <c r="H3009" s="131">
        <f>+VLOOKUP($A3009,Hoja1!$A$2201:$R$2254,'Tarjeta de crédito año2016'!H$2961,0)</f>
        <v>5183691.7300000032</v>
      </c>
      <c r="I3009" s="131">
        <f>+VLOOKUP($A3009,Hoja1!$A$2201:$R$2254,'Tarjeta de crédito año2016'!I$2961,0)</f>
        <v>3586770.6499999966</v>
      </c>
      <c r="J3009" s="131">
        <f>+VLOOKUP($A3009,Hoja1!$A$2201:$R$2254,'Tarjeta de crédito año2016'!J$2961,0)</f>
        <v>4674960.8100000024</v>
      </c>
      <c r="K3009" s="131">
        <f>+VLOOKUP($A3009,Hoja1!$A$2201:$R$2254,'Tarjeta de crédito año2016'!K$2961,0)</f>
        <v>5608338.1499999948</v>
      </c>
      <c r="L3009" s="131">
        <f>+VLOOKUP($A3009,Hoja1!$A$2201:$R$2254,'Tarjeta de crédito año2016'!L$2961,0)</f>
        <v>7655781.9800000116</v>
      </c>
      <c r="M3009" s="131">
        <f>+VLOOKUP($A3009,Hoja1!$A$2201:$R$2254,'Tarjeta de crédito año2016'!M$2961,0)</f>
        <v>10498523.439999999</v>
      </c>
      <c r="N3009" s="131">
        <f>+VLOOKUP($A3009,Hoja1!$A$2201:$R$2254,'Tarjeta de crédito año2016'!N$2961,0)</f>
        <v>8734993.489999989</v>
      </c>
      <c r="O3009" s="131">
        <f>+VLOOKUP($A3009,Hoja1!$A$2201:$R$2254,'Tarjeta de crédito año2016'!O$2961,0)</f>
        <v>5653550.7000000002</v>
      </c>
      <c r="P3009" s="176">
        <f t="shared" si="957"/>
        <v>7965487.2124999985</v>
      </c>
      <c r="Q3009" s="134">
        <f t="shared" si="979"/>
        <v>0.48529183720298097</v>
      </c>
      <c r="R3009" s="177">
        <f t="shared" si="958"/>
        <v>7.2441122375349304E-2</v>
      </c>
    </row>
    <row r="3010" spans="1:18" ht="15" x14ac:dyDescent="0.25">
      <c r="A3010" s="216" t="str">
        <f t="shared" si="978"/>
        <v>DE</v>
      </c>
      <c r="B3010" s="136"/>
      <c r="C3010" s="137" t="s">
        <v>84</v>
      </c>
      <c r="D3010" s="138">
        <f>+VLOOKUP($A3010,Hoja1!$A$2201:$R$2254,'Tarjeta de crédito año2016'!D$2961,0)</f>
        <v>255646.57999999996</v>
      </c>
      <c r="E3010" s="138">
        <f>+VLOOKUP($A3010,Hoja1!$A$2201:$R$2254,'Tarjeta de crédito año2016'!E$2961,0)</f>
        <v>219432.65</v>
      </c>
      <c r="F3010" s="138">
        <f>+VLOOKUP($A3010,Hoja1!$A$2201:$R$2254,'Tarjeta de crédito año2016'!F$2961,0)</f>
        <v>646623.64999999979</v>
      </c>
      <c r="G3010" s="138">
        <f>+VLOOKUP($A3010,Hoja1!$A$2201:$R$2254,'Tarjeta de crédito año2016'!G$2961,0)</f>
        <v>619193.07999999961</v>
      </c>
      <c r="H3010" s="138">
        <f>+VLOOKUP($A3010,Hoja1!$A$2201:$R$2254,'Tarjeta de crédito año2016'!H$2961,0)</f>
        <v>813606.11000000034</v>
      </c>
      <c r="I3010" s="138">
        <f>+VLOOKUP($A3010,Hoja1!$A$2201:$R$2254,'Tarjeta de crédito año2016'!I$2961,0)</f>
        <v>450352.74000000005</v>
      </c>
      <c r="J3010" s="138">
        <f>+VLOOKUP($A3010,Hoja1!$A$2201:$R$2254,'Tarjeta de crédito año2016'!J$2961,0)</f>
        <v>369947.46999999991</v>
      </c>
      <c r="K3010" s="138">
        <f>+VLOOKUP($A3010,Hoja1!$A$2201:$R$2254,'Tarjeta de crédito año2016'!K$2961,0)</f>
        <v>392261.55</v>
      </c>
      <c r="L3010" s="138">
        <f>+VLOOKUP($A3010,Hoja1!$A$2201:$R$2254,'Tarjeta de crédito año2016'!L$2961,0)</f>
        <v>186140.68</v>
      </c>
      <c r="M3010" s="138">
        <f>+VLOOKUP($A3010,Hoja1!$A$2201:$R$2254,'Tarjeta de crédito año2016'!M$2961,0)</f>
        <v>519177.42999999982</v>
      </c>
      <c r="N3010" s="138">
        <f>+VLOOKUP($A3010,Hoja1!$A$2201:$R$2254,'Tarjeta de crédito año2016'!N$2961,0)</f>
        <v>504345.5500000004</v>
      </c>
      <c r="O3010" s="138">
        <f>+VLOOKUP($A3010,Hoja1!$A$2201:$R$2254,'Tarjeta de crédito año2016'!O$2961,0)</f>
        <v>566584.14999999979</v>
      </c>
      <c r="P3010" s="179">
        <f t="shared" si="957"/>
        <v>461942.63666666666</v>
      </c>
      <c r="Q3010" s="192">
        <f t="shared" si="979"/>
        <v>2.8143537846443543E-2</v>
      </c>
      <c r="R3010" s="180">
        <f t="shared" si="958"/>
        <v>4.2010792535889119E-3</v>
      </c>
    </row>
    <row r="3011" spans="1:18" ht="15" x14ac:dyDescent="0.25">
      <c r="A3011" s="216" t="str">
        <f>+$B$3011&amp;C3011</f>
        <v>EAA</v>
      </c>
      <c r="B3011" s="132" t="s">
        <v>84</v>
      </c>
      <c r="C3011" t="s">
        <v>328</v>
      </c>
      <c r="D3011" s="131">
        <f>+VLOOKUP($A3011,Hoja1!$A$2201:$R$2254,'Tarjeta de crédito año2016'!D$2961,0)</f>
        <v>708040.24999999988</v>
      </c>
      <c r="E3011" s="131">
        <f>+VLOOKUP($A3011,Hoja1!$A$2201:$R$2254,'Tarjeta de crédito año2016'!E$2961,0)</f>
        <v>746725.52999999991</v>
      </c>
      <c r="F3011" s="131">
        <f>+VLOOKUP($A3011,Hoja1!$A$2201:$R$2254,'Tarjeta de crédito año2016'!F$2961,0)</f>
        <v>630519.26000000013</v>
      </c>
      <c r="G3011" s="131">
        <f>+VLOOKUP($A3011,Hoja1!$A$2201:$R$2254,'Tarjeta de crédito año2016'!G$2961,0)</f>
        <v>873482.6100000001</v>
      </c>
      <c r="H3011" s="131">
        <f>+VLOOKUP($A3011,Hoja1!$A$2201:$R$2254,'Tarjeta de crédito año2016'!H$2961,0)</f>
        <v>955377.71999999974</v>
      </c>
      <c r="I3011" s="131">
        <f>+VLOOKUP($A3011,Hoja1!$A$2201:$R$2254,'Tarjeta de crédito año2016'!I$2961,0)</f>
        <v>760688.88000000024</v>
      </c>
      <c r="J3011" s="131">
        <f>+VLOOKUP($A3011,Hoja1!$A$2201:$R$2254,'Tarjeta de crédito año2016'!J$2961,0)</f>
        <v>768206.86999999976</v>
      </c>
      <c r="K3011" s="131">
        <f>+VLOOKUP($A3011,Hoja1!$A$2201:$R$2254,'Tarjeta de crédito año2016'!K$2961,0)</f>
        <v>833846.74999999977</v>
      </c>
      <c r="L3011" s="131">
        <f>+VLOOKUP($A3011,Hoja1!$A$2201:$R$2254,'Tarjeta de crédito año2016'!L$2961,0)</f>
        <v>798231.81</v>
      </c>
      <c r="M3011" s="131">
        <f>+VLOOKUP($A3011,Hoja1!$A$2201:$R$2254,'Tarjeta de crédito año2016'!M$2961,0)</f>
        <v>746296.39999999967</v>
      </c>
      <c r="N3011" s="131">
        <f>+VLOOKUP($A3011,Hoja1!$A$2201:$R$2254,'Tarjeta de crédito año2016'!N$2961,0)</f>
        <v>712435.58000000007</v>
      </c>
      <c r="O3011" s="131">
        <f>+VLOOKUP($A3011,Hoja1!$A$2201:$R$2254,'Tarjeta de crédito año2016'!O$2961,0)</f>
        <v>623053.76000000013</v>
      </c>
      <c r="P3011" s="176">
        <f t="shared" si="957"/>
        <v>763075.45166666666</v>
      </c>
      <c r="Q3011" s="134">
        <f>+P3011/+SUM($P$3011:$P$3016)</f>
        <v>1.7248213141903349E-2</v>
      </c>
      <c r="R3011" s="177">
        <f t="shared" si="958"/>
        <v>6.9396937941302297E-3</v>
      </c>
    </row>
    <row r="3012" spans="1:18" ht="15" x14ac:dyDescent="0.25">
      <c r="A3012" s="216" t="str">
        <f t="shared" ref="A3012:A3016" si="980">+$B$3011&amp;C3012</f>
        <v>EA</v>
      </c>
      <c r="B3012" s="132"/>
      <c r="C3012" t="s">
        <v>329</v>
      </c>
      <c r="D3012" s="131">
        <f>+VLOOKUP($A3012,Hoja1!$A$2201:$R$2254,'Tarjeta de crédito año2016'!D$2961,0)</f>
        <v>1462382.3599999999</v>
      </c>
      <c r="E3012" s="131">
        <f>+VLOOKUP($A3012,Hoja1!$A$2201:$R$2254,'Tarjeta de crédito año2016'!E$2961,0)</f>
        <v>1749748.0400000003</v>
      </c>
      <c r="F3012" s="131">
        <f>+VLOOKUP($A3012,Hoja1!$A$2201:$R$2254,'Tarjeta de crédito año2016'!F$2961,0)</f>
        <v>1661209.35</v>
      </c>
      <c r="G3012" s="131">
        <f>+VLOOKUP($A3012,Hoja1!$A$2201:$R$2254,'Tarjeta de crédito año2016'!G$2961,0)</f>
        <v>2320451.6499999994</v>
      </c>
      <c r="H3012" s="131">
        <f>+VLOOKUP($A3012,Hoja1!$A$2201:$R$2254,'Tarjeta de crédito año2016'!H$2961,0)</f>
        <v>2938984.9700000007</v>
      </c>
      <c r="I3012" s="131">
        <f>+VLOOKUP($A3012,Hoja1!$A$2201:$R$2254,'Tarjeta de crédito año2016'!I$2961,0)</f>
        <v>2584890.8200000008</v>
      </c>
      <c r="J3012" s="131">
        <f>+VLOOKUP($A3012,Hoja1!$A$2201:$R$2254,'Tarjeta de crédito año2016'!J$2961,0)</f>
        <v>2523390.0799999996</v>
      </c>
      <c r="K3012" s="131">
        <f>+VLOOKUP($A3012,Hoja1!$A$2201:$R$2254,'Tarjeta de crédito año2016'!K$2961,0)</f>
        <v>2475872.2000000002</v>
      </c>
      <c r="L3012" s="131">
        <f>+VLOOKUP($A3012,Hoja1!$A$2201:$R$2254,'Tarjeta de crédito año2016'!L$2961,0)</f>
        <v>2261063.9499999993</v>
      </c>
      <c r="M3012" s="131">
        <f>+VLOOKUP($A3012,Hoja1!$A$2201:$R$2254,'Tarjeta de crédito año2016'!M$2961,0)</f>
        <v>2354834.6999999997</v>
      </c>
      <c r="N3012" s="131">
        <f>+VLOOKUP($A3012,Hoja1!$A$2201:$R$2254,'Tarjeta de crédito año2016'!N$2961,0)</f>
        <v>2480227.2999999998</v>
      </c>
      <c r="O3012" s="131">
        <f>+VLOOKUP($A3012,Hoja1!$A$2201:$R$2254,'Tarjeta de crédito año2016'!O$2961,0)</f>
        <v>2349544.6200000006</v>
      </c>
      <c r="P3012" s="176">
        <f t="shared" si="957"/>
        <v>2263550.0033333334</v>
      </c>
      <c r="Q3012" s="134">
        <f>+P3012/+SUM($P$3011:$P$3016)</f>
        <v>5.11642627600922E-2</v>
      </c>
      <c r="R3012" s="177">
        <f t="shared" si="958"/>
        <v>2.0585571029085668E-2</v>
      </c>
    </row>
    <row r="3013" spans="1:18" ht="15" x14ac:dyDescent="0.25">
      <c r="A3013" s="216" t="str">
        <f t="shared" si="980"/>
        <v>EB</v>
      </c>
      <c r="B3013" s="132"/>
      <c r="C3013" t="s">
        <v>330</v>
      </c>
      <c r="D3013" s="131">
        <f>+VLOOKUP($A3013,Hoja1!$A$2201:$R$2254,'Tarjeta de crédito año2016'!D$2961,0)</f>
        <v>8026058.3100000033</v>
      </c>
      <c r="E3013" s="131">
        <f>+VLOOKUP($A3013,Hoja1!$A$2201:$R$2254,'Tarjeta de crédito año2016'!E$2961,0)</f>
        <v>8907024.6800000016</v>
      </c>
      <c r="F3013" s="131">
        <f>+VLOOKUP($A3013,Hoja1!$A$2201:$R$2254,'Tarjeta de crédito año2016'!F$2961,0)</f>
        <v>7820031.6800000062</v>
      </c>
      <c r="G3013" s="131">
        <f>+VLOOKUP($A3013,Hoja1!$A$2201:$R$2254,'Tarjeta de crédito año2016'!G$2961,0)</f>
        <v>9133913.7599999942</v>
      </c>
      <c r="H3013" s="131">
        <f>+VLOOKUP($A3013,Hoja1!$A$2201:$R$2254,'Tarjeta de crédito año2016'!H$2961,0)</f>
        <v>10892204.839999977</v>
      </c>
      <c r="I3013" s="131">
        <f>+VLOOKUP($A3013,Hoja1!$A$2201:$R$2254,'Tarjeta de crédito año2016'!I$2961,0)</f>
        <v>9133325.8100000042</v>
      </c>
      <c r="J3013" s="131">
        <f>+VLOOKUP($A3013,Hoja1!$A$2201:$R$2254,'Tarjeta de crédito año2016'!J$2961,0)</f>
        <v>9068696.0899999943</v>
      </c>
      <c r="K3013" s="131">
        <f>+VLOOKUP($A3013,Hoja1!$A$2201:$R$2254,'Tarjeta de crédito año2016'!K$2961,0)</f>
        <v>8843015.320000004</v>
      </c>
      <c r="L3013" s="131">
        <f>+VLOOKUP($A3013,Hoja1!$A$2201:$R$2254,'Tarjeta de crédito año2016'!L$2961,0)</f>
        <v>8132585.0700000003</v>
      </c>
      <c r="M3013" s="131">
        <f>+VLOOKUP($A3013,Hoja1!$A$2201:$R$2254,'Tarjeta de crédito año2016'!M$2961,0)</f>
        <v>8487828.6399999987</v>
      </c>
      <c r="N3013" s="131">
        <f>+VLOOKUP($A3013,Hoja1!$A$2201:$R$2254,'Tarjeta de crédito año2016'!N$2961,0)</f>
        <v>8502400.5499999933</v>
      </c>
      <c r="O3013" s="131">
        <f>+VLOOKUP($A3013,Hoja1!$A$2201:$R$2254,'Tarjeta de crédito año2016'!O$2961,0)</f>
        <v>7948919.0600000098</v>
      </c>
      <c r="P3013" s="176">
        <f t="shared" si="957"/>
        <v>8741333.650833331</v>
      </c>
      <c r="Q3013" s="134">
        <f t="shared" ref="Q3013:Q3016" si="981">+P3013/+SUM($P$3011:$P$3016)</f>
        <v>0.19758516097557172</v>
      </c>
      <c r="R3013" s="177">
        <f t="shared" si="958"/>
        <v>7.9496960302699912E-2</v>
      </c>
    </row>
    <row r="3014" spans="1:18" ht="15" x14ac:dyDescent="0.25">
      <c r="A3014" s="216" t="str">
        <f t="shared" si="980"/>
        <v>EC</v>
      </c>
      <c r="B3014" s="132"/>
      <c r="C3014" t="s">
        <v>331</v>
      </c>
      <c r="D3014" s="131">
        <f>+VLOOKUP($A3014,Hoja1!$A$2201:$R$2254,'Tarjeta de crédito año2016'!D$2961,0)</f>
        <v>12288324.52</v>
      </c>
      <c r="E3014" s="131">
        <f>+VLOOKUP($A3014,Hoja1!$A$2201:$R$2254,'Tarjeta de crédito año2016'!E$2961,0)</f>
        <v>13086721.860000009</v>
      </c>
      <c r="F3014" s="131">
        <f>+VLOOKUP($A3014,Hoja1!$A$2201:$R$2254,'Tarjeta de crédito año2016'!F$2961,0)</f>
        <v>12084898.919999992</v>
      </c>
      <c r="G3014" s="131">
        <f>+VLOOKUP($A3014,Hoja1!$A$2201:$R$2254,'Tarjeta de crédito año2016'!G$2961,0)</f>
        <v>14542436.230000008</v>
      </c>
      <c r="H3014" s="131">
        <f>+VLOOKUP($A3014,Hoja1!$A$2201:$R$2254,'Tarjeta de crédito año2016'!H$2961,0)</f>
        <v>17714493.610000003</v>
      </c>
      <c r="I3014" s="131">
        <f>+VLOOKUP($A3014,Hoja1!$A$2201:$R$2254,'Tarjeta de crédito año2016'!I$2961,0)</f>
        <v>15044471.660000002</v>
      </c>
      <c r="J3014" s="131">
        <f>+VLOOKUP($A3014,Hoja1!$A$2201:$R$2254,'Tarjeta de crédito año2016'!J$2961,0)</f>
        <v>14553822.889999984</v>
      </c>
      <c r="K3014" s="131">
        <f>+VLOOKUP($A3014,Hoja1!$A$2201:$R$2254,'Tarjeta de crédito año2016'!K$2961,0)</f>
        <v>13827012.060000021</v>
      </c>
      <c r="L3014" s="131">
        <f>+VLOOKUP($A3014,Hoja1!$A$2201:$R$2254,'Tarjeta de crédito año2016'!L$2961,0)</f>
        <v>13598708.300000004</v>
      </c>
      <c r="M3014" s="131">
        <f>+VLOOKUP($A3014,Hoja1!$A$2201:$R$2254,'Tarjeta de crédito año2016'!M$2961,0)</f>
        <v>13820986.669999983</v>
      </c>
      <c r="N3014" s="131">
        <f>+VLOOKUP($A3014,Hoja1!$A$2201:$R$2254,'Tarjeta de crédito año2016'!N$2961,0)</f>
        <v>14714183.919999987</v>
      </c>
      <c r="O3014" s="131">
        <f>+VLOOKUP($A3014,Hoja1!$A$2201:$R$2254,'Tarjeta de crédito año2016'!O$2961,0)</f>
        <v>14595713.590000002</v>
      </c>
      <c r="P3014" s="176">
        <f t="shared" si="957"/>
        <v>14155981.185833333</v>
      </c>
      <c r="Q3014" s="134">
        <f t="shared" si="981"/>
        <v>0.31997541028575183</v>
      </c>
      <c r="R3014" s="177">
        <f t="shared" si="958"/>
        <v>0.12873979181296627</v>
      </c>
    </row>
    <row r="3015" spans="1:18" ht="15" x14ac:dyDescent="0.25">
      <c r="A3015" s="216" t="str">
        <f t="shared" si="980"/>
        <v>ED</v>
      </c>
      <c r="B3015" s="132"/>
      <c r="C3015" t="s">
        <v>83</v>
      </c>
      <c r="D3015" s="131">
        <f>+VLOOKUP($A3015,Hoja1!$A$2201:$R$2254,'Tarjeta de crédito año2016'!D$2961,0)</f>
        <v>11617967.049999995</v>
      </c>
      <c r="E3015" s="131">
        <f>+VLOOKUP($A3015,Hoja1!$A$2201:$R$2254,'Tarjeta de crédito año2016'!E$2961,0)</f>
        <v>11087598.23999998</v>
      </c>
      <c r="F3015" s="131">
        <f>+VLOOKUP($A3015,Hoja1!$A$2201:$R$2254,'Tarjeta de crédito año2016'!F$2961,0)</f>
        <v>9481431.1999999862</v>
      </c>
      <c r="G3015" s="131">
        <f>+VLOOKUP($A3015,Hoja1!$A$2201:$R$2254,'Tarjeta de crédito año2016'!G$2961,0)</f>
        <v>15171569.929999979</v>
      </c>
      <c r="H3015" s="131">
        <f>+VLOOKUP($A3015,Hoja1!$A$2201:$R$2254,'Tarjeta de crédito año2016'!H$2961,0)</f>
        <v>23069609.21999998</v>
      </c>
      <c r="I3015" s="131">
        <f>+VLOOKUP($A3015,Hoja1!$A$2201:$R$2254,'Tarjeta de crédito año2016'!I$2961,0)</f>
        <v>22365877.470000006</v>
      </c>
      <c r="J3015" s="131">
        <f>+VLOOKUP($A3015,Hoja1!$A$2201:$R$2254,'Tarjeta de crédito año2016'!J$2961,0)</f>
        <v>19011144.640000019</v>
      </c>
      <c r="K3015" s="131">
        <f>+VLOOKUP($A3015,Hoja1!$A$2201:$R$2254,'Tarjeta de crédito año2016'!K$2961,0)</f>
        <v>20062680.799999986</v>
      </c>
      <c r="L3015" s="131">
        <f>+VLOOKUP($A3015,Hoja1!$A$2201:$R$2254,'Tarjeta de crédito año2016'!L$2961,0)</f>
        <v>20132009.469999973</v>
      </c>
      <c r="M3015" s="131">
        <f>+VLOOKUP($A3015,Hoja1!$A$2201:$R$2254,'Tarjeta de crédito año2016'!M$2961,0)</f>
        <v>17866237.449999999</v>
      </c>
      <c r="N3015" s="131">
        <f>+VLOOKUP($A3015,Hoja1!$A$2201:$R$2254,'Tarjeta de crédito año2016'!N$2961,0)</f>
        <v>19121071.109999988</v>
      </c>
      <c r="O3015" s="131">
        <f>+VLOOKUP($A3015,Hoja1!$A$2201:$R$2254,'Tarjeta de crédito año2016'!O$2961,0)</f>
        <v>19269968.010000017</v>
      </c>
      <c r="P3015" s="176">
        <f t="shared" si="957"/>
        <v>17354763.715833325</v>
      </c>
      <c r="Q3015" s="134">
        <f t="shared" si="981"/>
        <v>0.39227924701845013</v>
      </c>
      <c r="R3015" s="177">
        <f t="shared" si="958"/>
        <v>0.15783071751858063</v>
      </c>
    </row>
    <row r="3016" spans="1:18" ht="15" x14ac:dyDescent="0.25">
      <c r="A3016" s="216" t="str">
        <f t="shared" si="980"/>
        <v>EE</v>
      </c>
      <c r="B3016" s="136"/>
      <c r="C3016" s="137" t="s">
        <v>84</v>
      </c>
      <c r="D3016" s="138">
        <f>+VLOOKUP($A3016,Hoja1!$A$2201:$R$2254,'Tarjeta de crédito año2016'!D$2961,0)</f>
        <v>795197.18000000028</v>
      </c>
      <c r="E3016" s="138">
        <f>+VLOOKUP($A3016,Hoja1!$A$2201:$R$2254,'Tarjeta de crédito año2016'!E$2961,0)</f>
        <v>784607.08000000019</v>
      </c>
      <c r="F3016" s="138">
        <f>+VLOOKUP($A3016,Hoja1!$A$2201:$R$2254,'Tarjeta de crédito año2016'!F$2961,0)</f>
        <v>815972.81999999972</v>
      </c>
      <c r="G3016" s="138">
        <f>+VLOOKUP($A3016,Hoja1!$A$2201:$R$2254,'Tarjeta de crédito año2016'!G$2961,0)</f>
        <v>1288938.8500000003</v>
      </c>
      <c r="H3016" s="138">
        <f>+VLOOKUP($A3016,Hoja1!$A$2201:$R$2254,'Tarjeta de crédito año2016'!H$2961,0)</f>
        <v>1540912.4700000002</v>
      </c>
      <c r="I3016" s="138">
        <f>+VLOOKUP($A3016,Hoja1!$A$2201:$R$2254,'Tarjeta de crédito año2016'!I$2961,0)</f>
        <v>1026027.59</v>
      </c>
      <c r="J3016" s="138">
        <f>+VLOOKUP($A3016,Hoja1!$A$2201:$R$2254,'Tarjeta de crédito año2016'!J$2961,0)</f>
        <v>1015757.9799999995</v>
      </c>
      <c r="K3016" s="138">
        <f>+VLOOKUP($A3016,Hoja1!$A$2201:$R$2254,'Tarjeta de crédito año2016'!K$2961,0)</f>
        <v>897492.63999999978</v>
      </c>
      <c r="L3016" s="138">
        <f>+VLOOKUP($A3016,Hoja1!$A$2201:$R$2254,'Tarjeta de crédito año2016'!L$2961,0)</f>
        <v>761171.95999999973</v>
      </c>
      <c r="M3016" s="138">
        <f>+VLOOKUP($A3016,Hoja1!$A$2201:$R$2254,'Tarjeta de crédito año2016'!M$2961,0)</f>
        <v>749792.69999999972</v>
      </c>
      <c r="N3016" s="138">
        <f>+VLOOKUP($A3016,Hoja1!$A$2201:$R$2254,'Tarjeta de crédito año2016'!N$2961,0)</f>
        <v>771526.28999999992</v>
      </c>
      <c r="O3016" s="138">
        <f>+VLOOKUP($A3016,Hoja1!$A$2201:$R$2254,'Tarjeta de crédito año2016'!O$2961,0)</f>
        <v>1098243.9300000004</v>
      </c>
      <c r="P3016" s="179">
        <f t="shared" si="957"/>
        <v>962136.79083333304</v>
      </c>
      <c r="Q3016" s="192">
        <f t="shared" si="981"/>
        <v>2.1747705818230729E-2</v>
      </c>
      <c r="R3016" s="180">
        <f t="shared" si="958"/>
        <v>8.7500321257446678E-3</v>
      </c>
    </row>
    <row r="3017" spans="1:18" ht="15.75" x14ac:dyDescent="0.25">
      <c r="B3017" s="31"/>
      <c r="C3017" s="65" t="s">
        <v>378</v>
      </c>
      <c r="D3017" s="65">
        <f>SUM(D2963:D3016)</f>
        <v>115422512.26999997</v>
      </c>
      <c r="E3017" s="65">
        <f t="shared" ref="E3017" si="982">SUM(E2963:E3016)</f>
        <v>114813324.05000001</v>
      </c>
      <c r="F3017" s="65">
        <f t="shared" ref="F3017" si="983">SUM(F2963:F3016)</f>
        <v>104169062.00999999</v>
      </c>
      <c r="G3017" s="65">
        <f t="shared" ref="G3017" si="984">SUM(G2963:G3016)</f>
        <v>106673087.73999996</v>
      </c>
      <c r="H3017" s="65">
        <f t="shared" ref="H3017" si="985">SUM(H2963:H3016)</f>
        <v>116277313.59999998</v>
      </c>
      <c r="I3017" s="65">
        <f t="shared" ref="I3017" si="986">SUM(I2963:I3016)</f>
        <v>103791042.54000002</v>
      </c>
      <c r="J3017" s="65">
        <f t="shared" ref="J3017" si="987">SUM(J2963:J3016)</f>
        <v>103018862.30999999</v>
      </c>
      <c r="K3017" s="65">
        <f t="shared" ref="K3017:L3017" si="988">SUM(K2963:K3016)</f>
        <v>111723298.75999999</v>
      </c>
      <c r="L3017" s="65">
        <f t="shared" si="988"/>
        <v>110252324.28999998</v>
      </c>
      <c r="M3017" s="65">
        <f t="shared" ref="M3017:N3017" si="989">SUM(M2963:M3016)</f>
        <v>113175599.06000002</v>
      </c>
      <c r="N3017" s="65">
        <f t="shared" si="989"/>
        <v>116700106.57999994</v>
      </c>
      <c r="O3017" s="65">
        <f t="shared" ref="O3017" si="990">SUM(O2963:O3016)</f>
        <v>103480506.81000006</v>
      </c>
      <c r="P3017" s="65">
        <f t="shared" ref="P3017" si="991">SUM(P2963:P3016)</f>
        <v>109958086.66833332</v>
      </c>
      <c r="Q3017" s="65"/>
      <c r="R3017" s="134">
        <f t="shared" ref="R3017" si="992">SUM(R2963:R3016)</f>
        <v>0.99999999999999989</v>
      </c>
    </row>
    <row r="3018" spans="1:18" ht="15" x14ac:dyDescent="0.2">
      <c r="B3018" s="31"/>
      <c r="C3018" s="58"/>
      <c r="D3018" s="58"/>
      <c r="E3018" s="58"/>
      <c r="F3018" s="58"/>
      <c r="G3018" s="58"/>
      <c r="H3018" s="58"/>
      <c r="I3018" s="58"/>
      <c r="J3018" s="58"/>
      <c r="K3018" s="58"/>
      <c r="L3018" s="58"/>
      <c r="M3018" s="58"/>
      <c r="N3018" s="58"/>
      <c r="O3018" s="58"/>
    </row>
    <row r="3019" spans="1:18" ht="15" x14ac:dyDescent="0.2">
      <c r="B3019" s="31"/>
      <c r="C3019" s="58"/>
      <c r="D3019" s="58"/>
      <c r="E3019" s="58"/>
      <c r="F3019" s="58"/>
      <c r="G3019" s="58"/>
      <c r="H3019" s="58"/>
      <c r="I3019" s="58"/>
      <c r="J3019" s="58"/>
      <c r="K3019" s="58"/>
      <c r="L3019" s="58"/>
      <c r="M3019" s="58"/>
      <c r="N3019" s="58"/>
      <c r="O3019" s="58"/>
    </row>
    <row r="3020" spans="1:18" ht="15" x14ac:dyDescent="0.2">
      <c r="B3020" s="31"/>
      <c r="C3020" s="58"/>
      <c r="D3020" s="58"/>
      <c r="E3020" s="58"/>
      <c r="F3020" s="58"/>
      <c r="G3020" s="58"/>
      <c r="H3020" s="58"/>
      <c r="I3020" s="58"/>
      <c r="J3020" s="58"/>
      <c r="K3020" s="58"/>
      <c r="L3020" s="58"/>
      <c r="M3020" s="58"/>
      <c r="N3020" s="58"/>
      <c r="O3020" s="58"/>
    </row>
    <row r="3021" spans="1:18" ht="15" x14ac:dyDescent="0.2">
      <c r="B3021" s="31"/>
      <c r="C3021" s="58"/>
      <c r="D3021" s="58"/>
      <c r="E3021" s="58"/>
      <c r="F3021" s="58"/>
      <c r="G3021" s="58"/>
      <c r="H3021" s="58"/>
      <c r="I3021" s="58"/>
      <c r="J3021" s="58"/>
      <c r="K3021" s="58"/>
      <c r="L3021" s="58"/>
      <c r="M3021" s="58"/>
      <c r="N3021" s="58"/>
      <c r="O3021" s="58"/>
    </row>
    <row r="3022" spans="1:18" ht="15" x14ac:dyDescent="0.2">
      <c r="B3022" s="31"/>
      <c r="C3022" s="58"/>
      <c r="D3022" s="58"/>
      <c r="E3022" s="58"/>
      <c r="F3022" s="58"/>
      <c r="G3022" s="58"/>
      <c r="H3022" s="58"/>
      <c r="I3022" s="58"/>
      <c r="J3022" s="58"/>
      <c r="K3022" s="58"/>
      <c r="L3022" s="58"/>
      <c r="M3022" s="58"/>
      <c r="N3022" s="58"/>
      <c r="O3022" s="58"/>
    </row>
    <row r="3023" spans="1:18" ht="15" x14ac:dyDescent="0.2">
      <c r="B3023" s="31"/>
      <c r="C3023" s="58"/>
      <c r="D3023" s="58"/>
      <c r="E3023" s="58"/>
      <c r="F3023" s="58"/>
      <c r="G3023" s="58"/>
      <c r="H3023" s="58"/>
      <c r="I3023" s="58"/>
      <c r="J3023" s="58"/>
      <c r="K3023" s="58"/>
      <c r="L3023" s="58"/>
      <c r="M3023" s="58"/>
      <c r="N3023" s="58"/>
      <c r="O3023" s="58"/>
    </row>
    <row r="3024" spans="1:18" ht="23.25" x14ac:dyDescent="0.35">
      <c r="B3024" s="14" t="s">
        <v>495</v>
      </c>
      <c r="C3024" s="58"/>
      <c r="D3024" s="58"/>
      <c r="E3024" s="58"/>
      <c r="F3024" s="58"/>
      <c r="G3024" s="58"/>
      <c r="H3024" s="58"/>
      <c r="I3024" s="58"/>
      <c r="J3024" s="58"/>
      <c r="K3024" s="58"/>
      <c r="L3024" s="58"/>
      <c r="M3024" s="58"/>
      <c r="N3024" s="58"/>
      <c r="O3024" s="58"/>
    </row>
    <row r="3025" spans="1:18" ht="15" x14ac:dyDescent="0.2">
      <c r="B3025" s="31"/>
      <c r="C3025" s="58"/>
      <c r="D3025" s="58"/>
      <c r="E3025" s="58"/>
      <c r="F3025" s="58"/>
      <c r="G3025" s="58"/>
      <c r="H3025" s="58"/>
      <c r="I3025" s="58"/>
      <c r="J3025" s="58"/>
      <c r="K3025" s="58"/>
      <c r="L3025" s="58"/>
      <c r="M3025" s="58"/>
      <c r="N3025" s="58"/>
      <c r="O3025" s="58"/>
    </row>
    <row r="3026" spans="1:18" ht="15.75" x14ac:dyDescent="0.25">
      <c r="B3026" s="62" t="s">
        <v>384</v>
      </c>
      <c r="C3026" s="58"/>
      <c r="D3026" s="96">
        <v>7</v>
      </c>
      <c r="E3026" s="96">
        <v>8</v>
      </c>
      <c r="F3026" s="96">
        <v>9</v>
      </c>
      <c r="G3026" s="96">
        <v>10</v>
      </c>
      <c r="H3026" s="96">
        <v>11</v>
      </c>
      <c r="I3026" s="96">
        <v>12</v>
      </c>
      <c r="J3026" s="96">
        <v>13</v>
      </c>
      <c r="K3026" s="96">
        <v>14</v>
      </c>
      <c r="L3026" s="96">
        <v>15</v>
      </c>
      <c r="M3026" s="96">
        <v>16</v>
      </c>
      <c r="N3026" s="96">
        <v>17</v>
      </c>
      <c r="O3026" s="96">
        <v>18</v>
      </c>
    </row>
    <row r="3027" spans="1:18" ht="63.75" thickBot="1" x14ac:dyDescent="0.25">
      <c r="B3027" s="99" t="s">
        <v>85</v>
      </c>
      <c r="C3027" s="99" t="s">
        <v>332</v>
      </c>
      <c r="D3027" s="35" t="s">
        <v>172</v>
      </c>
      <c r="E3027" s="35" t="s">
        <v>173</v>
      </c>
      <c r="F3027" s="35" t="s">
        <v>174</v>
      </c>
      <c r="G3027" s="35" t="s">
        <v>175</v>
      </c>
      <c r="H3027" s="35" t="s">
        <v>176</v>
      </c>
      <c r="I3027" s="36" t="s">
        <v>177</v>
      </c>
      <c r="J3027" s="36" t="s">
        <v>178</v>
      </c>
      <c r="K3027" s="36" t="s">
        <v>179</v>
      </c>
      <c r="L3027" s="36" t="s">
        <v>180</v>
      </c>
      <c r="M3027" s="36" t="s">
        <v>181</v>
      </c>
      <c r="N3027" s="36" t="s">
        <v>182</v>
      </c>
      <c r="O3027" s="36" t="s">
        <v>183</v>
      </c>
      <c r="P3027" s="36" t="s">
        <v>1</v>
      </c>
      <c r="Q3027" s="56" t="s">
        <v>381</v>
      </c>
      <c r="R3027" s="56" t="s">
        <v>365</v>
      </c>
    </row>
    <row r="3028" spans="1:18" ht="15" x14ac:dyDescent="0.25">
      <c r="A3028" s="216" t="str">
        <f>+$B$3028&amp;C3028</f>
        <v xml:space="preserve"> GuayasAA</v>
      </c>
      <c r="B3028" s="132" t="s">
        <v>93</v>
      </c>
      <c r="C3028" t="s">
        <v>328</v>
      </c>
      <c r="D3028" s="131">
        <f>+VLOOKUP($A3028,Hoja1!$A$2262:$R$2405,'Tarjeta de crédito año2016'!D$3026,0)</f>
        <v>880726.49999999953</v>
      </c>
      <c r="E3028" s="131">
        <f>+VLOOKUP($A3028,Hoja1!$A$2262:$R$2405,'Tarjeta de crédito año2016'!E$3026,0)</f>
        <v>810300.50999999954</v>
      </c>
      <c r="F3028" s="131">
        <f>+VLOOKUP($A3028,Hoja1!$A$2262:$R$2405,'Tarjeta de crédito año2016'!F$3026,0)</f>
        <v>984363.53000000061</v>
      </c>
      <c r="G3028" s="131">
        <f>+VLOOKUP($A3028,Hoja1!$A$2262:$R$2405,'Tarjeta de crédito año2016'!G$3026,0)</f>
        <v>1088643.5199999996</v>
      </c>
      <c r="H3028" s="131">
        <f>+VLOOKUP($A3028,Hoja1!$A$2262:$R$2405,'Tarjeta de crédito año2016'!H$3026,0)</f>
        <v>1008039.3099999992</v>
      </c>
      <c r="I3028" s="131">
        <f>+VLOOKUP($A3028,Hoja1!$A$2262:$R$2405,'Tarjeta de crédito año2016'!I$3026,0)</f>
        <v>889445.54000000027</v>
      </c>
      <c r="J3028" s="131">
        <f>+VLOOKUP($A3028,Hoja1!$A$2262:$R$2405,'Tarjeta de crédito año2016'!J$3026,0)</f>
        <v>920852.36999999906</v>
      </c>
      <c r="K3028" s="131">
        <f>+VLOOKUP($A3028,Hoja1!$A$2262:$R$2405,'Tarjeta de crédito año2016'!K$3026,0)</f>
        <v>846491.86000000057</v>
      </c>
      <c r="L3028" s="131">
        <f>+VLOOKUP($A3028,Hoja1!$A$2262:$R$2405,'Tarjeta de crédito año2016'!L$3026,0)</f>
        <v>856386.17999999959</v>
      </c>
      <c r="M3028" s="131">
        <f>+VLOOKUP($A3028,Hoja1!$A$2262:$R$2405,'Tarjeta de crédito año2016'!M$3026,0)</f>
        <v>822396.54999999993</v>
      </c>
      <c r="N3028" s="131">
        <f>+VLOOKUP($A3028,Hoja1!$A$2262:$R$2405,'Tarjeta de crédito año2016'!N$3026,0)</f>
        <v>811618.48999999941</v>
      </c>
      <c r="O3028" s="131">
        <f>+VLOOKUP($A3028,Hoja1!$A$2262:$R$2405,'Tarjeta de crédito año2016'!O$3026,0)</f>
        <v>795792.38000000012</v>
      </c>
      <c r="P3028" s="185">
        <f>+AVERAGE(D3028:O3028)</f>
        <v>892921.3949999999</v>
      </c>
      <c r="Q3028" s="177">
        <f t="shared" ref="Q3028:Q3029" si="993">+P3028/SUM($P$3028:$P$3033)</f>
        <v>2.3470107356646931E-2</v>
      </c>
      <c r="R3028" s="186">
        <f t="shared" ref="R3028:R3091" si="994">+P3028/$P$3172</f>
        <v>8.1205614071234201E-3</v>
      </c>
    </row>
    <row r="3029" spans="1:18" ht="15" x14ac:dyDescent="0.25">
      <c r="A3029" s="216" t="str">
        <f t="shared" ref="A3029:A3033" si="995">+$B$3028&amp;C3029</f>
        <v xml:space="preserve"> GuayasA</v>
      </c>
      <c r="B3029" s="132"/>
      <c r="C3029" t="s">
        <v>329</v>
      </c>
      <c r="D3029" s="131">
        <f>+VLOOKUP($A3029,Hoja1!$A$2262:$R$2405,'Tarjeta de crédito año2016'!D$3026,0)</f>
        <v>3048122.9299999997</v>
      </c>
      <c r="E3029" s="131">
        <f>+VLOOKUP($A3029,Hoja1!$A$2262:$R$2405,'Tarjeta de crédito año2016'!E$3026,0)</f>
        <v>3305577.67</v>
      </c>
      <c r="F3029" s="131">
        <f>+VLOOKUP($A3029,Hoja1!$A$2262:$R$2405,'Tarjeta de crédito año2016'!F$3026,0)</f>
        <v>3114489.4899999998</v>
      </c>
      <c r="G3029" s="131">
        <f>+VLOOKUP($A3029,Hoja1!$A$2262:$R$2405,'Tarjeta de crédito año2016'!G$3026,0)</f>
        <v>3118026.7400000007</v>
      </c>
      <c r="H3029" s="131">
        <f>+VLOOKUP($A3029,Hoja1!$A$2262:$R$2405,'Tarjeta de crédito año2016'!H$3026,0)</f>
        <v>3377795.4600000009</v>
      </c>
      <c r="I3029" s="131">
        <f>+VLOOKUP($A3029,Hoja1!$A$2262:$R$2405,'Tarjeta de crédito año2016'!I$3026,0)</f>
        <v>3016482.9700000016</v>
      </c>
      <c r="J3029" s="131">
        <f>+VLOOKUP($A3029,Hoja1!$A$2262:$R$2405,'Tarjeta de crédito año2016'!J$3026,0)</f>
        <v>2967409.7299999995</v>
      </c>
      <c r="K3029" s="131">
        <f>+VLOOKUP($A3029,Hoja1!$A$2262:$R$2405,'Tarjeta de crédito año2016'!K$3026,0)</f>
        <v>3071846.2600000012</v>
      </c>
      <c r="L3029" s="131">
        <f>+VLOOKUP($A3029,Hoja1!$A$2262:$R$2405,'Tarjeta de crédito año2016'!L$3026,0)</f>
        <v>2843871.2999999989</v>
      </c>
      <c r="M3029" s="131">
        <f>+VLOOKUP($A3029,Hoja1!$A$2262:$R$2405,'Tarjeta de crédito año2016'!M$3026,0)</f>
        <v>2695772.9600000014</v>
      </c>
      <c r="N3029" s="131">
        <f>+VLOOKUP($A3029,Hoja1!$A$2262:$R$2405,'Tarjeta de crédito año2016'!N$3026,0)</f>
        <v>2711054.4800000004</v>
      </c>
      <c r="O3029" s="131">
        <f>+VLOOKUP($A3029,Hoja1!$A$2262:$R$2405,'Tarjeta de crédito año2016'!O$3026,0)</f>
        <v>2383650.5199999991</v>
      </c>
      <c r="P3029" s="187">
        <f t="shared" ref="P3029:P3092" si="996">+AVERAGE(D3029:O3029)</f>
        <v>2971175.0425000004</v>
      </c>
      <c r="Q3029" s="177">
        <f t="shared" si="993"/>
        <v>7.8096232897258575E-2</v>
      </c>
      <c r="R3029" s="186">
        <f t="shared" si="994"/>
        <v>2.7020978015577499E-2</v>
      </c>
    </row>
    <row r="3030" spans="1:18" ht="15" x14ac:dyDescent="0.25">
      <c r="A3030" s="216" t="str">
        <f t="shared" si="995"/>
        <v xml:space="preserve"> GuayasB</v>
      </c>
      <c r="B3030" s="132"/>
      <c r="C3030" t="s">
        <v>330</v>
      </c>
      <c r="D3030" s="131">
        <f>+VLOOKUP($A3030,Hoja1!$A$2262:$R$2405,'Tarjeta de crédito año2016'!D$3026,0)</f>
        <v>10031317.320000006</v>
      </c>
      <c r="E3030" s="131">
        <f>+VLOOKUP($A3030,Hoja1!$A$2262:$R$2405,'Tarjeta de crédito año2016'!E$3026,0)</f>
        <v>10269556.719999991</v>
      </c>
      <c r="F3030" s="131">
        <f>+VLOOKUP($A3030,Hoja1!$A$2262:$R$2405,'Tarjeta de crédito año2016'!F$3026,0)</f>
        <v>8464494.939999992</v>
      </c>
      <c r="G3030" s="131">
        <f>+VLOOKUP($A3030,Hoja1!$A$2262:$R$2405,'Tarjeta de crédito año2016'!G$3026,0)</f>
        <v>8653866.9299999923</v>
      </c>
      <c r="H3030" s="131">
        <f>+VLOOKUP($A3030,Hoja1!$A$2262:$R$2405,'Tarjeta de crédito año2016'!H$3026,0)</f>
        <v>9062805.4200000037</v>
      </c>
      <c r="I3030" s="131">
        <f>+VLOOKUP($A3030,Hoja1!$A$2262:$R$2405,'Tarjeta de crédito año2016'!I$3026,0)</f>
        <v>8241042.9799999818</v>
      </c>
      <c r="J3030" s="131">
        <f>+VLOOKUP($A3030,Hoja1!$A$2262:$R$2405,'Tarjeta de crédito año2016'!J$3026,0)</f>
        <v>8615410.5999999959</v>
      </c>
      <c r="K3030" s="131">
        <f>+VLOOKUP($A3030,Hoja1!$A$2262:$R$2405,'Tarjeta de crédito año2016'!K$3026,0)</f>
        <v>8954148.4099999964</v>
      </c>
      <c r="L3030" s="131">
        <f>+VLOOKUP($A3030,Hoja1!$A$2262:$R$2405,'Tarjeta de crédito año2016'!L$3026,0)</f>
        <v>8478471.2600000035</v>
      </c>
      <c r="M3030" s="131">
        <f>+VLOOKUP($A3030,Hoja1!$A$2262:$R$2405,'Tarjeta de crédito año2016'!M$3026,0)</f>
        <v>8466308.2899999879</v>
      </c>
      <c r="N3030" s="131">
        <f>+VLOOKUP($A3030,Hoja1!$A$2262:$R$2405,'Tarjeta de crédito año2016'!N$3026,0)</f>
        <v>8607173.2400000077</v>
      </c>
      <c r="O3030" s="131">
        <f>+VLOOKUP($A3030,Hoja1!$A$2262:$R$2405,'Tarjeta de crédito año2016'!O$3026,0)</f>
        <v>7231376.2799999882</v>
      </c>
      <c r="P3030" s="187">
        <f t="shared" si="996"/>
        <v>8756331.0324999969</v>
      </c>
      <c r="Q3030" s="177">
        <f>+P3030/SUM($P$3028:$P$3033)</f>
        <v>0.23015691026544841</v>
      </c>
      <c r="R3030" s="186">
        <f t="shared" si="994"/>
        <v>7.9633352105441091E-2</v>
      </c>
    </row>
    <row r="3031" spans="1:18" ht="15" x14ac:dyDescent="0.25">
      <c r="A3031" s="216" t="str">
        <f t="shared" si="995"/>
        <v xml:space="preserve"> GuayasC</v>
      </c>
      <c r="B3031" s="132"/>
      <c r="C3031" t="s">
        <v>331</v>
      </c>
      <c r="D3031" s="131">
        <f>+VLOOKUP($A3031,Hoja1!$A$2262:$R$2405,'Tarjeta de crédito año2016'!D$3026,0)</f>
        <v>11114370.58000003</v>
      </c>
      <c r="E3031" s="131">
        <f>+VLOOKUP($A3031,Hoja1!$A$2262:$R$2405,'Tarjeta de crédito año2016'!E$3026,0)</f>
        <v>11401628.899999997</v>
      </c>
      <c r="F3031" s="131">
        <f>+VLOOKUP($A3031,Hoja1!$A$2262:$R$2405,'Tarjeta de crédito año2016'!F$3026,0)</f>
        <v>10125638.160000015</v>
      </c>
      <c r="G3031" s="131">
        <f>+VLOOKUP($A3031,Hoja1!$A$2262:$R$2405,'Tarjeta de crédito año2016'!G$3026,0)</f>
        <v>10663303.920000019</v>
      </c>
      <c r="H3031" s="131">
        <f>+VLOOKUP($A3031,Hoja1!$A$2262:$R$2405,'Tarjeta de crédito año2016'!H$3026,0)</f>
        <v>11578703.889999984</v>
      </c>
      <c r="I3031" s="131">
        <f>+VLOOKUP($A3031,Hoja1!$A$2262:$R$2405,'Tarjeta de crédito año2016'!I$3026,0)</f>
        <v>10616449.729999997</v>
      </c>
      <c r="J3031" s="131">
        <f>+VLOOKUP($A3031,Hoja1!$A$2262:$R$2405,'Tarjeta de crédito año2016'!J$3026,0)</f>
        <v>10740236.380000031</v>
      </c>
      <c r="K3031" s="131">
        <f>+VLOOKUP($A3031,Hoja1!$A$2262:$R$2405,'Tarjeta de crédito año2016'!K$3026,0)</f>
        <v>11582031.440000003</v>
      </c>
      <c r="L3031" s="131">
        <f>+VLOOKUP($A3031,Hoja1!$A$2262:$R$2405,'Tarjeta de crédito año2016'!L$3026,0)</f>
        <v>11303369.660000023</v>
      </c>
      <c r="M3031" s="131">
        <f>+VLOOKUP($A3031,Hoja1!$A$2262:$R$2405,'Tarjeta de crédito año2016'!M$3026,0)</f>
        <v>11534866.220000027</v>
      </c>
      <c r="N3031" s="131">
        <f>+VLOOKUP($A3031,Hoja1!$A$2262:$R$2405,'Tarjeta de crédito año2016'!N$3026,0)</f>
        <v>12362886.349999998</v>
      </c>
      <c r="O3031" s="131">
        <f>+VLOOKUP($A3031,Hoja1!$A$2262:$R$2405,'Tarjeta de crédito año2016'!O$3026,0)</f>
        <v>10306182.010000022</v>
      </c>
      <c r="P3031" s="187">
        <f t="shared" si="996"/>
        <v>11110805.603333345</v>
      </c>
      <c r="Q3031" s="177">
        <f t="shared" ref="Q3031:Q3033" si="997">+P3031/SUM($P$3028:$P$3033)</f>
        <v>0.2920434002245717</v>
      </c>
      <c r="R3031" s="186">
        <f t="shared" si="994"/>
        <v>0.10104582518652654</v>
      </c>
    </row>
    <row r="3032" spans="1:18" ht="15" x14ac:dyDescent="0.25">
      <c r="A3032" s="216" t="str">
        <f t="shared" si="995"/>
        <v xml:space="preserve"> GuayasD</v>
      </c>
      <c r="B3032" s="132"/>
      <c r="C3032" t="s">
        <v>83</v>
      </c>
      <c r="D3032" s="131">
        <f>+VLOOKUP($A3032,Hoja1!$A$2262:$R$2405,'Tarjeta de crédito año2016'!D$3026,0)</f>
        <v>13837133.430000043</v>
      </c>
      <c r="E3032" s="131">
        <f>+VLOOKUP($A3032,Hoja1!$A$2262:$R$2405,'Tarjeta de crédito año2016'!E$3026,0)</f>
        <v>12698601.850000024</v>
      </c>
      <c r="F3032" s="131">
        <f>+VLOOKUP($A3032,Hoja1!$A$2262:$R$2405,'Tarjeta de crédito año2016'!F$3026,0)</f>
        <v>10628743.939999996</v>
      </c>
      <c r="G3032" s="131">
        <f>+VLOOKUP($A3032,Hoja1!$A$2262:$R$2405,'Tarjeta de crédito año2016'!G$3026,0)</f>
        <v>11517859.090000004</v>
      </c>
      <c r="H3032" s="131">
        <f>+VLOOKUP($A3032,Hoja1!$A$2262:$R$2405,'Tarjeta de crédito año2016'!H$3026,0)</f>
        <v>13702183.049999956</v>
      </c>
      <c r="I3032" s="131">
        <f>+VLOOKUP($A3032,Hoja1!$A$2262:$R$2405,'Tarjeta de crédito año2016'!I$3026,0)</f>
        <v>13116406.430000002</v>
      </c>
      <c r="J3032" s="131">
        <f>+VLOOKUP($A3032,Hoja1!$A$2262:$R$2405,'Tarjeta de crédito año2016'!J$3026,0)</f>
        <v>12167383.429999998</v>
      </c>
      <c r="K3032" s="131">
        <f>+VLOOKUP($A3032,Hoja1!$A$2262:$R$2405,'Tarjeta de crédito año2016'!K$3026,0)</f>
        <v>14813209.660000015</v>
      </c>
      <c r="L3032" s="131">
        <f>+VLOOKUP($A3032,Hoja1!$A$2262:$R$2405,'Tarjeta de crédito año2016'!L$3026,0)</f>
        <v>15005596.719999997</v>
      </c>
      <c r="M3032" s="131">
        <f>+VLOOKUP($A3032,Hoja1!$A$2262:$R$2405,'Tarjeta de crédito año2016'!M$3026,0)</f>
        <v>14405211.560000012</v>
      </c>
      <c r="N3032" s="131">
        <f>+VLOOKUP($A3032,Hoja1!$A$2262:$R$2405,'Tarjeta de crédito año2016'!N$3026,0)</f>
        <v>14749524.889999988</v>
      </c>
      <c r="O3032" s="131">
        <f>+VLOOKUP($A3032,Hoja1!$A$2262:$R$2405,'Tarjeta de crédito año2016'!O$3026,0)</f>
        <v>13271955.599999968</v>
      </c>
      <c r="P3032" s="187">
        <f t="shared" si="996"/>
        <v>13326150.804166667</v>
      </c>
      <c r="Q3032" s="177">
        <f t="shared" si="997"/>
        <v>0.3502729263471826</v>
      </c>
      <c r="R3032" s="186">
        <f t="shared" si="994"/>
        <v>0.121193003697512</v>
      </c>
    </row>
    <row r="3033" spans="1:18" ht="15" x14ac:dyDescent="0.25">
      <c r="A3033" s="216" t="str">
        <f t="shared" si="995"/>
        <v xml:space="preserve"> GuayasE</v>
      </c>
      <c r="B3033" s="136"/>
      <c r="C3033" s="137" t="s">
        <v>84</v>
      </c>
      <c r="D3033" s="138">
        <f>+VLOOKUP($A3033,Hoja1!$A$2262:$R$2405,'Tarjeta de crédito año2016'!D$3026,0)</f>
        <v>926229.56999999983</v>
      </c>
      <c r="E3033" s="138">
        <f>+VLOOKUP($A3033,Hoja1!$A$2262:$R$2405,'Tarjeta de crédito año2016'!E$3026,0)</f>
        <v>896039.35999999964</v>
      </c>
      <c r="F3033" s="138">
        <f>+VLOOKUP($A3033,Hoja1!$A$2262:$R$2405,'Tarjeta de crédito año2016'!F$3026,0)</f>
        <v>1087036.0100000007</v>
      </c>
      <c r="G3033" s="138">
        <f>+VLOOKUP($A3033,Hoja1!$A$2262:$R$2405,'Tarjeta de crédito año2016'!G$3026,0)</f>
        <v>1192255.3099999996</v>
      </c>
      <c r="H3033" s="138">
        <f>+VLOOKUP($A3033,Hoja1!$A$2262:$R$2405,'Tarjeta de crédito año2016'!H$3026,0)</f>
        <v>1251845.1300000001</v>
      </c>
      <c r="I3033" s="138">
        <f>+VLOOKUP($A3033,Hoja1!$A$2262:$R$2405,'Tarjeta de crédito año2016'!I$3026,0)</f>
        <v>992618.20000000054</v>
      </c>
      <c r="J3033" s="138">
        <f>+VLOOKUP($A3033,Hoja1!$A$2262:$R$2405,'Tarjeta de crédito año2016'!J$3026,0)</f>
        <v>1000209.2199999993</v>
      </c>
      <c r="K3033" s="138">
        <f>+VLOOKUP($A3033,Hoja1!$A$2262:$R$2405,'Tarjeta de crédito año2016'!K$3026,0)</f>
        <v>916404.90999999933</v>
      </c>
      <c r="L3033" s="138">
        <f>+VLOOKUP($A3033,Hoja1!$A$2262:$R$2405,'Tarjeta de crédito año2016'!L$3026,0)</f>
        <v>890606.2499999993</v>
      </c>
      <c r="M3033" s="138">
        <f>+VLOOKUP($A3033,Hoja1!$A$2262:$R$2405,'Tarjeta de crédito año2016'!M$3026,0)</f>
        <v>926174.14000000048</v>
      </c>
      <c r="N3033" s="138">
        <f>+VLOOKUP($A3033,Hoja1!$A$2262:$R$2405,'Tarjeta de crédito año2016'!N$3026,0)</f>
        <v>897966.1100000001</v>
      </c>
      <c r="O3033" s="138">
        <f>+VLOOKUP($A3033,Hoja1!$A$2262:$R$2405,'Tarjeta de crédito año2016'!O$3026,0)</f>
        <v>874602.67</v>
      </c>
      <c r="P3033" s="188">
        <f t="shared" si="996"/>
        <v>987665.57333333313</v>
      </c>
      <c r="Q3033" s="180">
        <f t="shared" si="997"/>
        <v>2.5960422908891743E-2</v>
      </c>
      <c r="R3033" s="189">
        <f t="shared" si="994"/>
        <v>8.9822004298094928E-3</v>
      </c>
    </row>
    <row r="3034" spans="1:18" ht="15" x14ac:dyDescent="0.25">
      <c r="A3034" s="216" t="str">
        <f>+$B$3034&amp;C3034</f>
        <v xml:space="preserve"> PichinchaAA</v>
      </c>
      <c r="B3034" s="132" t="s">
        <v>99</v>
      </c>
      <c r="C3034" t="s">
        <v>328</v>
      </c>
      <c r="D3034" s="131">
        <f>+VLOOKUP($A3034,Hoja1!$A$2262:$R$2405,'Tarjeta de crédito año2016'!D$3026,0)</f>
        <v>1128259.3999999997</v>
      </c>
      <c r="E3034" s="131">
        <f>+VLOOKUP($A3034,Hoja1!$A$2262:$R$2405,'Tarjeta de crédito año2016'!E$3026,0)</f>
        <v>1153070.0399999993</v>
      </c>
      <c r="F3034" s="131">
        <f>+VLOOKUP($A3034,Hoja1!$A$2262:$R$2405,'Tarjeta de crédito año2016'!F$3026,0)</f>
        <v>1289414.2800000003</v>
      </c>
      <c r="G3034" s="131">
        <f>+VLOOKUP($A3034,Hoja1!$A$2262:$R$2405,'Tarjeta de crédito año2016'!G$3026,0)</f>
        <v>1199415.3800000004</v>
      </c>
      <c r="H3034" s="131">
        <f>+VLOOKUP($A3034,Hoja1!$A$2262:$R$2405,'Tarjeta de crédito año2016'!H$3026,0)</f>
        <v>1232001.610000001</v>
      </c>
      <c r="I3034" s="131">
        <f>+VLOOKUP($A3034,Hoja1!$A$2262:$R$2405,'Tarjeta de crédito año2016'!I$3026,0)</f>
        <v>1162446.8500000001</v>
      </c>
      <c r="J3034" s="131">
        <f>+VLOOKUP($A3034,Hoja1!$A$2262:$R$2405,'Tarjeta de crédito año2016'!J$3026,0)</f>
        <v>1108473.4899999988</v>
      </c>
      <c r="K3034" s="131">
        <f>+VLOOKUP($A3034,Hoja1!$A$2262:$R$2405,'Tarjeta de crédito año2016'!K$3026,0)</f>
        <v>1112058.8499999999</v>
      </c>
      <c r="L3034" s="131">
        <f>+VLOOKUP($A3034,Hoja1!$A$2262:$R$2405,'Tarjeta de crédito año2016'!L$3026,0)</f>
        <v>994183.03999999946</v>
      </c>
      <c r="M3034" s="131">
        <f>+VLOOKUP($A3034,Hoja1!$A$2262:$R$2405,'Tarjeta de crédito año2016'!M$3026,0)</f>
        <v>1220473.5299999977</v>
      </c>
      <c r="N3034" s="131">
        <f>+VLOOKUP($A3034,Hoja1!$A$2262:$R$2405,'Tarjeta de crédito año2016'!N$3026,0)</f>
        <v>1176753.3800000008</v>
      </c>
      <c r="O3034" s="131">
        <f>+VLOOKUP($A3034,Hoja1!$A$2262:$R$2405,'Tarjeta de crédito año2016'!O$3026,0)</f>
        <v>935663.33999999939</v>
      </c>
      <c r="P3034" s="65">
        <f t="shared" si="996"/>
        <v>1142684.4324999996</v>
      </c>
      <c r="Q3034" s="177">
        <f>+P3034/SUM($P$3034:$P$3039)</f>
        <v>3.1211608149353372E-2</v>
      </c>
      <c r="R3034" s="186">
        <f t="shared" si="994"/>
        <v>1.0391999962191771E-2</v>
      </c>
    </row>
    <row r="3035" spans="1:18" ht="15" x14ac:dyDescent="0.25">
      <c r="A3035" s="216" t="str">
        <f t="shared" ref="A3035:A3039" si="998">+$B$3034&amp;C3035</f>
        <v xml:space="preserve"> PichinchaA</v>
      </c>
      <c r="B3035" s="132"/>
      <c r="C3035" t="s">
        <v>329</v>
      </c>
      <c r="D3035" s="131">
        <f>+VLOOKUP($A3035,Hoja1!$A$2262:$R$2405,'Tarjeta de crédito año2016'!D$3026,0)</f>
        <v>2997283.85</v>
      </c>
      <c r="E3035" s="131">
        <f>+VLOOKUP($A3035,Hoja1!$A$2262:$R$2405,'Tarjeta de crédito año2016'!E$3026,0)</f>
        <v>3094479.3400000003</v>
      </c>
      <c r="F3035" s="131">
        <f>+VLOOKUP($A3035,Hoja1!$A$2262:$R$2405,'Tarjeta de crédito año2016'!F$3026,0)</f>
        <v>3514887.4899999998</v>
      </c>
      <c r="G3035" s="131">
        <f>+VLOOKUP($A3035,Hoja1!$A$2262:$R$2405,'Tarjeta de crédito año2016'!G$3026,0)</f>
        <v>3449928.8499999996</v>
      </c>
      <c r="H3035" s="131">
        <f>+VLOOKUP($A3035,Hoja1!$A$2262:$R$2405,'Tarjeta de crédito año2016'!H$3026,0)</f>
        <v>3412472.4899999979</v>
      </c>
      <c r="I3035" s="131">
        <f>+VLOOKUP($A3035,Hoja1!$A$2262:$R$2405,'Tarjeta de crédito año2016'!I$3026,0)</f>
        <v>2810719.870000001</v>
      </c>
      <c r="J3035" s="131">
        <f>+VLOOKUP($A3035,Hoja1!$A$2262:$R$2405,'Tarjeta de crédito año2016'!J$3026,0)</f>
        <v>2901089.9099999997</v>
      </c>
      <c r="K3035" s="131">
        <f>+VLOOKUP($A3035,Hoja1!$A$2262:$R$2405,'Tarjeta de crédito año2016'!K$3026,0)</f>
        <v>2816399.6</v>
      </c>
      <c r="L3035" s="131">
        <f>+VLOOKUP($A3035,Hoja1!$A$2262:$R$2405,'Tarjeta de crédito año2016'!L$3026,0)</f>
        <v>2766617.41</v>
      </c>
      <c r="M3035" s="131">
        <f>+VLOOKUP($A3035,Hoja1!$A$2262:$R$2405,'Tarjeta de crédito año2016'!M$3026,0)</f>
        <v>2998871.1299999985</v>
      </c>
      <c r="N3035" s="131">
        <f>+VLOOKUP($A3035,Hoja1!$A$2262:$R$2405,'Tarjeta de crédito año2016'!N$3026,0)</f>
        <v>2967334.2900000005</v>
      </c>
      <c r="O3035" s="131">
        <f>+VLOOKUP($A3035,Hoja1!$A$2262:$R$2405,'Tarjeta de crédito año2016'!O$3026,0)</f>
        <v>2791534.2200000007</v>
      </c>
      <c r="P3035" s="65">
        <f t="shared" si="996"/>
        <v>3043468.2041666671</v>
      </c>
      <c r="Q3035" s="177">
        <f t="shared" ref="Q3035:Q3039" si="999">+P3035/SUM($P$3034:$P$3039)</f>
        <v>8.3130157637345992E-2</v>
      </c>
      <c r="R3035" s="186">
        <f t="shared" si="994"/>
        <v>2.7678439088765546E-2</v>
      </c>
    </row>
    <row r="3036" spans="1:18" ht="15" x14ac:dyDescent="0.25">
      <c r="A3036" s="216" t="str">
        <f t="shared" si="998"/>
        <v xml:space="preserve"> PichinchaB</v>
      </c>
      <c r="B3036" s="132"/>
      <c r="C3036" t="s">
        <v>330</v>
      </c>
      <c r="D3036" s="131">
        <f>+VLOOKUP($A3036,Hoja1!$A$2262:$R$2405,'Tarjeta de crédito año2016'!D$3026,0)</f>
        <v>11068178.009999992</v>
      </c>
      <c r="E3036" s="131">
        <f>+VLOOKUP($A3036,Hoja1!$A$2262:$R$2405,'Tarjeta de crédito año2016'!E$3026,0)</f>
        <v>10857840.35</v>
      </c>
      <c r="F3036" s="131">
        <f>+VLOOKUP($A3036,Hoja1!$A$2262:$R$2405,'Tarjeta de crédito año2016'!F$3026,0)</f>
        <v>8897924.6200000048</v>
      </c>
      <c r="G3036" s="131">
        <f>+VLOOKUP($A3036,Hoja1!$A$2262:$R$2405,'Tarjeta de crédito año2016'!G$3026,0)</f>
        <v>9076192.7200000044</v>
      </c>
      <c r="H3036" s="131">
        <f>+VLOOKUP($A3036,Hoja1!$A$2262:$R$2405,'Tarjeta de crédito año2016'!H$3026,0)</f>
        <v>9602209.1199999955</v>
      </c>
      <c r="I3036" s="131">
        <f>+VLOOKUP($A3036,Hoja1!$A$2262:$R$2405,'Tarjeta de crédito año2016'!I$3026,0)</f>
        <v>9249326.5199999847</v>
      </c>
      <c r="J3036" s="131">
        <f>+VLOOKUP($A3036,Hoja1!$A$2262:$R$2405,'Tarjeta de crédito año2016'!J$3026,0)</f>
        <v>9596942.9600000083</v>
      </c>
      <c r="K3036" s="131">
        <f>+VLOOKUP($A3036,Hoja1!$A$2262:$R$2405,'Tarjeta de crédito año2016'!K$3026,0)</f>
        <v>9300004.6500000227</v>
      </c>
      <c r="L3036" s="131">
        <f>+VLOOKUP($A3036,Hoja1!$A$2262:$R$2405,'Tarjeta de crédito año2016'!L$3026,0)</f>
        <v>8993540.5400000103</v>
      </c>
      <c r="M3036" s="131">
        <f>+VLOOKUP($A3036,Hoja1!$A$2262:$R$2405,'Tarjeta de crédito año2016'!M$3026,0)</f>
        <v>9563192.0999999922</v>
      </c>
      <c r="N3036" s="131">
        <f>+VLOOKUP($A3036,Hoja1!$A$2262:$R$2405,'Tarjeta de crédito año2016'!N$3026,0)</f>
        <v>9505450.5600000136</v>
      </c>
      <c r="O3036" s="131">
        <f>+VLOOKUP($A3036,Hoja1!$A$2262:$R$2405,'Tarjeta de crédito año2016'!O$3026,0)</f>
        <v>8422582.5599999987</v>
      </c>
      <c r="P3036" s="65">
        <f t="shared" si="996"/>
        <v>9511115.3925000038</v>
      </c>
      <c r="Q3036" s="177">
        <f t="shared" si="999"/>
        <v>0.25978931562454233</v>
      </c>
      <c r="R3036" s="186">
        <f t="shared" si="994"/>
        <v>8.6497643608408614E-2</v>
      </c>
    </row>
    <row r="3037" spans="1:18" ht="15" x14ac:dyDescent="0.25">
      <c r="A3037" s="216" t="str">
        <f t="shared" si="998"/>
        <v xml:space="preserve"> PichinchaC</v>
      </c>
      <c r="B3037" s="132"/>
      <c r="C3037" t="s">
        <v>331</v>
      </c>
      <c r="D3037" s="131">
        <f>+VLOOKUP($A3037,Hoja1!$A$2262:$R$2405,'Tarjeta de crédito año2016'!D$3026,0)</f>
        <v>11791956.050000012</v>
      </c>
      <c r="E3037" s="131">
        <f>+VLOOKUP($A3037,Hoja1!$A$2262:$R$2405,'Tarjeta de crédito año2016'!E$3026,0)</f>
        <v>12175858.490000002</v>
      </c>
      <c r="F3037" s="131">
        <f>+VLOOKUP($A3037,Hoja1!$A$2262:$R$2405,'Tarjeta de crédito año2016'!F$3026,0)</f>
        <v>10712233.449999992</v>
      </c>
      <c r="G3037" s="131">
        <f>+VLOOKUP($A3037,Hoja1!$A$2262:$R$2405,'Tarjeta de crédito año2016'!G$3026,0)</f>
        <v>10880689.669999994</v>
      </c>
      <c r="H3037" s="131">
        <f>+VLOOKUP($A3037,Hoja1!$A$2262:$R$2405,'Tarjeta de crédito año2016'!H$3026,0)</f>
        <v>11296687.070000008</v>
      </c>
      <c r="I3037" s="131">
        <f>+VLOOKUP($A3037,Hoja1!$A$2262:$R$2405,'Tarjeta de crédito año2016'!I$3026,0)</f>
        <v>10388739.019999988</v>
      </c>
      <c r="J3037" s="131">
        <f>+VLOOKUP($A3037,Hoja1!$A$2262:$R$2405,'Tarjeta de crédito año2016'!J$3026,0)</f>
        <v>10652823.730000008</v>
      </c>
      <c r="K3037" s="131">
        <f>+VLOOKUP($A3037,Hoja1!$A$2262:$R$2405,'Tarjeta de crédito año2016'!K$3026,0)</f>
        <v>10879419.969999997</v>
      </c>
      <c r="L3037" s="131">
        <f>+VLOOKUP($A3037,Hoja1!$A$2262:$R$2405,'Tarjeta de crédito año2016'!L$3026,0)</f>
        <v>10652798.249999996</v>
      </c>
      <c r="M3037" s="131">
        <f>+VLOOKUP($A3037,Hoja1!$A$2262:$R$2405,'Tarjeta de crédito año2016'!M$3026,0)</f>
        <v>11683801.219999978</v>
      </c>
      <c r="N3037" s="131">
        <f>+VLOOKUP($A3037,Hoja1!$A$2262:$R$2405,'Tarjeta de crédito año2016'!N$3026,0)</f>
        <v>12807775.999999989</v>
      </c>
      <c r="O3037" s="131">
        <f>+VLOOKUP($A3037,Hoja1!$A$2262:$R$2405,'Tarjeta de crédito año2016'!O$3026,0)</f>
        <v>11312971.579999987</v>
      </c>
      <c r="P3037" s="65">
        <f t="shared" si="996"/>
        <v>11269646.20833333</v>
      </c>
      <c r="Q3037" s="177">
        <f t="shared" si="999"/>
        <v>0.30782232734788395</v>
      </c>
      <c r="R3037" s="186">
        <f t="shared" si="994"/>
        <v>0.1024903811060843</v>
      </c>
    </row>
    <row r="3038" spans="1:18" ht="15" x14ac:dyDescent="0.25">
      <c r="A3038" s="216" t="str">
        <f t="shared" si="998"/>
        <v xml:space="preserve"> PichinchaD</v>
      </c>
      <c r="B3038" s="132"/>
      <c r="C3038" t="s">
        <v>83</v>
      </c>
      <c r="D3038" s="131">
        <f>+VLOOKUP($A3038,Hoja1!$A$2262:$R$2405,'Tarjeta de crédito año2016'!D$3026,0)</f>
        <v>11928185.149999982</v>
      </c>
      <c r="E3038" s="131">
        <f>+VLOOKUP($A3038,Hoja1!$A$2262:$R$2405,'Tarjeta de crédito año2016'!E$3026,0)</f>
        <v>10646302.290000001</v>
      </c>
      <c r="F3038" s="131">
        <f>+VLOOKUP($A3038,Hoja1!$A$2262:$R$2405,'Tarjeta de crédito año2016'!F$3026,0)</f>
        <v>9326105.2899999972</v>
      </c>
      <c r="G3038" s="131">
        <f>+VLOOKUP($A3038,Hoja1!$A$2262:$R$2405,'Tarjeta de crédito año2016'!G$3026,0)</f>
        <v>9651975.6600000095</v>
      </c>
      <c r="H3038" s="131">
        <f>+VLOOKUP($A3038,Hoja1!$A$2262:$R$2405,'Tarjeta de crédito año2016'!H$3026,0)</f>
        <v>11157068.890000001</v>
      </c>
      <c r="I3038" s="131">
        <f>+VLOOKUP($A3038,Hoja1!$A$2262:$R$2405,'Tarjeta de crédito año2016'!I$3026,0)</f>
        <v>10649720.23000001</v>
      </c>
      <c r="J3038" s="131">
        <f>+VLOOKUP($A3038,Hoja1!$A$2262:$R$2405,'Tarjeta de crédito año2016'!J$3026,0)</f>
        <v>10063722.339999981</v>
      </c>
      <c r="K3038" s="131">
        <f>+VLOOKUP($A3038,Hoja1!$A$2262:$R$2405,'Tarjeta de crédito año2016'!K$3026,0)</f>
        <v>11497377.409999996</v>
      </c>
      <c r="L3038" s="131">
        <f>+VLOOKUP($A3038,Hoja1!$A$2262:$R$2405,'Tarjeta de crédito año2016'!L$3026,0)</f>
        <v>11419372.890000001</v>
      </c>
      <c r="M3038" s="131">
        <f>+VLOOKUP($A3038,Hoja1!$A$2262:$R$2405,'Tarjeta de crédito año2016'!M$3026,0)</f>
        <v>11139775.969999997</v>
      </c>
      <c r="N3038" s="131">
        <f>+VLOOKUP($A3038,Hoja1!$A$2262:$R$2405,'Tarjeta de crédito año2016'!N$3026,0)</f>
        <v>11111375.430000018</v>
      </c>
      <c r="O3038" s="131">
        <f>+VLOOKUP($A3038,Hoja1!$A$2262:$R$2405,'Tarjeta de crédito año2016'!O$3026,0)</f>
        <v>10447547.279999984</v>
      </c>
      <c r="P3038" s="65">
        <f t="shared" si="996"/>
        <v>10753210.735833334</v>
      </c>
      <c r="Q3038" s="177">
        <f t="shared" si="999"/>
        <v>0.2937162617153708</v>
      </c>
      <c r="R3038" s="186">
        <f t="shared" si="994"/>
        <v>9.779372360550663E-2</v>
      </c>
    </row>
    <row r="3039" spans="1:18" ht="15" x14ac:dyDescent="0.25">
      <c r="A3039" s="216" t="str">
        <f t="shared" si="998"/>
        <v xml:space="preserve"> PichinchaE</v>
      </c>
      <c r="B3039" s="136"/>
      <c r="C3039" s="137" t="s">
        <v>84</v>
      </c>
      <c r="D3039" s="138">
        <f>+VLOOKUP($A3039,Hoja1!$A$2262:$R$2405,'Tarjeta de crédito año2016'!D$3026,0)</f>
        <v>650758.63000000035</v>
      </c>
      <c r="E3039" s="138">
        <f>+VLOOKUP($A3039,Hoja1!$A$2262:$R$2405,'Tarjeta de crédito año2016'!E$3026,0)</f>
        <v>663695.18999999994</v>
      </c>
      <c r="F3039" s="138">
        <f>+VLOOKUP($A3039,Hoja1!$A$2262:$R$2405,'Tarjeta de crédito año2016'!F$3026,0)</f>
        <v>981274.30999999901</v>
      </c>
      <c r="G3039" s="138">
        <f>+VLOOKUP($A3039,Hoja1!$A$2262:$R$2405,'Tarjeta de crédito año2016'!G$3026,0)</f>
        <v>1008779.0199999994</v>
      </c>
      <c r="H3039" s="138">
        <f>+VLOOKUP($A3039,Hoja1!$A$2262:$R$2405,'Tarjeta de crédito año2016'!H$3026,0)</f>
        <v>1213147.1999999997</v>
      </c>
      <c r="I3039" s="138">
        <f>+VLOOKUP($A3039,Hoja1!$A$2262:$R$2405,'Tarjeta de crédito año2016'!I$3026,0)</f>
        <v>883097.29000000015</v>
      </c>
      <c r="J3039" s="138">
        <f>+VLOOKUP($A3039,Hoja1!$A$2262:$R$2405,'Tarjeta de crédito año2016'!J$3026,0)</f>
        <v>879270.36000000022</v>
      </c>
      <c r="K3039" s="138">
        <f>+VLOOKUP($A3039,Hoja1!$A$2262:$R$2405,'Tarjeta de crédito año2016'!K$3026,0)</f>
        <v>858562.39999999991</v>
      </c>
      <c r="L3039" s="138">
        <f>+VLOOKUP($A3039,Hoja1!$A$2262:$R$2405,'Tarjeta de crédito año2016'!L$3026,0)</f>
        <v>782899.22999999975</v>
      </c>
      <c r="M3039" s="138">
        <f>+VLOOKUP($A3039,Hoja1!$A$2262:$R$2405,'Tarjeta de crédito año2016'!M$3026,0)</f>
        <v>976530.10000000079</v>
      </c>
      <c r="N3039" s="138">
        <f>+VLOOKUP($A3039,Hoja1!$A$2262:$R$2405,'Tarjeta de crédito año2016'!N$3026,0)</f>
        <v>935357.68999999959</v>
      </c>
      <c r="O3039" s="138">
        <f>+VLOOKUP($A3039,Hoja1!$A$2262:$R$2405,'Tarjeta de crédito año2016'!O$3026,0)</f>
        <v>855685.7999999997</v>
      </c>
      <c r="P3039" s="188">
        <f t="shared" si="996"/>
        <v>890754.76833333308</v>
      </c>
      <c r="Q3039" s="180">
        <f t="shared" si="999"/>
        <v>2.4330329525503572E-2</v>
      </c>
      <c r="R3039" s="189">
        <f t="shared" si="994"/>
        <v>8.1008572931986107E-3</v>
      </c>
    </row>
    <row r="3040" spans="1:18" ht="15" x14ac:dyDescent="0.25">
      <c r="A3040" s="216" t="str">
        <f>+$B$3040&amp;C3040</f>
        <v xml:space="preserve"> ManabíAA</v>
      </c>
      <c r="B3040" s="132" t="s">
        <v>498</v>
      </c>
      <c r="C3040" t="s">
        <v>328</v>
      </c>
      <c r="D3040" s="131">
        <f>+VLOOKUP($A3040,Hoja1!$A$2262:$R$2405,'Tarjeta de crédito año2016'!D$3026,0)</f>
        <v>108004.26999999999</v>
      </c>
      <c r="E3040" s="131">
        <f>+VLOOKUP($A3040,Hoja1!$A$2262:$R$2405,'Tarjeta de crédito año2016'!E$3026,0)</f>
        <v>96585.809999999969</v>
      </c>
      <c r="F3040" s="131">
        <f>+VLOOKUP($A3040,Hoja1!$A$2262:$R$2405,'Tarjeta de crédito año2016'!F$3026,0)</f>
        <v>138065.41999999998</v>
      </c>
      <c r="G3040" s="131">
        <f>+VLOOKUP($A3040,Hoja1!$A$2262:$R$2405,'Tarjeta de crédito año2016'!G$3026,0)</f>
        <v>149333.40999999992</v>
      </c>
      <c r="H3040" s="131">
        <f>+VLOOKUP($A3040,Hoja1!$A$2262:$R$2405,'Tarjeta de crédito año2016'!H$3026,0)</f>
        <v>192309.36000000004</v>
      </c>
      <c r="I3040" s="131">
        <f>+VLOOKUP($A3040,Hoja1!$A$2262:$R$2405,'Tarjeta de crédito año2016'!I$3026,0)</f>
        <v>85025.540000000008</v>
      </c>
      <c r="J3040" s="131">
        <f>+VLOOKUP($A3040,Hoja1!$A$2262:$R$2405,'Tarjeta de crédito año2016'!J$3026,0)</f>
        <v>80722.890000000014</v>
      </c>
      <c r="K3040" s="131">
        <f>+VLOOKUP($A3040,Hoja1!$A$2262:$R$2405,'Tarjeta de crédito año2016'!K$3026,0)</f>
        <v>41210.119999999995</v>
      </c>
      <c r="L3040" s="131">
        <f>+VLOOKUP($A3040,Hoja1!$A$2262:$R$2405,'Tarjeta de crédito año2016'!L$3026,0)</f>
        <v>55171.60000000002</v>
      </c>
      <c r="M3040" s="131">
        <f>+VLOOKUP($A3040,Hoja1!$A$2262:$R$2405,'Tarjeta de crédito año2016'!M$3026,0)</f>
        <v>50397.449999999961</v>
      </c>
      <c r="N3040" s="131">
        <f>+VLOOKUP($A3040,Hoja1!$A$2262:$R$2405,'Tarjeta de crédito año2016'!N$3026,0)</f>
        <v>58811.380000000019</v>
      </c>
      <c r="O3040" s="131">
        <f>+VLOOKUP($A3040,Hoja1!$A$2262:$R$2405,'Tarjeta de crédito año2016'!O$3026,0)</f>
        <v>39532.279999999984</v>
      </c>
      <c r="P3040" s="65">
        <f t="shared" si="996"/>
        <v>91264.127500000002</v>
      </c>
      <c r="Q3040" s="177">
        <f>+P3040/SUM($P$3040:$P$3045)</f>
        <v>1.4036004856702504E-2</v>
      </c>
      <c r="R3040" s="186">
        <f t="shared" si="994"/>
        <v>8.2999013774475783E-4</v>
      </c>
    </row>
    <row r="3041" spans="1:18" ht="15" x14ac:dyDescent="0.25">
      <c r="A3041" s="216" t="str">
        <f t="shared" ref="A3041:A3045" si="1000">+$B$3040&amp;C3041</f>
        <v xml:space="preserve"> ManabíA</v>
      </c>
      <c r="B3041" s="132"/>
      <c r="C3041" t="s">
        <v>329</v>
      </c>
      <c r="D3041" s="131">
        <f>+VLOOKUP($A3041,Hoja1!$A$2262:$R$2405,'Tarjeta de crédito año2016'!D$3026,0)</f>
        <v>975298.93999999971</v>
      </c>
      <c r="E3041" s="131">
        <f>+VLOOKUP($A3041,Hoja1!$A$2262:$R$2405,'Tarjeta de crédito año2016'!E$3026,0)</f>
        <v>933646.03000000026</v>
      </c>
      <c r="F3041" s="131">
        <f>+VLOOKUP($A3041,Hoja1!$A$2262:$R$2405,'Tarjeta de crédito año2016'!F$3026,0)</f>
        <v>1005066.7499999998</v>
      </c>
      <c r="G3041" s="131">
        <f>+VLOOKUP($A3041,Hoja1!$A$2262:$R$2405,'Tarjeta de crédito año2016'!G$3026,0)</f>
        <v>861865.37</v>
      </c>
      <c r="H3041" s="131">
        <f>+VLOOKUP($A3041,Hoja1!$A$2262:$R$2405,'Tarjeta de crédito año2016'!H$3026,0)</f>
        <v>1039955.1300000004</v>
      </c>
      <c r="I3041" s="131">
        <f>+VLOOKUP($A3041,Hoja1!$A$2262:$R$2405,'Tarjeta de crédito año2016'!I$3026,0)</f>
        <v>612222.37000000023</v>
      </c>
      <c r="J3041" s="131">
        <f>+VLOOKUP($A3041,Hoja1!$A$2262:$R$2405,'Tarjeta de crédito año2016'!J$3026,0)</f>
        <v>446207.73000000004</v>
      </c>
      <c r="K3041" s="131">
        <f>+VLOOKUP($A3041,Hoja1!$A$2262:$R$2405,'Tarjeta de crédito año2016'!K$3026,0)</f>
        <v>516946.89000000007</v>
      </c>
      <c r="L3041" s="131">
        <f>+VLOOKUP($A3041,Hoja1!$A$2262:$R$2405,'Tarjeta de crédito año2016'!L$3026,0)</f>
        <v>601027.23000000033</v>
      </c>
      <c r="M3041" s="131">
        <f>+VLOOKUP($A3041,Hoja1!$A$2262:$R$2405,'Tarjeta de crédito año2016'!M$3026,0)</f>
        <v>745587.14999999979</v>
      </c>
      <c r="N3041" s="131">
        <f>+VLOOKUP($A3041,Hoja1!$A$2262:$R$2405,'Tarjeta de crédito año2016'!N$3026,0)</f>
        <v>772625.33999999985</v>
      </c>
      <c r="O3041" s="131">
        <f>+VLOOKUP($A3041,Hoja1!$A$2262:$R$2405,'Tarjeta de crédito año2016'!O$3026,0)</f>
        <v>756271.67000000016</v>
      </c>
      <c r="P3041" s="65">
        <f t="shared" si="996"/>
        <v>772226.71666666667</v>
      </c>
      <c r="Q3041" s="177">
        <f t="shared" ref="Q3041:Q3045" si="1001">+P3041/SUM($P$3040:$P$3045)</f>
        <v>0.11876493253725305</v>
      </c>
      <c r="R3041" s="186">
        <f t="shared" si="994"/>
        <v>7.0229188235689721E-3</v>
      </c>
    </row>
    <row r="3042" spans="1:18" ht="15" x14ac:dyDescent="0.25">
      <c r="A3042" s="216" t="str">
        <f t="shared" si="1000"/>
        <v xml:space="preserve"> ManabíB</v>
      </c>
      <c r="B3042" s="132"/>
      <c r="C3042" t="s">
        <v>330</v>
      </c>
      <c r="D3042" s="131">
        <f>+VLOOKUP($A3042,Hoja1!$A$2262:$R$2405,'Tarjeta de crédito año2016'!D$3026,0)</f>
        <v>1912031.2800000005</v>
      </c>
      <c r="E3042" s="131">
        <f>+VLOOKUP($A3042,Hoja1!$A$2262:$R$2405,'Tarjeta de crédito año2016'!E$3026,0)</f>
        <v>1874809.7300000021</v>
      </c>
      <c r="F3042" s="131">
        <f>+VLOOKUP($A3042,Hoja1!$A$2262:$R$2405,'Tarjeta de crédito año2016'!F$3026,0)</f>
        <v>1762571.7800000005</v>
      </c>
      <c r="G3042" s="131">
        <f>+VLOOKUP($A3042,Hoja1!$A$2262:$R$2405,'Tarjeta de crédito año2016'!G$3026,0)</f>
        <v>1277412.5800000003</v>
      </c>
      <c r="H3042" s="131">
        <f>+VLOOKUP($A3042,Hoja1!$A$2262:$R$2405,'Tarjeta de crédito año2016'!H$3026,0)</f>
        <v>1507191.4400000009</v>
      </c>
      <c r="I3042" s="131">
        <f>+VLOOKUP($A3042,Hoja1!$A$2262:$R$2405,'Tarjeta de crédito año2016'!I$3026,0)</f>
        <v>837842.29999999958</v>
      </c>
      <c r="J3042" s="131">
        <f>+VLOOKUP($A3042,Hoja1!$A$2262:$R$2405,'Tarjeta de crédito año2016'!J$3026,0)</f>
        <v>755894.84000000067</v>
      </c>
      <c r="K3042" s="131">
        <f>+VLOOKUP($A3042,Hoja1!$A$2262:$R$2405,'Tarjeta de crédito año2016'!K$3026,0)</f>
        <v>983681.3299999974</v>
      </c>
      <c r="L3042" s="131">
        <f>+VLOOKUP($A3042,Hoja1!$A$2262:$R$2405,'Tarjeta de crédito año2016'!L$3026,0)</f>
        <v>1366173.4000000013</v>
      </c>
      <c r="M3042" s="131">
        <f>+VLOOKUP($A3042,Hoja1!$A$2262:$R$2405,'Tarjeta de crédito año2016'!M$3026,0)</f>
        <v>1348218.8299999994</v>
      </c>
      <c r="N3042" s="131">
        <f>+VLOOKUP($A3042,Hoja1!$A$2262:$R$2405,'Tarjeta de crédito año2016'!N$3026,0)</f>
        <v>1389489.0499999998</v>
      </c>
      <c r="O3042" s="131">
        <f>+VLOOKUP($A3042,Hoja1!$A$2262:$R$2405,'Tarjeta de crédito año2016'!O$3026,0)</f>
        <v>1314687.0200000014</v>
      </c>
      <c r="P3042" s="65">
        <f t="shared" si="996"/>
        <v>1360833.6316666671</v>
      </c>
      <c r="Q3042" s="177">
        <f t="shared" si="1001"/>
        <v>0.20928998048261013</v>
      </c>
      <c r="R3042" s="186">
        <f t="shared" si="994"/>
        <v>1.237593043767077E-2</v>
      </c>
    </row>
    <row r="3043" spans="1:18" ht="15" x14ac:dyDescent="0.25">
      <c r="A3043" s="216" t="str">
        <f t="shared" si="1000"/>
        <v xml:space="preserve"> ManabíC</v>
      </c>
      <c r="B3043" s="132"/>
      <c r="C3043" t="s">
        <v>331</v>
      </c>
      <c r="D3043" s="131">
        <f>+VLOOKUP($A3043,Hoja1!$A$2262:$R$2405,'Tarjeta de crédito año2016'!D$3026,0)</f>
        <v>2398696.1399999955</v>
      </c>
      <c r="E3043" s="131">
        <f>+VLOOKUP($A3043,Hoja1!$A$2262:$R$2405,'Tarjeta de crédito año2016'!E$3026,0)</f>
        <v>2426985.2199999979</v>
      </c>
      <c r="F3043" s="131">
        <f>+VLOOKUP($A3043,Hoja1!$A$2262:$R$2405,'Tarjeta de crédito año2016'!F$3026,0)</f>
        <v>2227360.9500000007</v>
      </c>
      <c r="G3043" s="131">
        <f>+VLOOKUP($A3043,Hoja1!$A$2262:$R$2405,'Tarjeta de crédito año2016'!G$3026,0)</f>
        <v>1758742.4800000007</v>
      </c>
      <c r="H3043" s="131">
        <f>+VLOOKUP($A3043,Hoja1!$A$2262:$R$2405,'Tarjeta de crédito año2016'!H$3026,0)</f>
        <v>1971245.0900000017</v>
      </c>
      <c r="I3043" s="131">
        <f>+VLOOKUP($A3043,Hoja1!$A$2262:$R$2405,'Tarjeta de crédito año2016'!I$3026,0)</f>
        <v>1057302.8099999996</v>
      </c>
      <c r="J3043" s="131">
        <f>+VLOOKUP($A3043,Hoja1!$A$2262:$R$2405,'Tarjeta de crédito año2016'!J$3026,0)</f>
        <v>876664.35000000079</v>
      </c>
      <c r="K3043" s="131">
        <f>+VLOOKUP($A3043,Hoja1!$A$2262:$R$2405,'Tarjeta de crédito año2016'!K$3026,0)</f>
        <v>1576128.3499999975</v>
      </c>
      <c r="L3043" s="131">
        <f>+VLOOKUP($A3043,Hoja1!$A$2262:$R$2405,'Tarjeta de crédito año2016'!L$3026,0)</f>
        <v>2182796.7600000007</v>
      </c>
      <c r="M3043" s="131">
        <f>+VLOOKUP($A3043,Hoja1!$A$2262:$R$2405,'Tarjeta de crédito año2016'!M$3026,0)</f>
        <v>2356870.7300000023</v>
      </c>
      <c r="N3043" s="131">
        <f>+VLOOKUP($A3043,Hoja1!$A$2262:$R$2405,'Tarjeta de crédito año2016'!N$3026,0)</f>
        <v>2632722.6300000031</v>
      </c>
      <c r="O3043" s="131">
        <f>+VLOOKUP($A3043,Hoja1!$A$2262:$R$2405,'Tarjeta de crédito año2016'!O$3026,0)</f>
        <v>2144457.8200000026</v>
      </c>
      <c r="P3043" s="65">
        <f t="shared" si="996"/>
        <v>1967497.7775000008</v>
      </c>
      <c r="Q3043" s="177">
        <f t="shared" si="1001"/>
        <v>0.30259214783531885</v>
      </c>
      <c r="R3043" s="186">
        <f t="shared" si="994"/>
        <v>1.7893161268207274E-2</v>
      </c>
    </row>
    <row r="3044" spans="1:18" ht="15" x14ac:dyDescent="0.25">
      <c r="A3044" s="216" t="str">
        <f t="shared" si="1000"/>
        <v xml:space="preserve"> ManabíD</v>
      </c>
      <c r="B3044" s="132"/>
      <c r="C3044" t="s">
        <v>83</v>
      </c>
      <c r="D3044" s="131">
        <f>+VLOOKUP($A3044,Hoja1!$A$2262:$R$2405,'Tarjeta de crédito año2016'!D$3026,0)</f>
        <v>2402604.7500000023</v>
      </c>
      <c r="E3044" s="131">
        <f>+VLOOKUP($A3044,Hoja1!$A$2262:$R$2405,'Tarjeta de crédito año2016'!E$3026,0)</f>
        <v>2132661.79</v>
      </c>
      <c r="F3044" s="131">
        <f>+VLOOKUP($A3044,Hoja1!$A$2262:$R$2405,'Tarjeta de crédito año2016'!F$3026,0)</f>
        <v>1908714.909999999</v>
      </c>
      <c r="G3044" s="131">
        <f>+VLOOKUP($A3044,Hoja1!$A$2262:$R$2405,'Tarjeta de crédito año2016'!G$3026,0)</f>
        <v>1891265.889999998</v>
      </c>
      <c r="H3044" s="131">
        <f>+VLOOKUP($A3044,Hoja1!$A$2262:$R$2405,'Tarjeta de crédito año2016'!H$3026,0)</f>
        <v>2091658.2800000003</v>
      </c>
      <c r="I3044" s="131">
        <f>+VLOOKUP($A3044,Hoja1!$A$2262:$R$2405,'Tarjeta de crédito año2016'!I$3026,0)</f>
        <v>1558957.8500000015</v>
      </c>
      <c r="J3044" s="131">
        <f>+VLOOKUP($A3044,Hoja1!$A$2262:$R$2405,'Tarjeta de crédito año2016'!J$3026,0)</f>
        <v>1371334.1200000015</v>
      </c>
      <c r="K3044" s="131">
        <f>+VLOOKUP($A3044,Hoja1!$A$2262:$R$2405,'Tarjeta de crédito año2016'!K$3026,0)</f>
        <v>2097712.1099999975</v>
      </c>
      <c r="L3044" s="131">
        <f>+VLOOKUP($A3044,Hoja1!$A$2262:$R$2405,'Tarjeta de crédito año2016'!L$3026,0)</f>
        <v>2307949.399999999</v>
      </c>
      <c r="M3044" s="131">
        <f>+VLOOKUP($A3044,Hoja1!$A$2262:$R$2405,'Tarjeta de crédito año2016'!M$3026,0)</f>
        <v>2290991.5500000003</v>
      </c>
      <c r="N3044" s="131">
        <f>+VLOOKUP($A3044,Hoja1!$A$2262:$R$2405,'Tarjeta de crédito año2016'!N$3026,0)</f>
        <v>2399947.9799999958</v>
      </c>
      <c r="O3044" s="131">
        <f>+VLOOKUP($A3044,Hoja1!$A$2262:$R$2405,'Tarjeta de crédito año2016'!O$3026,0)</f>
        <v>2106179.6600000029</v>
      </c>
      <c r="P3044" s="65">
        <f t="shared" si="996"/>
        <v>2046664.8575000002</v>
      </c>
      <c r="Q3044" s="177">
        <f t="shared" si="1001"/>
        <v>0.3147676821861069</v>
      </c>
      <c r="R3044" s="186">
        <f t="shared" si="994"/>
        <v>1.8613136327784212E-2</v>
      </c>
    </row>
    <row r="3045" spans="1:18" ht="15" x14ac:dyDescent="0.25">
      <c r="A3045" s="216" t="str">
        <f t="shared" si="1000"/>
        <v xml:space="preserve"> ManabíE</v>
      </c>
      <c r="B3045" s="136"/>
      <c r="C3045" s="137" t="s">
        <v>84</v>
      </c>
      <c r="D3045" s="138">
        <f>+VLOOKUP($A3045,Hoja1!$A$2262:$R$2405,'Tarjeta de crédito año2016'!D$3026,0)</f>
        <v>179814.08000000022</v>
      </c>
      <c r="E3045" s="138">
        <f>+VLOOKUP($A3045,Hoja1!$A$2262:$R$2405,'Tarjeta de crédito año2016'!E$3026,0)</f>
        <v>177359.59999999995</v>
      </c>
      <c r="F3045" s="138">
        <f>+VLOOKUP($A3045,Hoja1!$A$2262:$R$2405,'Tarjeta de crédito año2016'!F$3026,0)</f>
        <v>234308.52000000028</v>
      </c>
      <c r="G3045" s="138">
        <f>+VLOOKUP($A3045,Hoja1!$A$2262:$R$2405,'Tarjeta de crédito año2016'!G$3026,0)</f>
        <v>272232.42</v>
      </c>
      <c r="H3045" s="138">
        <f>+VLOOKUP($A3045,Hoja1!$A$2262:$R$2405,'Tarjeta de crédito año2016'!H$3026,0)</f>
        <v>282387.21000000002</v>
      </c>
      <c r="I3045" s="138">
        <f>+VLOOKUP($A3045,Hoja1!$A$2262:$R$2405,'Tarjeta de crédito año2016'!I$3026,0)</f>
        <v>162087.55000000008</v>
      </c>
      <c r="J3045" s="138">
        <f>+VLOOKUP($A3045,Hoja1!$A$2262:$R$2405,'Tarjeta de crédito año2016'!J$3026,0)</f>
        <v>199365.30999999974</v>
      </c>
      <c r="K3045" s="138">
        <f>+VLOOKUP($A3045,Hoja1!$A$2262:$R$2405,'Tarjeta de crédito año2016'!K$3026,0)</f>
        <v>226402.5100000001</v>
      </c>
      <c r="L3045" s="138">
        <f>+VLOOKUP($A3045,Hoja1!$A$2262:$R$2405,'Tarjeta de crédito año2016'!L$3026,0)</f>
        <v>308377.29999999987</v>
      </c>
      <c r="M3045" s="138">
        <f>+VLOOKUP($A3045,Hoja1!$A$2262:$R$2405,'Tarjeta de crédito año2016'!M$3026,0)</f>
        <v>438169.60000000021</v>
      </c>
      <c r="N3045" s="138">
        <f>+VLOOKUP($A3045,Hoja1!$A$2262:$R$2405,'Tarjeta de crédito año2016'!N$3026,0)</f>
        <v>245244.30000000016</v>
      </c>
      <c r="O3045" s="138">
        <f>+VLOOKUP($A3045,Hoja1!$A$2262:$R$2405,'Tarjeta de crédito año2016'!O$3026,0)</f>
        <v>438136.61000000051</v>
      </c>
      <c r="P3045" s="188">
        <f t="shared" si="996"/>
        <v>263657.08416666673</v>
      </c>
      <c r="Q3045" s="180">
        <f t="shared" si="1001"/>
        <v>4.0549252102008583E-2</v>
      </c>
      <c r="R3045" s="189">
        <f t="shared" si="994"/>
        <v>2.3977962163159111E-3</v>
      </c>
    </row>
    <row r="3046" spans="1:18" ht="15" x14ac:dyDescent="0.25">
      <c r="A3046" s="216" t="str">
        <f>+$B$3046&amp;C3046</f>
        <v xml:space="preserve"> AzuayAA</v>
      </c>
      <c r="B3046" s="132" t="s">
        <v>86</v>
      </c>
      <c r="C3046" t="s">
        <v>328</v>
      </c>
      <c r="D3046" s="131">
        <f>+VLOOKUP($A3046,Hoja1!$A$2262:$R$2405,'Tarjeta de crédito año2016'!D$3026,0)</f>
        <v>171473.44000000009</v>
      </c>
      <c r="E3046" s="131">
        <f>+VLOOKUP($A3046,Hoja1!$A$2262:$R$2405,'Tarjeta de crédito año2016'!E$3026,0)</f>
        <v>146286.73999999993</v>
      </c>
      <c r="F3046" s="131">
        <f>+VLOOKUP($A3046,Hoja1!$A$2262:$R$2405,'Tarjeta de crédito año2016'!F$3026,0)</f>
        <v>285599.68000000011</v>
      </c>
      <c r="G3046" s="131">
        <f>+VLOOKUP($A3046,Hoja1!$A$2262:$R$2405,'Tarjeta de crédito año2016'!G$3026,0)</f>
        <v>337622.18000000017</v>
      </c>
      <c r="H3046" s="131">
        <f>+VLOOKUP($A3046,Hoja1!$A$2262:$R$2405,'Tarjeta de crédito año2016'!H$3026,0)</f>
        <v>350013.83</v>
      </c>
      <c r="I3046" s="131">
        <f>+VLOOKUP($A3046,Hoja1!$A$2262:$R$2405,'Tarjeta de crédito año2016'!I$3026,0)</f>
        <v>320009.47000000003</v>
      </c>
      <c r="J3046" s="131">
        <f>+VLOOKUP($A3046,Hoja1!$A$2262:$R$2405,'Tarjeta de crédito año2016'!J$3026,0)</f>
        <v>294806.65000000014</v>
      </c>
      <c r="K3046" s="131">
        <f>+VLOOKUP($A3046,Hoja1!$A$2262:$R$2405,'Tarjeta de crédito año2016'!K$3026,0)</f>
        <v>214726.34000000017</v>
      </c>
      <c r="L3046" s="131">
        <f>+VLOOKUP($A3046,Hoja1!$A$2262:$R$2405,'Tarjeta de crédito año2016'!L$3026,0)</f>
        <v>182832.65000000002</v>
      </c>
      <c r="M3046" s="131">
        <f>+VLOOKUP($A3046,Hoja1!$A$2262:$R$2405,'Tarjeta de crédito año2016'!M$3026,0)</f>
        <v>237978.53000000006</v>
      </c>
      <c r="N3046" s="131">
        <f>+VLOOKUP($A3046,Hoja1!$A$2262:$R$2405,'Tarjeta de crédito año2016'!N$3026,0)</f>
        <v>187094.42999999985</v>
      </c>
      <c r="O3046" s="131">
        <f>+VLOOKUP($A3046,Hoja1!$A$2262:$R$2405,'Tarjeta de crédito año2016'!O$3026,0)</f>
        <v>150123.64000000001</v>
      </c>
      <c r="P3046" s="65">
        <f t="shared" si="996"/>
        <v>239880.63166666671</v>
      </c>
      <c r="Q3046" s="177">
        <f>+P3046/SUM($P$3046:$P$3051)</f>
        <v>4.0244753041015296E-2</v>
      </c>
      <c r="R3046" s="186">
        <f t="shared" si="994"/>
        <v>2.1815642572084659E-3</v>
      </c>
    </row>
    <row r="3047" spans="1:18" ht="15" x14ac:dyDescent="0.25">
      <c r="A3047" s="216" t="str">
        <f t="shared" ref="A3047:A3051" si="1002">+$B$3046&amp;C3047</f>
        <v xml:space="preserve"> AzuayA</v>
      </c>
      <c r="B3047" s="132"/>
      <c r="C3047" t="s">
        <v>329</v>
      </c>
      <c r="D3047" s="131">
        <f>+VLOOKUP($A3047,Hoja1!$A$2262:$R$2405,'Tarjeta de crédito año2016'!D$3026,0)</f>
        <v>248673.36</v>
      </c>
      <c r="E3047" s="131">
        <f>+VLOOKUP($A3047,Hoja1!$A$2262:$R$2405,'Tarjeta de crédito año2016'!E$3026,0)</f>
        <v>318247.13</v>
      </c>
      <c r="F3047" s="131">
        <f>+VLOOKUP($A3047,Hoja1!$A$2262:$R$2405,'Tarjeta de crédito año2016'!F$3026,0)</f>
        <v>442820.97999999975</v>
      </c>
      <c r="G3047" s="131">
        <f>+VLOOKUP($A3047,Hoja1!$A$2262:$R$2405,'Tarjeta de crédito año2016'!G$3026,0)</f>
        <v>443061.36999999982</v>
      </c>
      <c r="H3047" s="131">
        <f>+VLOOKUP($A3047,Hoja1!$A$2262:$R$2405,'Tarjeta de crédito año2016'!H$3026,0)</f>
        <v>454935.66999999987</v>
      </c>
      <c r="I3047" s="131">
        <f>+VLOOKUP($A3047,Hoja1!$A$2262:$R$2405,'Tarjeta de crédito año2016'!I$3026,0)</f>
        <v>514981.7</v>
      </c>
      <c r="J3047" s="131">
        <f>+VLOOKUP($A3047,Hoja1!$A$2262:$R$2405,'Tarjeta de crédito año2016'!J$3026,0)</f>
        <v>547192.03000000014</v>
      </c>
      <c r="K3047" s="131">
        <f>+VLOOKUP($A3047,Hoja1!$A$2262:$R$2405,'Tarjeta de crédito año2016'!K$3026,0)</f>
        <v>405132.7</v>
      </c>
      <c r="L3047" s="131">
        <f>+VLOOKUP($A3047,Hoja1!$A$2262:$R$2405,'Tarjeta de crédito año2016'!L$3026,0)</f>
        <v>347709.71000000014</v>
      </c>
      <c r="M3047" s="131">
        <f>+VLOOKUP($A3047,Hoja1!$A$2262:$R$2405,'Tarjeta de crédito año2016'!M$3026,0)</f>
        <v>366050.36000000016</v>
      </c>
      <c r="N3047" s="131">
        <f>+VLOOKUP($A3047,Hoja1!$A$2262:$R$2405,'Tarjeta de crédito año2016'!N$3026,0)</f>
        <v>346231.46000000025</v>
      </c>
      <c r="O3047" s="131">
        <f>+VLOOKUP($A3047,Hoja1!$A$2262:$R$2405,'Tarjeta de crédito año2016'!O$3026,0)</f>
        <v>395288.56000000017</v>
      </c>
      <c r="P3047" s="65">
        <f t="shared" si="996"/>
        <v>402527.08583333343</v>
      </c>
      <c r="Q3047" s="177">
        <f>+P3047/SUM($P$3046:$P$3051)</f>
        <v>6.7531934734075205E-2</v>
      </c>
      <c r="R3047" s="186">
        <f t="shared" si="994"/>
        <v>3.6607319937048033E-3</v>
      </c>
    </row>
    <row r="3048" spans="1:18" ht="15" x14ac:dyDescent="0.25">
      <c r="A3048" s="216" t="str">
        <f t="shared" si="1002"/>
        <v xml:space="preserve"> AzuayB</v>
      </c>
      <c r="B3048" s="132"/>
      <c r="C3048" t="s">
        <v>330</v>
      </c>
      <c r="D3048" s="131">
        <f>+VLOOKUP($A3048,Hoja1!$A$2262:$R$2405,'Tarjeta de crédito año2016'!D$3026,0)</f>
        <v>1433179.0200000005</v>
      </c>
      <c r="E3048" s="131">
        <f>+VLOOKUP($A3048,Hoja1!$A$2262:$R$2405,'Tarjeta de crédito año2016'!E$3026,0)</f>
        <v>1554232.5899999994</v>
      </c>
      <c r="F3048" s="131">
        <f>+VLOOKUP($A3048,Hoja1!$A$2262:$R$2405,'Tarjeta de crédito año2016'!F$3026,0)</f>
        <v>1298870.6500000025</v>
      </c>
      <c r="G3048" s="131">
        <f>+VLOOKUP($A3048,Hoja1!$A$2262:$R$2405,'Tarjeta de crédito año2016'!G$3026,0)</f>
        <v>1292952.3500000013</v>
      </c>
      <c r="H3048" s="131">
        <f>+VLOOKUP($A3048,Hoja1!$A$2262:$R$2405,'Tarjeta de crédito año2016'!H$3026,0)</f>
        <v>1318879.1000000006</v>
      </c>
      <c r="I3048" s="131">
        <f>+VLOOKUP($A3048,Hoja1!$A$2262:$R$2405,'Tarjeta de crédito año2016'!I$3026,0)</f>
        <v>1254793.78</v>
      </c>
      <c r="J3048" s="131">
        <f>+VLOOKUP($A3048,Hoja1!$A$2262:$R$2405,'Tarjeta de crédito año2016'!J$3026,0)</f>
        <v>1448458.5200000005</v>
      </c>
      <c r="K3048" s="131">
        <f>+VLOOKUP($A3048,Hoja1!$A$2262:$R$2405,'Tarjeta de crédito año2016'!K$3026,0)</f>
        <v>1415153.77</v>
      </c>
      <c r="L3048" s="131">
        <f>+VLOOKUP($A3048,Hoja1!$A$2262:$R$2405,'Tarjeta de crédito año2016'!L$3026,0)</f>
        <v>1362462.419999999</v>
      </c>
      <c r="M3048" s="131">
        <f>+VLOOKUP($A3048,Hoja1!$A$2262:$R$2405,'Tarjeta de crédito año2016'!M$3026,0)</f>
        <v>1497841.2599999981</v>
      </c>
      <c r="N3048" s="131">
        <f>+VLOOKUP($A3048,Hoja1!$A$2262:$R$2405,'Tarjeta de crédito año2016'!N$3026,0)</f>
        <v>1473959.629999999</v>
      </c>
      <c r="O3048" s="131">
        <f>+VLOOKUP($A3048,Hoja1!$A$2262:$R$2405,'Tarjeta de crédito año2016'!O$3026,0)</f>
        <v>1181772.7800000003</v>
      </c>
      <c r="P3048" s="65">
        <f t="shared" si="996"/>
        <v>1377712.9891666668</v>
      </c>
      <c r="Q3048" s="177">
        <f t="shared" ref="Q3048:Q3051" si="1003">+P3048/SUM($P$3046:$P$3051)</f>
        <v>0.23113879026072326</v>
      </c>
      <c r="R3048" s="186">
        <f t="shared" si="994"/>
        <v>1.252943763310709E-2</v>
      </c>
    </row>
    <row r="3049" spans="1:18" ht="15" x14ac:dyDescent="0.25">
      <c r="A3049" s="216" t="str">
        <f t="shared" si="1002"/>
        <v xml:space="preserve"> AzuayC</v>
      </c>
      <c r="B3049" s="132"/>
      <c r="C3049" t="s">
        <v>331</v>
      </c>
      <c r="D3049" s="131">
        <f>+VLOOKUP($A3049,Hoja1!$A$2262:$R$2405,'Tarjeta de crédito año2016'!D$3026,0)</f>
        <v>2118411.4399999995</v>
      </c>
      <c r="E3049" s="131">
        <f>+VLOOKUP($A3049,Hoja1!$A$2262:$R$2405,'Tarjeta de crédito año2016'!E$3026,0)</f>
        <v>2173075.4899999998</v>
      </c>
      <c r="F3049" s="131">
        <f>+VLOOKUP($A3049,Hoja1!$A$2262:$R$2405,'Tarjeta de crédito año2016'!F$3026,0)</f>
        <v>1912702.6999999946</v>
      </c>
      <c r="G3049" s="131">
        <f>+VLOOKUP($A3049,Hoja1!$A$2262:$R$2405,'Tarjeta de crédito año2016'!G$3026,0)</f>
        <v>1956174.8699999985</v>
      </c>
      <c r="H3049" s="131">
        <f>+VLOOKUP($A3049,Hoja1!$A$2262:$R$2405,'Tarjeta de crédito año2016'!H$3026,0)</f>
        <v>2063855.1800000025</v>
      </c>
      <c r="I3049" s="131">
        <f>+VLOOKUP($A3049,Hoja1!$A$2262:$R$2405,'Tarjeta de crédito año2016'!I$3026,0)</f>
        <v>1798526.5100000005</v>
      </c>
      <c r="J3049" s="131">
        <f>+VLOOKUP($A3049,Hoja1!$A$2262:$R$2405,'Tarjeta de crédito año2016'!J$3026,0)</f>
        <v>1819257.5399999991</v>
      </c>
      <c r="K3049" s="131">
        <f>+VLOOKUP($A3049,Hoja1!$A$2262:$R$2405,'Tarjeta de crédito año2016'!K$3026,0)</f>
        <v>2007635.370000001</v>
      </c>
      <c r="L3049" s="131">
        <f>+VLOOKUP($A3049,Hoja1!$A$2262:$R$2405,'Tarjeta de crédito año2016'!L$3026,0)</f>
        <v>1988725.1499999983</v>
      </c>
      <c r="M3049" s="131">
        <f>+VLOOKUP($A3049,Hoja1!$A$2262:$R$2405,'Tarjeta de crédito año2016'!M$3026,0)</f>
        <v>2171178.0100000002</v>
      </c>
      <c r="N3049" s="131">
        <f>+VLOOKUP($A3049,Hoja1!$A$2262:$R$2405,'Tarjeta de crédito año2016'!N$3026,0)</f>
        <v>2372861.4600000018</v>
      </c>
      <c r="O3049" s="131">
        <f>+VLOOKUP($A3049,Hoja1!$A$2262:$R$2405,'Tarjeta de crédito año2016'!O$3026,0)</f>
        <v>2109270.7399999988</v>
      </c>
      <c r="P3049" s="65">
        <f t="shared" si="996"/>
        <v>2040972.8716666661</v>
      </c>
      <c r="Q3049" s="177">
        <f t="shared" si="1003"/>
        <v>0.34241384397292535</v>
      </c>
      <c r="R3049" s="186">
        <f t="shared" si="994"/>
        <v>1.85613712779748E-2</v>
      </c>
    </row>
    <row r="3050" spans="1:18" ht="15" x14ac:dyDescent="0.25">
      <c r="A3050" s="216" t="str">
        <f t="shared" si="1002"/>
        <v xml:space="preserve"> AzuayD</v>
      </c>
      <c r="B3050" s="132"/>
      <c r="C3050" t="s">
        <v>83</v>
      </c>
      <c r="D3050" s="131">
        <f>+VLOOKUP($A3050,Hoja1!$A$2262:$R$2405,'Tarjeta de crédito año2016'!D$3026,0)</f>
        <v>1889782.1400000001</v>
      </c>
      <c r="E3050" s="131">
        <f>+VLOOKUP($A3050,Hoja1!$A$2262:$R$2405,'Tarjeta de crédito año2016'!E$3026,0)</f>
        <v>1842662.5200000016</v>
      </c>
      <c r="F3050" s="131">
        <f>+VLOOKUP($A3050,Hoja1!$A$2262:$R$2405,'Tarjeta de crédito año2016'!F$3026,0)</f>
        <v>1542642.11</v>
      </c>
      <c r="G3050" s="131">
        <f>+VLOOKUP($A3050,Hoja1!$A$2262:$R$2405,'Tarjeta de crédito año2016'!G$3026,0)</f>
        <v>1608833.9299999995</v>
      </c>
      <c r="H3050" s="131">
        <f>+VLOOKUP($A3050,Hoja1!$A$2262:$R$2405,'Tarjeta de crédito año2016'!H$3026,0)</f>
        <v>1835420.7599999995</v>
      </c>
      <c r="I3050" s="131">
        <f>+VLOOKUP($A3050,Hoja1!$A$2262:$R$2405,'Tarjeta de crédito año2016'!I$3026,0)</f>
        <v>1774054.4500000007</v>
      </c>
      <c r="J3050" s="131">
        <f>+VLOOKUP($A3050,Hoja1!$A$2262:$R$2405,'Tarjeta de crédito año2016'!J$3026,0)</f>
        <v>1813629.3900000008</v>
      </c>
      <c r="K3050" s="131">
        <f>+VLOOKUP($A3050,Hoja1!$A$2262:$R$2405,'Tarjeta de crédito año2016'!K$3026,0)</f>
        <v>1942935.3000000007</v>
      </c>
      <c r="L3050" s="131">
        <f>+VLOOKUP($A3050,Hoja1!$A$2262:$R$2405,'Tarjeta de crédito año2016'!L$3026,0)</f>
        <v>1963534.3099999991</v>
      </c>
      <c r="M3050" s="131">
        <f>+VLOOKUP($A3050,Hoja1!$A$2262:$R$2405,'Tarjeta de crédito año2016'!M$3026,0)</f>
        <v>1863177.3300000024</v>
      </c>
      <c r="N3050" s="131">
        <f>+VLOOKUP($A3050,Hoja1!$A$2262:$R$2405,'Tarjeta de crédito año2016'!N$3026,0)</f>
        <v>1876011.550000001</v>
      </c>
      <c r="O3050" s="131">
        <f>+VLOOKUP($A3050,Hoja1!$A$2262:$R$2405,'Tarjeta de crédito año2016'!O$3026,0)</f>
        <v>1709380.33</v>
      </c>
      <c r="P3050" s="65">
        <f t="shared" si="996"/>
        <v>1805172.0100000005</v>
      </c>
      <c r="Q3050" s="177">
        <f t="shared" si="1003"/>
        <v>0.3028535535955833</v>
      </c>
      <c r="R3050" s="186">
        <f t="shared" si="994"/>
        <v>1.6416909976297991E-2</v>
      </c>
    </row>
    <row r="3051" spans="1:18" ht="15" x14ac:dyDescent="0.25">
      <c r="A3051" s="216" t="str">
        <f t="shared" si="1002"/>
        <v xml:space="preserve"> AzuayE</v>
      </c>
      <c r="B3051" s="136"/>
      <c r="C3051" s="137" t="s">
        <v>84</v>
      </c>
      <c r="D3051" s="138">
        <f>+VLOOKUP($A3051,Hoja1!$A$2262:$R$2405,'Tarjeta de crédito año2016'!D$3026,0)</f>
        <v>67205.500000000029</v>
      </c>
      <c r="E3051" s="138">
        <f>+VLOOKUP($A3051,Hoja1!$A$2262:$R$2405,'Tarjeta de crédito año2016'!E$3026,0)</f>
        <v>75724.09000000004</v>
      </c>
      <c r="F3051" s="138">
        <f>+VLOOKUP($A3051,Hoja1!$A$2262:$R$2405,'Tarjeta de crédito año2016'!F$3026,0)</f>
        <v>112583.61000000002</v>
      </c>
      <c r="G3051" s="138">
        <f>+VLOOKUP($A3051,Hoja1!$A$2262:$R$2405,'Tarjeta de crédito año2016'!G$3026,0)</f>
        <v>114847.00000000003</v>
      </c>
      <c r="H3051" s="138">
        <f>+VLOOKUP($A3051,Hoja1!$A$2262:$R$2405,'Tarjeta de crédito año2016'!H$3026,0)</f>
        <v>131602.91999999993</v>
      </c>
      <c r="I3051" s="138">
        <f>+VLOOKUP($A3051,Hoja1!$A$2262:$R$2405,'Tarjeta de crédito año2016'!I$3026,0)</f>
        <v>83524.300000000076</v>
      </c>
      <c r="J3051" s="138">
        <f>+VLOOKUP($A3051,Hoja1!$A$2262:$R$2405,'Tarjeta de crédito año2016'!J$3026,0)</f>
        <v>92950.35000000002</v>
      </c>
      <c r="K3051" s="138">
        <f>+VLOOKUP($A3051,Hoja1!$A$2262:$R$2405,'Tarjeta de crédito año2016'!K$3026,0)</f>
        <v>81691.240000000005</v>
      </c>
      <c r="L3051" s="138">
        <f>+VLOOKUP($A3051,Hoja1!$A$2262:$R$2405,'Tarjeta de crédito año2016'!L$3026,0)</f>
        <v>82653.699999999968</v>
      </c>
      <c r="M3051" s="138">
        <f>+VLOOKUP($A3051,Hoja1!$A$2262:$R$2405,'Tarjeta de crédito año2016'!M$3026,0)</f>
        <v>97203.01999999999</v>
      </c>
      <c r="N3051" s="138">
        <f>+VLOOKUP($A3051,Hoja1!$A$2262:$R$2405,'Tarjeta de crédito año2016'!N$3026,0)</f>
        <v>103418.08000000003</v>
      </c>
      <c r="O3051" s="138">
        <f>+VLOOKUP($A3051,Hoja1!$A$2262:$R$2405,'Tarjeta de crédito año2016'!O$3026,0)</f>
        <v>87940.23000000004</v>
      </c>
      <c r="P3051" s="188">
        <f t="shared" si="996"/>
        <v>94278.670000000027</v>
      </c>
      <c r="Q3051" s="180">
        <f t="shared" si="1003"/>
        <v>1.5817124395677569E-2</v>
      </c>
      <c r="R3051" s="189">
        <f t="shared" si="994"/>
        <v>8.574055156522763E-4</v>
      </c>
    </row>
    <row r="3052" spans="1:18" ht="15" x14ac:dyDescent="0.25">
      <c r="A3052" s="216" t="str">
        <f>+$B$3052&amp;C3052</f>
        <v xml:space="preserve"> El OroAA</v>
      </c>
      <c r="B3052" s="132" t="s">
        <v>91</v>
      </c>
      <c r="C3052" t="s">
        <v>328</v>
      </c>
      <c r="D3052" s="131">
        <f>+VLOOKUP($A3052,Hoja1!$A$2262:$R$2405,'Tarjeta de crédito año2016'!D$3026,0)</f>
        <v>55644.280000000013</v>
      </c>
      <c r="E3052" s="131">
        <f>+VLOOKUP($A3052,Hoja1!$A$2262:$R$2405,'Tarjeta de crédito año2016'!E$3026,0)</f>
        <v>68625.580000000016</v>
      </c>
      <c r="F3052" s="131">
        <f>+VLOOKUP($A3052,Hoja1!$A$2262:$R$2405,'Tarjeta de crédito año2016'!F$3026,0)</f>
        <v>107242.04999999999</v>
      </c>
      <c r="G3052" s="131">
        <f>+VLOOKUP($A3052,Hoja1!$A$2262:$R$2405,'Tarjeta de crédito año2016'!G$3026,0)</f>
        <v>83652.50999999998</v>
      </c>
      <c r="H3052" s="131">
        <f>+VLOOKUP($A3052,Hoja1!$A$2262:$R$2405,'Tarjeta de crédito año2016'!H$3026,0)</f>
        <v>99185.389999999956</v>
      </c>
      <c r="I3052" s="131">
        <f>+VLOOKUP($A3052,Hoja1!$A$2262:$R$2405,'Tarjeta de crédito año2016'!I$3026,0)</f>
        <v>116269.20000000006</v>
      </c>
      <c r="J3052" s="131">
        <f>+VLOOKUP($A3052,Hoja1!$A$2262:$R$2405,'Tarjeta de crédito año2016'!J$3026,0)</f>
        <v>83379.910000000018</v>
      </c>
      <c r="K3052" s="131">
        <f>+VLOOKUP($A3052,Hoja1!$A$2262:$R$2405,'Tarjeta de crédito año2016'!K$3026,0)</f>
        <v>67123.749999999942</v>
      </c>
      <c r="L3052" s="131">
        <f>+VLOOKUP($A3052,Hoja1!$A$2262:$R$2405,'Tarjeta de crédito año2016'!L$3026,0)</f>
        <v>60211.449999999961</v>
      </c>
      <c r="M3052" s="131">
        <f>+VLOOKUP($A3052,Hoja1!$A$2262:$R$2405,'Tarjeta de crédito año2016'!M$3026,0)</f>
        <v>59105.919999999991</v>
      </c>
      <c r="N3052" s="131">
        <f>+VLOOKUP($A3052,Hoja1!$A$2262:$R$2405,'Tarjeta de crédito año2016'!N$3026,0)</f>
        <v>62786.860000000008</v>
      </c>
      <c r="O3052" s="131">
        <f>+VLOOKUP($A3052,Hoja1!$A$2262:$R$2405,'Tarjeta de crédito año2016'!O$3026,0)</f>
        <v>42222.200000000019</v>
      </c>
      <c r="P3052" s="65">
        <f t="shared" si="996"/>
        <v>75454.09166666666</v>
      </c>
      <c r="Q3052" s="177">
        <f t="shared" ref="Q3052:Q3053" si="1004">+P3052/SUM($P$3052:$P$3057)</f>
        <v>2.1363698721559226E-2</v>
      </c>
      <c r="R3052" s="186">
        <f t="shared" si="994"/>
        <v>6.862077538167693E-4</v>
      </c>
    </row>
    <row r="3053" spans="1:18" ht="15" x14ac:dyDescent="0.25">
      <c r="A3053" s="216" t="str">
        <f t="shared" ref="A3053:A3057" si="1005">+$B$3052&amp;C3053</f>
        <v xml:space="preserve"> El OroA</v>
      </c>
      <c r="B3053" s="132"/>
      <c r="C3053" t="s">
        <v>329</v>
      </c>
      <c r="D3053" s="131">
        <f>+VLOOKUP($A3053,Hoja1!$A$2262:$R$2405,'Tarjeta de crédito año2016'!D$3026,0)</f>
        <v>30397.699999999997</v>
      </c>
      <c r="E3053" s="131">
        <f>+VLOOKUP($A3053,Hoja1!$A$2262:$R$2405,'Tarjeta de crédito año2016'!E$3026,0)</f>
        <v>53467.549999999996</v>
      </c>
      <c r="F3053" s="131">
        <f>+VLOOKUP($A3053,Hoja1!$A$2262:$R$2405,'Tarjeta de crédito año2016'!F$3026,0)</f>
        <v>65522.93</v>
      </c>
      <c r="G3053" s="131">
        <f>+VLOOKUP($A3053,Hoja1!$A$2262:$R$2405,'Tarjeta de crédito año2016'!G$3026,0)</f>
        <v>70527.88</v>
      </c>
      <c r="H3053" s="131">
        <f>+VLOOKUP($A3053,Hoja1!$A$2262:$R$2405,'Tarjeta de crédito año2016'!H$3026,0)</f>
        <v>78500.569999999992</v>
      </c>
      <c r="I3053" s="131">
        <f>+VLOOKUP($A3053,Hoja1!$A$2262:$R$2405,'Tarjeta de crédito año2016'!I$3026,0)</f>
        <v>68586.670000000071</v>
      </c>
      <c r="J3053" s="131">
        <f>+VLOOKUP($A3053,Hoja1!$A$2262:$R$2405,'Tarjeta de crédito año2016'!J$3026,0)</f>
        <v>78327.800000000032</v>
      </c>
      <c r="K3053" s="131">
        <f>+VLOOKUP($A3053,Hoja1!$A$2262:$R$2405,'Tarjeta de crédito año2016'!K$3026,0)</f>
        <v>58968.36</v>
      </c>
      <c r="L3053" s="131">
        <f>+VLOOKUP($A3053,Hoja1!$A$2262:$R$2405,'Tarjeta de crédito año2016'!L$3026,0)</f>
        <v>56894.979999999996</v>
      </c>
      <c r="M3053" s="131">
        <f>+VLOOKUP($A3053,Hoja1!$A$2262:$R$2405,'Tarjeta de crédito año2016'!M$3026,0)</f>
        <v>78777.580000000016</v>
      </c>
      <c r="N3053" s="131">
        <f>+VLOOKUP($A3053,Hoja1!$A$2262:$R$2405,'Tarjeta de crédito año2016'!N$3026,0)</f>
        <v>63147.250000000044</v>
      </c>
      <c r="O3053" s="131">
        <f>+VLOOKUP($A3053,Hoja1!$A$2262:$R$2405,'Tarjeta de crédito año2016'!O$3026,0)</f>
        <v>21894.85</v>
      </c>
      <c r="P3053" s="65">
        <f t="shared" si="996"/>
        <v>60417.843333333331</v>
      </c>
      <c r="Q3053" s="177">
        <f t="shared" si="1004"/>
        <v>1.7106409657435619E-2</v>
      </c>
      <c r="R3053" s="186">
        <f t="shared" si="994"/>
        <v>5.4946248306022021E-4</v>
      </c>
    </row>
    <row r="3054" spans="1:18" ht="15" x14ac:dyDescent="0.25">
      <c r="A3054" s="216" t="str">
        <f t="shared" si="1005"/>
        <v xml:space="preserve"> El OroB</v>
      </c>
      <c r="B3054" s="132"/>
      <c r="C3054" t="s">
        <v>330</v>
      </c>
      <c r="D3054" s="131">
        <f>+VLOOKUP($A3054,Hoja1!$A$2262:$R$2405,'Tarjeta de crédito año2016'!D$3026,0)</f>
        <v>880802.16999999888</v>
      </c>
      <c r="E3054" s="131">
        <f>+VLOOKUP($A3054,Hoja1!$A$2262:$R$2405,'Tarjeta de crédito año2016'!E$3026,0)</f>
        <v>924453.59000000148</v>
      </c>
      <c r="F3054" s="131">
        <f>+VLOOKUP($A3054,Hoja1!$A$2262:$R$2405,'Tarjeta de crédito año2016'!F$3026,0)</f>
        <v>671511.99999999988</v>
      </c>
      <c r="G3054" s="131">
        <f>+VLOOKUP($A3054,Hoja1!$A$2262:$R$2405,'Tarjeta de crédito año2016'!G$3026,0)</f>
        <v>686742.74000000011</v>
      </c>
      <c r="H3054" s="131">
        <f>+VLOOKUP($A3054,Hoja1!$A$2262:$R$2405,'Tarjeta de crédito año2016'!H$3026,0)</f>
        <v>751132.15</v>
      </c>
      <c r="I3054" s="131">
        <f>+VLOOKUP($A3054,Hoja1!$A$2262:$R$2405,'Tarjeta de crédito año2016'!I$3026,0)</f>
        <v>797480.2999999997</v>
      </c>
      <c r="J3054" s="131">
        <f>+VLOOKUP($A3054,Hoja1!$A$2262:$R$2405,'Tarjeta de crédito año2016'!J$3026,0)</f>
        <v>798731.14999999967</v>
      </c>
      <c r="K3054" s="131">
        <f>+VLOOKUP($A3054,Hoja1!$A$2262:$R$2405,'Tarjeta de crédito año2016'!K$3026,0)</f>
        <v>803242.96999999974</v>
      </c>
      <c r="L3054" s="131">
        <f>+VLOOKUP($A3054,Hoja1!$A$2262:$R$2405,'Tarjeta de crédito año2016'!L$3026,0)</f>
        <v>772347.09000000113</v>
      </c>
      <c r="M3054" s="131">
        <f>+VLOOKUP($A3054,Hoja1!$A$2262:$R$2405,'Tarjeta de crédito año2016'!M$3026,0)</f>
        <v>814368.10999999975</v>
      </c>
      <c r="N3054" s="131">
        <f>+VLOOKUP($A3054,Hoja1!$A$2262:$R$2405,'Tarjeta de crédito año2016'!N$3026,0)</f>
        <v>786974.28000000084</v>
      </c>
      <c r="O3054" s="131">
        <f>+VLOOKUP($A3054,Hoja1!$A$2262:$R$2405,'Tarjeta de crédito año2016'!O$3026,0)</f>
        <v>632761.11</v>
      </c>
      <c r="P3054" s="65">
        <f t="shared" si="996"/>
        <v>776712.30500000005</v>
      </c>
      <c r="Q3054" s="177">
        <f>+P3054/SUM($P$3052:$P$3057)</f>
        <v>0.2199144845670219</v>
      </c>
      <c r="R3054" s="186">
        <f t="shared" si="994"/>
        <v>7.0637124429310779E-3</v>
      </c>
    </row>
    <row r="3055" spans="1:18" ht="15" x14ac:dyDescent="0.25">
      <c r="A3055" s="216" t="str">
        <f t="shared" si="1005"/>
        <v xml:space="preserve"> El OroC</v>
      </c>
      <c r="B3055" s="132"/>
      <c r="C3055" t="s">
        <v>331</v>
      </c>
      <c r="D3055" s="131">
        <f>+VLOOKUP($A3055,Hoja1!$A$2262:$R$2405,'Tarjeta de crédito año2016'!D$3026,0)</f>
        <v>1200705.5199999996</v>
      </c>
      <c r="E3055" s="131">
        <f>+VLOOKUP($A3055,Hoja1!$A$2262:$R$2405,'Tarjeta de crédito año2016'!E$3026,0)</f>
        <v>1215148.0500000003</v>
      </c>
      <c r="F3055" s="131">
        <f>+VLOOKUP($A3055,Hoja1!$A$2262:$R$2405,'Tarjeta de crédito año2016'!F$3026,0)</f>
        <v>1062124.0300000007</v>
      </c>
      <c r="G3055" s="131">
        <f>+VLOOKUP($A3055,Hoja1!$A$2262:$R$2405,'Tarjeta de crédito año2016'!G$3026,0)</f>
        <v>1124247.0999999999</v>
      </c>
      <c r="H3055" s="131">
        <f>+VLOOKUP($A3055,Hoja1!$A$2262:$R$2405,'Tarjeta de crédito año2016'!H$3026,0)</f>
        <v>1228469.9400000013</v>
      </c>
      <c r="I3055" s="131">
        <f>+VLOOKUP($A3055,Hoja1!$A$2262:$R$2405,'Tarjeta de crédito año2016'!I$3026,0)</f>
        <v>1245871.750000003</v>
      </c>
      <c r="J3055" s="131">
        <f>+VLOOKUP($A3055,Hoja1!$A$2262:$R$2405,'Tarjeta de crédito año2016'!J$3026,0)</f>
        <v>1196176.3799999997</v>
      </c>
      <c r="K3055" s="131">
        <f>+VLOOKUP($A3055,Hoja1!$A$2262:$R$2405,'Tarjeta de crédito año2016'!K$3026,0)</f>
        <v>1248506.08</v>
      </c>
      <c r="L3055" s="131">
        <f>+VLOOKUP($A3055,Hoja1!$A$2262:$R$2405,'Tarjeta de crédito año2016'!L$3026,0)</f>
        <v>1198156.2499999995</v>
      </c>
      <c r="M3055" s="131">
        <f>+VLOOKUP($A3055,Hoja1!$A$2262:$R$2405,'Tarjeta de crédito año2016'!M$3026,0)</f>
        <v>1266244.6899999988</v>
      </c>
      <c r="N3055" s="131">
        <f>+VLOOKUP($A3055,Hoja1!$A$2262:$R$2405,'Tarjeta de crédito año2016'!N$3026,0)</f>
        <v>1341441.8299999994</v>
      </c>
      <c r="O3055" s="131">
        <f>+VLOOKUP($A3055,Hoja1!$A$2262:$R$2405,'Tarjeta de crédito año2016'!O$3026,0)</f>
        <v>1055064.6700000011</v>
      </c>
      <c r="P3055" s="65">
        <f t="shared" si="996"/>
        <v>1198513.0241666671</v>
      </c>
      <c r="Q3055" s="177">
        <f t="shared" ref="Q3055:Q3057" si="1006">+P3055/SUM($P$3052:$P$3057)</f>
        <v>0.33934105621833205</v>
      </c>
      <c r="R3055" s="186">
        <f t="shared" si="994"/>
        <v>1.0899726072732993E-2</v>
      </c>
    </row>
    <row r="3056" spans="1:18" ht="15" x14ac:dyDescent="0.25">
      <c r="A3056" s="216" t="str">
        <f t="shared" si="1005"/>
        <v xml:space="preserve"> El OroD</v>
      </c>
      <c r="B3056" s="132"/>
      <c r="C3056" t="s">
        <v>83</v>
      </c>
      <c r="D3056" s="131">
        <f>+VLOOKUP($A3056,Hoja1!$A$2262:$R$2405,'Tarjeta de crédito año2016'!D$3026,0)</f>
        <v>1178110.5800000003</v>
      </c>
      <c r="E3056" s="131">
        <f>+VLOOKUP($A3056,Hoja1!$A$2262:$R$2405,'Tarjeta de crédito año2016'!E$3026,0)</f>
        <v>1128655.1099999992</v>
      </c>
      <c r="F3056" s="131">
        <f>+VLOOKUP($A3056,Hoja1!$A$2262:$R$2405,'Tarjeta de crédito año2016'!F$3026,0)</f>
        <v>1030503.2500000002</v>
      </c>
      <c r="G3056" s="131">
        <f>+VLOOKUP($A3056,Hoja1!$A$2262:$R$2405,'Tarjeta de crédito año2016'!G$3026,0)</f>
        <v>1134815.9400000004</v>
      </c>
      <c r="H3056" s="131">
        <f>+VLOOKUP($A3056,Hoja1!$A$2262:$R$2405,'Tarjeta de crédito año2016'!H$3026,0)</f>
        <v>1399328.8300000003</v>
      </c>
      <c r="I3056" s="131">
        <f>+VLOOKUP($A3056,Hoja1!$A$2262:$R$2405,'Tarjeta de crédito año2016'!I$3026,0)</f>
        <v>1318087.179999999</v>
      </c>
      <c r="J3056" s="131">
        <f>+VLOOKUP($A3056,Hoja1!$A$2262:$R$2405,'Tarjeta de crédito año2016'!J$3026,0)</f>
        <v>1227605.3400000001</v>
      </c>
      <c r="K3056" s="131">
        <f>+VLOOKUP($A3056,Hoja1!$A$2262:$R$2405,'Tarjeta de crédito año2016'!K$3026,0)</f>
        <v>1458504.4700000011</v>
      </c>
      <c r="L3056" s="131">
        <f>+VLOOKUP($A3056,Hoja1!$A$2262:$R$2405,'Tarjeta de crédito año2016'!L$3026,0)</f>
        <v>1465338.229999997</v>
      </c>
      <c r="M3056" s="131">
        <f>+VLOOKUP($A3056,Hoja1!$A$2262:$R$2405,'Tarjeta de crédito año2016'!M$3026,0)</f>
        <v>1431398.4599999995</v>
      </c>
      <c r="N3056" s="131">
        <f>+VLOOKUP($A3056,Hoja1!$A$2262:$R$2405,'Tarjeta de crédito año2016'!N$3026,0)</f>
        <v>1437211.8900000013</v>
      </c>
      <c r="O3056" s="131">
        <f>+VLOOKUP($A3056,Hoja1!$A$2262:$R$2405,'Tarjeta de crédito año2016'!O$3026,0)</f>
        <v>1424903.3099999998</v>
      </c>
      <c r="P3056" s="65">
        <f t="shared" si="996"/>
        <v>1302871.8824999996</v>
      </c>
      <c r="Q3056" s="177">
        <f t="shared" si="1006"/>
        <v>0.36888870776529403</v>
      </c>
      <c r="R3056" s="186">
        <f t="shared" si="994"/>
        <v>1.1848804594334687E-2</v>
      </c>
    </row>
    <row r="3057" spans="1:18" ht="15" x14ac:dyDescent="0.25">
      <c r="A3057" s="216" t="str">
        <f t="shared" si="1005"/>
        <v xml:space="preserve"> El OroE</v>
      </c>
      <c r="B3057" s="136"/>
      <c r="C3057" s="137" t="s">
        <v>84</v>
      </c>
      <c r="D3057" s="138">
        <f>+VLOOKUP($A3057,Hoja1!$A$2262:$R$2405,'Tarjeta de crédito año2016'!D$3026,0)</f>
        <v>94772.63999999997</v>
      </c>
      <c r="E3057" s="138">
        <f>+VLOOKUP($A3057,Hoja1!$A$2262:$R$2405,'Tarjeta de crédito año2016'!E$3026,0)</f>
        <v>98202.070000000036</v>
      </c>
      <c r="F3057" s="138">
        <f>+VLOOKUP($A3057,Hoja1!$A$2262:$R$2405,'Tarjeta de crédito año2016'!F$3026,0)</f>
        <v>136063.66999999993</v>
      </c>
      <c r="G3057" s="138">
        <f>+VLOOKUP($A3057,Hoja1!$A$2262:$R$2405,'Tarjeta de crédito año2016'!G$3026,0)</f>
        <v>137732.67000000001</v>
      </c>
      <c r="H3057" s="138">
        <f>+VLOOKUP($A3057,Hoja1!$A$2262:$R$2405,'Tarjeta de crédito año2016'!H$3026,0)</f>
        <v>174713.57000000012</v>
      </c>
      <c r="I3057" s="138">
        <f>+VLOOKUP($A3057,Hoja1!$A$2262:$R$2405,'Tarjeta de crédito año2016'!I$3026,0)</f>
        <v>131510.47999999998</v>
      </c>
      <c r="J3057" s="138">
        <f>+VLOOKUP($A3057,Hoja1!$A$2262:$R$2405,'Tarjeta de crédito año2016'!J$3026,0)</f>
        <v>122140.67</v>
      </c>
      <c r="K3057" s="138">
        <f>+VLOOKUP($A3057,Hoja1!$A$2262:$R$2405,'Tarjeta de crédito año2016'!K$3026,0)</f>
        <v>102593.66000000002</v>
      </c>
      <c r="L3057" s="138">
        <f>+VLOOKUP($A3057,Hoja1!$A$2262:$R$2405,'Tarjeta de crédito año2016'!L$3026,0)</f>
        <v>100727.1</v>
      </c>
      <c r="M3057" s="138">
        <f>+VLOOKUP($A3057,Hoja1!$A$2262:$R$2405,'Tarjeta de crédito año2016'!M$3026,0)</f>
        <v>118026.41999999991</v>
      </c>
      <c r="N3057" s="138">
        <f>+VLOOKUP($A3057,Hoja1!$A$2262:$R$2405,'Tarjeta de crédito año2016'!N$3026,0)</f>
        <v>106488.00999999997</v>
      </c>
      <c r="O3057" s="138">
        <f>+VLOOKUP($A3057,Hoja1!$A$2262:$R$2405,'Tarjeta de crédito año2016'!O$3026,0)</f>
        <v>91999.4</v>
      </c>
      <c r="P3057" s="188">
        <f t="shared" si="996"/>
        <v>117914.19666666667</v>
      </c>
      <c r="Q3057" s="180">
        <f t="shared" si="1006"/>
        <v>3.338564307035724E-2</v>
      </c>
      <c r="R3057" s="189">
        <f t="shared" si="994"/>
        <v>1.0723558424796109E-3</v>
      </c>
    </row>
    <row r="3058" spans="1:18" ht="15" x14ac:dyDescent="0.25">
      <c r="A3058" s="216" t="str">
        <f>+$B$3058&amp;C3058</f>
        <v xml:space="preserve"> ImbaburaAA</v>
      </c>
      <c r="B3058" s="132" t="s">
        <v>94</v>
      </c>
      <c r="C3058" t="s">
        <v>328</v>
      </c>
      <c r="D3058" s="131">
        <f>+VLOOKUP($A3058,Hoja1!$A$2262:$R$2405,'Tarjeta de crédito año2016'!D$3026,0)</f>
        <v>21443.57</v>
      </c>
      <c r="E3058" s="131">
        <f>+VLOOKUP($A3058,Hoja1!$A$2262:$R$2405,'Tarjeta de crédito año2016'!E$3026,0)</f>
        <v>39255.009999999987</v>
      </c>
      <c r="F3058" s="131">
        <f>+VLOOKUP($A3058,Hoja1!$A$2262:$R$2405,'Tarjeta de crédito año2016'!F$3026,0)</f>
        <v>76835.800000000017</v>
      </c>
      <c r="G3058" s="131">
        <f>+VLOOKUP($A3058,Hoja1!$A$2262:$R$2405,'Tarjeta de crédito año2016'!G$3026,0)</f>
        <v>60384.229999999967</v>
      </c>
      <c r="H3058" s="131">
        <f>+VLOOKUP($A3058,Hoja1!$A$2262:$R$2405,'Tarjeta de crédito año2016'!H$3026,0)</f>
        <v>89242.54</v>
      </c>
      <c r="I3058" s="131">
        <f>+VLOOKUP($A3058,Hoja1!$A$2262:$R$2405,'Tarjeta de crédito año2016'!I$3026,0)</f>
        <v>57997.470000000008</v>
      </c>
      <c r="J3058" s="131">
        <f>+VLOOKUP($A3058,Hoja1!$A$2262:$R$2405,'Tarjeta de crédito año2016'!J$3026,0)</f>
        <v>89688.990000000034</v>
      </c>
      <c r="K3058" s="131">
        <f>+VLOOKUP($A3058,Hoja1!$A$2262:$R$2405,'Tarjeta de crédito año2016'!K$3026,0)</f>
        <v>68956.429999999993</v>
      </c>
      <c r="L3058" s="131">
        <f>+VLOOKUP($A3058,Hoja1!$A$2262:$R$2405,'Tarjeta de crédito año2016'!L$3026,0)</f>
        <v>65749.450000000026</v>
      </c>
      <c r="M3058" s="131">
        <f>+VLOOKUP($A3058,Hoja1!$A$2262:$R$2405,'Tarjeta de crédito año2016'!M$3026,0)</f>
        <v>59981.850000000013</v>
      </c>
      <c r="N3058" s="131">
        <f>+VLOOKUP($A3058,Hoja1!$A$2262:$R$2405,'Tarjeta de crédito año2016'!N$3026,0)</f>
        <v>62980.789999999986</v>
      </c>
      <c r="O3058" s="131">
        <f>+VLOOKUP($A3058,Hoja1!$A$2262:$R$2405,'Tarjeta de crédito año2016'!O$3026,0)</f>
        <v>61594.429999999964</v>
      </c>
      <c r="P3058" s="65">
        <f t="shared" si="996"/>
        <v>62842.546666666669</v>
      </c>
      <c r="Q3058" s="177">
        <f t="shared" ref="Q3058:Q3060" si="1007">+P3058/SUM($P$3058:$P$3063)</f>
        <v>2.145504199989141E-2</v>
      </c>
      <c r="R3058" s="186">
        <f t="shared" si="994"/>
        <v>5.7151364279571992E-4</v>
      </c>
    </row>
    <row r="3059" spans="1:18" ht="15" x14ac:dyDescent="0.25">
      <c r="A3059" s="216" t="str">
        <f t="shared" ref="A3059:A3063" si="1008">+$B$3058&amp;C3059</f>
        <v xml:space="preserve"> ImbaburaA</v>
      </c>
      <c r="B3059" s="132"/>
      <c r="C3059" t="s">
        <v>329</v>
      </c>
      <c r="D3059" s="131">
        <f>+VLOOKUP($A3059,Hoja1!$A$2262:$R$2405,'Tarjeta de crédito año2016'!D$3026,0)</f>
        <v>218401.22999999992</v>
      </c>
      <c r="E3059" s="131">
        <f>+VLOOKUP($A3059,Hoja1!$A$2262:$R$2405,'Tarjeta de crédito año2016'!E$3026,0)</f>
        <v>237792.13</v>
      </c>
      <c r="F3059" s="131">
        <f>+VLOOKUP($A3059,Hoja1!$A$2262:$R$2405,'Tarjeta de crédito año2016'!F$3026,0)</f>
        <v>242760.9</v>
      </c>
      <c r="G3059" s="131">
        <f>+VLOOKUP($A3059,Hoja1!$A$2262:$R$2405,'Tarjeta de crédito año2016'!G$3026,0)</f>
        <v>224845.10999999993</v>
      </c>
      <c r="H3059" s="131">
        <f>+VLOOKUP($A3059,Hoja1!$A$2262:$R$2405,'Tarjeta de crédito año2016'!H$3026,0)</f>
        <v>237239.80999999994</v>
      </c>
      <c r="I3059" s="131">
        <f>+VLOOKUP($A3059,Hoja1!$A$2262:$R$2405,'Tarjeta de crédito año2016'!I$3026,0)</f>
        <v>243972.26000000007</v>
      </c>
      <c r="J3059" s="131">
        <f>+VLOOKUP($A3059,Hoja1!$A$2262:$R$2405,'Tarjeta de crédito año2016'!J$3026,0)</f>
        <v>266481.66000000003</v>
      </c>
      <c r="K3059" s="131">
        <f>+VLOOKUP($A3059,Hoja1!$A$2262:$R$2405,'Tarjeta de crédito año2016'!K$3026,0)</f>
        <v>258940.48999999987</v>
      </c>
      <c r="L3059" s="131">
        <f>+VLOOKUP($A3059,Hoja1!$A$2262:$R$2405,'Tarjeta de crédito año2016'!L$3026,0)</f>
        <v>264159.33</v>
      </c>
      <c r="M3059" s="131">
        <f>+VLOOKUP($A3059,Hoja1!$A$2262:$R$2405,'Tarjeta de crédito año2016'!M$3026,0)</f>
        <v>266750.24999999994</v>
      </c>
      <c r="N3059" s="131">
        <f>+VLOOKUP($A3059,Hoja1!$A$2262:$R$2405,'Tarjeta de crédito año2016'!N$3026,0)</f>
        <v>243303.28</v>
      </c>
      <c r="O3059" s="131">
        <f>+VLOOKUP($A3059,Hoja1!$A$2262:$R$2405,'Tarjeta de crédito año2016'!O$3026,0)</f>
        <v>218274.71999999997</v>
      </c>
      <c r="P3059" s="65">
        <f t="shared" si="996"/>
        <v>243576.76416666657</v>
      </c>
      <c r="Q3059" s="177">
        <f t="shared" si="1007"/>
        <v>8.3159419574659874E-2</v>
      </c>
      <c r="R3059" s="186">
        <f t="shared" si="994"/>
        <v>2.2151782697107797E-3</v>
      </c>
    </row>
    <row r="3060" spans="1:18" ht="15" x14ac:dyDescent="0.25">
      <c r="A3060" s="216" t="str">
        <f t="shared" si="1008"/>
        <v xml:space="preserve"> ImbaburaB</v>
      </c>
      <c r="B3060" s="132"/>
      <c r="C3060" t="s">
        <v>330</v>
      </c>
      <c r="D3060" s="131">
        <f>+VLOOKUP($A3060,Hoja1!$A$2262:$R$2405,'Tarjeta de crédito año2016'!D$3026,0)</f>
        <v>703686.40000000014</v>
      </c>
      <c r="E3060" s="131">
        <f>+VLOOKUP($A3060,Hoja1!$A$2262:$R$2405,'Tarjeta de crédito año2016'!E$3026,0)</f>
        <v>714714.85000000021</v>
      </c>
      <c r="F3060" s="131">
        <f>+VLOOKUP($A3060,Hoja1!$A$2262:$R$2405,'Tarjeta de crédito año2016'!F$3026,0)</f>
        <v>609384.44000000088</v>
      </c>
      <c r="G3060" s="131">
        <f>+VLOOKUP($A3060,Hoja1!$A$2262:$R$2405,'Tarjeta de crédito año2016'!G$3026,0)</f>
        <v>664709.67000000027</v>
      </c>
      <c r="H3060" s="131">
        <f>+VLOOKUP($A3060,Hoja1!$A$2262:$R$2405,'Tarjeta de crédito año2016'!H$3026,0)</f>
        <v>728535.79999999912</v>
      </c>
      <c r="I3060" s="131">
        <f>+VLOOKUP($A3060,Hoja1!$A$2262:$R$2405,'Tarjeta de crédito año2016'!I$3026,0)</f>
        <v>674685.84999999974</v>
      </c>
      <c r="J3060" s="131">
        <f>+VLOOKUP($A3060,Hoja1!$A$2262:$R$2405,'Tarjeta de crédito año2016'!J$3026,0)</f>
        <v>737470.94000000041</v>
      </c>
      <c r="K3060" s="131">
        <f>+VLOOKUP($A3060,Hoja1!$A$2262:$R$2405,'Tarjeta de crédito año2016'!K$3026,0)</f>
        <v>754603.07000000018</v>
      </c>
      <c r="L3060" s="131">
        <f>+VLOOKUP($A3060,Hoja1!$A$2262:$R$2405,'Tarjeta de crédito año2016'!L$3026,0)</f>
        <v>731823.30999999947</v>
      </c>
      <c r="M3060" s="131">
        <f>+VLOOKUP($A3060,Hoja1!$A$2262:$R$2405,'Tarjeta de crédito año2016'!M$3026,0)</f>
        <v>680616.2299999994</v>
      </c>
      <c r="N3060" s="131">
        <f>+VLOOKUP($A3060,Hoja1!$A$2262:$R$2405,'Tarjeta de crédito año2016'!N$3026,0)</f>
        <v>793905.78999999992</v>
      </c>
      <c r="O3060" s="131">
        <f>+VLOOKUP($A3060,Hoja1!$A$2262:$R$2405,'Tarjeta de crédito año2016'!O$3026,0)</f>
        <v>696646.97000000079</v>
      </c>
      <c r="P3060" s="65">
        <f t="shared" si="996"/>
        <v>707565.27666666685</v>
      </c>
      <c r="Q3060" s="177">
        <f t="shared" si="1007"/>
        <v>0.24156950241165895</v>
      </c>
      <c r="R3060" s="186">
        <f t="shared" si="994"/>
        <v>6.4348634839463559E-3</v>
      </c>
    </row>
    <row r="3061" spans="1:18" ht="15" x14ac:dyDescent="0.25">
      <c r="A3061" s="216" t="str">
        <f t="shared" si="1008"/>
        <v xml:space="preserve"> ImbaburaC</v>
      </c>
      <c r="B3061" s="132"/>
      <c r="C3061" t="s">
        <v>331</v>
      </c>
      <c r="D3061" s="131">
        <f>+VLOOKUP($A3061,Hoja1!$A$2262:$R$2405,'Tarjeta de crédito año2016'!D$3026,0)</f>
        <v>1037557.3800000007</v>
      </c>
      <c r="E3061" s="131">
        <f>+VLOOKUP($A3061,Hoja1!$A$2262:$R$2405,'Tarjeta de crédito año2016'!E$3026,0)</f>
        <v>1094054.5199999989</v>
      </c>
      <c r="F3061" s="131">
        <f>+VLOOKUP($A3061,Hoja1!$A$2262:$R$2405,'Tarjeta de crédito año2016'!F$3026,0)</f>
        <v>988514.07</v>
      </c>
      <c r="G3061" s="131">
        <f>+VLOOKUP($A3061,Hoja1!$A$2262:$R$2405,'Tarjeta de crédito año2016'!G$3026,0)</f>
        <v>1061703.2400000007</v>
      </c>
      <c r="H3061" s="131">
        <f>+VLOOKUP($A3061,Hoja1!$A$2262:$R$2405,'Tarjeta de crédito año2016'!H$3026,0)</f>
        <v>1127248.4299999997</v>
      </c>
      <c r="I3061" s="131">
        <f>+VLOOKUP($A3061,Hoja1!$A$2262:$R$2405,'Tarjeta de crédito año2016'!I$3026,0)</f>
        <v>996047.87000000058</v>
      </c>
      <c r="J3061" s="131">
        <f>+VLOOKUP($A3061,Hoja1!$A$2262:$R$2405,'Tarjeta de crédito año2016'!J$3026,0)</f>
        <v>961149.06000000029</v>
      </c>
      <c r="K3061" s="131">
        <f>+VLOOKUP($A3061,Hoja1!$A$2262:$R$2405,'Tarjeta de crédito año2016'!K$3026,0)</f>
        <v>1120057.1400000008</v>
      </c>
      <c r="L3061" s="131">
        <f>+VLOOKUP($A3061,Hoja1!$A$2262:$R$2405,'Tarjeta de crédito año2016'!L$3026,0)</f>
        <v>1093511.1600000008</v>
      </c>
      <c r="M3061" s="131">
        <f>+VLOOKUP($A3061,Hoja1!$A$2262:$R$2405,'Tarjeta de crédito año2016'!M$3026,0)</f>
        <v>1168199.3400000008</v>
      </c>
      <c r="N3061" s="131">
        <f>+VLOOKUP($A3061,Hoja1!$A$2262:$R$2405,'Tarjeta de crédito año2016'!N$3026,0)</f>
        <v>1332460.7300000018</v>
      </c>
      <c r="O3061" s="131">
        <f>+VLOOKUP($A3061,Hoja1!$A$2262:$R$2405,'Tarjeta de crédito año2016'!O$3026,0)</f>
        <v>1217808.1400000004</v>
      </c>
      <c r="P3061" s="65">
        <f t="shared" si="996"/>
        <v>1099859.2566666671</v>
      </c>
      <c r="Q3061" s="177">
        <f>+P3061/SUM($P$3058:$P$3063)</f>
        <v>0.37550239125285856</v>
      </c>
      <c r="R3061" s="186">
        <f t="shared" si="994"/>
        <v>1.0002531782716203E-2</v>
      </c>
    </row>
    <row r="3062" spans="1:18" ht="15" x14ac:dyDescent="0.25">
      <c r="A3062" s="216" t="str">
        <f t="shared" si="1008"/>
        <v xml:space="preserve"> ImbaburaD</v>
      </c>
      <c r="B3062" s="132"/>
      <c r="C3062" t="s">
        <v>83</v>
      </c>
      <c r="D3062" s="131">
        <f>+VLOOKUP($A3062,Hoja1!$A$2262:$R$2405,'Tarjeta de crédito año2016'!D$3026,0)</f>
        <v>699268.64000000036</v>
      </c>
      <c r="E3062" s="131">
        <f>+VLOOKUP($A3062,Hoja1!$A$2262:$R$2405,'Tarjeta de crédito año2016'!E$3026,0)</f>
        <v>700401.55</v>
      </c>
      <c r="F3062" s="131">
        <f>+VLOOKUP($A3062,Hoja1!$A$2262:$R$2405,'Tarjeta de crédito año2016'!F$3026,0)</f>
        <v>687834.69000000076</v>
      </c>
      <c r="G3062" s="131">
        <f>+VLOOKUP($A3062,Hoja1!$A$2262:$R$2405,'Tarjeta de crédito año2016'!G$3026,0)</f>
        <v>737923.19000000018</v>
      </c>
      <c r="H3062" s="131">
        <f>+VLOOKUP($A3062,Hoja1!$A$2262:$R$2405,'Tarjeta de crédito año2016'!H$3026,0)</f>
        <v>788958.83000000019</v>
      </c>
      <c r="I3062" s="131">
        <f>+VLOOKUP($A3062,Hoja1!$A$2262:$R$2405,'Tarjeta de crédito año2016'!I$3026,0)</f>
        <v>709343.31000000052</v>
      </c>
      <c r="J3062" s="131">
        <f>+VLOOKUP($A3062,Hoja1!$A$2262:$R$2405,'Tarjeta de crédito año2016'!J$3026,0)</f>
        <v>708184.36999999918</v>
      </c>
      <c r="K3062" s="131">
        <f>+VLOOKUP($A3062,Hoja1!$A$2262:$R$2405,'Tarjeta de crédito año2016'!K$3026,0)</f>
        <v>851536.07999999984</v>
      </c>
      <c r="L3062" s="131">
        <f>+VLOOKUP($A3062,Hoja1!$A$2262:$R$2405,'Tarjeta de crédito año2016'!L$3026,0)</f>
        <v>790988.17999999959</v>
      </c>
      <c r="M3062" s="131">
        <f>+VLOOKUP($A3062,Hoja1!$A$2262:$R$2405,'Tarjeta de crédito año2016'!M$3026,0)</f>
        <v>758167.3199999996</v>
      </c>
      <c r="N3062" s="131">
        <f>+VLOOKUP($A3062,Hoja1!$A$2262:$R$2405,'Tarjeta de crédito año2016'!N$3026,0)</f>
        <v>777011.81000000017</v>
      </c>
      <c r="O3062" s="131">
        <f>+VLOOKUP($A3062,Hoja1!$A$2262:$R$2405,'Tarjeta de crédito año2016'!O$3026,0)</f>
        <v>749677.97999999905</v>
      </c>
      <c r="P3062" s="65">
        <f t="shared" si="996"/>
        <v>746607.99583333323</v>
      </c>
      <c r="Q3062" s="177">
        <f t="shared" ref="Q3062:Q3063" si="1009">+P3062/SUM($P$3058:$P$3063)</f>
        <v>0.25489905736992596</v>
      </c>
      <c r="R3062" s="186">
        <f t="shared" si="994"/>
        <v>6.7899325866348286E-3</v>
      </c>
    </row>
    <row r="3063" spans="1:18" ht="15" x14ac:dyDescent="0.25">
      <c r="A3063" s="216" t="str">
        <f t="shared" si="1008"/>
        <v xml:space="preserve"> ImbaburaE</v>
      </c>
      <c r="B3063" s="136"/>
      <c r="C3063" s="137" t="s">
        <v>84</v>
      </c>
      <c r="D3063" s="138">
        <f>+VLOOKUP($A3063,Hoja1!$A$2262:$R$2405,'Tarjeta de crédito año2016'!D$3026,0)</f>
        <v>55561.690000000039</v>
      </c>
      <c r="E3063" s="138">
        <f>+VLOOKUP($A3063,Hoja1!$A$2262:$R$2405,'Tarjeta de crédito año2016'!E$3026,0)</f>
        <v>57819.150000000031</v>
      </c>
      <c r="F3063" s="138">
        <f>+VLOOKUP($A3063,Hoja1!$A$2262:$R$2405,'Tarjeta de crédito año2016'!F$3026,0)</f>
        <v>78077.149999999994</v>
      </c>
      <c r="G3063" s="138">
        <f>+VLOOKUP($A3063,Hoja1!$A$2262:$R$2405,'Tarjeta de crédito año2016'!G$3026,0)</f>
        <v>80364.150000000023</v>
      </c>
      <c r="H3063" s="138">
        <f>+VLOOKUP($A3063,Hoja1!$A$2262:$R$2405,'Tarjeta de crédito año2016'!H$3026,0)</f>
        <v>93803.749999999985</v>
      </c>
      <c r="I3063" s="138">
        <f>+VLOOKUP($A3063,Hoja1!$A$2262:$R$2405,'Tarjeta de crédito año2016'!I$3026,0)</f>
        <v>66583.170000000027</v>
      </c>
      <c r="J3063" s="138">
        <f>+VLOOKUP($A3063,Hoja1!$A$2262:$R$2405,'Tarjeta de crédito año2016'!J$3026,0)</f>
        <v>65523.529999999977</v>
      </c>
      <c r="K3063" s="138">
        <f>+VLOOKUP($A3063,Hoja1!$A$2262:$R$2405,'Tarjeta de crédito año2016'!K$3026,0)</f>
        <v>61944.350000000006</v>
      </c>
      <c r="L3063" s="138">
        <f>+VLOOKUP($A3063,Hoja1!$A$2262:$R$2405,'Tarjeta de crédito año2016'!L$3026,0)</f>
        <v>63616.649999999994</v>
      </c>
      <c r="M3063" s="138">
        <f>+VLOOKUP($A3063,Hoja1!$A$2262:$R$2405,'Tarjeta de crédito año2016'!M$3026,0)</f>
        <v>74443.569999999949</v>
      </c>
      <c r="N3063" s="138">
        <f>+VLOOKUP($A3063,Hoja1!$A$2262:$R$2405,'Tarjeta de crédito año2016'!N$3026,0)</f>
        <v>66884.589999999982</v>
      </c>
      <c r="O3063" s="138">
        <f>+VLOOKUP($A3063,Hoja1!$A$2262:$R$2405,'Tarjeta de crédito año2016'!O$3026,0)</f>
        <v>58363.710000000021</v>
      </c>
      <c r="P3063" s="188">
        <f t="shared" si="996"/>
        <v>68582.121666666659</v>
      </c>
      <c r="Q3063" s="180">
        <f t="shared" si="1009"/>
        <v>2.3414587391005305E-2</v>
      </c>
      <c r="R3063" s="189">
        <f t="shared" si="994"/>
        <v>6.2371148630051168E-4</v>
      </c>
    </row>
    <row r="3064" spans="1:18" ht="15" x14ac:dyDescent="0.25">
      <c r="A3064" s="216" t="str">
        <f>+$B$3064&amp;C3064</f>
        <v xml:space="preserve"> TungurahuaAA</v>
      </c>
      <c r="B3064" s="132" t="s">
        <v>100</v>
      </c>
      <c r="C3064" t="s">
        <v>328</v>
      </c>
      <c r="D3064" s="131">
        <f>+VLOOKUP($A3064,Hoja1!$A$2262:$R$2405,'Tarjeta de crédito año2016'!D$3026,0)</f>
        <v>44891.37000000001</v>
      </c>
      <c r="E3064" s="131">
        <f>+VLOOKUP($A3064,Hoja1!$A$2262:$R$2405,'Tarjeta de crédito año2016'!E$3026,0)</f>
        <v>44632.199999999983</v>
      </c>
      <c r="F3064" s="131">
        <f>+VLOOKUP($A3064,Hoja1!$A$2262:$R$2405,'Tarjeta de crédito año2016'!F$3026,0)</f>
        <v>48046.710000000057</v>
      </c>
      <c r="G3064" s="131">
        <f>+VLOOKUP($A3064,Hoja1!$A$2262:$R$2405,'Tarjeta de crédito año2016'!G$3026,0)</f>
        <v>64588.790000000008</v>
      </c>
      <c r="H3064" s="131">
        <f>+VLOOKUP($A3064,Hoja1!$A$2262:$R$2405,'Tarjeta de crédito año2016'!H$3026,0)</f>
        <v>70857.149999999965</v>
      </c>
      <c r="I3064" s="131">
        <f>+VLOOKUP($A3064,Hoja1!$A$2262:$R$2405,'Tarjeta de crédito año2016'!I$3026,0)</f>
        <v>68309.829999999987</v>
      </c>
      <c r="J3064" s="131">
        <f>+VLOOKUP($A3064,Hoja1!$A$2262:$R$2405,'Tarjeta de crédito año2016'!J$3026,0)</f>
        <v>64718.530000000006</v>
      </c>
      <c r="K3064" s="131">
        <f>+VLOOKUP($A3064,Hoja1!$A$2262:$R$2405,'Tarjeta de crédito año2016'!K$3026,0)</f>
        <v>48721.64</v>
      </c>
      <c r="L3064" s="131">
        <f>+VLOOKUP($A3064,Hoja1!$A$2262:$R$2405,'Tarjeta de crédito año2016'!L$3026,0)</f>
        <v>50787.000000000022</v>
      </c>
      <c r="M3064" s="131">
        <f>+VLOOKUP($A3064,Hoja1!$A$2262:$R$2405,'Tarjeta de crédito año2016'!M$3026,0)</f>
        <v>57677.790000000008</v>
      </c>
      <c r="N3064" s="131">
        <f>+VLOOKUP($A3064,Hoja1!$A$2262:$R$2405,'Tarjeta de crédito año2016'!N$3026,0)</f>
        <v>48632.22</v>
      </c>
      <c r="O3064" s="131">
        <f>+VLOOKUP($A3064,Hoja1!$A$2262:$R$2405,'Tarjeta de crédito año2016'!O$3026,0)</f>
        <v>36025.609999999986</v>
      </c>
      <c r="P3064" s="65">
        <f t="shared" si="996"/>
        <v>53990.736666666671</v>
      </c>
      <c r="Q3064" s="177">
        <f t="shared" ref="Q3064:Q3065" si="1010">+P3064/SUM($P$3064:$P$3069)</f>
        <v>2.099973199128739E-2</v>
      </c>
      <c r="R3064" s="186">
        <f t="shared" si="994"/>
        <v>4.9101196921986254E-4</v>
      </c>
    </row>
    <row r="3065" spans="1:18" ht="15" x14ac:dyDescent="0.25">
      <c r="A3065" s="216" t="str">
        <f t="shared" ref="A3065:A3069" si="1011">+$B$3064&amp;C3065</f>
        <v xml:space="preserve"> TungurahuaA</v>
      </c>
      <c r="B3065" s="132"/>
      <c r="C3065" t="s">
        <v>329</v>
      </c>
      <c r="D3065" s="131">
        <f>+VLOOKUP($A3065,Hoja1!$A$2262:$R$2405,'Tarjeta de crédito año2016'!D$3026,0)</f>
        <v>121744.12</v>
      </c>
      <c r="E3065" s="131">
        <f>+VLOOKUP($A3065,Hoja1!$A$2262:$R$2405,'Tarjeta de crédito año2016'!E$3026,0)</f>
        <v>112881.5999999999</v>
      </c>
      <c r="F3065" s="131">
        <f>+VLOOKUP($A3065,Hoja1!$A$2262:$R$2405,'Tarjeta de crédito año2016'!F$3026,0)</f>
        <v>155769.25</v>
      </c>
      <c r="G3065" s="131">
        <f>+VLOOKUP($A3065,Hoja1!$A$2262:$R$2405,'Tarjeta de crédito año2016'!G$3026,0)</f>
        <v>168108.91999999995</v>
      </c>
      <c r="H3065" s="131">
        <f>+VLOOKUP($A3065,Hoja1!$A$2262:$R$2405,'Tarjeta de crédito año2016'!H$3026,0)</f>
        <v>165019.42000000007</v>
      </c>
      <c r="I3065" s="131">
        <f>+VLOOKUP($A3065,Hoja1!$A$2262:$R$2405,'Tarjeta de crédito año2016'!I$3026,0)</f>
        <v>163039.18</v>
      </c>
      <c r="J3065" s="131">
        <f>+VLOOKUP($A3065,Hoja1!$A$2262:$R$2405,'Tarjeta de crédito año2016'!J$3026,0)</f>
        <v>194975.34999999998</v>
      </c>
      <c r="K3065" s="131">
        <f>+VLOOKUP($A3065,Hoja1!$A$2262:$R$2405,'Tarjeta de crédito año2016'!K$3026,0)</f>
        <v>173483.17</v>
      </c>
      <c r="L3065" s="131">
        <f>+VLOOKUP($A3065,Hoja1!$A$2262:$R$2405,'Tarjeta de crédito año2016'!L$3026,0)</f>
        <v>169747.46999999994</v>
      </c>
      <c r="M3065" s="131">
        <f>+VLOOKUP($A3065,Hoja1!$A$2262:$R$2405,'Tarjeta de crédito año2016'!M$3026,0)</f>
        <v>179673.02000000002</v>
      </c>
      <c r="N3065" s="131">
        <f>+VLOOKUP($A3065,Hoja1!$A$2262:$R$2405,'Tarjeta de crédito año2016'!N$3026,0)</f>
        <v>150807.78999999998</v>
      </c>
      <c r="O3065" s="131">
        <f>+VLOOKUP($A3065,Hoja1!$A$2262:$R$2405,'Tarjeta de crédito año2016'!O$3026,0)</f>
        <v>153980.51999999996</v>
      </c>
      <c r="P3065" s="65">
        <f t="shared" si="996"/>
        <v>159102.48416666666</v>
      </c>
      <c r="Q3065" s="177">
        <f t="shared" si="1010"/>
        <v>6.1883014252532176E-2</v>
      </c>
      <c r="R3065" s="186">
        <f t="shared" si="994"/>
        <v>1.4469375467269416E-3</v>
      </c>
    </row>
    <row r="3066" spans="1:18" ht="15" x14ac:dyDescent="0.25">
      <c r="A3066" s="216" t="str">
        <f t="shared" si="1011"/>
        <v xml:space="preserve"> TungurahuaB</v>
      </c>
      <c r="B3066" s="132"/>
      <c r="C3066" t="s">
        <v>330</v>
      </c>
      <c r="D3066" s="131">
        <f>+VLOOKUP($A3066,Hoja1!$A$2262:$R$2405,'Tarjeta de crédito año2016'!D$3026,0)</f>
        <v>692182.81000000029</v>
      </c>
      <c r="E3066" s="131">
        <f>+VLOOKUP($A3066,Hoja1!$A$2262:$R$2405,'Tarjeta de crédito año2016'!E$3026,0)</f>
        <v>764615.02999999933</v>
      </c>
      <c r="F3066" s="131">
        <f>+VLOOKUP($A3066,Hoja1!$A$2262:$R$2405,'Tarjeta de crédito año2016'!F$3026,0)</f>
        <v>691486.31</v>
      </c>
      <c r="G3066" s="131">
        <f>+VLOOKUP($A3066,Hoja1!$A$2262:$R$2405,'Tarjeta de crédito año2016'!G$3026,0)</f>
        <v>720924.14999999956</v>
      </c>
      <c r="H3066" s="131">
        <f>+VLOOKUP($A3066,Hoja1!$A$2262:$R$2405,'Tarjeta de crédito año2016'!H$3026,0)</f>
        <v>766769.96</v>
      </c>
      <c r="I3066" s="131">
        <f>+VLOOKUP($A3066,Hoja1!$A$2262:$R$2405,'Tarjeta de crédito año2016'!I$3026,0)</f>
        <v>718290.33000000031</v>
      </c>
      <c r="J3066" s="131">
        <f>+VLOOKUP($A3066,Hoja1!$A$2262:$R$2405,'Tarjeta de crédito año2016'!J$3026,0)</f>
        <v>776154.90999999945</v>
      </c>
      <c r="K3066" s="131">
        <f>+VLOOKUP($A3066,Hoja1!$A$2262:$R$2405,'Tarjeta de crédito año2016'!K$3026,0)</f>
        <v>787339.58999999904</v>
      </c>
      <c r="L3066" s="131">
        <f>+VLOOKUP($A3066,Hoja1!$A$2262:$R$2405,'Tarjeta de crédito año2016'!L$3026,0)</f>
        <v>739203.94</v>
      </c>
      <c r="M3066" s="131">
        <f>+VLOOKUP($A3066,Hoja1!$A$2262:$R$2405,'Tarjeta de crédito año2016'!M$3026,0)</f>
        <v>773281.12000000069</v>
      </c>
      <c r="N3066" s="131">
        <f>+VLOOKUP($A3066,Hoja1!$A$2262:$R$2405,'Tarjeta de crédito año2016'!N$3026,0)</f>
        <v>716471.07</v>
      </c>
      <c r="O3066" s="131">
        <f>+VLOOKUP($A3066,Hoja1!$A$2262:$R$2405,'Tarjeta de crédito año2016'!O$3026,0)</f>
        <v>591269.10000000021</v>
      </c>
      <c r="P3066" s="65">
        <f t="shared" si="996"/>
        <v>728165.69333333324</v>
      </c>
      <c r="Q3066" s="177">
        <f>+P3066/SUM($P$3064:$P$3069)</f>
        <v>0.28322051798731324</v>
      </c>
      <c r="R3066" s="186">
        <f t="shared" si="994"/>
        <v>6.6222113843222826E-3</v>
      </c>
    </row>
    <row r="3067" spans="1:18" ht="15" x14ac:dyDescent="0.25">
      <c r="A3067" s="216" t="str">
        <f t="shared" si="1011"/>
        <v xml:space="preserve"> TungurahuaC</v>
      </c>
      <c r="B3067" s="132"/>
      <c r="C3067" t="s">
        <v>331</v>
      </c>
      <c r="D3067" s="131">
        <f>+VLOOKUP($A3067,Hoja1!$A$2262:$R$2405,'Tarjeta de crédito año2016'!D$3026,0)</f>
        <v>889329.97000000032</v>
      </c>
      <c r="E3067" s="131">
        <f>+VLOOKUP($A3067,Hoja1!$A$2262:$R$2405,'Tarjeta de crédito año2016'!E$3026,0)</f>
        <v>928275.65999999898</v>
      </c>
      <c r="F3067" s="131">
        <f>+VLOOKUP($A3067,Hoja1!$A$2262:$R$2405,'Tarjeta de crédito año2016'!F$3026,0)</f>
        <v>858375.94000000099</v>
      </c>
      <c r="G3067" s="131">
        <f>+VLOOKUP($A3067,Hoja1!$A$2262:$R$2405,'Tarjeta de crédito año2016'!G$3026,0)</f>
        <v>886787.03000000073</v>
      </c>
      <c r="H3067" s="131">
        <f>+VLOOKUP($A3067,Hoja1!$A$2262:$R$2405,'Tarjeta de crédito año2016'!H$3026,0)</f>
        <v>967464.30000000098</v>
      </c>
      <c r="I3067" s="131">
        <f>+VLOOKUP($A3067,Hoja1!$A$2262:$R$2405,'Tarjeta de crédito año2016'!I$3026,0)</f>
        <v>783462.49999999942</v>
      </c>
      <c r="J3067" s="131">
        <f>+VLOOKUP($A3067,Hoja1!$A$2262:$R$2405,'Tarjeta de crédito año2016'!J$3026,0)</f>
        <v>846640.71</v>
      </c>
      <c r="K3067" s="131">
        <f>+VLOOKUP($A3067,Hoja1!$A$2262:$R$2405,'Tarjeta de crédito año2016'!K$3026,0)</f>
        <v>773894.67999999924</v>
      </c>
      <c r="L3067" s="131">
        <f>+VLOOKUP($A3067,Hoja1!$A$2262:$R$2405,'Tarjeta de crédito año2016'!L$3026,0)</f>
        <v>723088.34000000113</v>
      </c>
      <c r="M3067" s="131">
        <f>+VLOOKUP($A3067,Hoja1!$A$2262:$R$2405,'Tarjeta de crédito año2016'!M$3026,0)</f>
        <v>789898.0199999992</v>
      </c>
      <c r="N3067" s="131">
        <f>+VLOOKUP($A3067,Hoja1!$A$2262:$R$2405,'Tarjeta de crédito año2016'!N$3026,0)</f>
        <v>873387.09000000055</v>
      </c>
      <c r="O3067" s="131">
        <f>+VLOOKUP($A3067,Hoja1!$A$2262:$R$2405,'Tarjeta de crédito año2016'!O$3026,0)</f>
        <v>690278.1999999996</v>
      </c>
      <c r="P3067" s="65">
        <f t="shared" si="996"/>
        <v>834240.20333333325</v>
      </c>
      <c r="Q3067" s="177">
        <f t="shared" ref="Q3067:Q3069" si="1012">+P3067/SUM($P$3064:$P$3069)</f>
        <v>0.32447826734642493</v>
      </c>
      <c r="R3067" s="186">
        <f t="shared" si="994"/>
        <v>7.5868926843884856E-3</v>
      </c>
    </row>
    <row r="3068" spans="1:18" ht="15" x14ac:dyDescent="0.25">
      <c r="A3068" s="216" t="str">
        <f t="shared" si="1011"/>
        <v xml:space="preserve"> TungurahuaD</v>
      </c>
      <c r="B3068" s="132"/>
      <c r="C3068" t="s">
        <v>83</v>
      </c>
      <c r="D3068" s="131">
        <f>+VLOOKUP($A3068,Hoja1!$A$2262:$R$2405,'Tarjeta de crédito año2016'!D$3026,0)</f>
        <v>817578.23000000068</v>
      </c>
      <c r="E3068" s="131">
        <f>+VLOOKUP($A3068,Hoja1!$A$2262:$R$2405,'Tarjeta de crédito año2016'!E$3026,0)</f>
        <v>760718.26000000047</v>
      </c>
      <c r="F3068" s="131">
        <f>+VLOOKUP($A3068,Hoja1!$A$2262:$R$2405,'Tarjeta de crédito año2016'!F$3026,0)</f>
        <v>692148.44</v>
      </c>
      <c r="G3068" s="131">
        <f>+VLOOKUP($A3068,Hoja1!$A$2262:$R$2405,'Tarjeta de crédito año2016'!G$3026,0)</f>
        <v>705800.14999999932</v>
      </c>
      <c r="H3068" s="131">
        <f>+VLOOKUP($A3068,Hoja1!$A$2262:$R$2405,'Tarjeta de crédito año2016'!H$3026,0)</f>
        <v>761364.06000000052</v>
      </c>
      <c r="I3068" s="131">
        <f>+VLOOKUP($A3068,Hoja1!$A$2262:$R$2405,'Tarjeta de crédito año2016'!I$3026,0)</f>
        <v>680717.25000000093</v>
      </c>
      <c r="J3068" s="131">
        <f>+VLOOKUP($A3068,Hoja1!$A$2262:$R$2405,'Tarjeta de crédito año2016'!J$3026,0)</f>
        <v>695551.6800000004</v>
      </c>
      <c r="K3068" s="131">
        <f>+VLOOKUP($A3068,Hoja1!$A$2262:$R$2405,'Tarjeta de crédito año2016'!K$3026,0)</f>
        <v>794158.79999999783</v>
      </c>
      <c r="L3068" s="131">
        <f>+VLOOKUP($A3068,Hoja1!$A$2262:$R$2405,'Tarjeta de crédito año2016'!L$3026,0)</f>
        <v>715067.85000000114</v>
      </c>
      <c r="M3068" s="131">
        <f>+VLOOKUP($A3068,Hoja1!$A$2262:$R$2405,'Tarjeta de crédito año2016'!M$3026,0)</f>
        <v>721643.84000000055</v>
      </c>
      <c r="N3068" s="131">
        <f>+VLOOKUP($A3068,Hoja1!$A$2262:$R$2405,'Tarjeta de crédito año2016'!N$3026,0)</f>
        <v>734897.76999999909</v>
      </c>
      <c r="O3068" s="131">
        <f>+VLOOKUP($A3068,Hoja1!$A$2262:$R$2405,'Tarjeta de crédito año2016'!O$3026,0)</f>
        <v>726877.08000000077</v>
      </c>
      <c r="P3068" s="65">
        <f t="shared" si="996"/>
        <v>733876.95083333354</v>
      </c>
      <c r="Q3068" s="177">
        <f t="shared" si="1012"/>
        <v>0.2854419152905896</v>
      </c>
      <c r="R3068" s="186">
        <f t="shared" si="994"/>
        <v>6.6741516978821866E-3</v>
      </c>
    </row>
    <row r="3069" spans="1:18" ht="15" x14ac:dyDescent="0.25">
      <c r="A3069" s="216" t="str">
        <f t="shared" si="1011"/>
        <v xml:space="preserve"> TungurahuaE</v>
      </c>
      <c r="B3069" s="136"/>
      <c r="C3069" s="137" t="s">
        <v>84</v>
      </c>
      <c r="D3069" s="138">
        <f>+VLOOKUP($A3069,Hoja1!$A$2262:$R$2405,'Tarjeta de crédito año2016'!D$3026,0)</f>
        <v>50783.03000000005</v>
      </c>
      <c r="E3069" s="138">
        <f>+VLOOKUP($A3069,Hoja1!$A$2262:$R$2405,'Tarjeta de crédito año2016'!E$3026,0)</f>
        <v>54295.690000000039</v>
      </c>
      <c r="F3069" s="138">
        <f>+VLOOKUP($A3069,Hoja1!$A$2262:$R$2405,'Tarjeta de crédito año2016'!F$3026,0)</f>
        <v>67431.909999999989</v>
      </c>
      <c r="G3069" s="138">
        <f>+VLOOKUP($A3069,Hoja1!$A$2262:$R$2405,'Tarjeta de crédito año2016'!G$3026,0)</f>
        <v>68580.210000000036</v>
      </c>
      <c r="H3069" s="138">
        <f>+VLOOKUP($A3069,Hoja1!$A$2262:$R$2405,'Tarjeta de crédito año2016'!H$3026,0)</f>
        <v>88620.000000000029</v>
      </c>
      <c r="I3069" s="138">
        <f>+VLOOKUP($A3069,Hoja1!$A$2262:$R$2405,'Tarjeta de crédito año2016'!I$3026,0)</f>
        <v>58504.24000000002</v>
      </c>
      <c r="J3069" s="138">
        <f>+VLOOKUP($A3069,Hoja1!$A$2262:$R$2405,'Tarjeta de crédito año2016'!J$3026,0)</f>
        <v>62245.989999999991</v>
      </c>
      <c r="K3069" s="138">
        <f>+VLOOKUP($A3069,Hoja1!$A$2262:$R$2405,'Tarjeta de crédito año2016'!K$3026,0)</f>
        <v>63129.44000000001</v>
      </c>
      <c r="L3069" s="138">
        <f>+VLOOKUP($A3069,Hoja1!$A$2262:$R$2405,'Tarjeta de crédito año2016'!L$3026,0)</f>
        <v>53079.170000000013</v>
      </c>
      <c r="M3069" s="138">
        <f>+VLOOKUP($A3069,Hoja1!$A$2262:$R$2405,'Tarjeta de crédito año2016'!M$3026,0)</f>
        <v>59983.49</v>
      </c>
      <c r="N3069" s="138">
        <f>+VLOOKUP($A3069,Hoja1!$A$2262:$R$2405,'Tarjeta de crédito año2016'!N$3026,0)</f>
        <v>58180.049999999974</v>
      </c>
      <c r="O3069" s="138">
        <f>+VLOOKUP($A3069,Hoja1!$A$2262:$R$2405,'Tarjeta de crédito año2016'!O$3026,0)</f>
        <v>54897.229999999989</v>
      </c>
      <c r="P3069" s="188">
        <f t="shared" si="996"/>
        <v>61644.204166666663</v>
      </c>
      <c r="Q3069" s="180">
        <f t="shared" si="1012"/>
        <v>2.3976553131852704E-2</v>
      </c>
      <c r="R3069" s="189">
        <f t="shared" si="994"/>
        <v>5.6061546753358963E-4</v>
      </c>
    </row>
    <row r="3070" spans="1:18" ht="15" x14ac:dyDescent="0.25">
      <c r="A3070" s="216" t="str">
        <f>+$B$3070&amp;C3070</f>
        <v xml:space="preserve"> Santo DomingoAA</v>
      </c>
      <c r="B3070" s="132" t="s">
        <v>104</v>
      </c>
      <c r="C3070" t="s">
        <v>328</v>
      </c>
      <c r="D3070" s="131">
        <f>+VLOOKUP($A3070,Hoja1!$A$2262:$R$2405,'Tarjeta de crédito año2016'!D$3026,0)</f>
        <v>24023.299999999996</v>
      </c>
      <c r="E3070" s="131">
        <f>+VLOOKUP($A3070,Hoja1!$A$2262:$R$2405,'Tarjeta de crédito año2016'!E$3026,0)</f>
        <v>23390.660000000007</v>
      </c>
      <c r="F3070" s="131">
        <f>+VLOOKUP($A3070,Hoja1!$A$2262:$R$2405,'Tarjeta de crédito año2016'!F$3026,0)</f>
        <v>31166.999999999996</v>
      </c>
      <c r="G3070" s="131">
        <f>+VLOOKUP($A3070,Hoja1!$A$2262:$R$2405,'Tarjeta de crédito año2016'!G$3026,0)</f>
        <v>35467.510000000009</v>
      </c>
      <c r="H3070" s="131">
        <f>+VLOOKUP($A3070,Hoja1!$A$2262:$R$2405,'Tarjeta de crédito año2016'!H$3026,0)</f>
        <v>22372.04</v>
      </c>
      <c r="I3070" s="131">
        <f>+VLOOKUP($A3070,Hoja1!$A$2262:$R$2405,'Tarjeta de crédito año2016'!I$3026,0)</f>
        <v>19381.95</v>
      </c>
      <c r="J3070" s="131">
        <f>+VLOOKUP($A3070,Hoja1!$A$2262:$R$2405,'Tarjeta de crédito año2016'!J$3026,0)</f>
        <v>18901.600000000002</v>
      </c>
      <c r="K3070" s="131">
        <f>+VLOOKUP($A3070,Hoja1!$A$2262:$R$2405,'Tarjeta de crédito año2016'!K$3026,0)</f>
        <v>14925.640000000001</v>
      </c>
      <c r="L3070" s="131">
        <f>+VLOOKUP($A3070,Hoja1!$A$2262:$R$2405,'Tarjeta de crédito año2016'!L$3026,0)</f>
        <v>5503.4399999999987</v>
      </c>
      <c r="M3070" s="131">
        <f>+VLOOKUP($A3070,Hoja1!$A$2262:$R$2405,'Tarjeta de crédito año2016'!M$3026,0)</f>
        <v>21690.249999999993</v>
      </c>
      <c r="N3070" s="131">
        <f>+VLOOKUP($A3070,Hoja1!$A$2262:$R$2405,'Tarjeta de crédito año2016'!N$3026,0)</f>
        <v>15930.550000000003</v>
      </c>
      <c r="O3070" s="131">
        <f>+VLOOKUP($A3070,Hoja1!$A$2262:$R$2405,'Tarjeta de crédito año2016'!O$3026,0)</f>
        <v>21344.949999999997</v>
      </c>
      <c r="P3070" s="65">
        <f t="shared" si="996"/>
        <v>21174.907500000005</v>
      </c>
      <c r="Q3070" s="177">
        <f>+P3070/SUM($P$3070:$P$3075)</f>
        <v>9.4232585556599698E-3</v>
      </c>
      <c r="R3070" s="186">
        <f t="shared" si="994"/>
        <v>1.9257253505938036E-4</v>
      </c>
    </row>
    <row r="3071" spans="1:18" ht="15" x14ac:dyDescent="0.25">
      <c r="A3071" s="216" t="str">
        <f t="shared" ref="A3071:A3075" si="1013">+$B$3070&amp;C3071</f>
        <v xml:space="preserve"> Santo DomingoA</v>
      </c>
      <c r="B3071" s="132"/>
      <c r="C3071" t="s">
        <v>329</v>
      </c>
      <c r="D3071" s="131">
        <f>+VLOOKUP($A3071,Hoja1!$A$2262:$R$2405,'Tarjeta de crédito año2016'!D$3026,0)</f>
        <v>218529.74</v>
      </c>
      <c r="E3071" s="131">
        <f>+VLOOKUP($A3071,Hoja1!$A$2262:$R$2405,'Tarjeta de crédito año2016'!E$3026,0)</f>
        <v>263318.39</v>
      </c>
      <c r="F3071" s="131">
        <f>+VLOOKUP($A3071,Hoja1!$A$2262:$R$2405,'Tarjeta de crédito año2016'!F$3026,0)</f>
        <v>232084.94</v>
      </c>
      <c r="G3071" s="131">
        <f>+VLOOKUP($A3071,Hoja1!$A$2262:$R$2405,'Tarjeta de crédito año2016'!G$3026,0)</f>
        <v>270648.52999999997</v>
      </c>
      <c r="H3071" s="131">
        <f>+VLOOKUP($A3071,Hoja1!$A$2262:$R$2405,'Tarjeta de crédito año2016'!H$3026,0)</f>
        <v>245379.73999999993</v>
      </c>
      <c r="I3071" s="131">
        <f>+VLOOKUP($A3071,Hoja1!$A$2262:$R$2405,'Tarjeta de crédito año2016'!I$3026,0)</f>
        <v>239804.44999999998</v>
      </c>
      <c r="J3071" s="131">
        <f>+VLOOKUP($A3071,Hoja1!$A$2262:$R$2405,'Tarjeta de crédito año2016'!J$3026,0)</f>
        <v>243807.94999999995</v>
      </c>
      <c r="K3071" s="131">
        <f>+VLOOKUP($A3071,Hoja1!$A$2262:$R$2405,'Tarjeta de crédito año2016'!K$3026,0)</f>
        <v>220226.45000000004</v>
      </c>
      <c r="L3071" s="131">
        <f>+VLOOKUP($A3071,Hoja1!$A$2262:$R$2405,'Tarjeta de crédito año2016'!L$3026,0)</f>
        <v>233262.4</v>
      </c>
      <c r="M3071" s="131">
        <f>+VLOOKUP($A3071,Hoja1!$A$2262:$R$2405,'Tarjeta de crédito año2016'!M$3026,0)</f>
        <v>188843.46999999997</v>
      </c>
      <c r="N3071" s="131">
        <f>+VLOOKUP($A3071,Hoja1!$A$2262:$R$2405,'Tarjeta de crédito año2016'!N$3026,0)</f>
        <v>202463.21</v>
      </c>
      <c r="O3071" s="131">
        <f>+VLOOKUP($A3071,Hoja1!$A$2262:$R$2405,'Tarjeta de crédito año2016'!O$3026,0)</f>
        <v>164062.24</v>
      </c>
      <c r="P3071" s="65">
        <f t="shared" si="996"/>
        <v>226869.29249999998</v>
      </c>
      <c r="Q3071" s="177">
        <f>+P3071/SUM($P$3070:$P$3075)</f>
        <v>0.10096138561961361</v>
      </c>
      <c r="R3071" s="186">
        <f t="shared" si="994"/>
        <v>2.0632342683836072E-3</v>
      </c>
    </row>
    <row r="3072" spans="1:18" ht="15" x14ac:dyDescent="0.25">
      <c r="A3072" s="216" t="str">
        <f t="shared" si="1013"/>
        <v xml:space="preserve"> Santo DomingoB</v>
      </c>
      <c r="B3072" s="132"/>
      <c r="C3072" t="s">
        <v>330</v>
      </c>
      <c r="D3072" s="131">
        <f>+VLOOKUP($A3072,Hoja1!$A$2262:$R$2405,'Tarjeta de crédito año2016'!D$3026,0)</f>
        <v>600387.97999999975</v>
      </c>
      <c r="E3072" s="131">
        <f>+VLOOKUP($A3072,Hoja1!$A$2262:$R$2405,'Tarjeta de crédito año2016'!E$3026,0)</f>
        <v>610928.35000000033</v>
      </c>
      <c r="F3072" s="131">
        <f>+VLOOKUP($A3072,Hoja1!$A$2262:$R$2405,'Tarjeta de crédito año2016'!F$3026,0)</f>
        <v>639234.36000000045</v>
      </c>
      <c r="G3072" s="131">
        <f>+VLOOKUP($A3072,Hoja1!$A$2262:$R$2405,'Tarjeta de crédito año2016'!G$3026,0)</f>
        <v>624358.6399999992</v>
      </c>
      <c r="H3072" s="131">
        <f>+VLOOKUP($A3072,Hoja1!$A$2262:$R$2405,'Tarjeta de crédito año2016'!H$3026,0)</f>
        <v>608881.93999999994</v>
      </c>
      <c r="I3072" s="131">
        <f>+VLOOKUP($A3072,Hoja1!$A$2262:$R$2405,'Tarjeta de crédito año2016'!I$3026,0)</f>
        <v>506363.90000000043</v>
      </c>
      <c r="J3072" s="131">
        <f>+VLOOKUP($A3072,Hoja1!$A$2262:$R$2405,'Tarjeta de crédito año2016'!J$3026,0)</f>
        <v>522222.88000000024</v>
      </c>
      <c r="K3072" s="131">
        <f>+VLOOKUP($A3072,Hoja1!$A$2262:$R$2405,'Tarjeta de crédito año2016'!K$3026,0)</f>
        <v>516491.28000000061</v>
      </c>
      <c r="L3072" s="131">
        <f>+VLOOKUP($A3072,Hoja1!$A$2262:$R$2405,'Tarjeta de crédito año2016'!L$3026,0)</f>
        <v>440343.34999999969</v>
      </c>
      <c r="M3072" s="131">
        <f>+VLOOKUP($A3072,Hoja1!$A$2262:$R$2405,'Tarjeta de crédito año2016'!M$3026,0)</f>
        <v>441956.27999999997</v>
      </c>
      <c r="N3072" s="131">
        <f>+VLOOKUP($A3072,Hoja1!$A$2262:$R$2405,'Tarjeta de crédito año2016'!N$3026,0)</f>
        <v>465738.7600000003</v>
      </c>
      <c r="O3072" s="131">
        <f>+VLOOKUP($A3072,Hoja1!$A$2262:$R$2405,'Tarjeta de crédito año2016'!O$3026,0)</f>
        <v>413227.26999999961</v>
      </c>
      <c r="P3072" s="65">
        <f t="shared" si="996"/>
        <v>532511.24916666676</v>
      </c>
      <c r="Q3072" s="177">
        <f t="shared" ref="Q3072:Q3075" si="1014">+P3072/SUM($P$3070:$P$3075)</f>
        <v>0.23697818678523008</v>
      </c>
      <c r="R3072" s="186">
        <f t="shared" si="994"/>
        <v>4.842856631116917E-3</v>
      </c>
    </row>
    <row r="3073" spans="1:18" ht="15" x14ac:dyDescent="0.25">
      <c r="A3073" s="216" t="str">
        <f t="shared" si="1013"/>
        <v xml:space="preserve"> Santo DomingoC</v>
      </c>
      <c r="B3073" s="132"/>
      <c r="C3073" t="s">
        <v>331</v>
      </c>
      <c r="D3073" s="131">
        <f>+VLOOKUP($A3073,Hoja1!$A$2262:$R$2405,'Tarjeta de crédito año2016'!D$3026,0)</f>
        <v>831400.55999999971</v>
      </c>
      <c r="E3073" s="131">
        <f>+VLOOKUP($A3073,Hoja1!$A$2262:$R$2405,'Tarjeta de crédito año2016'!E$3026,0)</f>
        <v>863326.16999999969</v>
      </c>
      <c r="F3073" s="131">
        <f>+VLOOKUP($A3073,Hoja1!$A$2262:$R$2405,'Tarjeta de crédito año2016'!F$3026,0)</f>
        <v>865415.64999999967</v>
      </c>
      <c r="G3073" s="131">
        <f>+VLOOKUP($A3073,Hoja1!$A$2262:$R$2405,'Tarjeta de crédito año2016'!G$3026,0)</f>
        <v>877227.19000000006</v>
      </c>
      <c r="H3073" s="131">
        <f>+VLOOKUP($A3073,Hoja1!$A$2262:$R$2405,'Tarjeta de crédito año2016'!H$3026,0)</f>
        <v>919910.44000000064</v>
      </c>
      <c r="I3073" s="131">
        <f>+VLOOKUP($A3073,Hoja1!$A$2262:$R$2405,'Tarjeta de crédito año2016'!I$3026,0)</f>
        <v>731869.96999999962</v>
      </c>
      <c r="J3073" s="131">
        <f>+VLOOKUP($A3073,Hoja1!$A$2262:$R$2405,'Tarjeta de crédito año2016'!J$3026,0)</f>
        <v>779811.4600000002</v>
      </c>
      <c r="K3073" s="131">
        <f>+VLOOKUP($A3073,Hoja1!$A$2262:$R$2405,'Tarjeta de crédito año2016'!K$3026,0)</f>
        <v>760989.98999999918</v>
      </c>
      <c r="L3073" s="131">
        <f>+VLOOKUP($A3073,Hoja1!$A$2262:$R$2405,'Tarjeta de crédito año2016'!L$3026,0)</f>
        <v>648120.32000000018</v>
      </c>
      <c r="M3073" s="131">
        <f>+VLOOKUP($A3073,Hoja1!$A$2262:$R$2405,'Tarjeta de crédito año2016'!M$3026,0)</f>
        <v>707943.50000000023</v>
      </c>
      <c r="N3073" s="131">
        <f>+VLOOKUP($A3073,Hoja1!$A$2262:$R$2405,'Tarjeta de crédito año2016'!N$3026,0)</f>
        <v>694755.35999999987</v>
      </c>
      <c r="O3073" s="131">
        <f>+VLOOKUP($A3073,Hoja1!$A$2262:$R$2405,'Tarjeta de crédito año2016'!O$3026,0)</f>
        <v>586836.90000000072</v>
      </c>
      <c r="P3073" s="65">
        <f t="shared" si="996"/>
        <v>772300.62583333335</v>
      </c>
      <c r="Q3073" s="177">
        <f t="shared" si="1014"/>
        <v>0.34368926900509511</v>
      </c>
      <c r="R3073" s="186">
        <f t="shared" si="994"/>
        <v>7.0235909811965386E-3</v>
      </c>
    </row>
    <row r="3074" spans="1:18" ht="15" x14ac:dyDescent="0.25">
      <c r="A3074" s="216" t="str">
        <f t="shared" si="1013"/>
        <v xml:space="preserve"> Santo DomingoD</v>
      </c>
      <c r="B3074" s="132"/>
      <c r="C3074" t="s">
        <v>83</v>
      </c>
      <c r="D3074" s="131">
        <f>+VLOOKUP($A3074,Hoja1!$A$2262:$R$2405,'Tarjeta de crédito año2016'!D$3026,0)</f>
        <v>715441.54</v>
      </c>
      <c r="E3074" s="131">
        <f>+VLOOKUP($A3074,Hoja1!$A$2262:$R$2405,'Tarjeta de crédito año2016'!E$3026,0)</f>
        <v>646603.79000000015</v>
      </c>
      <c r="F3074" s="131">
        <f>+VLOOKUP($A3074,Hoja1!$A$2262:$R$2405,'Tarjeta de crédito año2016'!F$3026,0)</f>
        <v>587478.72000000044</v>
      </c>
      <c r="G3074" s="131">
        <f>+VLOOKUP($A3074,Hoja1!$A$2262:$R$2405,'Tarjeta de crédito año2016'!G$3026,0)</f>
        <v>632863.84999999963</v>
      </c>
      <c r="H3074" s="131">
        <f>+VLOOKUP($A3074,Hoja1!$A$2262:$R$2405,'Tarjeta de crédito año2016'!H$3026,0)</f>
        <v>701196.04999999993</v>
      </c>
      <c r="I3074" s="131">
        <f>+VLOOKUP($A3074,Hoja1!$A$2262:$R$2405,'Tarjeta de crédito año2016'!I$3026,0)</f>
        <v>613128.55000000028</v>
      </c>
      <c r="J3074" s="131">
        <f>+VLOOKUP($A3074,Hoja1!$A$2262:$R$2405,'Tarjeta de crédito año2016'!J$3026,0)</f>
        <v>570557.37000000046</v>
      </c>
      <c r="K3074" s="131">
        <f>+VLOOKUP($A3074,Hoja1!$A$2262:$R$2405,'Tarjeta de crédito año2016'!K$3026,0)</f>
        <v>629731.21000000008</v>
      </c>
      <c r="L3074" s="131">
        <f>+VLOOKUP($A3074,Hoja1!$A$2262:$R$2405,'Tarjeta de crédito año2016'!L$3026,0)</f>
        <v>600290.71999999974</v>
      </c>
      <c r="M3074" s="131">
        <f>+VLOOKUP($A3074,Hoja1!$A$2262:$R$2405,'Tarjeta de crédito año2016'!M$3026,0)</f>
        <v>571060.64000000083</v>
      </c>
      <c r="N3074" s="131">
        <f>+VLOOKUP($A3074,Hoja1!$A$2262:$R$2405,'Tarjeta de crédito año2016'!N$3026,0)</f>
        <v>577500.66999999993</v>
      </c>
      <c r="O3074" s="131">
        <f>+VLOOKUP($A3074,Hoja1!$A$2262:$R$2405,'Tarjeta de crédito año2016'!O$3026,0)</f>
        <v>600028.76000000013</v>
      </c>
      <c r="P3074" s="65">
        <f t="shared" si="996"/>
        <v>620490.15583333338</v>
      </c>
      <c r="Q3074" s="177">
        <f t="shared" si="1014"/>
        <v>0.27613056489900817</v>
      </c>
      <c r="R3074" s="186">
        <f t="shared" si="994"/>
        <v>5.6429697408697035E-3</v>
      </c>
    </row>
    <row r="3075" spans="1:18" ht="15" x14ac:dyDescent="0.25">
      <c r="A3075" s="216" t="str">
        <f t="shared" si="1013"/>
        <v xml:space="preserve"> Santo DomingoE</v>
      </c>
      <c r="B3075" s="136"/>
      <c r="C3075" s="137" t="s">
        <v>84</v>
      </c>
      <c r="D3075" s="138">
        <f>+VLOOKUP($A3075,Hoja1!$A$2262:$R$2405,'Tarjeta de crédito año2016'!D$3026,0)</f>
        <v>57574.750000000015</v>
      </c>
      <c r="E3075" s="138">
        <f>+VLOOKUP($A3075,Hoja1!$A$2262:$R$2405,'Tarjeta de crédito año2016'!E$3026,0)</f>
        <v>57140.620000000039</v>
      </c>
      <c r="F3075" s="138">
        <f>+VLOOKUP($A3075,Hoja1!$A$2262:$R$2405,'Tarjeta de crédito año2016'!F$3026,0)</f>
        <v>84176.84</v>
      </c>
      <c r="G3075" s="138">
        <f>+VLOOKUP($A3075,Hoja1!$A$2262:$R$2405,'Tarjeta de crédito año2016'!G$3026,0)</f>
        <v>93153.94</v>
      </c>
      <c r="H3075" s="138">
        <f>+VLOOKUP($A3075,Hoja1!$A$2262:$R$2405,'Tarjeta de crédito año2016'!H$3026,0)</f>
        <v>106361.98000000003</v>
      </c>
      <c r="I3075" s="138">
        <f>+VLOOKUP($A3075,Hoja1!$A$2262:$R$2405,'Tarjeta de crédito año2016'!I$3026,0)</f>
        <v>71180.09</v>
      </c>
      <c r="J3075" s="138">
        <f>+VLOOKUP($A3075,Hoja1!$A$2262:$R$2405,'Tarjeta de crédito año2016'!J$3026,0)</f>
        <v>66618.83</v>
      </c>
      <c r="K3075" s="138">
        <f>+VLOOKUP($A3075,Hoja1!$A$2262:$R$2405,'Tarjeta de crédito año2016'!K$3026,0)</f>
        <v>61602.299999999988</v>
      </c>
      <c r="L3075" s="138">
        <f>+VLOOKUP($A3075,Hoja1!$A$2262:$R$2405,'Tarjeta de crédito año2016'!L$3026,0)</f>
        <v>67294.160000000018</v>
      </c>
      <c r="M3075" s="138">
        <f>+VLOOKUP($A3075,Hoja1!$A$2262:$R$2405,'Tarjeta de crédito año2016'!M$3026,0)</f>
        <v>76388.799999999988</v>
      </c>
      <c r="N3075" s="138">
        <f>+VLOOKUP($A3075,Hoja1!$A$2262:$R$2405,'Tarjeta de crédito año2016'!N$3026,0)</f>
        <v>74550.220000000016</v>
      </c>
      <c r="O3075" s="138">
        <f>+VLOOKUP($A3075,Hoja1!$A$2262:$R$2405,'Tarjeta de crédito año2016'!O$3026,0)</f>
        <v>68879.429999999978</v>
      </c>
      <c r="P3075" s="188">
        <f t="shared" si="996"/>
        <v>73743.496666666659</v>
      </c>
      <c r="Q3075" s="180">
        <f t="shared" si="1014"/>
        <v>3.2817335135393103E-2</v>
      </c>
      <c r="R3075" s="189">
        <f t="shared" si="994"/>
        <v>6.7065096257175902E-4</v>
      </c>
    </row>
    <row r="3076" spans="1:18" ht="15" x14ac:dyDescent="0.25">
      <c r="A3076" s="216" t="str">
        <f>+$B$3076&amp;C3076</f>
        <v xml:space="preserve"> LojaAA</v>
      </c>
      <c r="B3076" s="132" t="s">
        <v>95</v>
      </c>
      <c r="C3076" t="s">
        <v>328</v>
      </c>
      <c r="D3076" s="131">
        <f>+VLOOKUP($A3076,Hoja1!$A$2262:$R$2405,'Tarjeta de crédito año2016'!D$3026,0)</f>
        <v>22426.14</v>
      </c>
      <c r="E3076" s="131">
        <f>+VLOOKUP($A3076,Hoja1!$A$2262:$R$2405,'Tarjeta de crédito año2016'!E$3026,0)</f>
        <v>42394.710000000014</v>
      </c>
      <c r="F3076" s="131">
        <f>+VLOOKUP($A3076,Hoja1!$A$2262:$R$2405,'Tarjeta de crédito año2016'!F$3026,0)</f>
        <v>67402.450000000012</v>
      </c>
      <c r="G3076" s="131">
        <f>+VLOOKUP($A3076,Hoja1!$A$2262:$R$2405,'Tarjeta de crédito año2016'!G$3026,0)</f>
        <v>75839.12</v>
      </c>
      <c r="H3076" s="131">
        <f>+VLOOKUP($A3076,Hoja1!$A$2262:$R$2405,'Tarjeta de crédito año2016'!H$3026,0)</f>
        <v>68906.099999999962</v>
      </c>
      <c r="I3076" s="131">
        <f>+VLOOKUP($A3076,Hoja1!$A$2262:$R$2405,'Tarjeta de crédito año2016'!I$3026,0)</f>
        <v>62033.34</v>
      </c>
      <c r="J3076" s="131">
        <f>+VLOOKUP($A3076,Hoja1!$A$2262:$R$2405,'Tarjeta de crédito año2016'!J$3026,0)</f>
        <v>64395.87</v>
      </c>
      <c r="K3076" s="131">
        <f>+VLOOKUP($A3076,Hoja1!$A$2262:$R$2405,'Tarjeta de crédito año2016'!K$3026,0)</f>
        <v>52668.540000000023</v>
      </c>
      <c r="L3076" s="131">
        <f>+VLOOKUP($A3076,Hoja1!$A$2262:$R$2405,'Tarjeta de crédito año2016'!L$3026,0)</f>
        <v>44523.57</v>
      </c>
      <c r="M3076" s="131">
        <f>+VLOOKUP($A3076,Hoja1!$A$2262:$R$2405,'Tarjeta de crédito año2016'!M$3026,0)</f>
        <v>43961.96</v>
      </c>
      <c r="N3076" s="131">
        <f>+VLOOKUP($A3076,Hoja1!$A$2262:$R$2405,'Tarjeta de crédito año2016'!N$3026,0)</f>
        <v>54177.659999999996</v>
      </c>
      <c r="O3076" s="131">
        <f>+VLOOKUP($A3076,Hoja1!$A$2262:$R$2405,'Tarjeta de crédito año2016'!O$3026,0)</f>
        <v>43017.29</v>
      </c>
      <c r="P3076" s="65">
        <f t="shared" si="996"/>
        <v>53478.895833333343</v>
      </c>
      <c r="Q3076" s="177">
        <f t="shared" ref="Q3076:Q3078" si="1015">+P3076/SUM($P$3076:$P$3081)</f>
        <v>2.3606500631309448E-2</v>
      </c>
      <c r="R3076" s="186">
        <f t="shared" si="994"/>
        <v>4.8635709708774559E-4</v>
      </c>
    </row>
    <row r="3077" spans="1:18" ht="15" x14ac:dyDescent="0.25">
      <c r="A3077" s="216" t="str">
        <f t="shared" ref="A3077:A3081" si="1016">+$B$3076&amp;C3077</f>
        <v xml:space="preserve"> LojaA</v>
      </c>
      <c r="B3077" s="132"/>
      <c r="C3077" t="s">
        <v>329</v>
      </c>
      <c r="D3077" s="131">
        <f>+VLOOKUP($A3077,Hoja1!$A$2262:$R$2405,'Tarjeta de crédito año2016'!D$3026,0)</f>
        <v>26069.119999999992</v>
      </c>
      <c r="E3077" s="131">
        <f>+VLOOKUP($A3077,Hoja1!$A$2262:$R$2405,'Tarjeta de crédito año2016'!E$3026,0)</f>
        <v>44474.30000000001</v>
      </c>
      <c r="F3077" s="131">
        <f>+VLOOKUP($A3077,Hoja1!$A$2262:$R$2405,'Tarjeta de crédito año2016'!F$3026,0)</f>
        <v>96828.94</v>
      </c>
      <c r="G3077" s="131">
        <f>+VLOOKUP($A3077,Hoja1!$A$2262:$R$2405,'Tarjeta de crédito año2016'!G$3026,0)</f>
        <v>99892.969999999943</v>
      </c>
      <c r="H3077" s="131">
        <f>+VLOOKUP($A3077,Hoja1!$A$2262:$R$2405,'Tarjeta de crédito año2016'!H$3026,0)</f>
        <v>105136.90000000002</v>
      </c>
      <c r="I3077" s="131">
        <f>+VLOOKUP($A3077,Hoja1!$A$2262:$R$2405,'Tarjeta de crédito año2016'!I$3026,0)</f>
        <v>83366.250000000058</v>
      </c>
      <c r="J3077" s="131">
        <f>+VLOOKUP($A3077,Hoja1!$A$2262:$R$2405,'Tarjeta de crédito año2016'!J$3026,0)</f>
        <v>87121.990000000049</v>
      </c>
      <c r="K3077" s="131">
        <f>+VLOOKUP($A3077,Hoja1!$A$2262:$R$2405,'Tarjeta de crédito año2016'!K$3026,0)</f>
        <v>65975.820000000022</v>
      </c>
      <c r="L3077" s="131">
        <f>+VLOOKUP($A3077,Hoja1!$A$2262:$R$2405,'Tarjeta de crédito año2016'!L$3026,0)</f>
        <v>55401.529999999992</v>
      </c>
      <c r="M3077" s="131">
        <f>+VLOOKUP($A3077,Hoja1!$A$2262:$R$2405,'Tarjeta de crédito año2016'!M$3026,0)</f>
        <v>42008.229999999996</v>
      </c>
      <c r="N3077" s="131">
        <f>+VLOOKUP($A3077,Hoja1!$A$2262:$R$2405,'Tarjeta de crédito año2016'!N$3026,0)</f>
        <v>33513.1</v>
      </c>
      <c r="O3077" s="131">
        <f>+VLOOKUP($A3077,Hoja1!$A$2262:$R$2405,'Tarjeta de crédito año2016'!O$3026,0)</f>
        <v>51628.969999999994</v>
      </c>
      <c r="P3077" s="65">
        <f t="shared" si="996"/>
        <v>65951.510000000009</v>
      </c>
      <c r="Q3077" s="177">
        <f t="shared" si="1015"/>
        <v>2.9112126160996898E-2</v>
      </c>
      <c r="R3077" s="186">
        <f t="shared" si="994"/>
        <v>5.9978771910545884E-4</v>
      </c>
    </row>
    <row r="3078" spans="1:18" ht="15" x14ac:dyDescent="0.25">
      <c r="A3078" s="216" t="str">
        <f t="shared" si="1016"/>
        <v xml:space="preserve"> LojaB</v>
      </c>
      <c r="B3078" s="132"/>
      <c r="C3078" t="s">
        <v>330</v>
      </c>
      <c r="D3078" s="131">
        <f>+VLOOKUP($A3078,Hoja1!$A$2262:$R$2405,'Tarjeta de crédito año2016'!D$3026,0)</f>
        <v>292183.41000000021</v>
      </c>
      <c r="E3078" s="131">
        <f>+VLOOKUP($A3078,Hoja1!$A$2262:$R$2405,'Tarjeta de crédito año2016'!E$3026,0)</f>
        <v>371700.53000000026</v>
      </c>
      <c r="F3078" s="131">
        <f>+VLOOKUP($A3078,Hoja1!$A$2262:$R$2405,'Tarjeta de crédito año2016'!F$3026,0)</f>
        <v>346090.3799999996</v>
      </c>
      <c r="G3078" s="131">
        <f>+VLOOKUP($A3078,Hoja1!$A$2262:$R$2405,'Tarjeta de crédito año2016'!G$3026,0)</f>
        <v>312670.91000000009</v>
      </c>
      <c r="H3078" s="131">
        <f>+VLOOKUP($A3078,Hoja1!$A$2262:$R$2405,'Tarjeta de crédito año2016'!H$3026,0)</f>
        <v>334446.00999999983</v>
      </c>
      <c r="I3078" s="131">
        <f>+VLOOKUP($A3078,Hoja1!$A$2262:$R$2405,'Tarjeta de crédito año2016'!I$3026,0)</f>
        <v>355106.60999999964</v>
      </c>
      <c r="J3078" s="131">
        <f>+VLOOKUP($A3078,Hoja1!$A$2262:$R$2405,'Tarjeta de crédito año2016'!J$3026,0)</f>
        <v>419494.80000000005</v>
      </c>
      <c r="K3078" s="131">
        <f>+VLOOKUP($A3078,Hoja1!$A$2262:$R$2405,'Tarjeta de crédito año2016'!K$3026,0)</f>
        <v>391947.4600000002</v>
      </c>
      <c r="L3078" s="131">
        <f>+VLOOKUP($A3078,Hoja1!$A$2262:$R$2405,'Tarjeta de crédito año2016'!L$3026,0)</f>
        <v>368997.60999999993</v>
      </c>
      <c r="M3078" s="131">
        <f>+VLOOKUP($A3078,Hoja1!$A$2262:$R$2405,'Tarjeta de crédito año2016'!M$3026,0)</f>
        <v>373413.35000000056</v>
      </c>
      <c r="N3078" s="131">
        <f>+VLOOKUP($A3078,Hoja1!$A$2262:$R$2405,'Tarjeta de crédito año2016'!N$3026,0)</f>
        <v>382610.0299999998</v>
      </c>
      <c r="O3078" s="131">
        <f>+VLOOKUP($A3078,Hoja1!$A$2262:$R$2405,'Tarjeta de crédito año2016'!O$3026,0)</f>
        <v>348543.74999999994</v>
      </c>
      <c r="P3078" s="65">
        <f t="shared" si="996"/>
        <v>358100.40416666662</v>
      </c>
      <c r="Q3078" s="177">
        <f t="shared" si="1015"/>
        <v>0.15807165210324944</v>
      </c>
      <c r="R3078" s="186">
        <f t="shared" si="994"/>
        <v>3.2566991207004644E-3</v>
      </c>
    </row>
    <row r="3079" spans="1:18" ht="15" x14ac:dyDescent="0.25">
      <c r="A3079" s="216" t="str">
        <f t="shared" si="1016"/>
        <v xml:space="preserve"> LojaC</v>
      </c>
      <c r="B3079" s="132"/>
      <c r="C3079" t="s">
        <v>331</v>
      </c>
      <c r="D3079" s="131">
        <f>+VLOOKUP($A3079,Hoja1!$A$2262:$R$2405,'Tarjeta de crédito año2016'!D$3026,0)</f>
        <v>726525.76999999955</v>
      </c>
      <c r="E3079" s="131">
        <f>+VLOOKUP($A3079,Hoja1!$A$2262:$R$2405,'Tarjeta de crédito año2016'!E$3026,0)</f>
        <v>1019808.6500000007</v>
      </c>
      <c r="F3079" s="131">
        <f>+VLOOKUP($A3079,Hoja1!$A$2262:$R$2405,'Tarjeta de crédito año2016'!F$3026,0)</f>
        <v>1013701.3399999987</v>
      </c>
      <c r="G3079" s="131">
        <f>+VLOOKUP($A3079,Hoja1!$A$2262:$R$2405,'Tarjeta de crédito año2016'!G$3026,0)</f>
        <v>994732.14999999932</v>
      </c>
      <c r="H3079" s="131">
        <f>+VLOOKUP($A3079,Hoja1!$A$2262:$R$2405,'Tarjeta de crédito año2016'!H$3026,0)</f>
        <v>1024468.4800000007</v>
      </c>
      <c r="I3079" s="131">
        <f>+VLOOKUP($A3079,Hoja1!$A$2262:$R$2405,'Tarjeta de crédito año2016'!I$3026,0)</f>
        <v>893724.67000000027</v>
      </c>
      <c r="J3079" s="131">
        <f>+VLOOKUP($A3079,Hoja1!$A$2262:$R$2405,'Tarjeta de crédito año2016'!J$3026,0)</f>
        <v>857424.69999999879</v>
      </c>
      <c r="K3079" s="131">
        <f>+VLOOKUP($A3079,Hoja1!$A$2262:$R$2405,'Tarjeta de crédito año2016'!K$3026,0)</f>
        <v>886629.76999999944</v>
      </c>
      <c r="L3079" s="131">
        <f>+VLOOKUP($A3079,Hoja1!$A$2262:$R$2405,'Tarjeta de crédito año2016'!L$3026,0)</f>
        <v>905335.4600000002</v>
      </c>
      <c r="M3079" s="131">
        <f>+VLOOKUP($A3079,Hoja1!$A$2262:$R$2405,'Tarjeta de crédito año2016'!M$3026,0)</f>
        <v>933779.99000000034</v>
      </c>
      <c r="N3079" s="131">
        <f>+VLOOKUP($A3079,Hoja1!$A$2262:$R$2405,'Tarjeta de crédito año2016'!N$3026,0)</f>
        <v>976259.94</v>
      </c>
      <c r="O3079" s="131">
        <f>+VLOOKUP($A3079,Hoja1!$A$2262:$R$2405,'Tarjeta de crédito año2016'!O$3026,0)</f>
        <v>824412.85000000056</v>
      </c>
      <c r="P3079" s="65">
        <f t="shared" si="996"/>
        <v>921400.31416666659</v>
      </c>
      <c r="Q3079" s="177">
        <f>+P3079/SUM($P$3076:$P$3081)</f>
        <v>0.4067218808303581</v>
      </c>
      <c r="R3079" s="186">
        <f t="shared" si="994"/>
        <v>8.3795593583388464E-3</v>
      </c>
    </row>
    <row r="3080" spans="1:18" ht="15" x14ac:dyDescent="0.25">
      <c r="A3080" s="216" t="str">
        <f t="shared" si="1016"/>
        <v xml:space="preserve"> LojaD</v>
      </c>
      <c r="B3080" s="132"/>
      <c r="C3080" t="s">
        <v>83</v>
      </c>
      <c r="D3080" s="131">
        <f>+VLOOKUP($A3080,Hoja1!$A$2262:$R$2405,'Tarjeta de crédito año2016'!D$3026,0)</f>
        <v>594044.47000000079</v>
      </c>
      <c r="E3080" s="131">
        <f>+VLOOKUP($A3080,Hoja1!$A$2262:$R$2405,'Tarjeta de crédito año2016'!E$3026,0)</f>
        <v>823281.59999999963</v>
      </c>
      <c r="F3080" s="131">
        <f>+VLOOKUP($A3080,Hoja1!$A$2262:$R$2405,'Tarjeta de crédito año2016'!F$3026,0)</f>
        <v>830924.50000000023</v>
      </c>
      <c r="G3080" s="131">
        <f>+VLOOKUP($A3080,Hoja1!$A$2262:$R$2405,'Tarjeta de crédito año2016'!G$3026,0)</f>
        <v>896130.9499999996</v>
      </c>
      <c r="H3080" s="131">
        <f>+VLOOKUP($A3080,Hoja1!$A$2262:$R$2405,'Tarjeta de crédito año2016'!H$3026,0)</f>
        <v>955568.33000000101</v>
      </c>
      <c r="I3080" s="131">
        <f>+VLOOKUP($A3080,Hoja1!$A$2262:$R$2405,'Tarjeta de crédito año2016'!I$3026,0)</f>
        <v>773906.41999999981</v>
      </c>
      <c r="J3080" s="131">
        <f>+VLOOKUP($A3080,Hoja1!$A$2262:$R$2405,'Tarjeta de crédito año2016'!J$3026,0)</f>
        <v>756877.10000000079</v>
      </c>
      <c r="K3080" s="131">
        <f>+VLOOKUP($A3080,Hoja1!$A$2262:$R$2405,'Tarjeta de crédito año2016'!K$3026,0)</f>
        <v>781968.5200000006</v>
      </c>
      <c r="L3080" s="131">
        <f>+VLOOKUP($A3080,Hoja1!$A$2262:$R$2405,'Tarjeta de crédito año2016'!L$3026,0)</f>
        <v>869676.57000000076</v>
      </c>
      <c r="M3080" s="131">
        <f>+VLOOKUP($A3080,Hoja1!$A$2262:$R$2405,'Tarjeta de crédito año2016'!M$3026,0)</f>
        <v>872368.37999999942</v>
      </c>
      <c r="N3080" s="131">
        <f>+VLOOKUP($A3080,Hoja1!$A$2262:$R$2405,'Tarjeta de crédito año2016'!N$3026,0)</f>
        <v>915141.35999999929</v>
      </c>
      <c r="O3080" s="131">
        <f>+VLOOKUP($A3080,Hoja1!$A$2262:$R$2405,'Tarjeta de crédito año2016'!O$3026,0)</f>
        <v>880259.76</v>
      </c>
      <c r="P3080" s="65">
        <f t="shared" si="996"/>
        <v>829178.9966666667</v>
      </c>
      <c r="Q3080" s="177">
        <f t="shared" ref="Q3080:Q3081" si="1017">+P3080/SUM($P$3076:$P$3081)</f>
        <v>0.36601381167783459</v>
      </c>
      <c r="R3080" s="186">
        <f t="shared" si="994"/>
        <v>7.5408641764358811E-3</v>
      </c>
    </row>
    <row r="3081" spans="1:18" ht="15" x14ac:dyDescent="0.25">
      <c r="A3081" s="216" t="str">
        <f t="shared" si="1016"/>
        <v xml:space="preserve"> LojaE</v>
      </c>
      <c r="B3081" s="136"/>
      <c r="C3081" s="137" t="s">
        <v>84</v>
      </c>
      <c r="D3081" s="138">
        <f>+VLOOKUP($A3081,Hoja1!$A$2262:$R$2405,'Tarjeta de crédito año2016'!D$3026,0)</f>
        <v>30381.819999999982</v>
      </c>
      <c r="E3081" s="138">
        <f>+VLOOKUP($A3081,Hoja1!$A$2262:$R$2405,'Tarjeta de crédito año2016'!E$3026,0)</f>
        <v>38157.220000000016</v>
      </c>
      <c r="F3081" s="138">
        <f>+VLOOKUP($A3081,Hoja1!$A$2262:$R$2405,'Tarjeta de crédito año2016'!F$3026,0)</f>
        <v>47536.709999999977</v>
      </c>
      <c r="G3081" s="138">
        <f>+VLOOKUP($A3081,Hoja1!$A$2262:$R$2405,'Tarjeta de crédito año2016'!G$3026,0)</f>
        <v>49711.349999999991</v>
      </c>
      <c r="H3081" s="138">
        <f>+VLOOKUP($A3081,Hoja1!$A$2262:$R$2405,'Tarjeta de crédito año2016'!H$3026,0)</f>
        <v>55634.119999999995</v>
      </c>
      <c r="I3081" s="138">
        <f>+VLOOKUP($A3081,Hoja1!$A$2262:$R$2405,'Tarjeta de crédito año2016'!I$3026,0)</f>
        <v>34617.879999999997</v>
      </c>
      <c r="J3081" s="138">
        <f>+VLOOKUP($A3081,Hoja1!$A$2262:$R$2405,'Tarjeta de crédito año2016'!J$3026,0)</f>
        <v>31655.070000000003</v>
      </c>
      <c r="K3081" s="138">
        <f>+VLOOKUP($A3081,Hoja1!$A$2262:$R$2405,'Tarjeta de crédito año2016'!K$3026,0)</f>
        <v>26546.429999999993</v>
      </c>
      <c r="L3081" s="138">
        <f>+VLOOKUP($A3081,Hoja1!$A$2262:$R$2405,'Tarjeta de crédito año2016'!L$3026,0)</f>
        <v>31093.929999999993</v>
      </c>
      <c r="M3081" s="138">
        <f>+VLOOKUP($A3081,Hoja1!$A$2262:$R$2405,'Tarjeta de crédito año2016'!M$3026,0)</f>
        <v>31637.360000000015</v>
      </c>
      <c r="N3081" s="138">
        <f>+VLOOKUP($A3081,Hoja1!$A$2262:$R$2405,'Tarjeta de crédito año2016'!N$3026,0)</f>
        <v>36926.780000000006</v>
      </c>
      <c r="O3081" s="138">
        <f>+VLOOKUP($A3081,Hoja1!$A$2262:$R$2405,'Tarjeta de crédito año2016'!O$3026,0)</f>
        <v>33950.610000000008</v>
      </c>
      <c r="P3081" s="188">
        <f t="shared" si="996"/>
        <v>37320.773333333338</v>
      </c>
      <c r="Q3081" s="180">
        <f t="shared" si="1017"/>
        <v>1.6474028596251529E-2</v>
      </c>
      <c r="R3081" s="189">
        <f t="shared" si="994"/>
        <v>3.3940908271625365E-4</v>
      </c>
    </row>
    <row r="3082" spans="1:18" ht="15" x14ac:dyDescent="0.25">
      <c r="A3082" s="216" t="str">
        <f>+$B$3082&amp;C3082</f>
        <v xml:space="preserve"> EsmeraldasAA</v>
      </c>
      <c r="B3082" s="132" t="s">
        <v>92</v>
      </c>
      <c r="C3082" t="s">
        <v>328</v>
      </c>
      <c r="D3082" s="131">
        <f>+VLOOKUP($A3082,Hoja1!$A$2262:$R$2405,'Tarjeta de crédito año2016'!D$3026,0)</f>
        <v>7374.470000000003</v>
      </c>
      <c r="E3082" s="131">
        <f>+VLOOKUP($A3082,Hoja1!$A$2262:$R$2405,'Tarjeta de crédito año2016'!E$3026,0)</f>
        <v>14284.65</v>
      </c>
      <c r="F3082" s="131">
        <f>+VLOOKUP($A3082,Hoja1!$A$2262:$R$2405,'Tarjeta de crédito año2016'!F$3026,0)</f>
        <v>30963.990000000009</v>
      </c>
      <c r="G3082" s="131">
        <f>+VLOOKUP($A3082,Hoja1!$A$2262:$R$2405,'Tarjeta de crédito año2016'!G$3026,0)</f>
        <v>35857.610000000008</v>
      </c>
      <c r="H3082" s="131">
        <f>+VLOOKUP($A3082,Hoja1!$A$2262:$R$2405,'Tarjeta de crédito año2016'!H$3026,0)</f>
        <v>46948</v>
      </c>
      <c r="I3082" s="131">
        <f>+VLOOKUP($A3082,Hoja1!$A$2262:$R$2405,'Tarjeta de crédito año2016'!I$3026,0)</f>
        <v>258.90000000000003</v>
      </c>
      <c r="J3082" s="131">
        <f>+VLOOKUP($A3082,Hoja1!$A$2262:$R$2405,'Tarjeta de crédito año2016'!J$3026,0)</f>
        <v>27536.63</v>
      </c>
      <c r="K3082" s="131">
        <f>+VLOOKUP($A3082,Hoja1!$A$2262:$R$2405,'Tarjeta de crédito año2016'!K$3026,0)</f>
        <v>13241.780000000002</v>
      </c>
      <c r="L3082" s="131">
        <f>+VLOOKUP($A3082,Hoja1!$A$2262:$R$2405,'Tarjeta de crédito año2016'!L$3026,0)</f>
        <v>14288.190000000008</v>
      </c>
      <c r="M3082" s="131">
        <f>+VLOOKUP($A3082,Hoja1!$A$2262:$R$2405,'Tarjeta de crédito año2016'!M$3026,0)</f>
        <v>19484.859999999997</v>
      </c>
      <c r="N3082" s="131">
        <f>+VLOOKUP($A3082,Hoja1!$A$2262:$R$2405,'Tarjeta de crédito año2016'!N$3026,0)</f>
        <v>27752.990000000005</v>
      </c>
      <c r="O3082" s="131">
        <f>+VLOOKUP($A3082,Hoja1!$A$2262:$R$2405,'Tarjeta de crédito año2016'!O$3026,0)</f>
        <v>22211.489999999998</v>
      </c>
      <c r="P3082" s="65">
        <f t="shared" si="996"/>
        <v>21683.63</v>
      </c>
      <c r="Q3082" s="177">
        <f t="shared" ref="Q3082:Q3084" si="1018">+P3082/SUM($P$3082:$P$3087)</f>
        <v>1.3869384327205582E-2</v>
      </c>
      <c r="R3082" s="186">
        <f t="shared" si="994"/>
        <v>1.9719904790090019E-4</v>
      </c>
    </row>
    <row r="3083" spans="1:18" ht="15" x14ac:dyDescent="0.25">
      <c r="A3083" s="216" t="str">
        <f t="shared" ref="A3083:A3087" si="1019">+$B$3082&amp;C3083</f>
        <v xml:space="preserve"> EsmeraldasA</v>
      </c>
      <c r="B3083" s="132"/>
      <c r="C3083" t="s">
        <v>329</v>
      </c>
      <c r="D3083" s="131">
        <f>+VLOOKUP($A3083,Hoja1!$A$2262:$R$2405,'Tarjeta de crédito año2016'!D$3026,0)</f>
        <v>41025.71</v>
      </c>
      <c r="E3083" s="131">
        <f>+VLOOKUP($A3083,Hoja1!$A$2262:$R$2405,'Tarjeta de crédito año2016'!E$3026,0)</f>
        <v>57484.859999999986</v>
      </c>
      <c r="F3083" s="131">
        <f>+VLOOKUP($A3083,Hoja1!$A$2262:$R$2405,'Tarjeta de crédito año2016'!F$3026,0)</f>
        <v>80394.880000000034</v>
      </c>
      <c r="G3083" s="131">
        <f>+VLOOKUP($A3083,Hoja1!$A$2262:$R$2405,'Tarjeta de crédito año2016'!G$3026,0)</f>
        <v>99266.920000000013</v>
      </c>
      <c r="H3083" s="131">
        <f>+VLOOKUP($A3083,Hoja1!$A$2262:$R$2405,'Tarjeta de crédito año2016'!H$3026,0)</f>
        <v>103849.91000000005</v>
      </c>
      <c r="I3083" s="131">
        <f>+VLOOKUP($A3083,Hoja1!$A$2262:$R$2405,'Tarjeta de crédito año2016'!I$3026,0)</f>
        <v>49333.200000000012</v>
      </c>
      <c r="J3083" s="131">
        <f>+VLOOKUP($A3083,Hoja1!$A$2262:$R$2405,'Tarjeta de crédito año2016'!J$3026,0)</f>
        <v>52184.470000000016</v>
      </c>
      <c r="K3083" s="131">
        <f>+VLOOKUP($A3083,Hoja1!$A$2262:$R$2405,'Tarjeta de crédito año2016'!K$3026,0)</f>
        <v>39634.269999999982</v>
      </c>
      <c r="L3083" s="131">
        <f>+VLOOKUP($A3083,Hoja1!$A$2262:$R$2405,'Tarjeta de crédito año2016'!L$3026,0)</f>
        <v>22299.5</v>
      </c>
      <c r="M3083" s="131">
        <f>+VLOOKUP($A3083,Hoja1!$A$2262:$R$2405,'Tarjeta de crédito año2016'!M$3026,0)</f>
        <v>28547.579999999994</v>
      </c>
      <c r="N3083" s="131">
        <f>+VLOOKUP($A3083,Hoja1!$A$2262:$R$2405,'Tarjeta de crédito año2016'!N$3026,0)</f>
        <v>37667.780000000006</v>
      </c>
      <c r="O3083" s="131">
        <f>+VLOOKUP($A3083,Hoja1!$A$2262:$R$2405,'Tarjeta de crédito año2016'!O$3026,0)</f>
        <v>39135.049999999981</v>
      </c>
      <c r="P3083" s="65">
        <f t="shared" si="996"/>
        <v>54235.344166666655</v>
      </c>
      <c r="Q3083" s="177">
        <f t="shared" si="1018"/>
        <v>3.4690263224643067E-2</v>
      </c>
      <c r="R3083" s="186">
        <f t="shared" si="994"/>
        <v>4.9323652138706967E-4</v>
      </c>
    </row>
    <row r="3084" spans="1:18" ht="15" x14ac:dyDescent="0.25">
      <c r="A3084" s="216" t="str">
        <f t="shared" si="1019"/>
        <v xml:space="preserve"> EsmeraldasB</v>
      </c>
      <c r="B3084" s="132"/>
      <c r="C3084" t="s">
        <v>330</v>
      </c>
      <c r="D3084" s="131">
        <f>+VLOOKUP($A3084,Hoja1!$A$2262:$R$2405,'Tarjeta de crédito año2016'!D$3026,0)</f>
        <v>428599.95999999967</v>
      </c>
      <c r="E3084" s="131">
        <f>+VLOOKUP($A3084,Hoja1!$A$2262:$R$2405,'Tarjeta de crédito año2016'!E$3026,0)</f>
        <v>380707.68999999994</v>
      </c>
      <c r="F3084" s="131">
        <f>+VLOOKUP($A3084,Hoja1!$A$2262:$R$2405,'Tarjeta de crédito año2016'!F$3026,0)</f>
        <v>354904.51000000013</v>
      </c>
      <c r="G3084" s="131">
        <f>+VLOOKUP($A3084,Hoja1!$A$2262:$R$2405,'Tarjeta de crédito año2016'!G$3026,0)</f>
        <v>341362.57000000041</v>
      </c>
      <c r="H3084" s="131">
        <f>+VLOOKUP($A3084,Hoja1!$A$2262:$R$2405,'Tarjeta de crédito año2016'!H$3026,0)</f>
        <v>347842.27999999991</v>
      </c>
      <c r="I3084" s="131">
        <f>+VLOOKUP($A3084,Hoja1!$A$2262:$R$2405,'Tarjeta de crédito año2016'!I$3026,0)</f>
        <v>198704.10000000009</v>
      </c>
      <c r="J3084" s="131">
        <f>+VLOOKUP($A3084,Hoja1!$A$2262:$R$2405,'Tarjeta de crédito año2016'!J$3026,0)</f>
        <v>239506.69999999981</v>
      </c>
      <c r="K3084" s="131">
        <f>+VLOOKUP($A3084,Hoja1!$A$2262:$R$2405,'Tarjeta de crédito año2016'!K$3026,0)</f>
        <v>249076.25999999978</v>
      </c>
      <c r="L3084" s="131">
        <f>+VLOOKUP($A3084,Hoja1!$A$2262:$R$2405,'Tarjeta de crédito año2016'!L$3026,0)</f>
        <v>241792.54999999976</v>
      </c>
      <c r="M3084" s="131">
        <f>+VLOOKUP($A3084,Hoja1!$A$2262:$R$2405,'Tarjeta de crédito año2016'!M$3026,0)</f>
        <v>259052.19000000038</v>
      </c>
      <c r="N3084" s="131">
        <f>+VLOOKUP($A3084,Hoja1!$A$2262:$R$2405,'Tarjeta de crédito año2016'!N$3026,0)</f>
        <v>288043.64999999997</v>
      </c>
      <c r="O3084" s="131">
        <f>+VLOOKUP($A3084,Hoja1!$A$2262:$R$2405,'Tarjeta de crédito año2016'!O$3026,0)</f>
        <v>258311.10000000024</v>
      </c>
      <c r="P3084" s="65">
        <f t="shared" si="996"/>
        <v>298991.96333333332</v>
      </c>
      <c r="Q3084" s="177">
        <f t="shared" si="1018"/>
        <v>0.19124263097164815</v>
      </c>
      <c r="R3084" s="186">
        <f t="shared" si="994"/>
        <v>2.7191448341146842E-3</v>
      </c>
    </row>
    <row r="3085" spans="1:18" ht="15" x14ac:dyDescent="0.25">
      <c r="A3085" s="216" t="str">
        <f t="shared" si="1019"/>
        <v xml:space="preserve"> EsmeraldasC</v>
      </c>
      <c r="B3085" s="132"/>
      <c r="C3085" t="s">
        <v>331</v>
      </c>
      <c r="D3085" s="131">
        <f>+VLOOKUP($A3085,Hoja1!$A$2262:$R$2405,'Tarjeta de crédito año2016'!D$3026,0)</f>
        <v>649614.31000000006</v>
      </c>
      <c r="E3085" s="131">
        <f>+VLOOKUP($A3085,Hoja1!$A$2262:$R$2405,'Tarjeta de crédito año2016'!E$3026,0)</f>
        <v>685100.81000000029</v>
      </c>
      <c r="F3085" s="131">
        <f>+VLOOKUP($A3085,Hoja1!$A$2262:$R$2405,'Tarjeta de crédito año2016'!F$3026,0)</f>
        <v>635397.38999999932</v>
      </c>
      <c r="G3085" s="131">
        <f>+VLOOKUP($A3085,Hoja1!$A$2262:$R$2405,'Tarjeta de crédito año2016'!G$3026,0)</f>
        <v>585765.92000000016</v>
      </c>
      <c r="H3085" s="131">
        <f>+VLOOKUP($A3085,Hoja1!$A$2262:$R$2405,'Tarjeta de crédito año2016'!H$3026,0)</f>
        <v>683361.19</v>
      </c>
      <c r="I3085" s="131">
        <f>+VLOOKUP($A3085,Hoja1!$A$2262:$R$2405,'Tarjeta de crédito año2016'!I$3026,0)</f>
        <v>332175.48000000021</v>
      </c>
      <c r="J3085" s="131">
        <f>+VLOOKUP($A3085,Hoja1!$A$2262:$R$2405,'Tarjeta de crédito año2016'!J$3026,0)</f>
        <v>344850.56999999983</v>
      </c>
      <c r="K3085" s="131">
        <f>+VLOOKUP($A3085,Hoja1!$A$2262:$R$2405,'Tarjeta de crédito año2016'!K$3026,0)</f>
        <v>534653.07999999949</v>
      </c>
      <c r="L3085" s="131">
        <f>+VLOOKUP($A3085,Hoja1!$A$2262:$R$2405,'Tarjeta de crédito año2016'!L$3026,0)</f>
        <v>501625.59999999974</v>
      </c>
      <c r="M3085" s="131">
        <f>+VLOOKUP($A3085,Hoja1!$A$2262:$R$2405,'Tarjeta de crédito año2016'!M$3026,0)</f>
        <v>532004.69999999937</v>
      </c>
      <c r="N3085" s="131">
        <f>+VLOOKUP($A3085,Hoja1!$A$2262:$R$2405,'Tarjeta de crédito año2016'!N$3026,0)</f>
        <v>590836.91000000015</v>
      </c>
      <c r="O3085" s="131">
        <f>+VLOOKUP($A3085,Hoja1!$A$2262:$R$2405,'Tarjeta de crédito año2016'!O$3026,0)</f>
        <v>483598.73999999918</v>
      </c>
      <c r="P3085" s="65">
        <f t="shared" si="996"/>
        <v>546582.05833333312</v>
      </c>
      <c r="Q3085" s="177">
        <f>+P3085/SUM($P$3082:$P$3087)</f>
        <v>0.34960735971698914</v>
      </c>
      <c r="R3085" s="186">
        <f t="shared" si="994"/>
        <v>4.9708218367057353E-3</v>
      </c>
    </row>
    <row r="3086" spans="1:18" ht="15" x14ac:dyDescent="0.25">
      <c r="A3086" s="216" t="str">
        <f t="shared" si="1019"/>
        <v xml:space="preserve"> EsmeraldasD</v>
      </c>
      <c r="B3086" s="132"/>
      <c r="C3086" t="s">
        <v>83</v>
      </c>
      <c r="D3086" s="131">
        <f>+VLOOKUP($A3086,Hoja1!$A$2262:$R$2405,'Tarjeta de crédito año2016'!D$3026,0)</f>
        <v>476342.48000000016</v>
      </c>
      <c r="E3086" s="131">
        <f>+VLOOKUP($A3086,Hoja1!$A$2262:$R$2405,'Tarjeta de crédito año2016'!E$3026,0)</f>
        <v>459978.76000000053</v>
      </c>
      <c r="F3086" s="131">
        <f>+VLOOKUP($A3086,Hoja1!$A$2262:$R$2405,'Tarjeta de crédito año2016'!F$3026,0)</f>
        <v>455887.12999999989</v>
      </c>
      <c r="G3086" s="131">
        <f>+VLOOKUP($A3086,Hoja1!$A$2262:$R$2405,'Tarjeta de crédito año2016'!G$3026,0)</f>
        <v>589462.17000000004</v>
      </c>
      <c r="H3086" s="131">
        <f>+VLOOKUP($A3086,Hoja1!$A$2262:$R$2405,'Tarjeta de crédito año2016'!H$3026,0)</f>
        <v>682345.17</v>
      </c>
      <c r="I3086" s="131">
        <f>+VLOOKUP($A3086,Hoja1!$A$2262:$R$2405,'Tarjeta de crédito año2016'!I$3026,0)</f>
        <v>473800.24000000011</v>
      </c>
      <c r="J3086" s="131">
        <f>+VLOOKUP($A3086,Hoja1!$A$2262:$R$2405,'Tarjeta de crédito año2016'!J$3026,0)</f>
        <v>445579.27000000054</v>
      </c>
      <c r="K3086" s="131">
        <f>+VLOOKUP($A3086,Hoja1!$A$2262:$R$2405,'Tarjeta de crédito año2016'!K$3026,0)</f>
        <v>669765.36000000034</v>
      </c>
      <c r="L3086" s="131">
        <f>+VLOOKUP($A3086,Hoja1!$A$2262:$R$2405,'Tarjeta de crédito año2016'!L$3026,0)</f>
        <v>601443.20000000054</v>
      </c>
      <c r="M3086" s="131">
        <f>+VLOOKUP($A3086,Hoja1!$A$2262:$R$2405,'Tarjeta de crédito año2016'!M$3026,0)</f>
        <v>607340.73000000045</v>
      </c>
      <c r="N3086" s="131">
        <f>+VLOOKUP($A3086,Hoja1!$A$2262:$R$2405,'Tarjeta de crédito año2016'!N$3026,0)</f>
        <v>629412.68000000028</v>
      </c>
      <c r="O3086" s="131">
        <f>+VLOOKUP($A3086,Hoja1!$A$2262:$R$2405,'Tarjeta de crédito año2016'!O$3026,0)</f>
        <v>622870.29999999993</v>
      </c>
      <c r="P3086" s="65">
        <f t="shared" si="996"/>
        <v>559518.95750000025</v>
      </c>
      <c r="Q3086" s="177">
        <f t="shared" ref="Q3086:Q3087" si="1020">+P3086/SUM($P$3082:$P$3087)</f>
        <v>0.35788211936492687</v>
      </c>
      <c r="R3086" s="186">
        <f t="shared" si="994"/>
        <v>5.0884748403059949E-3</v>
      </c>
    </row>
    <row r="3087" spans="1:18" ht="15" x14ac:dyDescent="0.25">
      <c r="A3087" s="216" t="str">
        <f t="shared" si="1019"/>
        <v xml:space="preserve"> EsmeraldasE</v>
      </c>
      <c r="B3087" s="136"/>
      <c r="C3087" s="137" t="s">
        <v>84</v>
      </c>
      <c r="D3087" s="138">
        <f>+VLOOKUP($A3087,Hoja1!$A$2262:$R$2405,'Tarjeta de crédito año2016'!D$3026,0)</f>
        <v>48792.650000000016</v>
      </c>
      <c r="E3087" s="138">
        <f>+VLOOKUP($A3087,Hoja1!$A$2262:$R$2405,'Tarjeta de crédito año2016'!E$3026,0)</f>
        <v>55866.069999999971</v>
      </c>
      <c r="F3087" s="138">
        <f>+VLOOKUP($A3087,Hoja1!$A$2262:$R$2405,'Tarjeta de crédito año2016'!F$3026,0)</f>
        <v>78507.089999999953</v>
      </c>
      <c r="G3087" s="138">
        <f>+VLOOKUP($A3087,Hoja1!$A$2262:$R$2405,'Tarjeta de crédito año2016'!G$3026,0)</f>
        <v>87954.23000000004</v>
      </c>
      <c r="H3087" s="138">
        <f>+VLOOKUP($A3087,Hoja1!$A$2262:$R$2405,'Tarjeta de crédito año2016'!H$3026,0)</f>
        <v>100367.35999999997</v>
      </c>
      <c r="I3087" s="138">
        <f>+VLOOKUP($A3087,Hoja1!$A$2262:$R$2405,'Tarjeta de crédito año2016'!I$3026,0)</f>
        <v>41092.989999999983</v>
      </c>
      <c r="J3087" s="138">
        <f>+VLOOKUP($A3087,Hoja1!$A$2262:$R$2405,'Tarjeta de crédito año2016'!J$3026,0)</f>
        <v>50235.98000000001</v>
      </c>
      <c r="K3087" s="138">
        <f>+VLOOKUP($A3087,Hoja1!$A$2262:$R$2405,'Tarjeta de crédito año2016'!K$3026,0)</f>
        <v>59694.910000000047</v>
      </c>
      <c r="L3087" s="138">
        <f>+VLOOKUP($A3087,Hoja1!$A$2262:$R$2405,'Tarjeta de crédito año2016'!L$3026,0)</f>
        <v>78533.520000000033</v>
      </c>
      <c r="M3087" s="138">
        <f>+VLOOKUP($A3087,Hoja1!$A$2262:$R$2405,'Tarjeta de crédito año2016'!M$3026,0)</f>
        <v>121778.33999999998</v>
      </c>
      <c r="N3087" s="138">
        <f>+VLOOKUP($A3087,Hoja1!$A$2262:$R$2405,'Tarjeta de crédito año2016'!N$3026,0)</f>
        <v>88261.580000000016</v>
      </c>
      <c r="O3087" s="138">
        <f>+VLOOKUP($A3087,Hoja1!$A$2262:$R$2405,'Tarjeta de crédito año2016'!O$3026,0)</f>
        <v>177774.76999999984</v>
      </c>
      <c r="P3087" s="188">
        <f t="shared" si="996"/>
        <v>82404.957499999975</v>
      </c>
      <c r="Q3087" s="180">
        <f t="shared" si="1020"/>
        <v>5.2708242394587143E-2</v>
      </c>
      <c r="R3087" s="189">
        <f t="shared" si="994"/>
        <v>7.4942152957388312E-4</v>
      </c>
    </row>
    <row r="3088" spans="1:18" ht="15" x14ac:dyDescent="0.25">
      <c r="A3088" s="216" t="str">
        <f>+$B$3088&amp;C3088</f>
        <v xml:space="preserve"> Los RíosAA</v>
      </c>
      <c r="B3088" s="132" t="s">
        <v>499</v>
      </c>
      <c r="C3088" t="s">
        <v>328</v>
      </c>
      <c r="D3088" s="131">
        <f>+VLOOKUP($A3088,Hoja1!$A$2262:$R$2405,'Tarjeta de crédito año2016'!D$3026,0)</f>
        <v>9333.75</v>
      </c>
      <c r="E3088" s="131">
        <f>+VLOOKUP($A3088,Hoja1!$A$2262:$R$2405,'Tarjeta de crédito año2016'!E$3026,0)</f>
        <v>15417.039999999997</v>
      </c>
      <c r="F3088" s="131">
        <f>+VLOOKUP($A3088,Hoja1!$A$2262:$R$2405,'Tarjeta de crédito año2016'!F$3026,0)</f>
        <v>36567.140000000021</v>
      </c>
      <c r="G3088" s="131">
        <f>+VLOOKUP($A3088,Hoja1!$A$2262:$R$2405,'Tarjeta de crédito año2016'!G$3026,0)</f>
        <v>41118.340000000004</v>
      </c>
      <c r="H3088" s="131">
        <f>+VLOOKUP($A3088,Hoja1!$A$2262:$R$2405,'Tarjeta de crédito año2016'!H$3026,0)</f>
        <v>37653.35</v>
      </c>
      <c r="I3088" s="131">
        <f>+VLOOKUP($A3088,Hoja1!$A$2262:$R$2405,'Tarjeta de crédito año2016'!I$3026,0)</f>
        <v>27265.839999999982</v>
      </c>
      <c r="J3088" s="131">
        <f>+VLOOKUP($A3088,Hoja1!$A$2262:$R$2405,'Tarjeta de crédito año2016'!J$3026,0)</f>
        <v>25727.62000000001</v>
      </c>
      <c r="K3088" s="131">
        <f>+VLOOKUP($A3088,Hoja1!$A$2262:$R$2405,'Tarjeta de crédito año2016'!K$3026,0)</f>
        <v>35503.820000000007</v>
      </c>
      <c r="L3088" s="131">
        <f>+VLOOKUP($A3088,Hoja1!$A$2262:$R$2405,'Tarjeta de crédito año2016'!L$3026,0)</f>
        <v>31855.360000000011</v>
      </c>
      <c r="M3088" s="131">
        <f>+VLOOKUP($A3088,Hoja1!$A$2262:$R$2405,'Tarjeta de crédito año2016'!M$3026,0)</f>
        <v>32965.540000000008</v>
      </c>
      <c r="N3088" s="131">
        <f>+VLOOKUP($A3088,Hoja1!$A$2262:$R$2405,'Tarjeta de crédito año2016'!N$3026,0)</f>
        <v>22756.589999999997</v>
      </c>
      <c r="O3088" s="131">
        <f>+VLOOKUP($A3088,Hoja1!$A$2262:$R$2405,'Tarjeta de crédito año2016'!O$3026,0)</f>
        <v>25524.980000000003</v>
      </c>
      <c r="P3088" s="65">
        <f t="shared" si="996"/>
        <v>28474.114166666666</v>
      </c>
      <c r="Q3088" s="177">
        <f t="shared" ref="Q3088:Q3090" si="1021">+P3088/SUM($P$3088:$P$3093)</f>
        <v>1.9457318349424664E-2</v>
      </c>
      <c r="R3088" s="186">
        <f t="shared" si="994"/>
        <v>2.5895425274680486E-4</v>
      </c>
    </row>
    <row r="3089" spans="1:18" ht="15" x14ac:dyDescent="0.25">
      <c r="A3089" s="216" t="str">
        <f t="shared" ref="A3089:A3093" si="1022">+$B$3088&amp;C3089</f>
        <v xml:space="preserve"> Los RíosA</v>
      </c>
      <c r="B3089" s="132"/>
      <c r="C3089" t="s">
        <v>329</v>
      </c>
      <c r="D3089" s="131">
        <f>+VLOOKUP($A3089,Hoja1!$A$2262:$R$2405,'Tarjeta de crédito año2016'!D$3026,0)</f>
        <v>19544.549999999996</v>
      </c>
      <c r="E3089" s="131">
        <f>+VLOOKUP($A3089,Hoja1!$A$2262:$R$2405,'Tarjeta de crédito año2016'!E$3026,0)</f>
        <v>27625.620000000014</v>
      </c>
      <c r="F3089" s="131">
        <f>+VLOOKUP($A3089,Hoja1!$A$2262:$R$2405,'Tarjeta de crédito año2016'!F$3026,0)</f>
        <v>36427.670000000013</v>
      </c>
      <c r="G3089" s="131">
        <f>+VLOOKUP($A3089,Hoja1!$A$2262:$R$2405,'Tarjeta de crédito año2016'!G$3026,0)</f>
        <v>52475.610000000015</v>
      </c>
      <c r="H3089" s="131">
        <f>+VLOOKUP($A3089,Hoja1!$A$2262:$R$2405,'Tarjeta de crédito año2016'!H$3026,0)</f>
        <v>63090.95</v>
      </c>
      <c r="I3089" s="131">
        <f>+VLOOKUP($A3089,Hoja1!$A$2262:$R$2405,'Tarjeta de crédito año2016'!I$3026,0)</f>
        <v>31539.469999999998</v>
      </c>
      <c r="J3089" s="131">
        <f>+VLOOKUP($A3089,Hoja1!$A$2262:$R$2405,'Tarjeta de crédito año2016'!J$3026,0)</f>
        <v>26753.119999999999</v>
      </c>
      <c r="K3089" s="131">
        <f>+VLOOKUP($A3089,Hoja1!$A$2262:$R$2405,'Tarjeta de crédito año2016'!K$3026,0)</f>
        <v>15843.640000000001</v>
      </c>
      <c r="L3089" s="131">
        <f>+VLOOKUP($A3089,Hoja1!$A$2262:$R$2405,'Tarjeta de crédito año2016'!L$3026,0)</f>
        <v>9533.0099999999984</v>
      </c>
      <c r="M3089" s="131">
        <f>+VLOOKUP($A3089,Hoja1!$A$2262:$R$2405,'Tarjeta de crédito año2016'!M$3026,0)</f>
        <v>9604.8699999999972</v>
      </c>
      <c r="N3089" s="131">
        <f>+VLOOKUP($A3089,Hoja1!$A$2262:$R$2405,'Tarjeta de crédito año2016'!N$3026,0)</f>
        <v>11122.47</v>
      </c>
      <c r="O3089" s="131">
        <f>+VLOOKUP($A3089,Hoja1!$A$2262:$R$2405,'Tarjeta de crédito año2016'!O$3026,0)</f>
        <v>12211.73</v>
      </c>
      <c r="P3089" s="65">
        <f t="shared" si="996"/>
        <v>26314.392499999998</v>
      </c>
      <c r="Q3089" s="177">
        <f t="shared" si="1021"/>
        <v>1.7981508012761861E-2</v>
      </c>
      <c r="R3089" s="186">
        <f t="shared" si="994"/>
        <v>2.3931293547669778E-4</v>
      </c>
    </row>
    <row r="3090" spans="1:18" ht="15" x14ac:dyDescent="0.25">
      <c r="A3090" s="216" t="str">
        <f t="shared" si="1022"/>
        <v xml:space="preserve"> Los RíosB</v>
      </c>
      <c r="B3090" s="132"/>
      <c r="C3090" t="s">
        <v>330</v>
      </c>
      <c r="D3090" s="131">
        <f>+VLOOKUP($A3090,Hoja1!$A$2262:$R$2405,'Tarjeta de crédito año2016'!D$3026,0)</f>
        <v>350187.42000000022</v>
      </c>
      <c r="E3090" s="131">
        <f>+VLOOKUP($A3090,Hoja1!$A$2262:$R$2405,'Tarjeta de crédito año2016'!E$3026,0)</f>
        <v>349869.26000000024</v>
      </c>
      <c r="F3090" s="131">
        <f>+VLOOKUP($A3090,Hoja1!$A$2262:$R$2405,'Tarjeta de crédito año2016'!F$3026,0)</f>
        <v>330109.38999999978</v>
      </c>
      <c r="G3090" s="131">
        <f>+VLOOKUP($A3090,Hoja1!$A$2262:$R$2405,'Tarjeta de crédito año2016'!G$3026,0)</f>
        <v>367644.38000000018</v>
      </c>
      <c r="H3090" s="131">
        <f>+VLOOKUP($A3090,Hoja1!$A$2262:$R$2405,'Tarjeta de crédito año2016'!H$3026,0)</f>
        <v>404498.12000000005</v>
      </c>
      <c r="I3090" s="131">
        <f>+VLOOKUP($A3090,Hoja1!$A$2262:$R$2405,'Tarjeta de crédito año2016'!I$3026,0)</f>
        <v>347964.40000000037</v>
      </c>
      <c r="J3090" s="131">
        <f>+VLOOKUP($A3090,Hoja1!$A$2262:$R$2405,'Tarjeta de crédito año2016'!J$3026,0)</f>
        <v>329338.88000000006</v>
      </c>
      <c r="K3090" s="131">
        <f>+VLOOKUP($A3090,Hoja1!$A$2262:$R$2405,'Tarjeta de crédito año2016'!K$3026,0)</f>
        <v>323543.10999999981</v>
      </c>
      <c r="L3090" s="131">
        <f>+VLOOKUP($A3090,Hoja1!$A$2262:$R$2405,'Tarjeta de crédito año2016'!L$3026,0)</f>
        <v>293563.34000000026</v>
      </c>
      <c r="M3090" s="131">
        <f>+VLOOKUP($A3090,Hoja1!$A$2262:$R$2405,'Tarjeta de crédito año2016'!M$3026,0)</f>
        <v>334749.65999999974</v>
      </c>
      <c r="N3090" s="131">
        <f>+VLOOKUP($A3090,Hoja1!$A$2262:$R$2405,'Tarjeta de crédito año2016'!N$3026,0)</f>
        <v>313478.03000000014</v>
      </c>
      <c r="O3090" s="131">
        <f>+VLOOKUP($A3090,Hoja1!$A$2262:$R$2405,'Tarjeta de crédito año2016'!O$3026,0)</f>
        <v>231835.91000000021</v>
      </c>
      <c r="P3090" s="65">
        <f t="shared" si="996"/>
        <v>331398.49166666676</v>
      </c>
      <c r="Q3090" s="177">
        <f t="shared" si="1021"/>
        <v>0.22645571746797361</v>
      </c>
      <c r="R3090" s="186">
        <f t="shared" si="994"/>
        <v>3.0138619332861281E-3</v>
      </c>
    </row>
    <row r="3091" spans="1:18" ht="15" x14ac:dyDescent="0.25">
      <c r="A3091" s="216" t="str">
        <f t="shared" si="1022"/>
        <v xml:space="preserve"> Los RíosC</v>
      </c>
      <c r="B3091" s="132"/>
      <c r="C3091" t="s">
        <v>331</v>
      </c>
      <c r="D3091" s="131">
        <f>+VLOOKUP($A3091,Hoja1!$A$2262:$R$2405,'Tarjeta de crédito año2016'!D$3026,0)</f>
        <v>552365.93000000028</v>
      </c>
      <c r="E3091" s="131">
        <f>+VLOOKUP($A3091,Hoja1!$A$2262:$R$2405,'Tarjeta de crédito año2016'!E$3026,0)</f>
        <v>573958.67000000016</v>
      </c>
      <c r="F3091" s="131">
        <f>+VLOOKUP($A3091,Hoja1!$A$2262:$R$2405,'Tarjeta de crédito año2016'!F$3026,0)</f>
        <v>487729.2899999994</v>
      </c>
      <c r="G3091" s="131">
        <f>+VLOOKUP($A3091,Hoja1!$A$2262:$R$2405,'Tarjeta de crédito año2016'!G$3026,0)</f>
        <v>512925.7899999998</v>
      </c>
      <c r="H3091" s="131">
        <f>+VLOOKUP($A3091,Hoja1!$A$2262:$R$2405,'Tarjeta de crédito año2016'!H$3026,0)</f>
        <v>549134.99999999977</v>
      </c>
      <c r="I3091" s="131">
        <f>+VLOOKUP($A3091,Hoja1!$A$2262:$R$2405,'Tarjeta de crédito año2016'!I$3026,0)</f>
        <v>496450.92999999976</v>
      </c>
      <c r="J3091" s="131">
        <f>+VLOOKUP($A3091,Hoja1!$A$2262:$R$2405,'Tarjeta de crédito año2016'!J$3026,0)</f>
        <v>506687.01999999932</v>
      </c>
      <c r="K3091" s="131">
        <f>+VLOOKUP($A3091,Hoja1!$A$2262:$R$2405,'Tarjeta de crédito año2016'!K$3026,0)</f>
        <v>502766.57000000007</v>
      </c>
      <c r="L3091" s="131">
        <f>+VLOOKUP($A3091,Hoja1!$A$2262:$R$2405,'Tarjeta de crédito año2016'!L$3026,0)</f>
        <v>444077.7999999997</v>
      </c>
      <c r="M3091" s="131">
        <f>+VLOOKUP($A3091,Hoja1!$A$2262:$R$2405,'Tarjeta de crédito año2016'!M$3026,0)</f>
        <v>500001.93000000034</v>
      </c>
      <c r="N3091" s="131">
        <f>+VLOOKUP($A3091,Hoja1!$A$2262:$R$2405,'Tarjeta de crédito año2016'!N$3026,0)</f>
        <v>518590.27999999962</v>
      </c>
      <c r="O3091" s="131">
        <f>+VLOOKUP($A3091,Hoja1!$A$2262:$R$2405,'Tarjeta de crédito año2016'!O$3026,0)</f>
        <v>408858.23000000039</v>
      </c>
      <c r="P3091" s="65">
        <f t="shared" si="996"/>
        <v>504462.28666666662</v>
      </c>
      <c r="Q3091" s="177">
        <f>+P3091/SUM($P$3088:$P$3093)</f>
        <v>0.34471601994356654</v>
      </c>
      <c r="R3091" s="186">
        <f t="shared" si="994"/>
        <v>4.5877688667708147E-3</v>
      </c>
    </row>
    <row r="3092" spans="1:18" ht="15" x14ac:dyDescent="0.25">
      <c r="A3092" s="216" t="str">
        <f t="shared" si="1022"/>
        <v xml:space="preserve"> Los RíosD</v>
      </c>
      <c r="B3092" s="132"/>
      <c r="C3092" t="s">
        <v>83</v>
      </c>
      <c r="D3092" s="131">
        <f>+VLOOKUP($A3092,Hoja1!$A$2262:$R$2405,'Tarjeta de crédito año2016'!D$3026,0)</f>
        <v>439684.95000000054</v>
      </c>
      <c r="E3092" s="131">
        <f>+VLOOKUP($A3092,Hoja1!$A$2262:$R$2405,'Tarjeta de crédito año2016'!E$3026,0)</f>
        <v>420348.6</v>
      </c>
      <c r="F3092" s="131">
        <f>+VLOOKUP($A3092,Hoja1!$A$2262:$R$2405,'Tarjeta de crédito año2016'!F$3026,0)</f>
        <v>362877.38999999978</v>
      </c>
      <c r="G3092" s="131">
        <f>+VLOOKUP($A3092,Hoja1!$A$2262:$R$2405,'Tarjeta de crédito año2016'!G$3026,0)</f>
        <v>427233.65999999974</v>
      </c>
      <c r="H3092" s="131">
        <f>+VLOOKUP($A3092,Hoja1!$A$2262:$R$2405,'Tarjeta de crédito año2016'!H$3026,0)</f>
        <v>514747.55000000016</v>
      </c>
      <c r="I3092" s="131">
        <f>+VLOOKUP($A3092,Hoja1!$A$2262:$R$2405,'Tarjeta de crédito año2016'!I$3026,0)</f>
        <v>495317.62</v>
      </c>
      <c r="J3092" s="131">
        <f>+VLOOKUP($A3092,Hoja1!$A$2262:$R$2405,'Tarjeta de crédito año2016'!J$3026,0)</f>
        <v>440840.3299999999</v>
      </c>
      <c r="K3092" s="131">
        <f>+VLOOKUP($A3092,Hoja1!$A$2262:$R$2405,'Tarjeta de crédito año2016'!K$3026,0)</f>
        <v>598817.79999999935</v>
      </c>
      <c r="L3092" s="131">
        <f>+VLOOKUP($A3092,Hoja1!$A$2262:$R$2405,'Tarjeta de crédito año2016'!L$3026,0)</f>
        <v>635334.03000000026</v>
      </c>
      <c r="M3092" s="131">
        <f>+VLOOKUP($A3092,Hoja1!$A$2262:$R$2405,'Tarjeta de crédito año2016'!M$3026,0)</f>
        <v>615102.67999999982</v>
      </c>
      <c r="N3092" s="131">
        <f>+VLOOKUP($A3092,Hoja1!$A$2262:$R$2405,'Tarjeta de crédito año2016'!N$3026,0)</f>
        <v>601164.1999999996</v>
      </c>
      <c r="O3092" s="131">
        <f>+VLOOKUP($A3092,Hoja1!$A$2262:$R$2405,'Tarjeta de crédito año2016'!O$3026,0)</f>
        <v>533613.15999999957</v>
      </c>
      <c r="P3092" s="65">
        <f t="shared" si="996"/>
        <v>507090.16416666651</v>
      </c>
      <c r="Q3092" s="177">
        <f t="shared" ref="Q3092:Q3093" si="1023">+P3092/SUM($P$3088:$P$3093)</f>
        <v>0.3465117368814668</v>
      </c>
      <c r="R3092" s="186">
        <f t="shared" ref="R3092:R3155" si="1024">+P3092/$P$3172</f>
        <v>4.6116677684307382E-3</v>
      </c>
    </row>
    <row r="3093" spans="1:18" ht="15" x14ac:dyDescent="0.25">
      <c r="A3093" s="216" t="str">
        <f t="shared" si="1022"/>
        <v xml:space="preserve"> Los RíosE</v>
      </c>
      <c r="B3093" s="136"/>
      <c r="C3093" s="137" t="s">
        <v>84</v>
      </c>
      <c r="D3093" s="138">
        <f>+VLOOKUP($A3093,Hoja1!$A$2262:$R$2405,'Tarjeta de crédito año2016'!D$3026,0)</f>
        <v>43706.320000000022</v>
      </c>
      <c r="E3093" s="138">
        <f>+VLOOKUP($A3093,Hoja1!$A$2262:$R$2405,'Tarjeta de crédito año2016'!E$3026,0)</f>
        <v>47332.229999999996</v>
      </c>
      <c r="F3093" s="138">
        <f>+VLOOKUP($A3093,Hoja1!$A$2262:$R$2405,'Tarjeta de crédito año2016'!F$3026,0)</f>
        <v>61889.269999999968</v>
      </c>
      <c r="G3093" s="138">
        <f>+VLOOKUP($A3093,Hoja1!$A$2262:$R$2405,'Tarjeta de crédito año2016'!G$3026,0)</f>
        <v>80154.109999999986</v>
      </c>
      <c r="H3093" s="138">
        <f>+VLOOKUP($A3093,Hoja1!$A$2262:$R$2405,'Tarjeta de crédito año2016'!H$3026,0)</f>
        <v>95766.39999999998</v>
      </c>
      <c r="I3093" s="138">
        <f>+VLOOKUP($A3093,Hoja1!$A$2262:$R$2405,'Tarjeta de crédito año2016'!I$3026,0)</f>
        <v>68443.299999999988</v>
      </c>
      <c r="J3093" s="138">
        <f>+VLOOKUP($A3093,Hoja1!$A$2262:$R$2405,'Tarjeta de crédito año2016'!J$3026,0)</f>
        <v>66530.160000000033</v>
      </c>
      <c r="K3093" s="138">
        <f>+VLOOKUP($A3093,Hoja1!$A$2262:$R$2405,'Tarjeta de crédito año2016'!K$3026,0)</f>
        <v>60906.799999999996</v>
      </c>
      <c r="L3093" s="138">
        <f>+VLOOKUP($A3093,Hoja1!$A$2262:$R$2405,'Tarjeta de crédito año2016'!L$3026,0)</f>
        <v>62000.029999999992</v>
      </c>
      <c r="M3093" s="138">
        <f>+VLOOKUP($A3093,Hoja1!$A$2262:$R$2405,'Tarjeta de crédito año2016'!M$3026,0)</f>
        <v>77199.03</v>
      </c>
      <c r="N3093" s="138">
        <f>+VLOOKUP($A3093,Hoja1!$A$2262:$R$2405,'Tarjeta de crédito año2016'!N$3026,0)</f>
        <v>47831.249999999985</v>
      </c>
      <c r="O3093" s="138">
        <f>+VLOOKUP($A3093,Hoja1!$A$2262:$R$2405,'Tarjeta de crédito año2016'!O$3026,0)</f>
        <v>76337.000000000029</v>
      </c>
      <c r="P3093" s="188">
        <f t="shared" ref="P3093:P3156" si="1025">+AVERAGE(D3093:O3093)</f>
        <v>65674.65833333334</v>
      </c>
      <c r="Q3093" s="180">
        <f t="shared" si="1023"/>
        <v>4.4877699344806503E-2</v>
      </c>
      <c r="R3093" s="189">
        <f t="shared" si="1024"/>
        <v>5.9726992641685251E-4</v>
      </c>
    </row>
    <row r="3094" spans="1:18" ht="15" x14ac:dyDescent="0.25">
      <c r="A3094" s="216" t="str">
        <f>+$B$3094&amp;C3094</f>
        <v xml:space="preserve"> ChimborazoAA</v>
      </c>
      <c r="B3094" s="132" t="s">
        <v>90</v>
      </c>
      <c r="C3094" t="s">
        <v>328</v>
      </c>
      <c r="D3094" s="131">
        <f>+VLOOKUP($A3094,Hoja1!$A$2262:$R$2405,'Tarjeta de crédito año2016'!D$3026,0)</f>
        <v>13689.029999999999</v>
      </c>
      <c r="E3094" s="131">
        <f>+VLOOKUP($A3094,Hoja1!$A$2262:$R$2405,'Tarjeta de crédito año2016'!E$3026,0)</f>
        <v>14735.34</v>
      </c>
      <c r="F3094" s="131">
        <f>+VLOOKUP($A3094,Hoja1!$A$2262:$R$2405,'Tarjeta de crédito año2016'!F$3026,0)</f>
        <v>27419.260000000002</v>
      </c>
      <c r="G3094" s="131">
        <f>+VLOOKUP($A3094,Hoja1!$A$2262:$R$2405,'Tarjeta de crédito año2016'!G$3026,0)</f>
        <v>29995.339999999989</v>
      </c>
      <c r="H3094" s="131">
        <f>+VLOOKUP($A3094,Hoja1!$A$2262:$R$2405,'Tarjeta de crédito año2016'!H$3026,0)</f>
        <v>22122.759999999995</v>
      </c>
      <c r="I3094" s="131">
        <f>+VLOOKUP($A3094,Hoja1!$A$2262:$R$2405,'Tarjeta de crédito año2016'!I$3026,0)</f>
        <v>25500.659999999996</v>
      </c>
      <c r="J3094" s="131">
        <f>+VLOOKUP($A3094,Hoja1!$A$2262:$R$2405,'Tarjeta de crédito año2016'!J$3026,0)</f>
        <v>30808.109999999997</v>
      </c>
      <c r="K3094" s="131">
        <f>+VLOOKUP($A3094,Hoja1!$A$2262:$R$2405,'Tarjeta de crédito año2016'!K$3026,0)</f>
        <v>31813.590000000007</v>
      </c>
      <c r="L3094" s="131">
        <f>+VLOOKUP($A3094,Hoja1!$A$2262:$R$2405,'Tarjeta de crédito año2016'!L$3026,0)</f>
        <v>29459.499999999993</v>
      </c>
      <c r="M3094" s="131">
        <f>+VLOOKUP($A3094,Hoja1!$A$2262:$R$2405,'Tarjeta de crédito año2016'!M$3026,0)</f>
        <v>26545.32</v>
      </c>
      <c r="N3094" s="131">
        <f>+VLOOKUP($A3094,Hoja1!$A$2262:$R$2405,'Tarjeta de crédito año2016'!N$3026,0)</f>
        <v>28194.920000000006</v>
      </c>
      <c r="O3094" s="131">
        <f>+VLOOKUP($A3094,Hoja1!$A$2262:$R$2405,'Tarjeta de crédito año2016'!O$3026,0)</f>
        <v>38748.939999999995</v>
      </c>
      <c r="P3094" s="65">
        <f t="shared" si="1025"/>
        <v>26586.064166666663</v>
      </c>
      <c r="Q3094" s="177">
        <f t="shared" ref="Q3094:Q3098" si="1026">+P3094/SUM($P$3094:$P$3099)</f>
        <v>1.9356648884209182E-2</v>
      </c>
      <c r="R3094" s="186">
        <f t="shared" si="1024"/>
        <v>2.4178361930631104E-4</v>
      </c>
    </row>
    <row r="3095" spans="1:18" ht="15" x14ac:dyDescent="0.25">
      <c r="A3095" s="216" t="str">
        <f t="shared" ref="A3095:A3099" si="1027">+$B$3094&amp;C3095</f>
        <v xml:space="preserve"> ChimborazoA</v>
      </c>
      <c r="B3095" s="132"/>
      <c r="C3095" t="s">
        <v>329</v>
      </c>
      <c r="D3095" s="131">
        <f>+VLOOKUP($A3095,Hoja1!$A$2262:$R$2405,'Tarjeta de crédito año2016'!D$3026,0)</f>
        <v>97631.240000000034</v>
      </c>
      <c r="E3095" s="131">
        <f>+VLOOKUP($A3095,Hoja1!$A$2262:$R$2405,'Tarjeta de crédito año2016'!E$3026,0)</f>
        <v>108339.16999999998</v>
      </c>
      <c r="F3095" s="131">
        <f>+VLOOKUP($A3095,Hoja1!$A$2262:$R$2405,'Tarjeta de crédito año2016'!F$3026,0)</f>
        <v>119990.79000000001</v>
      </c>
      <c r="G3095" s="131">
        <f>+VLOOKUP($A3095,Hoja1!$A$2262:$R$2405,'Tarjeta de crédito año2016'!G$3026,0)</f>
        <v>153693.93</v>
      </c>
      <c r="H3095" s="131">
        <f>+VLOOKUP($A3095,Hoja1!$A$2262:$R$2405,'Tarjeta de crédito año2016'!H$3026,0)</f>
        <v>131657.87999999995</v>
      </c>
      <c r="I3095" s="131">
        <f>+VLOOKUP($A3095,Hoja1!$A$2262:$R$2405,'Tarjeta de crédito año2016'!I$3026,0)</f>
        <v>110969.05999999997</v>
      </c>
      <c r="J3095" s="131">
        <f>+VLOOKUP($A3095,Hoja1!$A$2262:$R$2405,'Tarjeta de crédito año2016'!J$3026,0)</f>
        <v>124999.24999999997</v>
      </c>
      <c r="K3095" s="131">
        <f>+VLOOKUP($A3095,Hoja1!$A$2262:$R$2405,'Tarjeta de crédito año2016'!K$3026,0)</f>
        <v>115495.70999999996</v>
      </c>
      <c r="L3095" s="131">
        <f>+VLOOKUP($A3095,Hoja1!$A$2262:$R$2405,'Tarjeta de crédito año2016'!L$3026,0)</f>
        <v>90393.25</v>
      </c>
      <c r="M3095" s="131">
        <f>+VLOOKUP($A3095,Hoja1!$A$2262:$R$2405,'Tarjeta de crédito año2016'!M$3026,0)</f>
        <v>92420.780000000042</v>
      </c>
      <c r="N3095" s="131">
        <f>+VLOOKUP($A3095,Hoja1!$A$2262:$R$2405,'Tarjeta de crédito año2016'!N$3026,0)</f>
        <v>83805.12000000001</v>
      </c>
      <c r="O3095" s="131">
        <f>+VLOOKUP($A3095,Hoja1!$A$2262:$R$2405,'Tarjeta de crédito año2016'!O$3026,0)</f>
        <v>86062.789999999979</v>
      </c>
      <c r="P3095" s="65">
        <f t="shared" si="1025"/>
        <v>109621.58083333333</v>
      </c>
      <c r="Q3095" s="177">
        <f t="shared" si="1026"/>
        <v>7.9812733356117188E-2</v>
      </c>
      <c r="R3095" s="186">
        <f t="shared" si="1024"/>
        <v>9.9693968997464455E-4</v>
      </c>
    </row>
    <row r="3096" spans="1:18" ht="15" x14ac:dyDescent="0.25">
      <c r="A3096" s="216" t="str">
        <f t="shared" si="1027"/>
        <v xml:space="preserve"> ChimborazoB</v>
      </c>
      <c r="B3096" s="132"/>
      <c r="C3096" t="s">
        <v>330</v>
      </c>
      <c r="D3096" s="131">
        <f>+VLOOKUP($A3096,Hoja1!$A$2262:$R$2405,'Tarjeta de crédito año2016'!D$3026,0)</f>
        <v>288969.25000000017</v>
      </c>
      <c r="E3096" s="131">
        <f>+VLOOKUP($A3096,Hoja1!$A$2262:$R$2405,'Tarjeta de crédito año2016'!E$3026,0)</f>
        <v>317749.47999999992</v>
      </c>
      <c r="F3096" s="131">
        <f>+VLOOKUP($A3096,Hoja1!$A$2262:$R$2405,'Tarjeta de crédito año2016'!F$3026,0)</f>
        <v>309371.3000000001</v>
      </c>
      <c r="G3096" s="131">
        <f>+VLOOKUP($A3096,Hoja1!$A$2262:$R$2405,'Tarjeta de crédito año2016'!G$3026,0)</f>
        <v>312552.14999999997</v>
      </c>
      <c r="H3096" s="131">
        <f>+VLOOKUP($A3096,Hoja1!$A$2262:$R$2405,'Tarjeta de crédito año2016'!H$3026,0)</f>
        <v>336361.35000000027</v>
      </c>
      <c r="I3096" s="131">
        <f>+VLOOKUP($A3096,Hoja1!$A$2262:$R$2405,'Tarjeta de crédito año2016'!I$3026,0)</f>
        <v>304336.59000000003</v>
      </c>
      <c r="J3096" s="131">
        <f>+VLOOKUP($A3096,Hoja1!$A$2262:$R$2405,'Tarjeta de crédito año2016'!J$3026,0)</f>
        <v>304466.06000000023</v>
      </c>
      <c r="K3096" s="131">
        <f>+VLOOKUP($A3096,Hoja1!$A$2262:$R$2405,'Tarjeta de crédito año2016'!K$3026,0)</f>
        <v>283568.79000000004</v>
      </c>
      <c r="L3096" s="131">
        <f>+VLOOKUP($A3096,Hoja1!$A$2262:$R$2405,'Tarjeta de crédito año2016'!L$3026,0)</f>
        <v>239292.92999999993</v>
      </c>
      <c r="M3096" s="131">
        <f>+VLOOKUP($A3096,Hoja1!$A$2262:$R$2405,'Tarjeta de crédito año2016'!M$3026,0)</f>
        <v>291275.06999999983</v>
      </c>
      <c r="N3096" s="131">
        <f>+VLOOKUP($A3096,Hoja1!$A$2262:$R$2405,'Tarjeta de crédito año2016'!N$3026,0)</f>
        <v>298709.47000000015</v>
      </c>
      <c r="O3096" s="131">
        <f>+VLOOKUP($A3096,Hoja1!$A$2262:$R$2405,'Tarjeta de crédito año2016'!O$3026,0)</f>
        <v>230990.04999999984</v>
      </c>
      <c r="P3096" s="65">
        <f t="shared" si="1025"/>
        <v>293136.8741666667</v>
      </c>
      <c r="Q3096" s="177">
        <f t="shared" si="1026"/>
        <v>0.21342563204120168</v>
      </c>
      <c r="R3096" s="186">
        <f t="shared" si="1024"/>
        <v>2.6658964615386195E-3</v>
      </c>
    </row>
    <row r="3097" spans="1:18" ht="15" x14ac:dyDescent="0.25">
      <c r="A3097" s="216" t="str">
        <f t="shared" si="1027"/>
        <v xml:space="preserve"> ChimborazoC</v>
      </c>
      <c r="B3097" s="132"/>
      <c r="C3097" t="s">
        <v>331</v>
      </c>
      <c r="D3097" s="131">
        <f>+VLOOKUP($A3097,Hoja1!$A$2262:$R$2405,'Tarjeta de crédito año2016'!D$3026,0)</f>
        <v>516505.69999999966</v>
      </c>
      <c r="E3097" s="131">
        <f>+VLOOKUP($A3097,Hoja1!$A$2262:$R$2405,'Tarjeta de crédito año2016'!E$3026,0)</f>
        <v>541313.19000000018</v>
      </c>
      <c r="F3097" s="131">
        <f>+VLOOKUP($A3097,Hoja1!$A$2262:$R$2405,'Tarjeta de crédito año2016'!F$3026,0)</f>
        <v>524084.79000000044</v>
      </c>
      <c r="G3097" s="131">
        <f>+VLOOKUP($A3097,Hoja1!$A$2262:$R$2405,'Tarjeta de crédito año2016'!G$3026,0)</f>
        <v>544420.68000000005</v>
      </c>
      <c r="H3097" s="131">
        <f>+VLOOKUP($A3097,Hoja1!$A$2262:$R$2405,'Tarjeta de crédito año2016'!H$3026,0)</f>
        <v>552055.15999999968</v>
      </c>
      <c r="I3097" s="131">
        <f>+VLOOKUP($A3097,Hoja1!$A$2262:$R$2405,'Tarjeta de crédito año2016'!I$3026,0)</f>
        <v>509287.00999999978</v>
      </c>
      <c r="J3097" s="131">
        <f>+VLOOKUP($A3097,Hoja1!$A$2262:$R$2405,'Tarjeta de crédito año2016'!J$3026,0)</f>
        <v>471249.33000000025</v>
      </c>
      <c r="K3097" s="131">
        <f>+VLOOKUP($A3097,Hoja1!$A$2262:$R$2405,'Tarjeta de crédito año2016'!K$3026,0)</f>
        <v>491813.06999999972</v>
      </c>
      <c r="L3097" s="131">
        <f>+VLOOKUP($A3097,Hoja1!$A$2262:$R$2405,'Tarjeta de crédito año2016'!L$3026,0)</f>
        <v>465186.41999999975</v>
      </c>
      <c r="M3097" s="131">
        <f>+VLOOKUP($A3097,Hoja1!$A$2262:$R$2405,'Tarjeta de crédito año2016'!M$3026,0)</f>
        <v>453223.26000000007</v>
      </c>
      <c r="N3097" s="131">
        <f>+VLOOKUP($A3097,Hoja1!$A$2262:$R$2405,'Tarjeta de crédito año2016'!N$3026,0)</f>
        <v>555280.25000000058</v>
      </c>
      <c r="O3097" s="131">
        <f>+VLOOKUP($A3097,Hoja1!$A$2262:$R$2405,'Tarjeta de crédito año2016'!O$3026,0)</f>
        <v>435617.4299999997</v>
      </c>
      <c r="P3097" s="65">
        <f t="shared" si="1025"/>
        <v>505003.02416666667</v>
      </c>
      <c r="Q3097" s="177">
        <f t="shared" si="1026"/>
        <v>0.36768008092427518</v>
      </c>
      <c r="R3097" s="186">
        <f t="shared" si="1024"/>
        <v>4.5926865360062848E-3</v>
      </c>
    </row>
    <row r="3098" spans="1:18" ht="15" x14ac:dyDescent="0.25">
      <c r="A3098" s="216" t="str">
        <f t="shared" si="1027"/>
        <v xml:space="preserve"> ChimborazoD</v>
      </c>
      <c r="B3098" s="132"/>
      <c r="C3098" t="s">
        <v>83</v>
      </c>
      <c r="D3098" s="131">
        <f>+VLOOKUP($A3098,Hoja1!$A$2262:$R$2405,'Tarjeta de crédito año2016'!D$3026,0)</f>
        <v>406589.93999999977</v>
      </c>
      <c r="E3098" s="131">
        <f>+VLOOKUP($A3098,Hoja1!$A$2262:$R$2405,'Tarjeta de crédito año2016'!E$3026,0)</f>
        <v>391035.79000000039</v>
      </c>
      <c r="F3098" s="131">
        <f>+VLOOKUP($A3098,Hoja1!$A$2262:$R$2405,'Tarjeta de crédito año2016'!F$3026,0)</f>
        <v>404713.82000000041</v>
      </c>
      <c r="G3098" s="131">
        <f>+VLOOKUP($A3098,Hoja1!$A$2262:$R$2405,'Tarjeta de crédito año2016'!G$3026,0)</f>
        <v>414006.36000000004</v>
      </c>
      <c r="H3098" s="131">
        <f>+VLOOKUP($A3098,Hoja1!$A$2262:$R$2405,'Tarjeta de crédito año2016'!H$3026,0)</f>
        <v>417941.78000000014</v>
      </c>
      <c r="I3098" s="131">
        <f>+VLOOKUP($A3098,Hoja1!$A$2262:$R$2405,'Tarjeta de crédito año2016'!I$3026,0)</f>
        <v>398303.65999999986</v>
      </c>
      <c r="J3098" s="131">
        <f>+VLOOKUP($A3098,Hoja1!$A$2262:$R$2405,'Tarjeta de crédito año2016'!J$3026,0)</f>
        <v>381040.6399999999</v>
      </c>
      <c r="K3098" s="131">
        <f>+VLOOKUP($A3098,Hoja1!$A$2262:$R$2405,'Tarjeta de crédito año2016'!K$3026,0)</f>
        <v>469656.16000000003</v>
      </c>
      <c r="L3098" s="131">
        <f>+VLOOKUP($A3098,Hoja1!$A$2262:$R$2405,'Tarjeta de crédito año2016'!L$3026,0)</f>
        <v>394798.5999999998</v>
      </c>
      <c r="M3098" s="131">
        <f>+VLOOKUP($A3098,Hoja1!$A$2262:$R$2405,'Tarjeta de crédito año2016'!M$3026,0)</f>
        <v>373627.4099999998</v>
      </c>
      <c r="N3098" s="131">
        <f>+VLOOKUP($A3098,Hoja1!$A$2262:$R$2405,'Tarjeta de crédito año2016'!N$3026,0)</f>
        <v>407235.3500000005</v>
      </c>
      <c r="O3098" s="131">
        <f>+VLOOKUP($A3098,Hoja1!$A$2262:$R$2405,'Tarjeta de crédito año2016'!O$3026,0)</f>
        <v>395773.88000000006</v>
      </c>
      <c r="P3098" s="65">
        <f t="shared" si="1025"/>
        <v>404560.28249999997</v>
      </c>
      <c r="Q3098" s="177">
        <f t="shared" si="1026"/>
        <v>0.29455023096902466</v>
      </c>
      <c r="R3098" s="186">
        <f t="shared" si="1024"/>
        <v>3.6792226452636947E-3</v>
      </c>
    </row>
    <row r="3099" spans="1:18" ht="15" x14ac:dyDescent="0.25">
      <c r="A3099" s="216" t="str">
        <f t="shared" si="1027"/>
        <v xml:space="preserve"> ChimborazoE</v>
      </c>
      <c r="B3099" s="136"/>
      <c r="C3099" s="137" t="s">
        <v>84</v>
      </c>
      <c r="D3099" s="138">
        <f>+VLOOKUP($A3099,Hoja1!$A$2262:$R$2405,'Tarjeta de crédito año2016'!D$3026,0)</f>
        <v>30350.710000000006</v>
      </c>
      <c r="E3099" s="138">
        <f>+VLOOKUP($A3099,Hoja1!$A$2262:$R$2405,'Tarjeta de crédito año2016'!E$3026,0)</f>
        <v>28654.12000000001</v>
      </c>
      <c r="F3099" s="138">
        <f>+VLOOKUP($A3099,Hoja1!$A$2262:$R$2405,'Tarjeta de crédito año2016'!F$3026,0)</f>
        <v>37945.080000000016</v>
      </c>
      <c r="G3099" s="138">
        <f>+VLOOKUP($A3099,Hoja1!$A$2262:$R$2405,'Tarjeta de crédito año2016'!G$3026,0)</f>
        <v>44030.349999999991</v>
      </c>
      <c r="H3099" s="138">
        <f>+VLOOKUP($A3099,Hoja1!$A$2262:$R$2405,'Tarjeta de crédito año2016'!H$3026,0)</f>
        <v>49891.750000000036</v>
      </c>
      <c r="I3099" s="138">
        <f>+VLOOKUP($A3099,Hoja1!$A$2262:$R$2405,'Tarjeta de crédito año2016'!I$3026,0)</f>
        <v>46538.719999999979</v>
      </c>
      <c r="J3099" s="138">
        <f>+VLOOKUP($A3099,Hoja1!$A$2262:$R$2405,'Tarjeta de crédito año2016'!J$3026,0)</f>
        <v>36708.790000000008</v>
      </c>
      <c r="K3099" s="138">
        <f>+VLOOKUP($A3099,Hoja1!$A$2262:$R$2405,'Tarjeta de crédito año2016'!K$3026,0)</f>
        <v>25319.24</v>
      </c>
      <c r="L3099" s="138">
        <f>+VLOOKUP($A3099,Hoja1!$A$2262:$R$2405,'Tarjeta de crédito año2016'!L$3026,0)</f>
        <v>25862.329999999998</v>
      </c>
      <c r="M3099" s="138">
        <f>+VLOOKUP($A3099,Hoja1!$A$2262:$R$2405,'Tarjeta de crédito año2016'!M$3026,0)</f>
        <v>30695.290000000005</v>
      </c>
      <c r="N3099" s="138">
        <f>+VLOOKUP($A3099,Hoja1!$A$2262:$R$2405,'Tarjeta de crédito año2016'!N$3026,0)</f>
        <v>31226.940000000002</v>
      </c>
      <c r="O3099" s="138">
        <f>+VLOOKUP($A3099,Hoja1!$A$2262:$R$2405,'Tarjeta de crédito año2016'!O$3026,0)</f>
        <v>27701.08</v>
      </c>
      <c r="P3099" s="188">
        <f t="shared" si="1025"/>
        <v>34577.033333333333</v>
      </c>
      <c r="Q3099" s="180">
        <f>+P3099/SUM($P$3094:$P$3099)</f>
        <v>2.5174673825172144E-2</v>
      </c>
      <c r="R3099" s="189">
        <f t="shared" si="1024"/>
        <v>3.1445648411133296E-4</v>
      </c>
    </row>
    <row r="3100" spans="1:18" ht="15" x14ac:dyDescent="0.25">
      <c r="A3100" s="216" t="str">
        <f>+$B$3100&amp;C3100</f>
        <v xml:space="preserve"> CotopaxiAA</v>
      </c>
      <c r="B3100" s="132" t="s">
        <v>89</v>
      </c>
      <c r="C3100" t="s">
        <v>328</v>
      </c>
      <c r="D3100" s="131">
        <f>+VLOOKUP($A3100,Hoja1!$A$2262:$R$2405,'Tarjeta de crédito año2016'!D$3026,0)</f>
        <v>9290.5299999999988</v>
      </c>
      <c r="E3100" s="131">
        <f>+VLOOKUP($A3100,Hoja1!$A$2262:$R$2405,'Tarjeta de crédito año2016'!E$3026,0)</f>
        <v>13952.720000000001</v>
      </c>
      <c r="F3100" s="131">
        <f>+VLOOKUP($A3100,Hoja1!$A$2262:$R$2405,'Tarjeta de crédito año2016'!F$3026,0)</f>
        <v>11768.470000000001</v>
      </c>
      <c r="G3100" s="131">
        <f>+VLOOKUP($A3100,Hoja1!$A$2262:$R$2405,'Tarjeta de crédito año2016'!G$3026,0)</f>
        <v>13577.950000000004</v>
      </c>
      <c r="H3100" s="131">
        <f>+VLOOKUP($A3100,Hoja1!$A$2262:$R$2405,'Tarjeta de crédito año2016'!H$3026,0)</f>
        <v>7987.5200000000023</v>
      </c>
      <c r="I3100" s="131">
        <f>+VLOOKUP($A3100,Hoja1!$A$2262:$R$2405,'Tarjeta de crédito año2016'!I$3026,0)</f>
        <v>4759.3599999999997</v>
      </c>
      <c r="J3100" s="131">
        <f>+VLOOKUP($A3100,Hoja1!$A$2262:$R$2405,'Tarjeta de crédito año2016'!J$3026,0)</f>
        <v>4744.5199999999995</v>
      </c>
      <c r="K3100" s="131">
        <f>+VLOOKUP($A3100,Hoja1!$A$2262:$R$2405,'Tarjeta de crédito año2016'!K$3026,0)</f>
        <v>5680.6499999999978</v>
      </c>
      <c r="L3100" s="131">
        <f>+VLOOKUP($A3100,Hoja1!$A$2262:$R$2405,'Tarjeta de crédito año2016'!L$3026,0)</f>
        <v>4459.37</v>
      </c>
      <c r="M3100" s="131">
        <f>+VLOOKUP($A3100,Hoja1!$A$2262:$R$2405,'Tarjeta de crédito año2016'!M$3026,0)</f>
        <v>9827.06</v>
      </c>
      <c r="N3100" s="131">
        <f>+VLOOKUP($A3100,Hoja1!$A$2262:$R$2405,'Tarjeta de crédito año2016'!N$3026,0)</f>
        <v>15855.650000000003</v>
      </c>
      <c r="O3100" s="131">
        <f>+VLOOKUP($A3100,Hoja1!$A$2262:$R$2405,'Tarjeta de crédito año2016'!O$3026,0)</f>
        <v>7343.4</v>
      </c>
      <c r="P3100" s="65">
        <f t="shared" si="1025"/>
        <v>9103.9333333333325</v>
      </c>
      <c r="Q3100" s="177">
        <f t="shared" ref="Q3100:Q3104" si="1028">+P3100/SUM($P$3100:$P$3105)</f>
        <v>8.1185028418141198E-3</v>
      </c>
      <c r="R3100" s="186">
        <f t="shared" si="1024"/>
        <v>8.2794577544746965E-5</v>
      </c>
    </row>
    <row r="3101" spans="1:18" ht="15" x14ac:dyDescent="0.25">
      <c r="A3101" s="216" t="str">
        <f t="shared" ref="A3101:A3105" si="1029">+$B$3100&amp;C3101</f>
        <v xml:space="preserve"> CotopaxiA</v>
      </c>
      <c r="B3101" s="132"/>
      <c r="C3101" t="s">
        <v>329</v>
      </c>
      <c r="D3101" s="131">
        <f>+VLOOKUP($A3101,Hoja1!$A$2262:$R$2405,'Tarjeta de crédito año2016'!D$3026,0)</f>
        <v>85763.3</v>
      </c>
      <c r="E3101" s="131">
        <f>+VLOOKUP($A3101,Hoja1!$A$2262:$R$2405,'Tarjeta de crédito año2016'!E$3026,0)</f>
        <v>89213.660000000018</v>
      </c>
      <c r="F3101" s="131">
        <f>+VLOOKUP($A3101,Hoja1!$A$2262:$R$2405,'Tarjeta de crédito año2016'!F$3026,0)</f>
        <v>122627.76999999997</v>
      </c>
      <c r="G3101" s="131">
        <f>+VLOOKUP($A3101,Hoja1!$A$2262:$R$2405,'Tarjeta de crédito año2016'!G$3026,0)</f>
        <v>97855.949999999983</v>
      </c>
      <c r="H3101" s="131">
        <f>+VLOOKUP($A3101,Hoja1!$A$2262:$R$2405,'Tarjeta de crédito año2016'!H$3026,0)</f>
        <v>94670.590000000011</v>
      </c>
      <c r="I3101" s="131">
        <f>+VLOOKUP($A3101,Hoja1!$A$2262:$R$2405,'Tarjeta de crédito año2016'!I$3026,0)</f>
        <v>129719.77999999998</v>
      </c>
      <c r="J3101" s="131">
        <f>+VLOOKUP($A3101,Hoja1!$A$2262:$R$2405,'Tarjeta de crédito año2016'!J$3026,0)</f>
        <v>142954.86999999997</v>
      </c>
      <c r="K3101" s="131">
        <f>+VLOOKUP($A3101,Hoja1!$A$2262:$R$2405,'Tarjeta de crédito año2016'!K$3026,0)</f>
        <v>137296.95999999999</v>
      </c>
      <c r="L3101" s="131">
        <f>+VLOOKUP($A3101,Hoja1!$A$2262:$R$2405,'Tarjeta de crédito año2016'!L$3026,0)</f>
        <v>146236.38999999998</v>
      </c>
      <c r="M3101" s="131">
        <f>+VLOOKUP($A3101,Hoja1!$A$2262:$R$2405,'Tarjeta de crédito año2016'!M$3026,0)</f>
        <v>136012.01</v>
      </c>
      <c r="N3101" s="131">
        <f>+VLOOKUP($A3101,Hoja1!$A$2262:$R$2405,'Tarjeta de crédito año2016'!N$3026,0)</f>
        <v>122023.63</v>
      </c>
      <c r="O3101" s="131">
        <f>+VLOOKUP($A3101,Hoja1!$A$2262:$R$2405,'Tarjeta de crédito año2016'!O$3026,0)</f>
        <v>98926.389999999985</v>
      </c>
      <c r="P3101" s="65">
        <f t="shared" si="1025"/>
        <v>116941.77499999997</v>
      </c>
      <c r="Q3101" s="177">
        <f t="shared" si="1028"/>
        <v>0.10428373076812444</v>
      </c>
      <c r="R3101" s="186">
        <f t="shared" si="1024"/>
        <v>1.0635122758431723E-3</v>
      </c>
    </row>
    <row r="3102" spans="1:18" ht="15" x14ac:dyDescent="0.25">
      <c r="A3102" s="216" t="str">
        <f t="shared" si="1029"/>
        <v xml:space="preserve"> CotopaxiB</v>
      </c>
      <c r="B3102" s="132"/>
      <c r="C3102" t="s">
        <v>330</v>
      </c>
      <c r="D3102" s="131">
        <f>+VLOOKUP($A3102,Hoja1!$A$2262:$R$2405,'Tarjeta de crédito año2016'!D$3026,0)</f>
        <v>311186.92</v>
      </c>
      <c r="E3102" s="131">
        <f>+VLOOKUP($A3102,Hoja1!$A$2262:$R$2405,'Tarjeta de crédito año2016'!E$3026,0)</f>
        <v>302701.81000000023</v>
      </c>
      <c r="F3102" s="131">
        <f>+VLOOKUP($A3102,Hoja1!$A$2262:$R$2405,'Tarjeta de crédito año2016'!F$3026,0)</f>
        <v>279423.11000000028</v>
      </c>
      <c r="G3102" s="131">
        <f>+VLOOKUP($A3102,Hoja1!$A$2262:$R$2405,'Tarjeta de crédito año2016'!G$3026,0)</f>
        <v>288423.05</v>
      </c>
      <c r="H3102" s="131">
        <f>+VLOOKUP($A3102,Hoja1!$A$2262:$R$2405,'Tarjeta de crédito año2016'!H$3026,0)</f>
        <v>258655.15000000023</v>
      </c>
      <c r="I3102" s="131">
        <f>+VLOOKUP($A3102,Hoja1!$A$2262:$R$2405,'Tarjeta de crédito año2016'!I$3026,0)</f>
        <v>236549.44000000012</v>
      </c>
      <c r="J3102" s="131">
        <f>+VLOOKUP($A3102,Hoja1!$A$2262:$R$2405,'Tarjeta de crédito año2016'!J$3026,0)</f>
        <v>226987.49000000011</v>
      </c>
      <c r="K3102" s="131">
        <f>+VLOOKUP($A3102,Hoja1!$A$2262:$R$2405,'Tarjeta de crédito año2016'!K$3026,0)</f>
        <v>235774.6499999997</v>
      </c>
      <c r="L3102" s="131">
        <f>+VLOOKUP($A3102,Hoja1!$A$2262:$R$2405,'Tarjeta de crédito año2016'!L$3026,0)</f>
        <v>261102.60000000021</v>
      </c>
      <c r="M3102" s="131">
        <f>+VLOOKUP($A3102,Hoja1!$A$2262:$R$2405,'Tarjeta de crédito año2016'!M$3026,0)</f>
        <v>275873.92000000022</v>
      </c>
      <c r="N3102" s="131">
        <f>+VLOOKUP($A3102,Hoja1!$A$2262:$R$2405,'Tarjeta de crédito año2016'!N$3026,0)</f>
        <v>316463.48000000016</v>
      </c>
      <c r="O3102" s="131">
        <f>+VLOOKUP($A3102,Hoja1!$A$2262:$R$2405,'Tarjeta de crédito año2016'!O$3026,0)</f>
        <v>220366.92000000004</v>
      </c>
      <c r="P3102" s="65">
        <f t="shared" si="1025"/>
        <v>267792.37833333347</v>
      </c>
      <c r="Q3102" s="177">
        <f t="shared" si="1028"/>
        <v>0.23880592101384709</v>
      </c>
      <c r="R3102" s="186">
        <f t="shared" si="1024"/>
        <v>2.4354041294031956E-3</v>
      </c>
    </row>
    <row r="3103" spans="1:18" ht="15" x14ac:dyDescent="0.25">
      <c r="A3103" s="216" t="str">
        <f t="shared" si="1029"/>
        <v xml:space="preserve"> CotopaxiC</v>
      </c>
      <c r="B3103" s="132"/>
      <c r="C3103" t="s">
        <v>331</v>
      </c>
      <c r="D3103" s="131">
        <f>+VLOOKUP($A3103,Hoja1!$A$2262:$R$2405,'Tarjeta de crédito año2016'!D$3026,0)</f>
        <v>387231.11</v>
      </c>
      <c r="E3103" s="131">
        <f>+VLOOKUP($A3103,Hoja1!$A$2262:$R$2405,'Tarjeta de crédito año2016'!E$3026,0)</f>
        <v>419851.88999999978</v>
      </c>
      <c r="F3103" s="131">
        <f>+VLOOKUP($A3103,Hoja1!$A$2262:$R$2405,'Tarjeta de crédito año2016'!F$3026,0)</f>
        <v>365358.26999999973</v>
      </c>
      <c r="G3103" s="131">
        <f>+VLOOKUP($A3103,Hoja1!$A$2262:$R$2405,'Tarjeta de crédito año2016'!G$3026,0)</f>
        <v>385401.80999999971</v>
      </c>
      <c r="H3103" s="131">
        <f>+VLOOKUP($A3103,Hoja1!$A$2262:$R$2405,'Tarjeta de crédito año2016'!H$3026,0)</f>
        <v>404428.92999999988</v>
      </c>
      <c r="I3103" s="131">
        <f>+VLOOKUP($A3103,Hoja1!$A$2262:$R$2405,'Tarjeta de crédito año2016'!I$3026,0)</f>
        <v>330853.44000000024</v>
      </c>
      <c r="J3103" s="131">
        <f>+VLOOKUP($A3103,Hoja1!$A$2262:$R$2405,'Tarjeta de crédito año2016'!J$3026,0)</f>
        <v>339342.28000000014</v>
      </c>
      <c r="K3103" s="131">
        <f>+VLOOKUP($A3103,Hoja1!$A$2262:$R$2405,'Tarjeta de crédito año2016'!K$3026,0)</f>
        <v>391874.37999999971</v>
      </c>
      <c r="L3103" s="131">
        <f>+VLOOKUP($A3103,Hoja1!$A$2262:$R$2405,'Tarjeta de crédito año2016'!L$3026,0)</f>
        <v>414441.20999999979</v>
      </c>
      <c r="M3103" s="131">
        <f>+VLOOKUP($A3103,Hoja1!$A$2262:$R$2405,'Tarjeta de crédito año2016'!M$3026,0)</f>
        <v>432812.77999999939</v>
      </c>
      <c r="N3103" s="131">
        <f>+VLOOKUP($A3103,Hoja1!$A$2262:$R$2405,'Tarjeta de crédito año2016'!N$3026,0)</f>
        <v>499189.3000000001</v>
      </c>
      <c r="O3103" s="131">
        <f>+VLOOKUP($A3103,Hoja1!$A$2262:$R$2405,'Tarjeta de crédito año2016'!O$3026,0)</f>
        <v>382999.49999999977</v>
      </c>
      <c r="P3103" s="65">
        <f t="shared" si="1025"/>
        <v>396148.74166666652</v>
      </c>
      <c r="Q3103" s="177">
        <f t="shared" si="1028"/>
        <v>0.35326869906069025</v>
      </c>
      <c r="R3103" s="186">
        <f t="shared" si="1024"/>
        <v>3.6027249442923672E-3</v>
      </c>
    </row>
    <row r="3104" spans="1:18" ht="15" x14ac:dyDescent="0.25">
      <c r="A3104" s="216" t="str">
        <f t="shared" si="1029"/>
        <v xml:space="preserve"> CotopaxiD</v>
      </c>
      <c r="B3104" s="132"/>
      <c r="C3104" t="s">
        <v>83</v>
      </c>
      <c r="D3104" s="131">
        <f>+VLOOKUP($A3104,Hoja1!$A$2262:$R$2405,'Tarjeta de crédito año2016'!D$3026,0)</f>
        <v>301487.19999999972</v>
      </c>
      <c r="E3104" s="131">
        <f>+VLOOKUP($A3104,Hoja1!$A$2262:$R$2405,'Tarjeta de crédito año2016'!E$3026,0)</f>
        <v>288844.37000000005</v>
      </c>
      <c r="F3104" s="131">
        <f>+VLOOKUP($A3104,Hoja1!$A$2262:$R$2405,'Tarjeta de crédito año2016'!F$3026,0)</f>
        <v>278208.54999999993</v>
      </c>
      <c r="G3104" s="131">
        <f>+VLOOKUP($A3104,Hoja1!$A$2262:$R$2405,'Tarjeta de crédito año2016'!G$3026,0)</f>
        <v>274146.26</v>
      </c>
      <c r="H3104" s="131">
        <f>+VLOOKUP($A3104,Hoja1!$A$2262:$R$2405,'Tarjeta de crédito año2016'!H$3026,0)</f>
        <v>296221.07999999996</v>
      </c>
      <c r="I3104" s="131">
        <f>+VLOOKUP($A3104,Hoja1!$A$2262:$R$2405,'Tarjeta de crédito año2016'!I$3026,0)</f>
        <v>270400.7</v>
      </c>
      <c r="J3104" s="131">
        <f>+VLOOKUP($A3104,Hoja1!$A$2262:$R$2405,'Tarjeta de crédito año2016'!J$3026,0)</f>
        <v>256130.09000000017</v>
      </c>
      <c r="K3104" s="131">
        <f>+VLOOKUP($A3104,Hoja1!$A$2262:$R$2405,'Tarjeta de crédito año2016'!K$3026,0)</f>
        <v>332001.61000000004</v>
      </c>
      <c r="L3104" s="131">
        <f>+VLOOKUP($A3104,Hoja1!$A$2262:$R$2405,'Tarjeta de crédito año2016'!L$3026,0)</f>
        <v>304224.43999999983</v>
      </c>
      <c r="M3104" s="131">
        <f>+VLOOKUP($A3104,Hoja1!$A$2262:$R$2405,'Tarjeta de crédito año2016'!M$3026,0)</f>
        <v>306816.37999999995</v>
      </c>
      <c r="N3104" s="131">
        <f>+VLOOKUP($A3104,Hoja1!$A$2262:$R$2405,'Tarjeta de crédito año2016'!N$3026,0)</f>
        <v>313070.15000000014</v>
      </c>
      <c r="O3104" s="131">
        <f>+VLOOKUP($A3104,Hoja1!$A$2262:$R$2405,'Tarjeta de crédito año2016'!O$3026,0)</f>
        <v>307980.0399999998</v>
      </c>
      <c r="P3104" s="65">
        <f t="shared" si="1025"/>
        <v>294127.57250000001</v>
      </c>
      <c r="Q3104" s="190">
        <f t="shared" si="1028"/>
        <v>0.26229053374700373</v>
      </c>
      <c r="R3104" s="191">
        <f t="shared" si="1024"/>
        <v>2.6749062430231007E-3</v>
      </c>
    </row>
    <row r="3105" spans="1:18" ht="15" x14ac:dyDescent="0.25">
      <c r="A3105" s="216" t="str">
        <f t="shared" si="1029"/>
        <v xml:space="preserve"> CotopaxiE</v>
      </c>
      <c r="B3105" s="136"/>
      <c r="C3105" s="137" t="s">
        <v>84</v>
      </c>
      <c r="D3105" s="138">
        <f>+VLOOKUP($A3105,Hoja1!$A$2262:$R$2405,'Tarjeta de crédito año2016'!D$3026,0)</f>
        <v>28241.030000000021</v>
      </c>
      <c r="E3105" s="138">
        <f>+VLOOKUP($A3105,Hoja1!$A$2262:$R$2405,'Tarjeta de crédito año2016'!E$3026,0)</f>
        <v>29032.660000000029</v>
      </c>
      <c r="F3105" s="138">
        <f>+VLOOKUP($A3105,Hoja1!$A$2262:$R$2405,'Tarjeta de crédito año2016'!F$3026,0)</f>
        <v>46334.409999999982</v>
      </c>
      <c r="G3105" s="138">
        <f>+VLOOKUP($A3105,Hoja1!$A$2262:$R$2405,'Tarjeta de crédito año2016'!G$3026,0)</f>
        <v>49412.530000000006</v>
      </c>
      <c r="H3105" s="138">
        <f>+VLOOKUP($A3105,Hoja1!$A$2262:$R$2405,'Tarjeta de crédito año2016'!H$3026,0)</f>
        <v>62559.430000000022</v>
      </c>
      <c r="I3105" s="138">
        <f>+VLOOKUP($A3105,Hoja1!$A$2262:$R$2405,'Tarjeta de crédito año2016'!I$3026,0)</f>
        <v>36122.630000000019</v>
      </c>
      <c r="J3105" s="138">
        <f>+VLOOKUP($A3105,Hoja1!$A$2262:$R$2405,'Tarjeta de crédito año2016'!J$3026,0)</f>
        <v>40771.850000000028</v>
      </c>
      <c r="K3105" s="138">
        <f>+VLOOKUP($A3105,Hoja1!$A$2262:$R$2405,'Tarjeta de crédito año2016'!K$3026,0)</f>
        <v>31522.530000000006</v>
      </c>
      <c r="L3105" s="138">
        <f>+VLOOKUP($A3105,Hoja1!$A$2262:$R$2405,'Tarjeta de crédito año2016'!L$3026,0)</f>
        <v>32423.409999999996</v>
      </c>
      <c r="M3105" s="138">
        <f>+VLOOKUP($A3105,Hoja1!$A$2262:$R$2405,'Tarjeta de crédito año2016'!M$3026,0)</f>
        <v>36757.729999999989</v>
      </c>
      <c r="N3105" s="138">
        <f>+VLOOKUP($A3105,Hoja1!$A$2262:$R$2405,'Tarjeta de crédito año2016'!N$3026,0)</f>
        <v>28607.819999999992</v>
      </c>
      <c r="O3105" s="138">
        <f>+VLOOKUP($A3105,Hoja1!$A$2262:$R$2405,'Tarjeta de crédito año2016'!O$3026,0)</f>
        <v>25410.940000000006</v>
      </c>
      <c r="P3105" s="188">
        <f t="shared" si="1025"/>
        <v>37266.414166666676</v>
      </c>
      <c r="Q3105" s="180">
        <f>+P3105/SUM($P$3100:$P$3105)</f>
        <v>3.3232612568520427E-2</v>
      </c>
      <c r="R3105" s="189">
        <f t="shared" si="1024"/>
        <v>3.3891472010670203E-4</v>
      </c>
    </row>
    <row r="3106" spans="1:18" ht="15" x14ac:dyDescent="0.25">
      <c r="A3106" s="216" t="str">
        <f>+$B$3106&amp;C3106</f>
        <v xml:space="preserve"> Santa ElenaAA</v>
      </c>
      <c r="B3106" s="132" t="s">
        <v>105</v>
      </c>
      <c r="C3106" t="s">
        <v>328</v>
      </c>
      <c r="D3106" s="131">
        <f>+VLOOKUP($A3106,Hoja1!$A$2262:$R$2405,'Tarjeta de crédito año2016'!D$3026,0)</f>
        <v>10733.669999999998</v>
      </c>
      <c r="E3106" s="131">
        <f>+VLOOKUP($A3106,Hoja1!$A$2262:$R$2405,'Tarjeta de crédito año2016'!E$3026,0)</f>
        <v>10450.620000000004</v>
      </c>
      <c r="F3106" s="131">
        <f>+VLOOKUP($A3106,Hoja1!$A$2262:$R$2405,'Tarjeta de crédito año2016'!F$3026,0)</f>
        <v>13654.970000000001</v>
      </c>
      <c r="G3106" s="131">
        <f>+VLOOKUP($A3106,Hoja1!$A$2262:$R$2405,'Tarjeta de crédito año2016'!G$3026,0)</f>
        <v>13224.470000000005</v>
      </c>
      <c r="H3106" s="131">
        <f>+VLOOKUP($A3106,Hoja1!$A$2262:$R$2405,'Tarjeta de crédito año2016'!H$3026,0)</f>
        <v>14146.929999999998</v>
      </c>
      <c r="I3106" s="131">
        <f>+VLOOKUP($A3106,Hoja1!$A$2262:$R$2405,'Tarjeta de crédito año2016'!I$3026,0)</f>
        <v>15698.439999999999</v>
      </c>
      <c r="J3106" s="131">
        <f>+VLOOKUP($A3106,Hoja1!$A$2262:$R$2405,'Tarjeta de crédito año2016'!J$3026,0)</f>
        <v>14691.400000000005</v>
      </c>
      <c r="K3106" s="131">
        <f>+VLOOKUP($A3106,Hoja1!$A$2262:$R$2405,'Tarjeta de crédito año2016'!K$3026,0)</f>
        <v>19189.320000000003</v>
      </c>
      <c r="L3106" s="131">
        <f>+VLOOKUP($A3106,Hoja1!$A$2262:$R$2405,'Tarjeta de crédito año2016'!L$3026,0)</f>
        <v>21409.850000000002</v>
      </c>
      <c r="M3106" s="131">
        <f>+VLOOKUP($A3106,Hoja1!$A$2262:$R$2405,'Tarjeta de crédito año2016'!M$3026,0)</f>
        <v>22096.43</v>
      </c>
      <c r="N3106" s="131">
        <f>+VLOOKUP($A3106,Hoja1!$A$2262:$R$2405,'Tarjeta de crédito año2016'!N$3026,0)</f>
        <v>28351.75</v>
      </c>
      <c r="O3106" s="131">
        <f>+VLOOKUP($A3106,Hoja1!$A$2262:$R$2405,'Tarjeta de crédito año2016'!O$3026,0)</f>
        <v>25367.86</v>
      </c>
      <c r="P3106" s="65">
        <f t="shared" si="1025"/>
        <v>17417.975833333334</v>
      </c>
      <c r="Q3106" s="177">
        <f t="shared" ref="Q3106" si="1030">+P3106/SUM($P$3106:$P$3111)</f>
        <v>1.7042568955608902E-2</v>
      </c>
      <c r="R3106" s="186">
        <f t="shared" si="1024"/>
        <v>1.5840559217687362E-4</v>
      </c>
    </row>
    <row r="3107" spans="1:18" ht="15" x14ac:dyDescent="0.25">
      <c r="A3107" s="216" t="str">
        <f t="shared" ref="A3107:A3111" si="1031">+$B$3106&amp;C3107</f>
        <v xml:space="preserve"> Santa ElenaA</v>
      </c>
      <c r="B3107" s="132"/>
      <c r="C3107" t="s">
        <v>329</v>
      </c>
      <c r="D3107" s="131">
        <f>+VLOOKUP($A3107,Hoja1!$A$2262:$R$2405,'Tarjeta de crédito año2016'!D$3026,0)</f>
        <v>27182.709999999995</v>
      </c>
      <c r="E3107" s="131">
        <f>+VLOOKUP($A3107,Hoja1!$A$2262:$R$2405,'Tarjeta de crédito año2016'!E$3026,0)</f>
        <v>25941.529999999995</v>
      </c>
      <c r="F3107" s="131">
        <f>+VLOOKUP($A3107,Hoja1!$A$2262:$R$2405,'Tarjeta de crédito año2016'!F$3026,0)</f>
        <v>24614.28</v>
      </c>
      <c r="G3107" s="131">
        <f>+VLOOKUP($A3107,Hoja1!$A$2262:$R$2405,'Tarjeta de crédito año2016'!G$3026,0)</f>
        <v>19450.510000000002</v>
      </c>
      <c r="H3107" s="131">
        <f>+VLOOKUP($A3107,Hoja1!$A$2262:$R$2405,'Tarjeta de crédito año2016'!H$3026,0)</f>
        <v>15660.960000000001</v>
      </c>
      <c r="I3107" s="131">
        <f>+VLOOKUP($A3107,Hoja1!$A$2262:$R$2405,'Tarjeta de crédito año2016'!I$3026,0)</f>
        <v>27694.149999999998</v>
      </c>
      <c r="J3107" s="131">
        <f>+VLOOKUP($A3107,Hoja1!$A$2262:$R$2405,'Tarjeta de crédito año2016'!J$3026,0)</f>
        <v>30312.19</v>
      </c>
      <c r="K3107" s="131">
        <f>+VLOOKUP($A3107,Hoja1!$A$2262:$R$2405,'Tarjeta de crédito año2016'!K$3026,0)</f>
        <v>23385.910000000003</v>
      </c>
      <c r="L3107" s="131">
        <f>+VLOOKUP($A3107,Hoja1!$A$2262:$R$2405,'Tarjeta de crédito año2016'!L$3026,0)</f>
        <v>24922.809999999998</v>
      </c>
      <c r="M3107" s="131">
        <f>+VLOOKUP($A3107,Hoja1!$A$2262:$R$2405,'Tarjeta de crédito año2016'!M$3026,0)</f>
        <v>29179.65</v>
      </c>
      <c r="N3107" s="131">
        <f>+VLOOKUP($A3107,Hoja1!$A$2262:$R$2405,'Tarjeta de crédito año2016'!N$3026,0)</f>
        <v>7965.5599999999995</v>
      </c>
      <c r="O3107" s="131">
        <f>+VLOOKUP($A3107,Hoja1!$A$2262:$R$2405,'Tarjeta de crédito año2016'!O$3026,0)</f>
        <v>8540.3799999999992</v>
      </c>
      <c r="P3107" s="65">
        <f t="shared" si="1025"/>
        <v>22070.886666666669</v>
      </c>
      <c r="Q3107" s="177">
        <f>+P3107/SUM($P$3106:$P$3111)</f>
        <v>2.1595196337811876E-2</v>
      </c>
      <c r="R3107" s="186">
        <f t="shared" si="1024"/>
        <v>2.0072090498663461E-4</v>
      </c>
    </row>
    <row r="3108" spans="1:18" ht="15" x14ac:dyDescent="0.25">
      <c r="A3108" s="216" t="str">
        <f t="shared" si="1031"/>
        <v xml:space="preserve"> Santa ElenaB</v>
      </c>
      <c r="B3108" s="132"/>
      <c r="C3108" t="s">
        <v>330</v>
      </c>
      <c r="D3108" s="131">
        <f>+VLOOKUP($A3108,Hoja1!$A$2262:$R$2405,'Tarjeta de crédito año2016'!D$3026,0)</f>
        <v>85071.140000000014</v>
      </c>
      <c r="E3108" s="131">
        <f>+VLOOKUP($A3108,Hoja1!$A$2262:$R$2405,'Tarjeta de crédito año2016'!E$3026,0)</f>
        <v>89146.580000000031</v>
      </c>
      <c r="F3108" s="131">
        <f>+VLOOKUP($A3108,Hoja1!$A$2262:$R$2405,'Tarjeta de crédito año2016'!F$3026,0)</f>
        <v>109681.25999999997</v>
      </c>
      <c r="G3108" s="131">
        <f>+VLOOKUP($A3108,Hoja1!$A$2262:$R$2405,'Tarjeta de crédito año2016'!G$3026,0)</f>
        <v>113944.09000000004</v>
      </c>
      <c r="H3108" s="131">
        <f>+VLOOKUP($A3108,Hoja1!$A$2262:$R$2405,'Tarjeta de crédito año2016'!H$3026,0)</f>
        <v>102178.80999999998</v>
      </c>
      <c r="I3108" s="131">
        <f>+VLOOKUP($A3108,Hoja1!$A$2262:$R$2405,'Tarjeta de crédito año2016'!I$3026,0)</f>
        <v>92323.469999999972</v>
      </c>
      <c r="J3108" s="131">
        <f>+VLOOKUP($A3108,Hoja1!$A$2262:$R$2405,'Tarjeta de crédito año2016'!J$3026,0)</f>
        <v>101753.48000000004</v>
      </c>
      <c r="K3108" s="131">
        <f>+VLOOKUP($A3108,Hoja1!$A$2262:$R$2405,'Tarjeta de crédito año2016'!K$3026,0)</f>
        <v>127347.49000000005</v>
      </c>
      <c r="L3108" s="131">
        <f>+VLOOKUP($A3108,Hoja1!$A$2262:$R$2405,'Tarjeta de crédito año2016'!L$3026,0)</f>
        <v>130642.11000000003</v>
      </c>
      <c r="M3108" s="131">
        <f>+VLOOKUP($A3108,Hoja1!$A$2262:$R$2405,'Tarjeta de crédito año2016'!M$3026,0)</f>
        <v>149009.69</v>
      </c>
      <c r="N3108" s="131">
        <f>+VLOOKUP($A3108,Hoja1!$A$2262:$R$2405,'Tarjeta de crédito año2016'!N$3026,0)</f>
        <v>160423.8599999999</v>
      </c>
      <c r="O3108" s="131">
        <f>+VLOOKUP($A3108,Hoja1!$A$2262:$R$2405,'Tarjeta de crédito año2016'!O$3026,0)</f>
        <v>124225.34000000008</v>
      </c>
      <c r="P3108" s="65">
        <f t="shared" si="1025"/>
        <v>115478.94333333334</v>
      </c>
      <c r="Q3108" s="177">
        <f t="shared" ref="Q3108:Q3111" si="1032">+P3108/SUM($P$3106:$P$3111)</f>
        <v>0.1129900439356938</v>
      </c>
      <c r="R3108" s="186">
        <f t="shared" si="1024"/>
        <v>1.0502087370950039E-3</v>
      </c>
    </row>
    <row r="3109" spans="1:18" ht="15" x14ac:dyDescent="0.25">
      <c r="A3109" s="216" t="str">
        <f t="shared" si="1031"/>
        <v xml:space="preserve"> Santa ElenaC</v>
      </c>
      <c r="B3109" s="132"/>
      <c r="C3109" t="s">
        <v>331</v>
      </c>
      <c r="D3109" s="131">
        <f>+VLOOKUP($A3109,Hoja1!$A$2262:$R$2405,'Tarjeta de crédito año2016'!D$3026,0)</f>
        <v>205385.21999999986</v>
      </c>
      <c r="E3109" s="131">
        <f>+VLOOKUP($A3109,Hoja1!$A$2262:$R$2405,'Tarjeta de crédito año2016'!E$3026,0)</f>
        <v>210771.09000000029</v>
      </c>
      <c r="F3109" s="131">
        <f>+VLOOKUP($A3109,Hoja1!$A$2262:$R$2405,'Tarjeta de crédito año2016'!F$3026,0)</f>
        <v>233751.88000000015</v>
      </c>
      <c r="G3109" s="131">
        <f>+VLOOKUP($A3109,Hoja1!$A$2262:$R$2405,'Tarjeta de crédito año2016'!G$3026,0)</f>
        <v>244398.37999999986</v>
      </c>
      <c r="H3109" s="131">
        <f>+VLOOKUP($A3109,Hoja1!$A$2262:$R$2405,'Tarjeta de crédito año2016'!H$3026,0)</f>
        <v>260355.8299999999</v>
      </c>
      <c r="I3109" s="131">
        <f>+VLOOKUP($A3109,Hoja1!$A$2262:$R$2405,'Tarjeta de crédito año2016'!I$3026,0)</f>
        <v>234480.54999999981</v>
      </c>
      <c r="J3109" s="131">
        <f>+VLOOKUP($A3109,Hoja1!$A$2262:$R$2405,'Tarjeta de crédito año2016'!J$3026,0)</f>
        <v>243919.44999999998</v>
      </c>
      <c r="K3109" s="131">
        <f>+VLOOKUP($A3109,Hoja1!$A$2262:$R$2405,'Tarjeta de crédito año2016'!K$3026,0)</f>
        <v>297222.41000000015</v>
      </c>
      <c r="L3109" s="131">
        <f>+VLOOKUP($A3109,Hoja1!$A$2262:$R$2405,'Tarjeta de crédito año2016'!L$3026,0)</f>
        <v>268136.84000000008</v>
      </c>
      <c r="M3109" s="131">
        <f>+VLOOKUP($A3109,Hoja1!$A$2262:$R$2405,'Tarjeta de crédito año2016'!M$3026,0)</f>
        <v>258326.00000000006</v>
      </c>
      <c r="N3109" s="131">
        <f>+VLOOKUP($A3109,Hoja1!$A$2262:$R$2405,'Tarjeta de crédito año2016'!N$3026,0)</f>
        <v>250940.56000000006</v>
      </c>
      <c r="O3109" s="131">
        <f>+VLOOKUP($A3109,Hoja1!$A$2262:$R$2405,'Tarjeta de crédito año2016'!O$3026,0)</f>
        <v>243959.0400000003</v>
      </c>
      <c r="P3109" s="65">
        <f t="shared" si="1025"/>
        <v>245970.60416666674</v>
      </c>
      <c r="Q3109" s="177">
        <f t="shared" si="1032"/>
        <v>0.24066923864602521</v>
      </c>
      <c r="R3109" s="186">
        <f t="shared" si="1024"/>
        <v>2.2369487467400928E-3</v>
      </c>
    </row>
    <row r="3110" spans="1:18" ht="15" x14ac:dyDescent="0.25">
      <c r="A3110" s="216" t="str">
        <f t="shared" si="1031"/>
        <v xml:space="preserve"> Santa ElenaD</v>
      </c>
      <c r="B3110" s="132"/>
      <c r="C3110" t="s">
        <v>83</v>
      </c>
      <c r="D3110" s="131">
        <f>+VLOOKUP($A3110,Hoja1!$A$2262:$R$2405,'Tarjeta de crédito año2016'!D$3026,0)</f>
        <v>531026.75999999978</v>
      </c>
      <c r="E3110" s="131">
        <f>+VLOOKUP($A3110,Hoja1!$A$2262:$R$2405,'Tarjeta de crédito año2016'!E$3026,0)</f>
        <v>521317.27999999956</v>
      </c>
      <c r="F3110" s="131">
        <f>+VLOOKUP($A3110,Hoja1!$A$2262:$R$2405,'Tarjeta de crédito año2016'!F$3026,0)</f>
        <v>470515.35000000021</v>
      </c>
      <c r="G3110" s="131">
        <f>+VLOOKUP($A3110,Hoja1!$A$2262:$R$2405,'Tarjeta de crédito año2016'!G$3026,0)</f>
        <v>497205.5100000003</v>
      </c>
      <c r="H3110" s="131">
        <f>+VLOOKUP($A3110,Hoja1!$A$2262:$R$2405,'Tarjeta de crédito año2016'!H$3026,0)</f>
        <v>597759.57000000041</v>
      </c>
      <c r="I3110" s="131">
        <f>+VLOOKUP($A3110,Hoja1!$A$2262:$R$2405,'Tarjeta de crédito año2016'!I$3026,0)</f>
        <v>561244.10999999987</v>
      </c>
      <c r="J3110" s="131">
        <f>+VLOOKUP($A3110,Hoja1!$A$2262:$R$2405,'Tarjeta de crédito año2016'!J$3026,0)</f>
        <v>492773.87999999989</v>
      </c>
      <c r="K3110" s="131">
        <f>+VLOOKUP($A3110,Hoja1!$A$2262:$R$2405,'Tarjeta de crédito año2016'!K$3026,0)</f>
        <v>724309.82000000018</v>
      </c>
      <c r="L3110" s="131">
        <f>+VLOOKUP($A3110,Hoja1!$A$2262:$R$2405,'Tarjeta de crédito año2016'!L$3026,0)</f>
        <v>747754.05000000028</v>
      </c>
      <c r="M3110" s="131">
        <f>+VLOOKUP($A3110,Hoja1!$A$2262:$R$2405,'Tarjeta de crédito año2016'!M$3026,0)</f>
        <v>709767.39999999944</v>
      </c>
      <c r="N3110" s="131">
        <f>+VLOOKUP($A3110,Hoja1!$A$2262:$R$2405,'Tarjeta de crédito año2016'!N$3026,0)</f>
        <v>730751.11999999988</v>
      </c>
      <c r="O3110" s="131">
        <f>+VLOOKUP($A3110,Hoja1!$A$2262:$R$2405,'Tarjeta de crédito año2016'!O$3026,0)</f>
        <v>752139.02000000037</v>
      </c>
      <c r="P3110" s="65">
        <f t="shared" si="1025"/>
        <v>611380.32250000001</v>
      </c>
      <c r="Q3110" s="177">
        <f t="shared" si="1032"/>
        <v>0.5982033391255801</v>
      </c>
      <c r="R3110" s="186">
        <f t="shared" si="1024"/>
        <v>5.5601215065164506E-3</v>
      </c>
    </row>
    <row r="3111" spans="1:18" ht="15" x14ac:dyDescent="0.25">
      <c r="A3111" s="216" t="str">
        <f t="shared" si="1031"/>
        <v xml:space="preserve"> Santa ElenaE</v>
      </c>
      <c r="B3111" s="136"/>
      <c r="C3111" s="137" t="s">
        <v>84</v>
      </c>
      <c r="D3111" s="138">
        <f>+VLOOKUP($A3111,Hoja1!$A$2262:$R$2405,'Tarjeta de crédito año2016'!D$3026,0)</f>
        <v>6825.5099999999993</v>
      </c>
      <c r="E3111" s="138">
        <f>+VLOOKUP($A3111,Hoja1!$A$2262:$R$2405,'Tarjeta de crédito año2016'!E$3026,0)</f>
        <v>8026.1199999999972</v>
      </c>
      <c r="F3111" s="138">
        <f>+VLOOKUP($A3111,Hoja1!$A$2262:$R$2405,'Tarjeta de crédito año2016'!F$3026,0)</f>
        <v>7464.9699999999984</v>
      </c>
      <c r="G3111" s="138">
        <f>+VLOOKUP($A3111,Hoja1!$A$2262:$R$2405,'Tarjeta de crédito año2016'!G$3026,0)</f>
        <v>7725.7000000000016</v>
      </c>
      <c r="H3111" s="138">
        <f>+VLOOKUP($A3111,Hoja1!$A$2262:$R$2405,'Tarjeta de crédito año2016'!H$3026,0)</f>
        <v>8384.0999999999985</v>
      </c>
      <c r="I3111" s="138">
        <f>+VLOOKUP($A3111,Hoja1!$A$2262:$R$2405,'Tarjeta de crédito año2016'!I$3026,0)</f>
        <v>8326.1299999999992</v>
      </c>
      <c r="J3111" s="138">
        <f>+VLOOKUP($A3111,Hoja1!$A$2262:$R$2405,'Tarjeta de crédito año2016'!J$3026,0)</f>
        <v>10811.929999999998</v>
      </c>
      <c r="K3111" s="138">
        <f>+VLOOKUP($A3111,Hoja1!$A$2262:$R$2405,'Tarjeta de crédito año2016'!K$3026,0)</f>
        <v>11201.170000000002</v>
      </c>
      <c r="L3111" s="138">
        <f>+VLOOKUP($A3111,Hoja1!$A$2262:$R$2405,'Tarjeta de crédito año2016'!L$3026,0)</f>
        <v>11694.919999999995</v>
      </c>
      <c r="M3111" s="138">
        <f>+VLOOKUP($A3111,Hoja1!$A$2262:$R$2405,'Tarjeta de crédito año2016'!M$3026,0)</f>
        <v>12918.640000000003</v>
      </c>
      <c r="N3111" s="138">
        <f>+VLOOKUP($A3111,Hoja1!$A$2262:$R$2405,'Tarjeta de crédito año2016'!N$3026,0)</f>
        <v>11148.879999999994</v>
      </c>
      <c r="O3111" s="138">
        <f>+VLOOKUP($A3111,Hoja1!$A$2262:$R$2405,'Tarjeta de crédito año2016'!O$3026,0)</f>
        <v>11978.329999999994</v>
      </c>
      <c r="P3111" s="188">
        <f t="shared" si="1025"/>
        <v>9708.8666666666631</v>
      </c>
      <c r="Q3111" s="180">
        <f t="shared" si="1032"/>
        <v>9.4996129992800642E-3</v>
      </c>
      <c r="R3111" s="189">
        <f t="shared" si="1024"/>
        <v>8.8296067718525567E-5</v>
      </c>
    </row>
    <row r="3112" spans="1:18" ht="15" x14ac:dyDescent="0.25">
      <c r="A3112" s="216" t="str">
        <f>+$B$3112&amp;C3112</f>
        <v xml:space="preserve"> CarchiAA</v>
      </c>
      <c r="B3112" s="132" t="s">
        <v>88</v>
      </c>
      <c r="C3112" t="s">
        <v>328</v>
      </c>
      <c r="D3112" s="131">
        <f>+VLOOKUP($A3112,Hoja1!$A$2262:$R$2405,'Tarjeta de crédito año2016'!D$3026,0)</f>
        <v>18202.740000000002</v>
      </c>
      <c r="E3112" s="131">
        <f>+VLOOKUP($A3112,Hoja1!$A$2262:$R$2405,'Tarjeta de crédito año2016'!E$3026,0)</f>
        <v>9824.1099999999988</v>
      </c>
      <c r="F3112" s="131">
        <f>+VLOOKUP($A3112,Hoja1!$A$2262:$R$2405,'Tarjeta de crédito año2016'!F$3026,0)</f>
        <v>24055.05</v>
      </c>
      <c r="G3112" s="131">
        <f>+VLOOKUP($A3112,Hoja1!$A$2262:$R$2405,'Tarjeta de crédito año2016'!G$3026,0)</f>
        <v>17325.2</v>
      </c>
      <c r="H3112" s="131">
        <f>+VLOOKUP($A3112,Hoja1!$A$2262:$R$2405,'Tarjeta de crédito año2016'!H$3026,0)</f>
        <v>25095.140000000003</v>
      </c>
      <c r="I3112" s="131">
        <f>+VLOOKUP($A3112,Hoja1!$A$2262:$R$2405,'Tarjeta de crédito año2016'!I$3026,0)</f>
        <v>24356.44</v>
      </c>
      <c r="J3112" s="131">
        <f>+VLOOKUP($A3112,Hoja1!$A$2262:$R$2405,'Tarjeta de crédito año2016'!J$3026,0)</f>
        <v>15906.980000000003</v>
      </c>
      <c r="K3112" s="131">
        <f>+VLOOKUP($A3112,Hoja1!$A$2262:$R$2405,'Tarjeta de crédito año2016'!K$3026,0)</f>
        <v>10127.24</v>
      </c>
      <c r="L3112" s="131">
        <f>+VLOOKUP($A3112,Hoja1!$A$2262:$R$2405,'Tarjeta de crédito año2016'!L$3026,0)</f>
        <v>12815.660000000003</v>
      </c>
      <c r="M3112" s="131">
        <f>+VLOOKUP($A3112,Hoja1!$A$2262:$R$2405,'Tarjeta de crédito año2016'!M$3026,0)</f>
        <v>11466.809999999998</v>
      </c>
      <c r="N3112" s="131">
        <f>+VLOOKUP($A3112,Hoja1!$A$2262:$R$2405,'Tarjeta de crédito año2016'!N$3026,0)</f>
        <v>11690.179999999998</v>
      </c>
      <c r="O3112" s="131">
        <f>+VLOOKUP($A3112,Hoja1!$A$2262:$R$2405,'Tarjeta de crédito año2016'!O$3026,0)</f>
        <v>7445.4799999999987</v>
      </c>
      <c r="P3112" s="65">
        <f t="shared" si="1025"/>
        <v>15692.585833333333</v>
      </c>
      <c r="Q3112" s="177">
        <f>+P3112/SUM($P$3112:$P$3117)</f>
        <v>2.5691803450066022E-2</v>
      </c>
      <c r="R3112" s="186">
        <f t="shared" si="1024"/>
        <v>1.4271424966375498E-4</v>
      </c>
    </row>
    <row r="3113" spans="1:18" ht="15" x14ac:dyDescent="0.25">
      <c r="A3113" s="216" t="str">
        <f t="shared" ref="A3113:A3117" si="1033">+$B$3112&amp;C3113</f>
        <v xml:space="preserve"> CarchiA</v>
      </c>
      <c r="B3113" s="132"/>
      <c r="C3113" t="s">
        <v>329</v>
      </c>
      <c r="D3113" s="131">
        <f>+VLOOKUP($A3113,Hoja1!$A$2262:$R$2405,'Tarjeta de crédito año2016'!D$3026,0)</f>
        <v>8242.66</v>
      </c>
      <c r="E3113" s="131">
        <f>+VLOOKUP($A3113,Hoja1!$A$2262:$R$2405,'Tarjeta de crédito año2016'!E$3026,0)</f>
        <v>6767.94</v>
      </c>
      <c r="F3113" s="131">
        <f>+VLOOKUP($A3113,Hoja1!$A$2262:$R$2405,'Tarjeta de crédito año2016'!F$3026,0)</f>
        <v>39201.709999999992</v>
      </c>
      <c r="G3113" s="131">
        <f>+VLOOKUP($A3113,Hoja1!$A$2262:$R$2405,'Tarjeta de crédito año2016'!G$3026,0)</f>
        <v>33731.500000000007</v>
      </c>
      <c r="H3113" s="131">
        <f>+VLOOKUP($A3113,Hoja1!$A$2262:$R$2405,'Tarjeta de crédito año2016'!H$3026,0)</f>
        <v>30381.18</v>
      </c>
      <c r="I3113" s="131">
        <f>+VLOOKUP($A3113,Hoja1!$A$2262:$R$2405,'Tarjeta de crédito año2016'!I$3026,0)</f>
        <v>25376.21</v>
      </c>
      <c r="J3113" s="131">
        <f>+VLOOKUP($A3113,Hoja1!$A$2262:$R$2405,'Tarjeta de crédito año2016'!J$3026,0)</f>
        <v>11500.14</v>
      </c>
      <c r="K3113" s="131">
        <f>+VLOOKUP($A3113,Hoja1!$A$2262:$R$2405,'Tarjeta de crédito año2016'!K$3026,0)</f>
        <v>14815.609999999999</v>
      </c>
      <c r="L3113" s="131">
        <f>+VLOOKUP($A3113,Hoja1!$A$2262:$R$2405,'Tarjeta de crédito año2016'!L$3026,0)</f>
        <v>12956.679999999998</v>
      </c>
      <c r="M3113" s="131">
        <f>+VLOOKUP($A3113,Hoja1!$A$2262:$R$2405,'Tarjeta de crédito año2016'!M$3026,0)</f>
        <v>14630.579999999998</v>
      </c>
      <c r="N3113" s="131">
        <f>+VLOOKUP($A3113,Hoja1!$A$2262:$R$2405,'Tarjeta de crédito año2016'!N$3026,0)</f>
        <v>18582.009999999995</v>
      </c>
      <c r="O3113" s="131">
        <f>+VLOOKUP($A3113,Hoja1!$A$2262:$R$2405,'Tarjeta de crédito año2016'!O$3026,0)</f>
        <v>17105.5</v>
      </c>
      <c r="P3113" s="65">
        <f t="shared" si="1025"/>
        <v>19440.976666666658</v>
      </c>
      <c r="Q3113" s="177">
        <f t="shared" ref="Q3113:Q3117" si="1034">+P3113/SUM($P$3112:$P$3117)</f>
        <v>3.182864549552851E-2</v>
      </c>
      <c r="R3113" s="186">
        <f t="shared" si="1024"/>
        <v>1.7680351901089815E-4</v>
      </c>
    </row>
    <row r="3114" spans="1:18" ht="15" x14ac:dyDescent="0.25">
      <c r="A3114" s="216" t="str">
        <f t="shared" si="1033"/>
        <v xml:space="preserve"> CarchiB</v>
      </c>
      <c r="B3114" s="132"/>
      <c r="C3114" t="s">
        <v>330</v>
      </c>
      <c r="D3114" s="131">
        <f>+VLOOKUP($A3114,Hoja1!$A$2262:$R$2405,'Tarjeta de crédito año2016'!D$3026,0)</f>
        <v>142029.56</v>
      </c>
      <c r="E3114" s="131">
        <f>+VLOOKUP($A3114,Hoja1!$A$2262:$R$2405,'Tarjeta de crédito año2016'!E$3026,0)</f>
        <v>118810.65999999999</v>
      </c>
      <c r="F3114" s="131">
        <f>+VLOOKUP($A3114,Hoja1!$A$2262:$R$2405,'Tarjeta de crédito año2016'!F$3026,0)</f>
        <v>96729.219999999943</v>
      </c>
      <c r="G3114" s="131">
        <f>+VLOOKUP($A3114,Hoja1!$A$2262:$R$2405,'Tarjeta de crédito año2016'!G$3026,0)</f>
        <v>101265.79999999999</v>
      </c>
      <c r="H3114" s="131">
        <f>+VLOOKUP($A3114,Hoja1!$A$2262:$R$2405,'Tarjeta de crédito año2016'!H$3026,0)</f>
        <v>101966.91000000002</v>
      </c>
      <c r="I3114" s="131">
        <f>+VLOOKUP($A3114,Hoja1!$A$2262:$R$2405,'Tarjeta de crédito año2016'!I$3026,0)</f>
        <v>85295.410000000091</v>
      </c>
      <c r="J3114" s="131">
        <f>+VLOOKUP($A3114,Hoja1!$A$2262:$R$2405,'Tarjeta de crédito año2016'!J$3026,0)</f>
        <v>95000.060000000027</v>
      </c>
      <c r="K3114" s="131">
        <f>+VLOOKUP($A3114,Hoja1!$A$2262:$R$2405,'Tarjeta de crédito año2016'!K$3026,0)</f>
        <v>118170.94000000008</v>
      </c>
      <c r="L3114" s="131">
        <f>+VLOOKUP($A3114,Hoja1!$A$2262:$R$2405,'Tarjeta de crédito año2016'!L$3026,0)</f>
        <v>142818.5199999999</v>
      </c>
      <c r="M3114" s="131">
        <f>+VLOOKUP($A3114,Hoja1!$A$2262:$R$2405,'Tarjeta de crédito año2016'!M$3026,0)</f>
        <v>136755.19</v>
      </c>
      <c r="N3114" s="131">
        <f>+VLOOKUP($A3114,Hoja1!$A$2262:$R$2405,'Tarjeta de crédito año2016'!N$3026,0)</f>
        <v>135632.53999999989</v>
      </c>
      <c r="O3114" s="131">
        <f>+VLOOKUP($A3114,Hoja1!$A$2262:$R$2405,'Tarjeta de crédito año2016'!O$3026,0)</f>
        <v>131627.34000000011</v>
      </c>
      <c r="P3114" s="65">
        <f t="shared" si="1025"/>
        <v>117175.17916666665</v>
      </c>
      <c r="Q3114" s="177">
        <f t="shared" si="1034"/>
        <v>0.19183847100467374</v>
      </c>
      <c r="R3114" s="186">
        <f t="shared" si="1024"/>
        <v>1.0656349407033813E-3</v>
      </c>
    </row>
    <row r="3115" spans="1:18" ht="15" x14ac:dyDescent="0.25">
      <c r="A3115" s="216" t="str">
        <f t="shared" si="1033"/>
        <v xml:space="preserve"> CarchiC</v>
      </c>
      <c r="B3115" s="132"/>
      <c r="C3115" t="s">
        <v>331</v>
      </c>
      <c r="D3115" s="131">
        <f>+VLOOKUP($A3115,Hoja1!$A$2262:$R$2405,'Tarjeta de crédito año2016'!D$3026,0)</f>
        <v>230559.28999999995</v>
      </c>
      <c r="E3115" s="131">
        <f>+VLOOKUP($A3115,Hoja1!$A$2262:$R$2405,'Tarjeta de crédito año2016'!E$3026,0)</f>
        <v>222907.91000000012</v>
      </c>
      <c r="F3115" s="131">
        <f>+VLOOKUP($A3115,Hoja1!$A$2262:$R$2405,'Tarjeta de crédito año2016'!F$3026,0)</f>
        <v>202847.40000000014</v>
      </c>
      <c r="G3115" s="131">
        <f>+VLOOKUP($A3115,Hoja1!$A$2262:$R$2405,'Tarjeta de crédito año2016'!G$3026,0)</f>
        <v>259221.61</v>
      </c>
      <c r="H3115" s="131">
        <f>+VLOOKUP($A3115,Hoja1!$A$2262:$R$2405,'Tarjeta de crédito año2016'!H$3026,0)</f>
        <v>307760.44000000024</v>
      </c>
      <c r="I3115" s="131">
        <f>+VLOOKUP($A3115,Hoja1!$A$2262:$R$2405,'Tarjeta de crédito año2016'!I$3026,0)</f>
        <v>233737.14000000004</v>
      </c>
      <c r="J3115" s="131">
        <f>+VLOOKUP($A3115,Hoja1!$A$2262:$R$2405,'Tarjeta de crédito año2016'!J$3026,0)</f>
        <v>196383.35</v>
      </c>
      <c r="K3115" s="131">
        <f>+VLOOKUP($A3115,Hoja1!$A$2262:$R$2405,'Tarjeta de crédito año2016'!K$3026,0)</f>
        <v>309658.28999999998</v>
      </c>
      <c r="L3115" s="131">
        <f>+VLOOKUP($A3115,Hoja1!$A$2262:$R$2405,'Tarjeta de crédito año2016'!L$3026,0)</f>
        <v>305822.63999999996</v>
      </c>
      <c r="M3115" s="131">
        <f>+VLOOKUP($A3115,Hoja1!$A$2262:$R$2405,'Tarjeta de crédito año2016'!M$3026,0)</f>
        <v>337049.35999999975</v>
      </c>
      <c r="N3115" s="131">
        <f>+VLOOKUP($A3115,Hoja1!$A$2262:$R$2405,'Tarjeta de crédito año2016'!N$3026,0)</f>
        <v>382172.38000000024</v>
      </c>
      <c r="O3115" s="131">
        <f>+VLOOKUP($A3115,Hoja1!$A$2262:$R$2405,'Tarjeta de crédito año2016'!O$3026,0)</f>
        <v>308840.3800000003</v>
      </c>
      <c r="P3115" s="65">
        <f t="shared" si="1025"/>
        <v>274746.68250000011</v>
      </c>
      <c r="Q3115" s="177">
        <f t="shared" si="1034"/>
        <v>0.44981355146415142</v>
      </c>
      <c r="R3115" s="186">
        <f t="shared" si="1024"/>
        <v>2.4986491746506897E-3</v>
      </c>
    </row>
    <row r="3116" spans="1:18" ht="15" x14ac:dyDescent="0.25">
      <c r="A3116" s="216" t="str">
        <f t="shared" si="1033"/>
        <v xml:space="preserve"> CarchiD</v>
      </c>
      <c r="B3116" s="132"/>
      <c r="C3116" t="s">
        <v>83</v>
      </c>
      <c r="D3116" s="131">
        <f>+VLOOKUP($A3116,Hoja1!$A$2262:$R$2405,'Tarjeta de crédito año2016'!D$3026,0)</f>
        <v>114030.22999999998</v>
      </c>
      <c r="E3116" s="131">
        <f>+VLOOKUP($A3116,Hoja1!$A$2262:$R$2405,'Tarjeta de crédito año2016'!E$3026,0)</f>
        <v>115737.92999999998</v>
      </c>
      <c r="F3116" s="131">
        <f>+VLOOKUP($A3116,Hoja1!$A$2262:$R$2405,'Tarjeta de crédito año2016'!F$3026,0)</f>
        <v>115816.83</v>
      </c>
      <c r="G3116" s="131">
        <f>+VLOOKUP($A3116,Hoja1!$A$2262:$R$2405,'Tarjeta de crédito año2016'!G$3026,0)</f>
        <v>124609.9999999999</v>
      </c>
      <c r="H3116" s="131">
        <f>+VLOOKUP($A3116,Hoja1!$A$2262:$R$2405,'Tarjeta de crédito año2016'!H$3026,0)</f>
        <v>149434.58000000025</v>
      </c>
      <c r="I3116" s="131">
        <f>+VLOOKUP($A3116,Hoja1!$A$2262:$R$2405,'Tarjeta de crédito año2016'!I$3026,0)</f>
        <v>131518</v>
      </c>
      <c r="J3116" s="131">
        <f>+VLOOKUP($A3116,Hoja1!$A$2262:$R$2405,'Tarjeta de crédito año2016'!J$3026,0)</f>
        <v>110619.67000000011</v>
      </c>
      <c r="K3116" s="131">
        <f>+VLOOKUP($A3116,Hoja1!$A$2262:$R$2405,'Tarjeta de crédito año2016'!K$3026,0)</f>
        <v>208556.30000000013</v>
      </c>
      <c r="L3116" s="131">
        <f>+VLOOKUP($A3116,Hoja1!$A$2262:$R$2405,'Tarjeta de crédito año2016'!L$3026,0)</f>
        <v>204208.55999999991</v>
      </c>
      <c r="M3116" s="131">
        <f>+VLOOKUP($A3116,Hoja1!$A$2262:$R$2405,'Tarjeta de crédito año2016'!M$3026,0)</f>
        <v>216471.93999999989</v>
      </c>
      <c r="N3116" s="131">
        <f>+VLOOKUP($A3116,Hoja1!$A$2262:$R$2405,'Tarjeta de crédito año2016'!N$3026,0)</f>
        <v>230105.29</v>
      </c>
      <c r="O3116" s="131">
        <f>+VLOOKUP($A3116,Hoja1!$A$2262:$R$2405,'Tarjeta de crédito año2016'!O$3026,0)</f>
        <v>246217.79999999987</v>
      </c>
      <c r="P3116" s="65">
        <f t="shared" si="1025"/>
        <v>163943.92749999999</v>
      </c>
      <c r="Q3116" s="190">
        <f t="shared" si="1034"/>
        <v>0.26840797347846529</v>
      </c>
      <c r="R3116" s="191">
        <f t="shared" si="1024"/>
        <v>1.4909674446637489E-3</v>
      </c>
    </row>
    <row r="3117" spans="1:18" ht="15" x14ac:dyDescent="0.25">
      <c r="A3117" s="216" t="str">
        <f t="shared" si="1033"/>
        <v xml:space="preserve"> CarchiE</v>
      </c>
      <c r="B3117" s="136"/>
      <c r="C3117" s="137" t="s">
        <v>84</v>
      </c>
      <c r="D3117" s="138">
        <f>+VLOOKUP($A3117,Hoja1!$A$2262:$R$2405,'Tarjeta de crédito año2016'!D$3026,0)</f>
        <v>14299.490000000002</v>
      </c>
      <c r="E3117" s="138">
        <f>+VLOOKUP($A3117,Hoja1!$A$2262:$R$2405,'Tarjeta de crédito año2016'!E$3026,0)</f>
        <v>14213.150000000003</v>
      </c>
      <c r="F3117" s="138">
        <f>+VLOOKUP($A3117,Hoja1!$A$2262:$R$2405,'Tarjeta de crédito año2016'!F$3026,0)</f>
        <v>21159.780000000002</v>
      </c>
      <c r="G3117" s="138">
        <f>+VLOOKUP($A3117,Hoja1!$A$2262:$R$2405,'Tarjeta de crédito año2016'!G$3026,0)</f>
        <v>25111.099999999991</v>
      </c>
      <c r="H3117" s="138">
        <f>+VLOOKUP($A3117,Hoja1!$A$2262:$R$2405,'Tarjeta de crédito año2016'!H$3026,0)</f>
        <v>29183.279999999995</v>
      </c>
      <c r="I3117" s="138">
        <f>+VLOOKUP($A3117,Hoja1!$A$2262:$R$2405,'Tarjeta de crédito año2016'!I$3026,0)</f>
        <v>23399.679999999993</v>
      </c>
      <c r="J3117" s="138">
        <f>+VLOOKUP($A3117,Hoja1!$A$2262:$R$2405,'Tarjeta de crédito año2016'!J$3026,0)</f>
        <v>21654.699999999997</v>
      </c>
      <c r="K3117" s="138">
        <f>+VLOOKUP($A3117,Hoja1!$A$2262:$R$2405,'Tarjeta de crédito año2016'!K$3026,0)</f>
        <v>16823.43</v>
      </c>
      <c r="L3117" s="138">
        <f>+VLOOKUP($A3117,Hoja1!$A$2262:$R$2405,'Tarjeta de crédito año2016'!L$3026,0)</f>
        <v>18742.100000000002</v>
      </c>
      <c r="M3117" s="138">
        <f>+VLOOKUP($A3117,Hoja1!$A$2262:$R$2405,'Tarjeta de crédito año2016'!M$3026,0)</f>
        <v>16881.339999999997</v>
      </c>
      <c r="N3117" s="138">
        <f>+VLOOKUP($A3117,Hoja1!$A$2262:$R$2405,'Tarjeta de crédito año2016'!N$3026,0)</f>
        <v>19595.139999999996</v>
      </c>
      <c r="O3117" s="138">
        <f>+VLOOKUP($A3117,Hoja1!$A$2262:$R$2405,'Tarjeta de crédito año2016'!O$3026,0)</f>
        <v>16559.669999999998</v>
      </c>
      <c r="P3117" s="188">
        <f t="shared" si="1025"/>
        <v>19801.904999999999</v>
      </c>
      <c r="Q3117" s="180">
        <f t="shared" si="1034"/>
        <v>3.2419555107114834E-2</v>
      </c>
      <c r="R3117" s="189">
        <f t="shared" si="1024"/>
        <v>1.8008593637799919E-4</v>
      </c>
    </row>
    <row r="3118" spans="1:18" ht="15" x14ac:dyDescent="0.25">
      <c r="A3118" s="216" t="str">
        <f>+$B$3118&amp;C3118</f>
        <v xml:space="preserve"> PastazaAA</v>
      </c>
      <c r="B3118" s="132" t="s">
        <v>98</v>
      </c>
      <c r="C3118" t="s">
        <v>328</v>
      </c>
      <c r="D3118" s="131">
        <f>+VLOOKUP($A3118,Hoja1!$A$2262:$R$2405,'Tarjeta de crédito año2016'!D$3026,0)</f>
        <v>7745.9</v>
      </c>
      <c r="E3118" s="131">
        <f>+VLOOKUP($A3118,Hoja1!$A$2262:$R$2405,'Tarjeta de crédito año2016'!E$3026,0)</f>
        <v>21077.790000000005</v>
      </c>
      <c r="F3118" s="131">
        <f>+VLOOKUP($A3118,Hoja1!$A$2262:$R$2405,'Tarjeta de crédito año2016'!F$3026,0)</f>
        <v>14168.97</v>
      </c>
      <c r="G3118" s="131">
        <f>+VLOOKUP($A3118,Hoja1!$A$2262:$R$2405,'Tarjeta de crédito año2016'!G$3026,0)</f>
        <v>15083.62</v>
      </c>
      <c r="H3118" s="131">
        <f>+VLOOKUP($A3118,Hoja1!$A$2262:$R$2405,'Tarjeta de crédito año2016'!H$3026,0)</f>
        <v>15893.2</v>
      </c>
      <c r="I3118" s="131">
        <f>+VLOOKUP($A3118,Hoja1!$A$2262:$R$2405,'Tarjeta de crédito año2016'!I$3026,0)</f>
        <v>30391.489999999998</v>
      </c>
      <c r="J3118" s="131">
        <f>+VLOOKUP($A3118,Hoja1!$A$2262:$R$2405,'Tarjeta de crédito año2016'!J$3026,0)</f>
        <v>33093.509999999995</v>
      </c>
      <c r="K3118" s="131">
        <f>+VLOOKUP($A3118,Hoja1!$A$2262:$R$2405,'Tarjeta de crédito año2016'!K$3026,0)</f>
        <v>45453.24</v>
      </c>
      <c r="L3118" s="131">
        <f>+VLOOKUP($A3118,Hoja1!$A$2262:$R$2405,'Tarjeta de crédito año2016'!L$3026,0)</f>
        <v>32934.85</v>
      </c>
      <c r="M3118" s="131">
        <f>+VLOOKUP($A3118,Hoja1!$A$2262:$R$2405,'Tarjeta de crédito año2016'!M$3026,0)</f>
        <v>30936.989999999998</v>
      </c>
      <c r="N3118" s="131">
        <f>+VLOOKUP($A3118,Hoja1!$A$2262:$R$2405,'Tarjeta de crédito año2016'!N$3026,0)</f>
        <v>30799.649999999994</v>
      </c>
      <c r="O3118" s="131">
        <f>+VLOOKUP($A3118,Hoja1!$A$2262:$R$2405,'Tarjeta de crédito año2016'!O$3026,0)</f>
        <v>33168.78</v>
      </c>
      <c r="P3118" s="65">
        <f t="shared" si="1025"/>
        <v>25895.665833333333</v>
      </c>
      <c r="Q3118" s="177">
        <f t="shared" ref="Q3118:Q3120" si="1035">+P3118/SUM($P$3118:$P$3123)</f>
        <v>7.7281312726501294E-2</v>
      </c>
      <c r="R3118" s="186">
        <f t="shared" si="1024"/>
        <v>2.3550487843101934E-4</v>
      </c>
    </row>
    <row r="3119" spans="1:18" ht="15" x14ac:dyDescent="0.25">
      <c r="A3119" s="216" t="str">
        <f t="shared" ref="A3119:A3123" si="1036">+$B$3118&amp;C3119</f>
        <v xml:space="preserve"> PastazaA</v>
      </c>
      <c r="B3119" s="132"/>
      <c r="C3119" t="s">
        <v>329</v>
      </c>
      <c r="D3119" s="131">
        <f>+VLOOKUP($A3119,Hoja1!$A$2262:$R$2405,'Tarjeta de crédito año2016'!D$3026,0)</f>
        <v>8886.1099999999988</v>
      </c>
      <c r="E3119" s="131">
        <f>+VLOOKUP($A3119,Hoja1!$A$2262:$R$2405,'Tarjeta de crédito año2016'!E$3026,0)</f>
        <v>7325.8800000000019</v>
      </c>
      <c r="F3119" s="131">
        <f>+VLOOKUP($A3119,Hoja1!$A$2262:$R$2405,'Tarjeta de crédito año2016'!F$3026,0)</f>
        <v>18920.450000000004</v>
      </c>
      <c r="G3119" s="131">
        <f>+VLOOKUP($A3119,Hoja1!$A$2262:$R$2405,'Tarjeta de crédito año2016'!G$3026,0)</f>
        <v>15539.450000000004</v>
      </c>
      <c r="H3119" s="131">
        <f>+VLOOKUP($A3119,Hoja1!$A$2262:$R$2405,'Tarjeta de crédito año2016'!H$3026,0)</f>
        <v>17818.07</v>
      </c>
      <c r="I3119" s="131">
        <f>+VLOOKUP($A3119,Hoja1!$A$2262:$R$2405,'Tarjeta de crédito año2016'!I$3026,0)</f>
        <v>4604.7300000000005</v>
      </c>
      <c r="J3119" s="131">
        <f>+VLOOKUP($A3119,Hoja1!$A$2262:$R$2405,'Tarjeta de crédito año2016'!J$3026,0)</f>
        <v>9423.4800000000014</v>
      </c>
      <c r="K3119" s="131">
        <f>+VLOOKUP($A3119,Hoja1!$A$2262:$R$2405,'Tarjeta de crédito año2016'!K$3026,0)</f>
        <v>9073.1400000000012</v>
      </c>
      <c r="L3119" s="131">
        <f>+VLOOKUP($A3119,Hoja1!$A$2262:$R$2405,'Tarjeta de crédito año2016'!L$3026,0)</f>
        <v>17072.23</v>
      </c>
      <c r="M3119" s="131">
        <f>+VLOOKUP($A3119,Hoja1!$A$2262:$R$2405,'Tarjeta de crédito año2016'!M$3026,0)</f>
        <v>4758.9000000000005</v>
      </c>
      <c r="N3119" s="131">
        <f>+VLOOKUP($A3119,Hoja1!$A$2262:$R$2405,'Tarjeta de crédito año2016'!N$3026,0)</f>
        <v>5348.07</v>
      </c>
      <c r="O3119" s="131">
        <f>+VLOOKUP($A3119,Hoja1!$A$2262:$R$2405,'Tarjeta de crédito año2016'!O$3026,0)</f>
        <v>10120.49</v>
      </c>
      <c r="P3119" s="65">
        <f t="shared" si="1025"/>
        <v>10740.916666666666</v>
      </c>
      <c r="Q3119" s="177">
        <f t="shared" si="1035"/>
        <v>3.2054481442121245E-2</v>
      </c>
      <c r="R3119" s="186">
        <f t="shared" si="1024"/>
        <v>9.7681916738552409E-5</v>
      </c>
    </row>
    <row r="3120" spans="1:18" ht="15" x14ac:dyDescent="0.25">
      <c r="A3120" s="216" t="str">
        <f t="shared" si="1036"/>
        <v xml:space="preserve"> PastazaB</v>
      </c>
      <c r="B3120" s="132"/>
      <c r="C3120" t="s">
        <v>330</v>
      </c>
      <c r="D3120" s="131">
        <f>+VLOOKUP($A3120,Hoja1!$A$2262:$R$2405,'Tarjeta de crédito año2016'!D$3026,0)</f>
        <v>108302.51000000007</v>
      </c>
      <c r="E3120" s="131">
        <f>+VLOOKUP($A3120,Hoja1!$A$2262:$R$2405,'Tarjeta de crédito año2016'!E$3026,0)</f>
        <v>102962.85999999999</v>
      </c>
      <c r="F3120" s="131">
        <f>+VLOOKUP($A3120,Hoja1!$A$2262:$R$2405,'Tarjeta de crédito año2016'!F$3026,0)</f>
        <v>80361.820000000022</v>
      </c>
      <c r="G3120" s="131">
        <f>+VLOOKUP($A3120,Hoja1!$A$2262:$R$2405,'Tarjeta de crédito año2016'!G$3026,0)</f>
        <v>84132.189999999959</v>
      </c>
      <c r="H3120" s="131">
        <f>+VLOOKUP($A3120,Hoja1!$A$2262:$R$2405,'Tarjeta de crédito año2016'!H$3026,0)</f>
        <v>104021.83000000003</v>
      </c>
      <c r="I3120" s="131">
        <f>+VLOOKUP($A3120,Hoja1!$A$2262:$R$2405,'Tarjeta de crédito año2016'!I$3026,0)</f>
        <v>80303.94</v>
      </c>
      <c r="J3120" s="131">
        <f>+VLOOKUP($A3120,Hoja1!$A$2262:$R$2405,'Tarjeta de crédito año2016'!J$3026,0)</f>
        <v>77443.800000000017</v>
      </c>
      <c r="K3120" s="131">
        <f>+VLOOKUP($A3120,Hoja1!$A$2262:$R$2405,'Tarjeta de crédito año2016'!K$3026,0)</f>
        <v>80357.97000000003</v>
      </c>
      <c r="L3120" s="131">
        <f>+VLOOKUP($A3120,Hoja1!$A$2262:$R$2405,'Tarjeta de crédito año2016'!L$3026,0)</f>
        <v>93447.579999999987</v>
      </c>
      <c r="M3120" s="131">
        <f>+VLOOKUP($A3120,Hoja1!$A$2262:$R$2405,'Tarjeta de crédito año2016'!M$3026,0)</f>
        <v>83104.979999999981</v>
      </c>
      <c r="N3120" s="131">
        <f>+VLOOKUP($A3120,Hoja1!$A$2262:$R$2405,'Tarjeta de crédito año2016'!N$3026,0)</f>
        <v>71720.739999999991</v>
      </c>
      <c r="O3120" s="131">
        <f>+VLOOKUP($A3120,Hoja1!$A$2262:$R$2405,'Tarjeta de crédito año2016'!O$3026,0)</f>
        <v>57761.680000000051</v>
      </c>
      <c r="P3120" s="65">
        <f t="shared" si="1025"/>
        <v>85326.825000000012</v>
      </c>
      <c r="Q3120" s="177">
        <f t="shared" si="1035"/>
        <v>0.25464373417640901</v>
      </c>
      <c r="R3120" s="186">
        <f t="shared" si="1024"/>
        <v>7.7599408634101996E-4</v>
      </c>
    </row>
    <row r="3121" spans="1:18" ht="15" x14ac:dyDescent="0.25">
      <c r="A3121" s="216" t="str">
        <f t="shared" si="1036"/>
        <v xml:space="preserve"> PastazaC</v>
      </c>
      <c r="B3121" s="132"/>
      <c r="C3121" t="s">
        <v>331</v>
      </c>
      <c r="D3121" s="131">
        <f>+VLOOKUP($A3121,Hoja1!$A$2262:$R$2405,'Tarjeta de crédito año2016'!D$3026,0)</f>
        <v>171020.64000000007</v>
      </c>
      <c r="E3121" s="131">
        <f>+VLOOKUP($A3121,Hoja1!$A$2262:$R$2405,'Tarjeta de crédito año2016'!E$3026,0)</f>
        <v>160547.26000000013</v>
      </c>
      <c r="F3121" s="131">
        <f>+VLOOKUP($A3121,Hoja1!$A$2262:$R$2405,'Tarjeta de crédito año2016'!F$3026,0)</f>
        <v>130404.80999999994</v>
      </c>
      <c r="G3121" s="131">
        <f>+VLOOKUP($A3121,Hoja1!$A$2262:$R$2405,'Tarjeta de crédito año2016'!G$3026,0)</f>
        <v>119469.25999999998</v>
      </c>
      <c r="H3121" s="131">
        <f>+VLOOKUP($A3121,Hoja1!$A$2262:$R$2405,'Tarjeta de crédito año2016'!H$3026,0)</f>
        <v>131946.08999999994</v>
      </c>
      <c r="I3121" s="131">
        <f>+VLOOKUP($A3121,Hoja1!$A$2262:$R$2405,'Tarjeta de crédito año2016'!I$3026,0)</f>
        <v>104460.10000000005</v>
      </c>
      <c r="J3121" s="131">
        <f>+VLOOKUP($A3121,Hoja1!$A$2262:$R$2405,'Tarjeta de crédito año2016'!J$3026,0)</f>
        <v>104697.75999999997</v>
      </c>
      <c r="K3121" s="131">
        <f>+VLOOKUP($A3121,Hoja1!$A$2262:$R$2405,'Tarjeta de crédito año2016'!K$3026,0)</f>
        <v>109796.34000000008</v>
      </c>
      <c r="L3121" s="131">
        <f>+VLOOKUP($A3121,Hoja1!$A$2262:$R$2405,'Tarjeta de crédito año2016'!L$3026,0)</f>
        <v>98100.540000000023</v>
      </c>
      <c r="M3121" s="131">
        <f>+VLOOKUP($A3121,Hoja1!$A$2262:$R$2405,'Tarjeta de crédito año2016'!M$3026,0)</f>
        <v>115942.13999999997</v>
      </c>
      <c r="N3121" s="131">
        <f>+VLOOKUP($A3121,Hoja1!$A$2262:$R$2405,'Tarjeta de crédito año2016'!N$3026,0)</f>
        <v>136642.44999999995</v>
      </c>
      <c r="O3121" s="131">
        <f>+VLOOKUP($A3121,Hoja1!$A$2262:$R$2405,'Tarjeta de crédito año2016'!O$3026,0)</f>
        <v>110328.37999999998</v>
      </c>
      <c r="P3121" s="65">
        <f t="shared" si="1025"/>
        <v>124446.31416666666</v>
      </c>
      <c r="Q3121" s="177">
        <f>+P3121/SUM($P$3118:$P$3123)</f>
        <v>0.37138935081541524</v>
      </c>
      <c r="R3121" s="186">
        <f t="shared" si="1024"/>
        <v>1.1317613641462696E-3</v>
      </c>
    </row>
    <row r="3122" spans="1:18" ht="15" x14ac:dyDescent="0.25">
      <c r="A3122" s="216" t="str">
        <f t="shared" si="1036"/>
        <v xml:space="preserve"> PastazaD</v>
      </c>
      <c r="B3122" s="132"/>
      <c r="C3122" t="s">
        <v>83</v>
      </c>
      <c r="D3122" s="131">
        <f>+VLOOKUP($A3122,Hoja1!$A$2262:$R$2405,'Tarjeta de crédito año2016'!D$3026,0)</f>
        <v>73329.659999999989</v>
      </c>
      <c r="E3122" s="131">
        <f>+VLOOKUP($A3122,Hoja1!$A$2262:$R$2405,'Tarjeta de crédito año2016'!E$3026,0)</f>
        <v>70300.419999999969</v>
      </c>
      <c r="F3122" s="131">
        <f>+VLOOKUP($A3122,Hoja1!$A$2262:$R$2405,'Tarjeta de crédito año2016'!F$3026,0)</f>
        <v>67004.97</v>
      </c>
      <c r="G3122" s="131">
        <f>+VLOOKUP($A3122,Hoja1!$A$2262:$R$2405,'Tarjeta de crédito año2016'!G$3026,0)</f>
        <v>83985.44</v>
      </c>
      <c r="H3122" s="131">
        <f>+VLOOKUP($A3122,Hoja1!$A$2262:$R$2405,'Tarjeta de crédito año2016'!H$3026,0)</f>
        <v>80391.14999999998</v>
      </c>
      <c r="I3122" s="131">
        <f>+VLOOKUP($A3122,Hoja1!$A$2262:$R$2405,'Tarjeta de crédito año2016'!I$3026,0)</f>
        <v>69218.39</v>
      </c>
      <c r="J3122" s="131">
        <f>+VLOOKUP($A3122,Hoja1!$A$2262:$R$2405,'Tarjeta de crédito año2016'!J$3026,0)</f>
        <v>72257.039999999921</v>
      </c>
      <c r="K3122" s="131">
        <f>+VLOOKUP($A3122,Hoja1!$A$2262:$R$2405,'Tarjeta de crédito año2016'!K$3026,0)</f>
        <v>84538.399999999965</v>
      </c>
      <c r="L3122" s="131">
        <f>+VLOOKUP($A3122,Hoja1!$A$2262:$R$2405,'Tarjeta de crédito año2016'!L$3026,0)</f>
        <v>97109.610000000044</v>
      </c>
      <c r="M3122" s="131">
        <f>+VLOOKUP($A3122,Hoja1!$A$2262:$R$2405,'Tarjeta de crédito año2016'!M$3026,0)</f>
        <v>96508.489999999991</v>
      </c>
      <c r="N3122" s="131">
        <f>+VLOOKUP($A3122,Hoja1!$A$2262:$R$2405,'Tarjeta de crédito año2016'!N$3026,0)</f>
        <v>89780.109999999986</v>
      </c>
      <c r="O3122" s="131">
        <f>+VLOOKUP($A3122,Hoja1!$A$2262:$R$2405,'Tarjeta de crédito año2016'!O$3026,0)</f>
        <v>87821.849999999962</v>
      </c>
      <c r="P3122" s="65">
        <f t="shared" si="1025"/>
        <v>81020.460833333316</v>
      </c>
      <c r="Q3122" s="190">
        <f t="shared" ref="Q3122:Q3123" si="1037">+P3122/SUM($P$3118:$P$3123)</f>
        <v>0.24179210572165885</v>
      </c>
      <c r="R3122" s="191">
        <f t="shared" si="1024"/>
        <v>7.3683039863830472E-4</v>
      </c>
    </row>
    <row r="3123" spans="1:18" ht="15" x14ac:dyDescent="0.25">
      <c r="A3123" s="216" t="str">
        <f t="shared" si="1036"/>
        <v xml:space="preserve"> PastazaE</v>
      </c>
      <c r="B3123" s="136"/>
      <c r="C3123" s="137" t="s">
        <v>84</v>
      </c>
      <c r="D3123" s="138">
        <f>+VLOOKUP($A3123,Hoja1!$A$2262:$R$2405,'Tarjeta de crédito año2016'!D$3026,0)</f>
        <v>6811.8200000000024</v>
      </c>
      <c r="E3123" s="138">
        <f>+VLOOKUP($A3123,Hoja1!$A$2262:$R$2405,'Tarjeta de crédito año2016'!E$3026,0)</f>
        <v>6025.3500000000013</v>
      </c>
      <c r="F3123" s="138">
        <f>+VLOOKUP($A3123,Hoja1!$A$2262:$R$2405,'Tarjeta de crédito año2016'!F$3026,0)</f>
        <v>9234.8500000000022</v>
      </c>
      <c r="G3123" s="138">
        <f>+VLOOKUP($A3123,Hoja1!$A$2262:$R$2405,'Tarjeta de crédito año2016'!G$3026,0)</f>
        <v>9447.51</v>
      </c>
      <c r="H3123" s="138">
        <f>+VLOOKUP($A3123,Hoja1!$A$2262:$R$2405,'Tarjeta de crédito año2016'!H$3026,0)</f>
        <v>9865.239999999998</v>
      </c>
      <c r="I3123" s="138">
        <f>+VLOOKUP($A3123,Hoja1!$A$2262:$R$2405,'Tarjeta de crédito año2016'!I$3026,0)</f>
        <v>6246.0999999999995</v>
      </c>
      <c r="J3123" s="138">
        <f>+VLOOKUP($A3123,Hoja1!$A$2262:$R$2405,'Tarjeta de crédito año2016'!J$3026,0)</f>
        <v>5784.4599999999991</v>
      </c>
      <c r="K3123" s="138">
        <f>+VLOOKUP($A3123,Hoja1!$A$2262:$R$2405,'Tarjeta de crédito año2016'!K$3026,0)</f>
        <v>5377.1099999999988</v>
      </c>
      <c r="L3123" s="138">
        <f>+VLOOKUP($A3123,Hoja1!$A$2262:$R$2405,'Tarjeta de crédito año2016'!L$3026,0)</f>
        <v>5673.2</v>
      </c>
      <c r="M3123" s="138">
        <f>+VLOOKUP($A3123,Hoja1!$A$2262:$R$2405,'Tarjeta de crédito año2016'!M$3026,0)</f>
        <v>8607.3700000000008</v>
      </c>
      <c r="N3123" s="138">
        <f>+VLOOKUP($A3123,Hoja1!$A$2262:$R$2405,'Tarjeta de crédito año2016'!N$3026,0)</f>
        <v>11478.279999999999</v>
      </c>
      <c r="O3123" s="138">
        <f>+VLOOKUP($A3123,Hoja1!$A$2262:$R$2405,'Tarjeta de crédito año2016'!O$3026,0)</f>
        <v>7284.3400000000011</v>
      </c>
      <c r="P3123" s="188">
        <f t="shared" si="1025"/>
        <v>7652.9691666666658</v>
      </c>
      <c r="Q3123" s="180">
        <f t="shared" si="1037"/>
        <v>2.2839015117894292E-2</v>
      </c>
      <c r="R3123" s="189">
        <f t="shared" si="1024"/>
        <v>6.9598966283856159E-5</v>
      </c>
    </row>
    <row r="3124" spans="1:18" ht="15" x14ac:dyDescent="0.25">
      <c r="A3124" s="216" t="str">
        <f>+$B$3124&amp;C3124</f>
        <v xml:space="preserve"> BolívarAA</v>
      </c>
      <c r="B3124" s="132" t="s">
        <v>500</v>
      </c>
      <c r="C3124" t="s">
        <v>328</v>
      </c>
      <c r="D3124" s="131">
        <f>+VLOOKUP($A3124,Hoja1!$A$2262:$R$2405,'Tarjeta de crédito año2016'!D$3026,0)</f>
        <v>67553.09</v>
      </c>
      <c r="E3124" s="131">
        <f>+VLOOKUP($A3124,Hoja1!$A$2262:$R$2405,'Tarjeta de crédito año2016'!E$3026,0)</f>
        <v>66776.659999999989</v>
      </c>
      <c r="F3124" s="131">
        <f>+VLOOKUP($A3124,Hoja1!$A$2262:$R$2405,'Tarjeta de crédito año2016'!F$3026,0)</f>
        <v>83327.390000000014</v>
      </c>
      <c r="G3124" s="131">
        <f>+VLOOKUP($A3124,Hoja1!$A$2262:$R$2405,'Tarjeta de crédito año2016'!G$3026,0)</f>
        <v>69230.149999999994</v>
      </c>
      <c r="H3124" s="131">
        <f>+VLOOKUP($A3124,Hoja1!$A$2262:$R$2405,'Tarjeta de crédito año2016'!H$3026,0)</f>
        <v>72747.680000000008</v>
      </c>
      <c r="I3124" s="131">
        <f>+VLOOKUP($A3124,Hoja1!$A$2262:$R$2405,'Tarjeta de crédito año2016'!I$3026,0)</f>
        <v>4875.75</v>
      </c>
      <c r="J3124" s="131">
        <f>+VLOOKUP($A3124,Hoja1!$A$2262:$R$2405,'Tarjeta de crédito año2016'!J$3026,0)</f>
        <v>16064.46</v>
      </c>
      <c r="K3124" s="131">
        <f>+VLOOKUP($A3124,Hoja1!$A$2262:$R$2405,'Tarjeta de crédito año2016'!K$3026,0)</f>
        <v>8251.3300000000017</v>
      </c>
      <c r="L3124" s="131">
        <f>+VLOOKUP($A3124,Hoja1!$A$2262:$R$2405,'Tarjeta de crédito año2016'!L$3026,0)</f>
        <v>3401.7999999999993</v>
      </c>
      <c r="M3124" s="131">
        <f>+VLOOKUP($A3124,Hoja1!$A$2262:$R$2405,'Tarjeta de crédito año2016'!M$3026,0)</f>
        <v>3232.4599999999996</v>
      </c>
      <c r="N3124" s="131">
        <f>+VLOOKUP($A3124,Hoja1!$A$2262:$R$2405,'Tarjeta de crédito año2016'!N$3026,0)</f>
        <v>10834.660000000002</v>
      </c>
      <c r="O3124" s="131">
        <f>+VLOOKUP($A3124,Hoja1!$A$2262:$R$2405,'Tarjeta de crédito año2016'!O$3026,0)</f>
        <v>10899.259999999997</v>
      </c>
      <c r="P3124" s="65">
        <f t="shared" si="1025"/>
        <v>34766.224166666674</v>
      </c>
      <c r="Q3124" s="177">
        <f t="shared" ref="Q3124:Q3127" si="1038">+P3124/SUM($P$3124:$P$3129)</f>
        <v>0.12224063883513106</v>
      </c>
      <c r="R3124" s="186">
        <f t="shared" si="1024"/>
        <v>3.1617705636814204E-4</v>
      </c>
    </row>
    <row r="3125" spans="1:18" ht="15" x14ac:dyDescent="0.25">
      <c r="A3125" s="216" t="str">
        <f t="shared" ref="A3125:A3129" si="1039">+$B$3124&amp;C3125</f>
        <v xml:space="preserve"> BolívarA</v>
      </c>
      <c r="B3125" s="132"/>
      <c r="C3125" t="s">
        <v>329</v>
      </c>
      <c r="D3125" s="131">
        <f>+VLOOKUP($A3125,Hoja1!$A$2262:$R$2405,'Tarjeta de crédito año2016'!D$3026,0)</f>
        <v>7519.9899999999989</v>
      </c>
      <c r="E3125" s="131">
        <f>+VLOOKUP($A3125,Hoja1!$A$2262:$R$2405,'Tarjeta de crédito año2016'!E$3026,0)</f>
        <v>8223.6099999999988</v>
      </c>
      <c r="F3125" s="131">
        <f>+VLOOKUP($A3125,Hoja1!$A$2262:$R$2405,'Tarjeta de crédito año2016'!F$3026,0)</f>
        <v>9105.8000000000011</v>
      </c>
      <c r="G3125" s="131">
        <f>+VLOOKUP($A3125,Hoja1!$A$2262:$R$2405,'Tarjeta de crédito año2016'!G$3026,0)</f>
        <v>12931.42</v>
      </c>
      <c r="H3125" s="131">
        <f>+VLOOKUP($A3125,Hoja1!$A$2262:$R$2405,'Tarjeta de crédito año2016'!H$3026,0)</f>
        <v>27019.64</v>
      </c>
      <c r="I3125" s="131">
        <f>+VLOOKUP($A3125,Hoja1!$A$2262:$R$2405,'Tarjeta de crédito año2016'!I$3026,0)</f>
        <v>3097.7300000000005</v>
      </c>
      <c r="J3125" s="131">
        <f>+VLOOKUP($A3125,Hoja1!$A$2262:$R$2405,'Tarjeta de crédito año2016'!J$3026,0)</f>
        <v>1195.02</v>
      </c>
      <c r="K3125" s="131">
        <f>+VLOOKUP($A3125,Hoja1!$A$2262:$R$2405,'Tarjeta de crédito año2016'!K$3026,0)</f>
        <v>1711.1399999999996</v>
      </c>
      <c r="L3125" s="131">
        <f>+VLOOKUP($A3125,Hoja1!$A$2262:$R$2405,'Tarjeta de crédito año2016'!L$3026,0)</f>
        <v>2386.8199999999997</v>
      </c>
      <c r="M3125" s="131">
        <f>+VLOOKUP($A3125,Hoja1!$A$2262:$R$2405,'Tarjeta de crédito año2016'!M$3026,0)</f>
        <v>1361.24</v>
      </c>
      <c r="N3125" s="131">
        <f>+VLOOKUP($A3125,Hoja1!$A$2262:$R$2405,'Tarjeta de crédito año2016'!N$3026,0)</f>
        <v>92.119999999999976</v>
      </c>
      <c r="O3125" s="131">
        <f>+VLOOKUP($A3125,Hoja1!$A$2262:$R$2405,'Tarjeta de crédito año2016'!O$3026,0)</f>
        <v>733.26</v>
      </c>
      <c r="P3125" s="65">
        <f t="shared" si="1025"/>
        <v>6281.482500000001</v>
      </c>
      <c r="Q3125" s="177">
        <f t="shared" si="1038"/>
        <v>2.2086161268208743E-2</v>
      </c>
      <c r="R3125" s="186">
        <f t="shared" si="1024"/>
        <v>5.7126153158219656E-5</v>
      </c>
    </row>
    <row r="3126" spans="1:18" ht="15" x14ac:dyDescent="0.25">
      <c r="A3126" s="216" t="str">
        <f t="shared" si="1039"/>
        <v xml:space="preserve"> BolívarB</v>
      </c>
      <c r="B3126" s="132"/>
      <c r="C3126" t="s">
        <v>330</v>
      </c>
      <c r="D3126" s="131">
        <f>+VLOOKUP($A3126,Hoja1!$A$2262:$R$2405,'Tarjeta de crédito año2016'!D$3026,0)</f>
        <v>114822.94999999997</v>
      </c>
      <c r="E3126" s="131">
        <f>+VLOOKUP($A3126,Hoja1!$A$2262:$R$2405,'Tarjeta de crédito año2016'!E$3026,0)</f>
        <v>103949.42999999992</v>
      </c>
      <c r="F3126" s="131">
        <f>+VLOOKUP($A3126,Hoja1!$A$2262:$R$2405,'Tarjeta de crédito año2016'!F$3026,0)</f>
        <v>93769.239999999976</v>
      </c>
      <c r="G3126" s="131">
        <f>+VLOOKUP($A3126,Hoja1!$A$2262:$R$2405,'Tarjeta de crédito año2016'!G$3026,0)</f>
        <v>111286.10999999996</v>
      </c>
      <c r="H3126" s="131">
        <f>+VLOOKUP($A3126,Hoja1!$A$2262:$R$2405,'Tarjeta de crédito año2016'!H$3026,0)</f>
        <v>137533.83000000002</v>
      </c>
      <c r="I3126" s="131">
        <f>+VLOOKUP($A3126,Hoja1!$A$2262:$R$2405,'Tarjeta de crédito año2016'!I$3026,0)</f>
        <v>69233.180000000008</v>
      </c>
      <c r="J3126" s="131">
        <f>+VLOOKUP($A3126,Hoja1!$A$2262:$R$2405,'Tarjeta de crédito año2016'!J$3026,0)</f>
        <v>58928.289999999979</v>
      </c>
      <c r="K3126" s="131">
        <f>+VLOOKUP($A3126,Hoja1!$A$2262:$R$2405,'Tarjeta de crédito año2016'!K$3026,0)</f>
        <v>51343.510000000009</v>
      </c>
      <c r="L3126" s="131">
        <f>+VLOOKUP($A3126,Hoja1!$A$2262:$R$2405,'Tarjeta de crédito año2016'!L$3026,0)</f>
        <v>64308.94000000001</v>
      </c>
      <c r="M3126" s="131">
        <f>+VLOOKUP($A3126,Hoja1!$A$2262:$R$2405,'Tarjeta de crédito año2016'!M$3026,0)</f>
        <v>63590.82999999998</v>
      </c>
      <c r="N3126" s="131">
        <f>+VLOOKUP($A3126,Hoja1!$A$2262:$R$2405,'Tarjeta de crédito año2016'!N$3026,0)</f>
        <v>71795.400000000009</v>
      </c>
      <c r="O3126" s="131">
        <f>+VLOOKUP($A3126,Hoja1!$A$2262:$R$2405,'Tarjeta de crédito año2016'!O$3026,0)</f>
        <v>45732.679999999993</v>
      </c>
      <c r="P3126" s="65">
        <f t="shared" si="1025"/>
        <v>82191.199166666658</v>
      </c>
      <c r="Q3126" s="177">
        <f t="shared" si="1038"/>
        <v>0.28899039034534657</v>
      </c>
      <c r="R3126" s="186">
        <f t="shared" si="1024"/>
        <v>7.4747753127589456E-4</v>
      </c>
    </row>
    <row r="3127" spans="1:18" ht="15" x14ac:dyDescent="0.25">
      <c r="A3127" s="216" t="str">
        <f t="shared" si="1039"/>
        <v xml:space="preserve"> BolívarC</v>
      </c>
      <c r="B3127" s="132"/>
      <c r="C3127" t="s">
        <v>331</v>
      </c>
      <c r="D3127" s="131">
        <f>+VLOOKUP($A3127,Hoja1!$A$2262:$R$2405,'Tarjeta de crédito año2016'!D$3026,0)</f>
        <v>129952.41000000006</v>
      </c>
      <c r="E3127" s="131">
        <f>+VLOOKUP($A3127,Hoja1!$A$2262:$R$2405,'Tarjeta de crédito año2016'!E$3026,0)</f>
        <v>118822.84000000005</v>
      </c>
      <c r="F3127" s="131">
        <f>+VLOOKUP($A3127,Hoja1!$A$2262:$R$2405,'Tarjeta de crédito año2016'!F$3026,0)</f>
        <v>95859.440000000031</v>
      </c>
      <c r="G3127" s="131">
        <f>+VLOOKUP($A3127,Hoja1!$A$2262:$R$2405,'Tarjeta de crédito año2016'!G$3026,0)</f>
        <v>92026.069999999978</v>
      </c>
      <c r="H3127" s="131">
        <f>+VLOOKUP($A3127,Hoja1!$A$2262:$R$2405,'Tarjeta de crédito año2016'!H$3026,0)</f>
        <v>84254.250000000015</v>
      </c>
      <c r="I3127" s="131">
        <f>+VLOOKUP($A3127,Hoja1!$A$2262:$R$2405,'Tarjeta de crédito año2016'!I$3026,0)</f>
        <v>94208.470000000016</v>
      </c>
      <c r="J3127" s="131">
        <f>+VLOOKUP($A3127,Hoja1!$A$2262:$R$2405,'Tarjeta de crédito año2016'!J$3026,0)</f>
        <v>62687.249999999956</v>
      </c>
      <c r="K3127" s="131">
        <f>+VLOOKUP($A3127,Hoja1!$A$2262:$R$2405,'Tarjeta de crédito año2016'!K$3026,0)</f>
        <v>64847.460000000014</v>
      </c>
      <c r="L3127" s="131">
        <f>+VLOOKUP($A3127,Hoja1!$A$2262:$R$2405,'Tarjeta de crédito año2016'!L$3026,0)</f>
        <v>51154.830000000009</v>
      </c>
      <c r="M3127" s="131">
        <f>+VLOOKUP($A3127,Hoja1!$A$2262:$R$2405,'Tarjeta de crédito año2016'!M$3026,0)</f>
        <v>58972.18</v>
      </c>
      <c r="N3127" s="131">
        <f>+VLOOKUP($A3127,Hoja1!$A$2262:$R$2405,'Tarjeta de crédito año2016'!N$3026,0)</f>
        <v>82974.879999999888</v>
      </c>
      <c r="O3127" s="131">
        <f>+VLOOKUP($A3127,Hoja1!$A$2262:$R$2405,'Tarjeta de crédito año2016'!O$3026,0)</f>
        <v>65078.639999999992</v>
      </c>
      <c r="P3127" s="65">
        <f t="shared" si="1025"/>
        <v>83403.226666666669</v>
      </c>
      <c r="Q3127" s="177">
        <f t="shared" si="1038"/>
        <v>0.29325196949111421</v>
      </c>
      <c r="R3127" s="186">
        <f t="shared" si="1024"/>
        <v>7.5850016305063479E-4</v>
      </c>
    </row>
    <row r="3128" spans="1:18" ht="15" x14ac:dyDescent="0.25">
      <c r="A3128" s="216" t="str">
        <f t="shared" si="1039"/>
        <v xml:space="preserve"> BolívarD</v>
      </c>
      <c r="B3128" s="132"/>
      <c r="C3128" t="s">
        <v>83</v>
      </c>
      <c r="D3128" s="131">
        <f>+VLOOKUP($A3128,Hoja1!$A$2262:$R$2405,'Tarjeta de crédito año2016'!D$3026,0)</f>
        <v>60135.679999999986</v>
      </c>
      <c r="E3128" s="131">
        <f>+VLOOKUP($A3128,Hoja1!$A$2262:$R$2405,'Tarjeta de crédito año2016'!E$3026,0)</f>
        <v>63636.699999999975</v>
      </c>
      <c r="F3128" s="131">
        <f>+VLOOKUP($A3128,Hoja1!$A$2262:$R$2405,'Tarjeta de crédito año2016'!F$3026,0)</f>
        <v>62969.48</v>
      </c>
      <c r="G3128" s="131">
        <f>+VLOOKUP($A3128,Hoja1!$A$2262:$R$2405,'Tarjeta de crédito año2016'!G$3026,0)</f>
        <v>67593.680000000008</v>
      </c>
      <c r="H3128" s="131">
        <f>+VLOOKUP($A3128,Hoja1!$A$2262:$R$2405,'Tarjeta de crédito año2016'!H$3026,0)</f>
        <v>83381.01999999999</v>
      </c>
      <c r="I3128" s="131">
        <f>+VLOOKUP($A3128,Hoja1!$A$2262:$R$2405,'Tarjeta de crédito año2016'!I$3026,0)</f>
        <v>63830.51999999999</v>
      </c>
      <c r="J3128" s="131">
        <f>+VLOOKUP($A3128,Hoja1!$A$2262:$R$2405,'Tarjeta de crédito año2016'!J$3026,0)</f>
        <v>60617.130000000005</v>
      </c>
      <c r="K3128" s="131">
        <f>+VLOOKUP($A3128,Hoja1!$A$2262:$R$2405,'Tarjeta de crédito año2016'!K$3026,0)</f>
        <v>67784.999999999942</v>
      </c>
      <c r="L3128" s="131">
        <f>+VLOOKUP($A3128,Hoja1!$A$2262:$R$2405,'Tarjeta de crédito año2016'!L$3026,0)</f>
        <v>58393.210000000006</v>
      </c>
      <c r="M3128" s="131">
        <f>+VLOOKUP($A3128,Hoja1!$A$2262:$R$2405,'Tarjeta de crédito año2016'!M$3026,0)</f>
        <v>46285.61000000003</v>
      </c>
      <c r="N3128" s="131">
        <f>+VLOOKUP($A3128,Hoja1!$A$2262:$R$2405,'Tarjeta de crédito año2016'!N$3026,0)</f>
        <v>44381.469999999987</v>
      </c>
      <c r="O3128" s="131">
        <f>+VLOOKUP($A3128,Hoja1!$A$2262:$R$2405,'Tarjeta de crédito año2016'!O$3026,0)</f>
        <v>50672.94</v>
      </c>
      <c r="P3128" s="65">
        <f t="shared" si="1025"/>
        <v>60806.869999999995</v>
      </c>
      <c r="Q3128" s="177">
        <f>+P3128/SUM($P$3124:$P$3129)</f>
        <v>0.21380149304483517</v>
      </c>
      <c r="R3128" s="186">
        <f t="shared" si="1024"/>
        <v>5.5300043718850621E-4</v>
      </c>
    </row>
    <row r="3129" spans="1:18" ht="15" x14ac:dyDescent="0.25">
      <c r="A3129" s="216" t="str">
        <f t="shared" si="1039"/>
        <v xml:space="preserve"> BolívarE</v>
      </c>
      <c r="B3129" s="136"/>
      <c r="C3129" s="137" t="s">
        <v>84</v>
      </c>
      <c r="D3129" s="138">
        <f>+VLOOKUP($A3129,Hoja1!$A$2262:$R$2405,'Tarjeta de crédito año2016'!D$3026,0)</f>
        <v>10699.680000000004</v>
      </c>
      <c r="E3129" s="138">
        <f>+VLOOKUP($A3129,Hoja1!$A$2262:$R$2405,'Tarjeta de crédito año2016'!E$3026,0)</f>
        <v>12420.699999999997</v>
      </c>
      <c r="F3129" s="138">
        <f>+VLOOKUP($A3129,Hoja1!$A$2262:$R$2405,'Tarjeta de crédito año2016'!F$3026,0)</f>
        <v>19462.419999999995</v>
      </c>
      <c r="G3129" s="138">
        <f>+VLOOKUP($A3129,Hoja1!$A$2262:$R$2405,'Tarjeta de crédito año2016'!G$3026,0)</f>
        <v>17317.960000000003</v>
      </c>
      <c r="H3129" s="138">
        <f>+VLOOKUP($A3129,Hoja1!$A$2262:$R$2405,'Tarjeta de crédito año2016'!H$3026,0)</f>
        <v>27221.059999999987</v>
      </c>
      <c r="I3129" s="138">
        <f>+VLOOKUP($A3129,Hoja1!$A$2262:$R$2405,'Tarjeta de crédito año2016'!I$3026,0)</f>
        <v>18341.729999999992</v>
      </c>
      <c r="J3129" s="138">
        <f>+VLOOKUP($A3129,Hoja1!$A$2262:$R$2405,'Tarjeta de crédito año2016'!J$3026,0)</f>
        <v>25306.1</v>
      </c>
      <c r="K3129" s="138">
        <f>+VLOOKUP($A3129,Hoja1!$A$2262:$R$2405,'Tarjeta de crédito año2016'!K$3026,0)</f>
        <v>17153.830000000002</v>
      </c>
      <c r="L3129" s="138">
        <f>+VLOOKUP($A3129,Hoja1!$A$2262:$R$2405,'Tarjeta de crédito año2016'!L$3026,0)</f>
        <v>14507.51</v>
      </c>
      <c r="M3129" s="138">
        <f>+VLOOKUP($A3129,Hoja1!$A$2262:$R$2405,'Tarjeta de crédito año2016'!M$3026,0)</f>
        <v>16234.179999999998</v>
      </c>
      <c r="N3129" s="138">
        <f>+VLOOKUP($A3129,Hoja1!$A$2262:$R$2405,'Tarjeta de crédito año2016'!N$3026,0)</f>
        <v>14853.699999999995</v>
      </c>
      <c r="O3129" s="138">
        <f>+VLOOKUP($A3129,Hoja1!$A$2262:$R$2405,'Tarjeta de crédito año2016'!O$3026,0)</f>
        <v>9989.94</v>
      </c>
      <c r="P3129" s="188">
        <f t="shared" si="1025"/>
        <v>16959.067499999997</v>
      </c>
      <c r="Q3129" s="180">
        <f t="shared" ref="Q3129" si="1040">+P3129/SUM($P$3124:$P$3129)</f>
        <v>5.9629347015364216E-2</v>
      </c>
      <c r="R3129" s="189">
        <f t="shared" si="1024"/>
        <v>1.5423210801360747E-4</v>
      </c>
    </row>
    <row r="3130" spans="1:18" ht="15" x14ac:dyDescent="0.25">
      <c r="A3130" s="216" t="str">
        <f>+$B$3130&amp;C3130</f>
        <v xml:space="preserve"> OrellanaAA</v>
      </c>
      <c r="B3130" s="132" t="s">
        <v>103</v>
      </c>
      <c r="C3130" t="s">
        <v>328</v>
      </c>
      <c r="D3130" s="131">
        <f>+VLOOKUP($A3130,Hoja1!$A$2262:$R$2405,'Tarjeta de crédito año2016'!D$3026,0)</f>
        <v>3659.5099999999989</v>
      </c>
      <c r="E3130" s="131">
        <f>+VLOOKUP($A3130,Hoja1!$A$2262:$R$2405,'Tarjeta de crédito año2016'!E$3026,0)</f>
        <v>5900.2600000000011</v>
      </c>
      <c r="F3130" s="131">
        <f>+VLOOKUP($A3130,Hoja1!$A$2262:$R$2405,'Tarjeta de crédito año2016'!F$3026,0)</f>
        <v>8448.0999999999985</v>
      </c>
      <c r="G3130" s="131">
        <f>+VLOOKUP($A3130,Hoja1!$A$2262:$R$2405,'Tarjeta de crédito año2016'!G$3026,0)</f>
        <v>15024.630000000001</v>
      </c>
      <c r="H3130" s="131">
        <f>+VLOOKUP($A3130,Hoja1!$A$2262:$R$2405,'Tarjeta de crédito año2016'!H$3026,0)</f>
        <v>18537.900000000001</v>
      </c>
      <c r="I3130" s="131">
        <f>+VLOOKUP($A3130,Hoja1!$A$2262:$R$2405,'Tarjeta de crédito año2016'!I$3026,0)</f>
        <v>14269.300000000001</v>
      </c>
      <c r="J3130" s="131">
        <f>+VLOOKUP($A3130,Hoja1!$A$2262:$R$2405,'Tarjeta de crédito año2016'!J$3026,0)</f>
        <v>16572.13</v>
      </c>
      <c r="K3130" s="131">
        <f>+VLOOKUP($A3130,Hoja1!$A$2262:$R$2405,'Tarjeta de crédito año2016'!K$3026,0)</f>
        <v>15149.699999999995</v>
      </c>
      <c r="L3130" s="131">
        <f>+VLOOKUP($A3130,Hoja1!$A$2262:$R$2405,'Tarjeta de crédito año2016'!L$3026,0)</f>
        <v>12524.300000000003</v>
      </c>
      <c r="M3130" s="131">
        <f>+VLOOKUP($A3130,Hoja1!$A$2262:$R$2405,'Tarjeta de crédito año2016'!M$3026,0)</f>
        <v>11288.879999999997</v>
      </c>
      <c r="N3130" s="131">
        <f>+VLOOKUP($A3130,Hoja1!$A$2262:$R$2405,'Tarjeta de crédito año2016'!N$3026,0)</f>
        <v>12344.330000000002</v>
      </c>
      <c r="O3130" s="131">
        <f>+VLOOKUP($A3130,Hoja1!$A$2262:$R$2405,'Tarjeta de crédito año2016'!O$3026,0)</f>
        <v>6932.75</v>
      </c>
      <c r="P3130" s="65">
        <f t="shared" si="1025"/>
        <v>11720.982499999998</v>
      </c>
      <c r="Q3130" s="177">
        <f t="shared" ref="Q3130" si="1041">+P3130/SUM($P$3130:$P$3135)</f>
        <v>3.9750631255448116E-2</v>
      </c>
      <c r="R3130" s="186">
        <f t="shared" si="1024"/>
        <v>1.065950022880446E-4</v>
      </c>
    </row>
    <row r="3131" spans="1:18" ht="15" x14ac:dyDescent="0.25">
      <c r="A3131" s="216" t="str">
        <f t="shared" ref="A3131:A3135" si="1042">+$B$3130&amp;C3131</f>
        <v xml:space="preserve"> OrellanaA</v>
      </c>
      <c r="B3131" s="132"/>
      <c r="C3131" t="s">
        <v>329</v>
      </c>
      <c r="D3131" s="131">
        <f>+VLOOKUP($A3131,Hoja1!$A$2262:$R$2405,'Tarjeta de crédito año2016'!D$3026,0)</f>
        <v>5196.6200000000008</v>
      </c>
      <c r="E3131" s="131">
        <f>+VLOOKUP($A3131,Hoja1!$A$2262:$R$2405,'Tarjeta de crédito año2016'!E$3026,0)</f>
        <v>9686.39</v>
      </c>
      <c r="F3131" s="131">
        <f>+VLOOKUP($A3131,Hoja1!$A$2262:$R$2405,'Tarjeta de crédito año2016'!F$3026,0)</f>
        <v>20571.560000000001</v>
      </c>
      <c r="G3131" s="131">
        <f>+VLOOKUP($A3131,Hoja1!$A$2262:$R$2405,'Tarjeta de crédito año2016'!G$3026,0)</f>
        <v>17249.729999999996</v>
      </c>
      <c r="H3131" s="131">
        <f>+VLOOKUP($A3131,Hoja1!$A$2262:$R$2405,'Tarjeta de crédito año2016'!H$3026,0)</f>
        <v>15081.159999999998</v>
      </c>
      <c r="I3131" s="131">
        <f>+VLOOKUP($A3131,Hoja1!$A$2262:$R$2405,'Tarjeta de crédito año2016'!I$3026,0)</f>
        <v>9316.5500000000011</v>
      </c>
      <c r="J3131" s="131">
        <f>+VLOOKUP($A3131,Hoja1!$A$2262:$R$2405,'Tarjeta de crédito año2016'!J$3026,0)</f>
        <v>2169.4500000000003</v>
      </c>
      <c r="K3131" s="131">
        <f>+VLOOKUP($A3131,Hoja1!$A$2262:$R$2405,'Tarjeta de crédito año2016'!K$3026,0)</f>
        <v>3206.7300000000005</v>
      </c>
      <c r="L3131" s="131">
        <f>+VLOOKUP($A3131,Hoja1!$A$2262:$R$2405,'Tarjeta de crédito año2016'!L$3026,0)</f>
        <v>354.21</v>
      </c>
      <c r="M3131" s="131">
        <f>+VLOOKUP($A3131,Hoja1!$A$2262:$R$2405,'Tarjeta de crédito año2016'!M$3026,0)</f>
        <v>1641.1999999999996</v>
      </c>
      <c r="N3131" s="131">
        <f>+VLOOKUP($A3131,Hoja1!$A$2262:$R$2405,'Tarjeta de crédito año2016'!N$3026,0)</f>
        <v>3673.75</v>
      </c>
      <c r="O3131" s="131">
        <f>+VLOOKUP($A3131,Hoja1!$A$2262:$R$2405,'Tarjeta de crédito año2016'!O$3026,0)</f>
        <v>5453.39</v>
      </c>
      <c r="P3131" s="65">
        <f t="shared" si="1025"/>
        <v>7800.0616666666656</v>
      </c>
      <c r="Q3131" s="177">
        <f>+P3131/SUM($P$3130:$P$3135)</f>
        <v>2.6453189831263952E-2</v>
      </c>
      <c r="R3131" s="186">
        <f t="shared" si="1024"/>
        <v>7.0936680538958425E-5</v>
      </c>
    </row>
    <row r="3132" spans="1:18" ht="15" x14ac:dyDescent="0.25">
      <c r="A3132" s="216" t="str">
        <f t="shared" si="1042"/>
        <v xml:space="preserve"> OrellanaB</v>
      </c>
      <c r="B3132" s="132"/>
      <c r="C3132" t="s">
        <v>330</v>
      </c>
      <c r="D3132" s="131">
        <f>+VLOOKUP($A3132,Hoja1!$A$2262:$R$2405,'Tarjeta de crédito año2016'!D$3026,0)</f>
        <v>84797.01999999996</v>
      </c>
      <c r="E3132" s="131">
        <f>+VLOOKUP($A3132,Hoja1!$A$2262:$R$2405,'Tarjeta de crédito año2016'!E$3026,0)</f>
        <v>81458.339999999982</v>
      </c>
      <c r="F3132" s="131">
        <f>+VLOOKUP($A3132,Hoja1!$A$2262:$R$2405,'Tarjeta de crédito año2016'!F$3026,0)</f>
        <v>79021.790000000037</v>
      </c>
      <c r="G3132" s="131">
        <f>+VLOOKUP($A3132,Hoja1!$A$2262:$R$2405,'Tarjeta de crédito año2016'!G$3026,0)</f>
        <v>96737.369999999981</v>
      </c>
      <c r="H3132" s="131">
        <f>+VLOOKUP($A3132,Hoja1!$A$2262:$R$2405,'Tarjeta de crédito año2016'!H$3026,0)</f>
        <v>100811.5599999999</v>
      </c>
      <c r="I3132" s="131">
        <f>+VLOOKUP($A3132,Hoja1!$A$2262:$R$2405,'Tarjeta de crédito año2016'!I$3026,0)</f>
        <v>82744.809999999983</v>
      </c>
      <c r="J3132" s="131">
        <f>+VLOOKUP($A3132,Hoja1!$A$2262:$R$2405,'Tarjeta de crédito año2016'!J$3026,0)</f>
        <v>87011.729999999981</v>
      </c>
      <c r="K3132" s="131">
        <f>+VLOOKUP($A3132,Hoja1!$A$2262:$R$2405,'Tarjeta de crédito año2016'!K$3026,0)</f>
        <v>91530.81</v>
      </c>
      <c r="L3132" s="131">
        <f>+VLOOKUP($A3132,Hoja1!$A$2262:$R$2405,'Tarjeta de crédito año2016'!L$3026,0)</f>
        <v>61266.079999999973</v>
      </c>
      <c r="M3132" s="131">
        <f>+VLOOKUP($A3132,Hoja1!$A$2262:$R$2405,'Tarjeta de crédito año2016'!M$3026,0)</f>
        <v>68092.75</v>
      </c>
      <c r="N3132" s="131">
        <f>+VLOOKUP($A3132,Hoja1!$A$2262:$R$2405,'Tarjeta de crédito año2016'!N$3026,0)</f>
        <v>70726.759999999995</v>
      </c>
      <c r="O3132" s="131">
        <f>+VLOOKUP($A3132,Hoja1!$A$2262:$R$2405,'Tarjeta de crédito año2016'!O$3026,0)</f>
        <v>52008.250000000007</v>
      </c>
      <c r="P3132" s="65">
        <f t="shared" si="1025"/>
        <v>79683.939166666634</v>
      </c>
      <c r="Q3132" s="177">
        <f t="shared" ref="Q3132:Q3135" si="1043">+P3132/SUM($P$3130:$P$3135)</f>
        <v>0.27024073133764387</v>
      </c>
      <c r="R3132" s="186">
        <f t="shared" si="1024"/>
        <v>7.2467557031087094E-4</v>
      </c>
    </row>
    <row r="3133" spans="1:18" ht="15" x14ac:dyDescent="0.25">
      <c r="A3133" s="216" t="str">
        <f t="shared" si="1042"/>
        <v xml:space="preserve"> OrellanaC</v>
      </c>
      <c r="B3133" s="132"/>
      <c r="C3133" t="s">
        <v>331</v>
      </c>
      <c r="D3133" s="131">
        <f>+VLOOKUP($A3133,Hoja1!$A$2262:$R$2405,'Tarjeta de crédito año2016'!D$3026,0)</f>
        <v>162429.72999999992</v>
      </c>
      <c r="E3133" s="131">
        <f>+VLOOKUP($A3133,Hoja1!$A$2262:$R$2405,'Tarjeta de crédito año2016'!E$3026,0)</f>
        <v>166163.62000000002</v>
      </c>
      <c r="F3133" s="131">
        <f>+VLOOKUP($A3133,Hoja1!$A$2262:$R$2405,'Tarjeta de crédito año2016'!F$3026,0)</f>
        <v>172910.53999999995</v>
      </c>
      <c r="G3133" s="131">
        <f>+VLOOKUP($A3133,Hoja1!$A$2262:$R$2405,'Tarjeta de crédito año2016'!G$3026,0)</f>
        <v>163744.05999999997</v>
      </c>
      <c r="H3133" s="131">
        <f>+VLOOKUP($A3133,Hoja1!$A$2262:$R$2405,'Tarjeta de crédito año2016'!H$3026,0)</f>
        <v>162461.75000000009</v>
      </c>
      <c r="I3133" s="131">
        <f>+VLOOKUP($A3133,Hoja1!$A$2262:$R$2405,'Tarjeta de crédito año2016'!I$3026,0)</f>
        <v>137600.34999999998</v>
      </c>
      <c r="J3133" s="131">
        <f>+VLOOKUP($A3133,Hoja1!$A$2262:$R$2405,'Tarjeta de crédito año2016'!J$3026,0)</f>
        <v>157226.06999999995</v>
      </c>
      <c r="K3133" s="131">
        <f>+VLOOKUP($A3133,Hoja1!$A$2262:$R$2405,'Tarjeta de crédito año2016'!K$3026,0)</f>
        <v>152158.75</v>
      </c>
      <c r="L3133" s="131">
        <f>+VLOOKUP($A3133,Hoja1!$A$2262:$R$2405,'Tarjeta de crédito año2016'!L$3026,0)</f>
        <v>112001.69999999987</v>
      </c>
      <c r="M3133" s="131">
        <f>+VLOOKUP($A3133,Hoja1!$A$2262:$R$2405,'Tarjeta de crédito año2016'!M$3026,0)</f>
        <v>139513.47999999989</v>
      </c>
      <c r="N3133" s="131">
        <f>+VLOOKUP($A3133,Hoja1!$A$2262:$R$2405,'Tarjeta de crédito año2016'!N$3026,0)</f>
        <v>166323.64999999991</v>
      </c>
      <c r="O3133" s="131">
        <f>+VLOOKUP($A3133,Hoja1!$A$2262:$R$2405,'Tarjeta de crédito año2016'!O$3026,0)</f>
        <v>120741.87999999996</v>
      </c>
      <c r="P3133" s="65">
        <f t="shared" si="1025"/>
        <v>151106.29833333331</v>
      </c>
      <c r="Q3133" s="177">
        <f t="shared" si="1043"/>
        <v>0.51246307597712626</v>
      </c>
      <c r="R3133" s="186">
        <f t="shared" si="1024"/>
        <v>1.3742172396025347E-3</v>
      </c>
    </row>
    <row r="3134" spans="1:18" ht="15" x14ac:dyDescent="0.25">
      <c r="A3134" s="216" t="str">
        <f t="shared" si="1042"/>
        <v xml:space="preserve"> OrellanaD</v>
      </c>
      <c r="B3134" s="132"/>
      <c r="C3134" t="s">
        <v>83</v>
      </c>
      <c r="D3134" s="131">
        <f>+VLOOKUP($A3134,Hoja1!$A$2262:$R$2405,'Tarjeta de crédito año2016'!D$3026,0)</f>
        <v>30843.520000000015</v>
      </c>
      <c r="E3134" s="131">
        <f>+VLOOKUP($A3134,Hoja1!$A$2262:$R$2405,'Tarjeta de crédito año2016'!E$3026,0)</f>
        <v>27196.679999999997</v>
      </c>
      <c r="F3134" s="131">
        <f>+VLOOKUP($A3134,Hoja1!$A$2262:$R$2405,'Tarjeta de crédito año2016'!F$3026,0)</f>
        <v>36664.000000000007</v>
      </c>
      <c r="G3134" s="131">
        <f>+VLOOKUP($A3134,Hoja1!$A$2262:$R$2405,'Tarjeta de crédito año2016'!G$3026,0)</f>
        <v>39685.040000000001</v>
      </c>
      <c r="H3134" s="131">
        <f>+VLOOKUP($A3134,Hoja1!$A$2262:$R$2405,'Tarjeta de crédito año2016'!H$3026,0)</f>
        <v>44947.499999999978</v>
      </c>
      <c r="I3134" s="131">
        <f>+VLOOKUP($A3134,Hoja1!$A$2262:$R$2405,'Tarjeta de crédito año2016'!I$3026,0)</f>
        <v>33639.439999999988</v>
      </c>
      <c r="J3134" s="131">
        <f>+VLOOKUP($A3134,Hoja1!$A$2262:$R$2405,'Tarjeta de crédito año2016'!J$3026,0)</f>
        <v>32165.329999999994</v>
      </c>
      <c r="K3134" s="131">
        <f>+VLOOKUP($A3134,Hoja1!$A$2262:$R$2405,'Tarjeta de crédito año2016'!K$3026,0)</f>
        <v>32393.869999999992</v>
      </c>
      <c r="L3134" s="131">
        <f>+VLOOKUP($A3134,Hoja1!$A$2262:$R$2405,'Tarjeta de crédito año2016'!L$3026,0)</f>
        <v>22101.690000000006</v>
      </c>
      <c r="M3134" s="131">
        <f>+VLOOKUP($A3134,Hoja1!$A$2262:$R$2405,'Tarjeta de crédito año2016'!M$3026,0)</f>
        <v>24976.2</v>
      </c>
      <c r="N3134" s="131">
        <f>+VLOOKUP($A3134,Hoja1!$A$2262:$R$2405,'Tarjeta de crédito año2016'!N$3026,0)</f>
        <v>22043.669999999991</v>
      </c>
      <c r="O3134" s="131">
        <f>+VLOOKUP($A3134,Hoja1!$A$2262:$R$2405,'Tarjeta de crédito año2016'!O$3026,0)</f>
        <v>17114.73</v>
      </c>
      <c r="P3134" s="65">
        <f t="shared" si="1025"/>
        <v>30314.305833333328</v>
      </c>
      <c r="Q3134" s="177">
        <f t="shared" si="1043"/>
        <v>0.10280817268908243</v>
      </c>
      <c r="R3134" s="186">
        <f t="shared" si="1024"/>
        <v>2.7568964458949156E-4</v>
      </c>
    </row>
    <row r="3135" spans="1:18" ht="15" x14ac:dyDescent="0.25">
      <c r="A3135" s="216" t="str">
        <f t="shared" si="1042"/>
        <v xml:space="preserve"> OrellanaE</v>
      </c>
      <c r="B3135" s="136"/>
      <c r="C3135" s="137" t="s">
        <v>84</v>
      </c>
      <c r="D3135" s="138">
        <f>+VLOOKUP($A3135,Hoja1!$A$2262:$R$2405,'Tarjeta de crédito año2016'!D$3026,0)</f>
        <v>8871.840000000002</v>
      </c>
      <c r="E3135" s="138">
        <f>+VLOOKUP($A3135,Hoja1!$A$2262:$R$2405,'Tarjeta de crédito año2016'!E$3026,0)</f>
        <v>9612.1499999999978</v>
      </c>
      <c r="F3135" s="138">
        <f>+VLOOKUP($A3135,Hoja1!$A$2262:$R$2405,'Tarjeta de crédito año2016'!F$3026,0)</f>
        <v>19124.48</v>
      </c>
      <c r="G3135" s="138">
        <f>+VLOOKUP($A3135,Hoja1!$A$2262:$R$2405,'Tarjeta de crédito año2016'!G$3026,0)</f>
        <v>17225.699999999993</v>
      </c>
      <c r="H3135" s="138">
        <f>+VLOOKUP($A3135,Hoja1!$A$2262:$R$2405,'Tarjeta de crédito año2016'!H$3026,0)</f>
        <v>23408.61</v>
      </c>
      <c r="I3135" s="138">
        <f>+VLOOKUP($A3135,Hoja1!$A$2262:$R$2405,'Tarjeta de crédito año2016'!I$3026,0)</f>
        <v>11789</v>
      </c>
      <c r="J3135" s="138">
        <f>+VLOOKUP($A3135,Hoja1!$A$2262:$R$2405,'Tarjeta de crédito año2016'!J$3026,0)</f>
        <v>8838.94</v>
      </c>
      <c r="K3135" s="138">
        <f>+VLOOKUP($A3135,Hoja1!$A$2262:$R$2405,'Tarjeta de crédito año2016'!K$3026,0)</f>
        <v>10797.68</v>
      </c>
      <c r="L3135" s="138">
        <f>+VLOOKUP($A3135,Hoja1!$A$2262:$R$2405,'Tarjeta de crédito año2016'!L$3026,0)</f>
        <v>12309.29</v>
      </c>
      <c r="M3135" s="138">
        <f>+VLOOKUP($A3135,Hoja1!$A$2262:$R$2405,'Tarjeta de crédito año2016'!M$3026,0)</f>
        <v>17663.150000000001</v>
      </c>
      <c r="N3135" s="138">
        <f>+VLOOKUP($A3135,Hoja1!$A$2262:$R$2405,'Tarjeta de crédito año2016'!N$3026,0)</f>
        <v>16023.620000000003</v>
      </c>
      <c r="O3135" s="138">
        <f>+VLOOKUP($A3135,Hoja1!$A$2262:$R$2405,'Tarjeta de crédito año2016'!O$3026,0)</f>
        <v>15182.11</v>
      </c>
      <c r="P3135" s="188">
        <f t="shared" si="1025"/>
        <v>14237.214166666667</v>
      </c>
      <c r="Q3135" s="180">
        <f t="shared" si="1043"/>
        <v>4.828419890943518E-2</v>
      </c>
      <c r="R3135" s="189">
        <f t="shared" si="1024"/>
        <v>1.2947855494803567E-4</v>
      </c>
    </row>
    <row r="3136" spans="1:18" ht="15" x14ac:dyDescent="0.25">
      <c r="A3136" s="216" t="str">
        <f>+$B$3136&amp;C3136</f>
        <v xml:space="preserve"> SucumbíosAA</v>
      </c>
      <c r="B3136" s="132" t="s">
        <v>501</v>
      </c>
      <c r="C3136" t="s">
        <v>328</v>
      </c>
      <c r="D3136" s="131">
        <f>+VLOOKUP($A3136,Hoja1!$A$2262:$R$2405,'Tarjeta de crédito año2016'!D$3026,0)</f>
        <v>3131.1100000000006</v>
      </c>
      <c r="E3136" s="131">
        <f>+VLOOKUP($A3136,Hoja1!$A$2262:$R$2405,'Tarjeta de crédito año2016'!E$3026,0)</f>
        <v>4972.32</v>
      </c>
      <c r="F3136" s="131">
        <f>+VLOOKUP($A3136,Hoja1!$A$2262:$R$2405,'Tarjeta de crédito año2016'!F$3026,0)</f>
        <v>1097.79</v>
      </c>
      <c r="G3136" s="131">
        <f>+VLOOKUP($A3136,Hoja1!$A$2262:$R$2405,'Tarjeta de crédito año2016'!G$3026,0)</f>
        <v>800.98</v>
      </c>
      <c r="H3136" s="131">
        <f>+VLOOKUP($A3136,Hoja1!$A$2262:$R$2405,'Tarjeta de crédito año2016'!H$3026,0)</f>
        <v>135.72</v>
      </c>
      <c r="I3136" s="131">
        <f>+VLOOKUP($A3136,Hoja1!$A$2262:$R$2405,'Tarjeta de crédito año2016'!I$3026,0)</f>
        <v>510.74999999999994</v>
      </c>
      <c r="J3136" s="131">
        <f>+VLOOKUP($A3136,Hoja1!$A$2262:$R$2405,'Tarjeta de crédito año2016'!J$3026,0)</f>
        <v>198.83</v>
      </c>
      <c r="K3136" s="131">
        <f>+VLOOKUP($A3136,Hoja1!$A$2262:$R$2405,'Tarjeta de crédito año2016'!K$3026,0)</f>
        <v>763.92</v>
      </c>
      <c r="L3136" s="131">
        <f>+VLOOKUP($A3136,Hoja1!$A$2262:$R$2405,'Tarjeta de crédito año2016'!L$3026,0)</f>
        <v>101.3</v>
      </c>
      <c r="M3136" s="131">
        <f>+VLOOKUP($A3136,Hoja1!$A$2262:$R$2405,'Tarjeta de crédito año2016'!M$3026,0)</f>
        <v>485.39</v>
      </c>
      <c r="N3136" s="131">
        <f>+VLOOKUP($A3136,Hoja1!$A$2262:$R$2405,'Tarjeta de crédito año2016'!N$3026,0)</f>
        <v>354.65</v>
      </c>
      <c r="O3136" s="131">
        <f>+VLOOKUP($A3136,Hoja1!$A$2262:$R$2405,'Tarjeta de crédito año2016'!O$3026,0)</f>
        <v>1124.6199999999997</v>
      </c>
      <c r="P3136" s="65">
        <f t="shared" si="1025"/>
        <v>1139.7816666666665</v>
      </c>
      <c r="Q3136" s="177">
        <f t="shared" ref="Q3136:Q3138" si="1044">+P3136/SUM($P$3136:$P$3141)</f>
        <v>4.2855567246309414E-3</v>
      </c>
      <c r="R3136" s="186">
        <f t="shared" si="1024"/>
        <v>1.0365601123131496E-5</v>
      </c>
    </row>
    <row r="3137" spans="1:18" ht="15" x14ac:dyDescent="0.25">
      <c r="A3137" s="216" t="str">
        <f t="shared" ref="A3137:A3141" si="1045">+$B$3136&amp;C3137</f>
        <v xml:space="preserve"> SucumbíosA</v>
      </c>
      <c r="B3137" s="132"/>
      <c r="C3137" t="s">
        <v>329</v>
      </c>
      <c r="D3137" s="131">
        <f>+VLOOKUP($A3137,Hoja1!$A$2262:$R$2405,'Tarjeta de crédito año2016'!D$3026,0)</f>
        <v>6988.3300000000017</v>
      </c>
      <c r="E3137" s="131">
        <f>+VLOOKUP($A3137,Hoja1!$A$2262:$R$2405,'Tarjeta de crédito año2016'!E$3026,0)</f>
        <v>8146.21</v>
      </c>
      <c r="F3137" s="131">
        <f>+VLOOKUP($A3137,Hoja1!$A$2262:$R$2405,'Tarjeta de crédito año2016'!F$3026,0)</f>
        <v>14577.239999999994</v>
      </c>
      <c r="G3137" s="131">
        <f>+VLOOKUP($A3137,Hoja1!$A$2262:$R$2405,'Tarjeta de crédito año2016'!G$3026,0)</f>
        <v>11579.099999999999</v>
      </c>
      <c r="H3137" s="131">
        <f>+VLOOKUP($A3137,Hoja1!$A$2262:$R$2405,'Tarjeta de crédito año2016'!H$3026,0)</f>
        <v>18912.989999999998</v>
      </c>
      <c r="I3137" s="131">
        <f>+VLOOKUP($A3137,Hoja1!$A$2262:$R$2405,'Tarjeta de crédito año2016'!I$3026,0)</f>
        <v>11766.539999999997</v>
      </c>
      <c r="J3137" s="131">
        <f>+VLOOKUP($A3137,Hoja1!$A$2262:$R$2405,'Tarjeta de crédito año2016'!J$3026,0)</f>
        <v>9214.2000000000025</v>
      </c>
      <c r="K3137" s="131">
        <f>+VLOOKUP($A3137,Hoja1!$A$2262:$R$2405,'Tarjeta de crédito año2016'!K$3026,0)</f>
        <v>6318.96</v>
      </c>
      <c r="L3137" s="131">
        <f>+VLOOKUP($A3137,Hoja1!$A$2262:$R$2405,'Tarjeta de crédito año2016'!L$3026,0)</f>
        <v>6591.1000000000013</v>
      </c>
      <c r="M3137" s="131">
        <f>+VLOOKUP($A3137,Hoja1!$A$2262:$R$2405,'Tarjeta de crédito año2016'!M$3026,0)</f>
        <v>8192.7599999999984</v>
      </c>
      <c r="N3137" s="131">
        <f>+VLOOKUP($A3137,Hoja1!$A$2262:$R$2405,'Tarjeta de crédito año2016'!N$3026,0)</f>
        <v>10284.590000000002</v>
      </c>
      <c r="O3137" s="131">
        <f>+VLOOKUP($A3137,Hoja1!$A$2262:$R$2405,'Tarjeta de crédito año2016'!O$3026,0)</f>
        <v>4180.2899999999991</v>
      </c>
      <c r="P3137" s="65">
        <f t="shared" si="1025"/>
        <v>9729.3591666666653</v>
      </c>
      <c r="Q3137" s="177">
        <f t="shared" si="1044"/>
        <v>3.6582199751465282E-2</v>
      </c>
      <c r="R3137" s="186">
        <f t="shared" si="1024"/>
        <v>8.8482434184339155E-5</v>
      </c>
    </row>
    <row r="3138" spans="1:18" ht="15" x14ac:dyDescent="0.25">
      <c r="A3138" s="216" t="str">
        <f t="shared" si="1045"/>
        <v xml:space="preserve"> SucumbíosB</v>
      </c>
      <c r="B3138" s="132"/>
      <c r="C3138" t="s">
        <v>330</v>
      </c>
      <c r="D3138" s="131">
        <f>+VLOOKUP($A3138,Hoja1!$A$2262:$R$2405,'Tarjeta de crédito año2016'!D$3026,0)</f>
        <v>87593.62999999999</v>
      </c>
      <c r="E3138" s="131">
        <f>+VLOOKUP($A3138,Hoja1!$A$2262:$R$2405,'Tarjeta de crédito año2016'!E$3026,0)</f>
        <v>96483.36</v>
      </c>
      <c r="F3138" s="131">
        <f>+VLOOKUP($A3138,Hoja1!$A$2262:$R$2405,'Tarjeta de crédito año2016'!F$3026,0)</f>
        <v>80099.260000000024</v>
      </c>
      <c r="G3138" s="131">
        <f>+VLOOKUP($A3138,Hoja1!$A$2262:$R$2405,'Tarjeta de crédito año2016'!G$3026,0)</f>
        <v>93450.240000000034</v>
      </c>
      <c r="H3138" s="131">
        <f>+VLOOKUP($A3138,Hoja1!$A$2262:$R$2405,'Tarjeta de crédito año2016'!H$3026,0)</f>
        <v>109414.57999999996</v>
      </c>
      <c r="I3138" s="131">
        <f>+VLOOKUP($A3138,Hoja1!$A$2262:$R$2405,'Tarjeta de crédito año2016'!I$3026,0)</f>
        <v>83919.840000000011</v>
      </c>
      <c r="J3138" s="131">
        <f>+VLOOKUP($A3138,Hoja1!$A$2262:$R$2405,'Tarjeta de crédito año2016'!J$3026,0)</f>
        <v>79743.73000000001</v>
      </c>
      <c r="K3138" s="131">
        <f>+VLOOKUP($A3138,Hoja1!$A$2262:$R$2405,'Tarjeta de crédito año2016'!K$3026,0)</f>
        <v>72475.61</v>
      </c>
      <c r="L3138" s="131">
        <f>+VLOOKUP($A3138,Hoja1!$A$2262:$R$2405,'Tarjeta de crédito año2016'!L$3026,0)</f>
        <v>45347.1</v>
      </c>
      <c r="M3138" s="131">
        <f>+VLOOKUP($A3138,Hoja1!$A$2262:$R$2405,'Tarjeta de crédito año2016'!M$3026,0)</f>
        <v>50872.310000000034</v>
      </c>
      <c r="N3138" s="131">
        <f>+VLOOKUP($A3138,Hoja1!$A$2262:$R$2405,'Tarjeta de crédito año2016'!N$3026,0)</f>
        <v>64929.300000000039</v>
      </c>
      <c r="O3138" s="131">
        <f>+VLOOKUP($A3138,Hoja1!$A$2262:$R$2405,'Tarjeta de crédito año2016'!O$3026,0)</f>
        <v>40490.119999999995</v>
      </c>
      <c r="P3138" s="65">
        <f t="shared" si="1025"/>
        <v>75401.590000000011</v>
      </c>
      <c r="Q3138" s="177">
        <f t="shared" si="1044"/>
        <v>0.2835085003756847</v>
      </c>
      <c r="R3138" s="186">
        <f t="shared" si="1024"/>
        <v>6.8573028400752264E-4</v>
      </c>
    </row>
    <row r="3139" spans="1:18" ht="15" x14ac:dyDescent="0.25">
      <c r="A3139" s="216" t="str">
        <f t="shared" si="1045"/>
        <v xml:space="preserve"> SucumbíosC</v>
      </c>
      <c r="B3139" s="132"/>
      <c r="C3139" t="s">
        <v>331</v>
      </c>
      <c r="D3139" s="131">
        <f>+VLOOKUP($A3139,Hoja1!$A$2262:$R$2405,'Tarjeta de crédito año2016'!D$3026,0)</f>
        <v>117119.75999999998</v>
      </c>
      <c r="E3139" s="131">
        <f>+VLOOKUP($A3139,Hoja1!$A$2262:$R$2405,'Tarjeta de crédito año2016'!E$3026,0)</f>
        <v>146460.88999999996</v>
      </c>
      <c r="F3139" s="131">
        <f>+VLOOKUP($A3139,Hoja1!$A$2262:$R$2405,'Tarjeta de crédito año2016'!F$3026,0)</f>
        <v>140931.90999999986</v>
      </c>
      <c r="G3139" s="131">
        <f>+VLOOKUP($A3139,Hoja1!$A$2262:$R$2405,'Tarjeta de crédito año2016'!G$3026,0)</f>
        <v>144078.38000000024</v>
      </c>
      <c r="H3139" s="131">
        <f>+VLOOKUP($A3139,Hoja1!$A$2262:$R$2405,'Tarjeta de crédito año2016'!H$3026,0)</f>
        <v>144259.73000000013</v>
      </c>
      <c r="I3139" s="131">
        <f>+VLOOKUP($A3139,Hoja1!$A$2262:$R$2405,'Tarjeta de crédito año2016'!I$3026,0)</f>
        <v>125270.89</v>
      </c>
      <c r="J3139" s="131">
        <f>+VLOOKUP($A3139,Hoja1!$A$2262:$R$2405,'Tarjeta de crédito año2016'!J$3026,0)</f>
        <v>125793.49000000002</v>
      </c>
      <c r="K3139" s="131">
        <f>+VLOOKUP($A3139,Hoja1!$A$2262:$R$2405,'Tarjeta de crédito año2016'!K$3026,0)</f>
        <v>133703.94000000006</v>
      </c>
      <c r="L3139" s="131">
        <f>+VLOOKUP($A3139,Hoja1!$A$2262:$R$2405,'Tarjeta de crédito año2016'!L$3026,0)</f>
        <v>113297.55999999998</v>
      </c>
      <c r="M3139" s="131">
        <f>+VLOOKUP($A3139,Hoja1!$A$2262:$R$2405,'Tarjeta de crédito año2016'!M$3026,0)</f>
        <v>114972.78999999996</v>
      </c>
      <c r="N3139" s="131">
        <f>+VLOOKUP($A3139,Hoja1!$A$2262:$R$2405,'Tarjeta de crédito año2016'!N$3026,0)</f>
        <v>131405.46999999994</v>
      </c>
      <c r="O3139" s="131">
        <f>+VLOOKUP($A3139,Hoja1!$A$2262:$R$2405,'Tarjeta de crédito año2016'!O$3026,0)</f>
        <v>93765.450000000026</v>
      </c>
      <c r="P3139" s="65">
        <f t="shared" si="1025"/>
        <v>127588.35500000003</v>
      </c>
      <c r="Q3139" s="177">
        <f>+P3139/SUM($P$3136:$P$3141)</f>
        <v>0.47972971380909202</v>
      </c>
      <c r="R3139" s="186">
        <f t="shared" si="1024"/>
        <v>1.1603362596226767E-3</v>
      </c>
    </row>
    <row r="3140" spans="1:18" ht="15" x14ac:dyDescent="0.25">
      <c r="A3140" s="216" t="str">
        <f t="shared" si="1045"/>
        <v xml:space="preserve"> SucumbíosD</v>
      </c>
      <c r="B3140" s="132"/>
      <c r="C3140" t="s">
        <v>83</v>
      </c>
      <c r="D3140" s="131">
        <f>+VLOOKUP($A3140,Hoja1!$A$2262:$R$2405,'Tarjeta de crédito año2016'!D$3026,0)</f>
        <v>33930.909999999982</v>
      </c>
      <c r="E3140" s="131">
        <f>+VLOOKUP($A3140,Hoja1!$A$2262:$R$2405,'Tarjeta de crédito año2016'!E$3026,0)</f>
        <v>33506.179999999978</v>
      </c>
      <c r="F3140" s="131">
        <f>+VLOOKUP($A3140,Hoja1!$A$2262:$R$2405,'Tarjeta de crédito año2016'!F$3026,0)</f>
        <v>39318.950000000004</v>
      </c>
      <c r="G3140" s="131">
        <f>+VLOOKUP($A3140,Hoja1!$A$2262:$R$2405,'Tarjeta de crédito año2016'!G$3026,0)</f>
        <v>44005.679999999978</v>
      </c>
      <c r="H3140" s="131">
        <f>+VLOOKUP($A3140,Hoja1!$A$2262:$R$2405,'Tarjeta de crédito año2016'!H$3026,0)</f>
        <v>49598.090000000011</v>
      </c>
      <c r="I3140" s="131">
        <f>+VLOOKUP($A3140,Hoja1!$A$2262:$R$2405,'Tarjeta de crédito año2016'!I$3026,0)</f>
        <v>26507.51</v>
      </c>
      <c r="J3140" s="131">
        <f>+VLOOKUP($A3140,Hoja1!$A$2262:$R$2405,'Tarjeta de crédito año2016'!J$3026,0)</f>
        <v>30826.560000000009</v>
      </c>
      <c r="K3140" s="131">
        <f>+VLOOKUP($A3140,Hoja1!$A$2262:$R$2405,'Tarjeta de crédito año2016'!K$3026,0)</f>
        <v>35423.460000000006</v>
      </c>
      <c r="L3140" s="131">
        <f>+VLOOKUP($A3140,Hoja1!$A$2262:$R$2405,'Tarjeta de crédito año2016'!L$3026,0)</f>
        <v>26853.230000000014</v>
      </c>
      <c r="M3140" s="131">
        <f>+VLOOKUP($A3140,Hoja1!$A$2262:$R$2405,'Tarjeta de crédito año2016'!M$3026,0)</f>
        <v>24818.51</v>
      </c>
      <c r="N3140" s="131">
        <f>+VLOOKUP($A3140,Hoja1!$A$2262:$R$2405,'Tarjeta de crédito año2016'!N$3026,0)</f>
        <v>31748.720000000008</v>
      </c>
      <c r="O3140" s="131">
        <f>+VLOOKUP($A3140,Hoja1!$A$2262:$R$2405,'Tarjeta de crédito año2016'!O$3026,0)</f>
        <v>36527.39</v>
      </c>
      <c r="P3140" s="65">
        <f t="shared" si="1025"/>
        <v>34422.099166666674</v>
      </c>
      <c r="Q3140" s="177">
        <f t="shared" ref="Q3140:Q3141" si="1046">+P3140/SUM($P$3136:$P$3141)</f>
        <v>0.12942641812360686</v>
      </c>
      <c r="R3140" s="186">
        <f t="shared" si="1024"/>
        <v>3.1304745480424808E-4</v>
      </c>
    </row>
    <row r="3141" spans="1:18" ht="15" x14ac:dyDescent="0.25">
      <c r="A3141" s="216" t="str">
        <f t="shared" si="1045"/>
        <v xml:space="preserve"> SucumbíosE</v>
      </c>
      <c r="B3141" s="136"/>
      <c r="C3141" s="137" t="s">
        <v>84</v>
      </c>
      <c r="D3141" s="138">
        <f>+VLOOKUP($A3141,Hoja1!$A$2262:$R$2405,'Tarjeta de crédito año2016'!D$3026,0)</f>
        <v>11199.970000000003</v>
      </c>
      <c r="E3141" s="138">
        <f>+VLOOKUP($A3141,Hoja1!$A$2262:$R$2405,'Tarjeta de crédito año2016'!E$3026,0)</f>
        <v>11283.009999999998</v>
      </c>
      <c r="F3141" s="138">
        <f>+VLOOKUP($A3141,Hoja1!$A$2262:$R$2405,'Tarjeta de crédito año2016'!F$3026,0)</f>
        <v>22441.649999999998</v>
      </c>
      <c r="G3141" s="138">
        <f>+VLOOKUP($A3141,Hoja1!$A$2262:$R$2405,'Tarjeta de crédito año2016'!G$3026,0)</f>
        <v>19201.840000000007</v>
      </c>
      <c r="H3141" s="138">
        <f>+VLOOKUP($A3141,Hoja1!$A$2262:$R$2405,'Tarjeta de crédito año2016'!H$3026,0)</f>
        <v>25007.640000000007</v>
      </c>
      <c r="I3141" s="138">
        <f>+VLOOKUP($A3141,Hoja1!$A$2262:$R$2405,'Tarjeta de crédito año2016'!I$3026,0)</f>
        <v>21328.050000000014</v>
      </c>
      <c r="J3141" s="138">
        <f>+VLOOKUP($A3141,Hoja1!$A$2262:$R$2405,'Tarjeta de crédito año2016'!J$3026,0)</f>
        <v>20845.469999999998</v>
      </c>
      <c r="K3141" s="138">
        <f>+VLOOKUP($A3141,Hoja1!$A$2262:$R$2405,'Tarjeta de crédito año2016'!K$3026,0)</f>
        <v>19933.270000000004</v>
      </c>
      <c r="L3141" s="138">
        <f>+VLOOKUP($A3141,Hoja1!$A$2262:$R$2405,'Tarjeta de crédito año2016'!L$3026,0)</f>
        <v>15298.209999999997</v>
      </c>
      <c r="M3141" s="138">
        <f>+VLOOKUP($A3141,Hoja1!$A$2262:$R$2405,'Tarjeta de crédito año2016'!M$3026,0)</f>
        <v>15958.539999999999</v>
      </c>
      <c r="N3141" s="138">
        <f>+VLOOKUP($A3141,Hoja1!$A$2262:$R$2405,'Tarjeta de crédito año2016'!N$3026,0)</f>
        <v>14985.85</v>
      </c>
      <c r="O3141" s="138">
        <f>+VLOOKUP($A3141,Hoja1!$A$2262:$R$2405,'Tarjeta de crédito año2016'!O$3026,0)</f>
        <v>14648.279999999999</v>
      </c>
      <c r="P3141" s="188">
        <f t="shared" si="1025"/>
        <v>17677.648333333334</v>
      </c>
      <c r="Q3141" s="180">
        <f t="shared" si="1046"/>
        <v>6.6467611215520195E-2</v>
      </c>
      <c r="R3141" s="189">
        <f t="shared" si="1024"/>
        <v>1.6076715109325645E-4</v>
      </c>
    </row>
    <row r="3142" spans="1:18" ht="15" x14ac:dyDescent="0.25">
      <c r="A3142" s="216" t="str">
        <f>+$B$3142&amp;C3142</f>
        <v xml:space="preserve"> CañarAA</v>
      </c>
      <c r="B3142" s="132" t="s">
        <v>87</v>
      </c>
      <c r="C3142" t="s">
        <v>328</v>
      </c>
      <c r="D3142" s="131">
        <f>+VLOOKUP($A3142,Hoja1!$A$2262:$R$2405,'Tarjeta de crédito año2016'!D$3026,0)</f>
        <v>341.14000000000016</v>
      </c>
      <c r="E3142" s="131">
        <f>+VLOOKUP($A3142,Hoja1!$A$2262:$R$2405,'Tarjeta de crédito año2016'!E$3026,0)</f>
        <v>3400.4099999999989</v>
      </c>
      <c r="F3142" s="131">
        <f>+VLOOKUP($A3142,Hoja1!$A$2262:$R$2405,'Tarjeta de crédito año2016'!F$3026,0)</f>
        <v>681.47</v>
      </c>
      <c r="G3142" s="131">
        <f>+VLOOKUP($A3142,Hoja1!$A$2262:$R$2405,'Tarjeta de crédito año2016'!G$3026,0)</f>
        <v>2711.7499999999995</v>
      </c>
      <c r="H3142" s="131">
        <f>+VLOOKUP($A3142,Hoja1!$A$2262:$R$2405,'Tarjeta de crédito año2016'!H$3026,0)</f>
        <v>572.75999999999988</v>
      </c>
      <c r="I3142" s="131">
        <f>+VLOOKUP($A3142,Hoja1!$A$2262:$R$2405,'Tarjeta de crédito año2016'!I$3026,0)</f>
        <v>858.73</v>
      </c>
      <c r="J3142" s="131">
        <f>+VLOOKUP($A3142,Hoja1!$A$2262:$R$2405,'Tarjeta de crédito año2016'!J$3026,0)</f>
        <v>393.67999999999995</v>
      </c>
      <c r="K3142" s="131">
        <f>+VLOOKUP($A3142,Hoja1!$A$2262:$R$2405,'Tarjeta de crédito año2016'!K$3026,0)</f>
        <v>525.2299999999999</v>
      </c>
      <c r="L3142" s="131">
        <f>+VLOOKUP($A3142,Hoja1!$A$2262:$R$2405,'Tarjeta de crédito año2016'!L$3026,0)</f>
        <v>127.54999999999998</v>
      </c>
      <c r="M3142" s="131">
        <f>+VLOOKUP($A3142,Hoja1!$A$2262:$R$2405,'Tarjeta de crédito año2016'!M$3026,0)</f>
        <v>730.79000000000008</v>
      </c>
      <c r="N3142" s="131">
        <f>+VLOOKUP($A3142,Hoja1!$A$2262:$R$2405,'Tarjeta de crédito año2016'!N$3026,0)</f>
        <v>172.07000000000011</v>
      </c>
      <c r="O3142" s="131">
        <f>+VLOOKUP($A3142,Hoja1!$A$2262:$R$2405,'Tarjeta de crédito año2016'!O$3026,0)</f>
        <v>597.68000000000006</v>
      </c>
      <c r="P3142" s="65">
        <f t="shared" si="1025"/>
        <v>926.1049999999999</v>
      </c>
      <c r="Q3142" s="177">
        <f t="shared" ref="Q3142:Q3143" si="1047">+P3142/SUM($P$3142:$P$3147)</f>
        <v>2.8986164979089525E-3</v>
      </c>
      <c r="R3142" s="186">
        <f t="shared" si="1024"/>
        <v>8.4223455323791796E-6</v>
      </c>
    </row>
    <row r="3143" spans="1:18" ht="15" x14ac:dyDescent="0.25">
      <c r="A3143" s="216" t="str">
        <f t="shared" ref="A3143:A3147" si="1048">+$B$3142&amp;C3143</f>
        <v xml:space="preserve"> CañarA</v>
      </c>
      <c r="B3143" s="132"/>
      <c r="C3143" t="s">
        <v>329</v>
      </c>
      <c r="D3143" s="131">
        <f>+VLOOKUP($A3143,Hoja1!$A$2262:$R$2405,'Tarjeta de crédito año2016'!D$3026,0)</f>
        <v>855.47</v>
      </c>
      <c r="E3143" s="131">
        <f>+VLOOKUP($A3143,Hoja1!$A$2262:$R$2405,'Tarjeta de crédito año2016'!E$3026,0)</f>
        <v>1264.2600000000002</v>
      </c>
      <c r="F3143" s="131">
        <f>+VLOOKUP($A3143,Hoja1!$A$2262:$R$2405,'Tarjeta de crédito año2016'!F$3026,0)</f>
        <v>136.51999999999995</v>
      </c>
      <c r="G3143" s="131">
        <f>+VLOOKUP($A3143,Hoja1!$A$2262:$R$2405,'Tarjeta de crédito año2016'!G$3026,0)</f>
        <v>990.56999999999994</v>
      </c>
      <c r="H3143" s="131">
        <f>+VLOOKUP($A3143,Hoja1!$A$2262:$R$2405,'Tarjeta de crédito año2016'!H$3026,0)</f>
        <v>450.9</v>
      </c>
      <c r="I3143" s="131">
        <f>+VLOOKUP($A3143,Hoja1!$A$2262:$R$2405,'Tarjeta de crédito año2016'!I$3026,0)</f>
        <v>545.58000000000004</v>
      </c>
      <c r="J3143" s="131">
        <f>+VLOOKUP($A3143,Hoja1!$A$2262:$R$2405,'Tarjeta de crédito año2016'!J$3026,0)</f>
        <v>664.94</v>
      </c>
      <c r="K3143" s="131">
        <f>+VLOOKUP($A3143,Hoja1!$A$2262:$R$2405,'Tarjeta de crédito año2016'!K$3026,0)</f>
        <v>956.45999999999981</v>
      </c>
      <c r="L3143" s="131">
        <f>+VLOOKUP($A3143,Hoja1!$A$2262:$R$2405,'Tarjeta de crédito año2016'!L$3026,0)</f>
        <v>1632.61</v>
      </c>
      <c r="M3143" s="131">
        <f>+VLOOKUP($A3143,Hoja1!$A$2262:$R$2405,'Tarjeta de crédito año2016'!M$3026,0)</f>
        <v>4502.49</v>
      </c>
      <c r="N3143" s="131">
        <f>+VLOOKUP($A3143,Hoja1!$A$2262:$R$2405,'Tarjeta de crédito año2016'!N$3026,0)</f>
        <v>223.42000000000004</v>
      </c>
      <c r="O3143" s="131">
        <f>+VLOOKUP($A3143,Hoja1!$A$2262:$R$2405,'Tarjeta de crédito año2016'!O$3026,0)</f>
        <v>1015.6599999999999</v>
      </c>
      <c r="P3143" s="65">
        <f t="shared" si="1025"/>
        <v>1103.24</v>
      </c>
      <c r="Q3143" s="177">
        <f t="shared" si="1047"/>
        <v>3.4530314220882871E-3</v>
      </c>
      <c r="R3143" s="186">
        <f t="shared" si="1024"/>
        <v>1.0033277528079436E-5</v>
      </c>
    </row>
    <row r="3144" spans="1:18" ht="15" x14ac:dyDescent="0.25">
      <c r="A3144" s="216" t="str">
        <f t="shared" si="1048"/>
        <v xml:space="preserve"> CañarB</v>
      </c>
      <c r="B3144" s="132"/>
      <c r="C3144" t="s">
        <v>330</v>
      </c>
      <c r="D3144" s="131">
        <f>+VLOOKUP($A3144,Hoja1!$A$2262:$R$2405,'Tarjeta de crédito año2016'!D$3026,0)</f>
        <v>65536.219999999987</v>
      </c>
      <c r="E3144" s="131">
        <f>+VLOOKUP($A3144,Hoja1!$A$2262:$R$2405,'Tarjeta de crédito año2016'!E$3026,0)</f>
        <v>63669.439999999944</v>
      </c>
      <c r="F3144" s="131">
        <f>+VLOOKUP($A3144,Hoja1!$A$2262:$R$2405,'Tarjeta de crédito año2016'!F$3026,0)</f>
        <v>60191.890000000029</v>
      </c>
      <c r="G3144" s="131">
        <f>+VLOOKUP($A3144,Hoja1!$A$2262:$R$2405,'Tarjeta de crédito año2016'!G$3026,0)</f>
        <v>49610.319999999992</v>
      </c>
      <c r="H3144" s="131">
        <f>+VLOOKUP($A3144,Hoja1!$A$2262:$R$2405,'Tarjeta de crédito año2016'!H$3026,0)</f>
        <v>56873.909999999982</v>
      </c>
      <c r="I3144" s="131">
        <f>+VLOOKUP($A3144,Hoja1!$A$2262:$R$2405,'Tarjeta de crédito año2016'!I$3026,0)</f>
        <v>63449.319999999978</v>
      </c>
      <c r="J3144" s="131">
        <f>+VLOOKUP($A3144,Hoja1!$A$2262:$R$2405,'Tarjeta de crédito año2016'!J$3026,0)</f>
        <v>49324.409999999996</v>
      </c>
      <c r="K3144" s="131">
        <f>+VLOOKUP($A3144,Hoja1!$A$2262:$R$2405,'Tarjeta de crédito año2016'!K$3026,0)</f>
        <v>69691.880000000019</v>
      </c>
      <c r="L3144" s="131">
        <f>+VLOOKUP($A3144,Hoja1!$A$2262:$R$2405,'Tarjeta de crédito año2016'!L$3026,0)</f>
        <v>66415.910000000018</v>
      </c>
      <c r="M3144" s="131">
        <f>+VLOOKUP($A3144,Hoja1!$A$2262:$R$2405,'Tarjeta de crédito año2016'!M$3026,0)</f>
        <v>80361.539999999979</v>
      </c>
      <c r="N3144" s="131">
        <f>+VLOOKUP($A3144,Hoja1!$A$2262:$R$2405,'Tarjeta de crédito año2016'!N$3026,0)</f>
        <v>91702.710000000021</v>
      </c>
      <c r="O3144" s="131">
        <f>+VLOOKUP($A3144,Hoja1!$A$2262:$R$2405,'Tarjeta de crédito año2016'!O$3026,0)</f>
        <v>79967.869999999908</v>
      </c>
      <c r="P3144" s="65">
        <f t="shared" si="1025"/>
        <v>66399.618333333303</v>
      </c>
      <c r="Q3144" s="177">
        <f>+P3144/SUM($P$3142:$P$3147)</f>
        <v>0.20782419828837731</v>
      </c>
      <c r="R3144" s="186">
        <f t="shared" si="1024"/>
        <v>6.0386298402603648E-4</v>
      </c>
    </row>
    <row r="3145" spans="1:18" ht="15" x14ac:dyDescent="0.25">
      <c r="A3145" s="216" t="str">
        <f t="shared" si="1048"/>
        <v xml:space="preserve"> CañarC</v>
      </c>
      <c r="B3145" s="132"/>
      <c r="C3145" t="s">
        <v>331</v>
      </c>
      <c r="D3145" s="131">
        <f>+VLOOKUP($A3145,Hoja1!$A$2262:$R$2405,'Tarjeta de crédito año2016'!D$3026,0)</f>
        <v>109302.37999999993</v>
      </c>
      <c r="E3145" s="131">
        <f>+VLOOKUP($A3145,Hoja1!$A$2262:$R$2405,'Tarjeta de crédito año2016'!E$3026,0)</f>
        <v>125471.4</v>
      </c>
      <c r="F3145" s="131">
        <f>+VLOOKUP($A3145,Hoja1!$A$2262:$R$2405,'Tarjeta de crédito año2016'!F$3026,0)</f>
        <v>105631.47</v>
      </c>
      <c r="G3145" s="131">
        <f>+VLOOKUP($A3145,Hoja1!$A$2262:$R$2405,'Tarjeta de crédito año2016'!G$3026,0)</f>
        <v>109515.7999999999</v>
      </c>
      <c r="H3145" s="131">
        <f>+VLOOKUP($A3145,Hoja1!$A$2262:$R$2405,'Tarjeta de crédito año2016'!H$3026,0)</f>
        <v>115737.98000000024</v>
      </c>
      <c r="I3145" s="131">
        <f>+VLOOKUP($A3145,Hoja1!$A$2262:$R$2405,'Tarjeta de crédito año2016'!I$3026,0)</f>
        <v>108016.19999999992</v>
      </c>
      <c r="J3145" s="131">
        <f>+VLOOKUP($A3145,Hoja1!$A$2262:$R$2405,'Tarjeta de crédito año2016'!J$3026,0)</f>
        <v>98224.139999999883</v>
      </c>
      <c r="K3145" s="131">
        <f>+VLOOKUP($A3145,Hoja1!$A$2262:$R$2405,'Tarjeta de crédito año2016'!K$3026,0)</f>
        <v>108575.67000000009</v>
      </c>
      <c r="L3145" s="131">
        <f>+VLOOKUP($A3145,Hoja1!$A$2262:$R$2405,'Tarjeta de crédito año2016'!L$3026,0)</f>
        <v>101468.92000000006</v>
      </c>
      <c r="M3145" s="131">
        <f>+VLOOKUP($A3145,Hoja1!$A$2262:$R$2405,'Tarjeta de crédito año2016'!M$3026,0)</f>
        <v>135740.35000000015</v>
      </c>
      <c r="N3145" s="131">
        <f>+VLOOKUP($A3145,Hoja1!$A$2262:$R$2405,'Tarjeta de crédito año2016'!N$3026,0)</f>
        <v>172084.70999999993</v>
      </c>
      <c r="O3145" s="131">
        <f>+VLOOKUP($A3145,Hoja1!$A$2262:$R$2405,'Tarjeta de crédito año2016'!O$3026,0)</f>
        <v>127129.99999999999</v>
      </c>
      <c r="P3145" s="65">
        <f t="shared" si="1025"/>
        <v>118074.91833333333</v>
      </c>
      <c r="Q3145" s="177">
        <f t="shared" ref="Q3145:Q3147" si="1049">+P3145/SUM($P$3142:$P$3147)</f>
        <v>0.36956274533692429</v>
      </c>
      <c r="R3145" s="186">
        <f t="shared" si="1024"/>
        <v>1.0738175054780901E-3</v>
      </c>
    </row>
    <row r="3146" spans="1:18" ht="15" x14ac:dyDescent="0.25">
      <c r="A3146" s="216" t="str">
        <f t="shared" si="1048"/>
        <v xml:space="preserve"> CañarD</v>
      </c>
      <c r="B3146" s="132"/>
      <c r="C3146" t="s">
        <v>83</v>
      </c>
      <c r="D3146" s="131">
        <f>+VLOOKUP($A3146,Hoja1!$A$2262:$R$2405,'Tarjeta de crédito año2016'!D$3026,0)</f>
        <v>109138.80000000012</v>
      </c>
      <c r="E3146" s="131">
        <f>+VLOOKUP($A3146,Hoja1!$A$2262:$R$2405,'Tarjeta de crédito año2016'!E$3026,0)</f>
        <v>104718.50999999986</v>
      </c>
      <c r="F3146" s="131">
        <f>+VLOOKUP($A3146,Hoja1!$A$2262:$R$2405,'Tarjeta de crédito año2016'!F$3026,0)</f>
        <v>85753.510000000082</v>
      </c>
      <c r="G3146" s="131">
        <f>+VLOOKUP($A3146,Hoja1!$A$2262:$R$2405,'Tarjeta de crédito año2016'!G$3026,0)</f>
        <v>86002.000000000131</v>
      </c>
      <c r="H3146" s="131">
        <f>+VLOOKUP($A3146,Hoja1!$A$2262:$R$2405,'Tarjeta de crédito año2016'!H$3026,0)</f>
        <v>96785.43000000008</v>
      </c>
      <c r="I3146" s="131">
        <f>+VLOOKUP($A3146,Hoja1!$A$2262:$R$2405,'Tarjeta de crédito año2016'!I$3026,0)</f>
        <v>100733.19999999994</v>
      </c>
      <c r="J3146" s="131">
        <f>+VLOOKUP($A3146,Hoja1!$A$2262:$R$2405,'Tarjeta de crédito año2016'!J$3026,0)</f>
        <v>119307.84999999993</v>
      </c>
      <c r="K3146" s="131">
        <f>+VLOOKUP($A3146,Hoja1!$A$2262:$R$2405,'Tarjeta de crédito año2016'!K$3026,0)</f>
        <v>167735.7800000002</v>
      </c>
      <c r="L3146" s="131">
        <f>+VLOOKUP($A3146,Hoja1!$A$2262:$R$2405,'Tarjeta de crédito año2016'!L$3026,0)</f>
        <v>161888.2999999999</v>
      </c>
      <c r="M3146" s="131">
        <f>+VLOOKUP($A3146,Hoja1!$A$2262:$R$2405,'Tarjeta de crédito año2016'!M$3026,0)</f>
        <v>161665.92999999991</v>
      </c>
      <c r="N3146" s="131">
        <f>+VLOOKUP($A3146,Hoja1!$A$2262:$R$2405,'Tarjeta de crédito año2016'!N$3026,0)</f>
        <v>158813.35000000003</v>
      </c>
      <c r="O3146" s="131">
        <f>+VLOOKUP($A3146,Hoja1!$A$2262:$R$2405,'Tarjeta de crédito año2016'!O$3026,0)</f>
        <v>149603.72999999995</v>
      </c>
      <c r="P3146" s="65">
        <f t="shared" si="1025"/>
        <v>125178.86583333334</v>
      </c>
      <c r="Q3146" s="177">
        <f t="shared" si="1049"/>
        <v>0.39179739413352843</v>
      </c>
      <c r="R3146" s="186">
        <f t="shared" si="1024"/>
        <v>1.1384234632138559E-3</v>
      </c>
    </row>
    <row r="3147" spans="1:18" ht="15" x14ac:dyDescent="0.25">
      <c r="A3147" s="216" t="str">
        <f t="shared" si="1048"/>
        <v xml:space="preserve"> CañarE</v>
      </c>
      <c r="B3147" s="136"/>
      <c r="C3147" s="137" t="s">
        <v>84</v>
      </c>
      <c r="D3147" s="138">
        <f>+VLOOKUP($A3147,Hoja1!$A$2262:$R$2405,'Tarjeta de crédito año2016'!D$3026,0)</f>
        <v>5722.5900000000029</v>
      </c>
      <c r="E3147" s="138">
        <f>+VLOOKUP($A3147,Hoja1!$A$2262:$R$2405,'Tarjeta de crédito año2016'!E$3026,0)</f>
        <v>5933.5899999999983</v>
      </c>
      <c r="F3147" s="138">
        <f>+VLOOKUP($A3147,Hoja1!$A$2262:$R$2405,'Tarjeta de crédito año2016'!F$3026,0)</f>
        <v>8621.7900000000009</v>
      </c>
      <c r="G3147" s="138">
        <f>+VLOOKUP($A3147,Hoja1!$A$2262:$R$2405,'Tarjeta de crédito año2016'!G$3026,0)</f>
        <v>10966.78</v>
      </c>
      <c r="H3147" s="138">
        <f>+VLOOKUP($A3147,Hoja1!$A$2262:$R$2405,'Tarjeta de crédito año2016'!H$3026,0)</f>
        <v>10315.210000000001</v>
      </c>
      <c r="I3147" s="138">
        <f>+VLOOKUP($A3147,Hoja1!$A$2262:$R$2405,'Tarjeta de crédito año2016'!I$3026,0)</f>
        <v>6396.13</v>
      </c>
      <c r="J3147" s="138">
        <f>+VLOOKUP($A3147,Hoja1!$A$2262:$R$2405,'Tarjeta de crédito año2016'!J$3026,0)</f>
        <v>5586.3700000000026</v>
      </c>
      <c r="K3147" s="138">
        <f>+VLOOKUP($A3147,Hoja1!$A$2262:$R$2405,'Tarjeta de crédito año2016'!K$3026,0)</f>
        <v>7578.52</v>
      </c>
      <c r="L3147" s="138">
        <f>+VLOOKUP($A3147,Hoja1!$A$2262:$R$2405,'Tarjeta de crédito año2016'!L$3026,0)</f>
        <v>8789.3100000000031</v>
      </c>
      <c r="M3147" s="138">
        <f>+VLOOKUP($A3147,Hoja1!$A$2262:$R$2405,'Tarjeta de crédito año2016'!M$3026,0)</f>
        <v>7991.9899999999971</v>
      </c>
      <c r="N3147" s="138">
        <f>+VLOOKUP($A3147,Hoja1!$A$2262:$R$2405,'Tarjeta de crédito año2016'!N$3026,0)</f>
        <v>8518.1999999999989</v>
      </c>
      <c r="O3147" s="138">
        <f>+VLOOKUP($A3147,Hoja1!$A$2262:$R$2405,'Tarjeta de crédito año2016'!O$3026,0)</f>
        <v>7374.2500000000009</v>
      </c>
      <c r="P3147" s="188">
        <f t="shared" si="1025"/>
        <v>7816.2274999999981</v>
      </c>
      <c r="Q3147" s="180">
        <f t="shared" si="1049"/>
        <v>2.4464014321172702E-2</v>
      </c>
      <c r="R3147" s="189">
        <f t="shared" si="1024"/>
        <v>7.1083698678534594E-5</v>
      </c>
    </row>
    <row r="3148" spans="1:18" ht="15" x14ac:dyDescent="0.25">
      <c r="A3148" s="216" t="str">
        <f>+$B$3148&amp;C3148</f>
        <v xml:space="preserve"> NapoAA</v>
      </c>
      <c r="B3148" s="132" t="s">
        <v>97</v>
      </c>
      <c r="C3148" t="s">
        <v>328</v>
      </c>
      <c r="D3148" s="131">
        <f>+VLOOKUP($A3148,Hoja1!$A$2262:$R$2405,'Tarjeta de crédito año2016'!D$3026,0)</f>
        <v>0</v>
      </c>
      <c r="E3148" s="131">
        <f>+VLOOKUP($A3148,Hoja1!$A$2262:$R$2405,'Tarjeta de crédito año2016'!E$3026,0)</f>
        <v>0</v>
      </c>
      <c r="F3148" s="131">
        <f>+VLOOKUP($A3148,Hoja1!$A$2262:$R$2405,'Tarjeta de crédito año2016'!F$3026,0)</f>
        <v>9169.5400000000009</v>
      </c>
      <c r="G3148" s="131">
        <f>+VLOOKUP($A3148,Hoja1!$A$2262:$R$2405,'Tarjeta de crédito año2016'!G$3026,0)</f>
        <v>16515.71</v>
      </c>
      <c r="H3148" s="131">
        <f>+VLOOKUP($A3148,Hoja1!$A$2262:$R$2405,'Tarjeta de crédito año2016'!H$3026,0)</f>
        <v>8855.0599999999977</v>
      </c>
      <c r="I3148" s="131">
        <f>+VLOOKUP($A3148,Hoja1!$A$2262:$R$2405,'Tarjeta de crédito año2016'!I$3026,0)</f>
        <v>799.55</v>
      </c>
      <c r="J3148" s="131">
        <f>+VLOOKUP($A3148,Hoja1!$A$2262:$R$2405,'Tarjeta de crédito año2016'!J$3026,0)</f>
        <v>15112.140000000001</v>
      </c>
      <c r="K3148" s="131">
        <f>+VLOOKUP($A3148,Hoja1!$A$2262:$R$2405,'Tarjeta de crédito año2016'!K$3026,0)</f>
        <v>1136.2</v>
      </c>
      <c r="L3148" s="131">
        <f>+VLOOKUP($A3148,Hoja1!$A$2262:$R$2405,'Tarjeta de crédito año2016'!L$3026,0)</f>
        <v>6887.5700000000015</v>
      </c>
      <c r="M3148" s="131">
        <f>+VLOOKUP($A3148,Hoja1!$A$2262:$R$2405,'Tarjeta de crédito año2016'!M$3026,0)</f>
        <v>6906.43</v>
      </c>
      <c r="N3148" s="131">
        <f>+VLOOKUP($A3148,Hoja1!$A$2262:$R$2405,'Tarjeta de crédito año2016'!N$3026,0)</f>
        <v>6892.3300000000008</v>
      </c>
      <c r="O3148" s="131">
        <f>+VLOOKUP($A3148,Hoja1!$A$2262:$R$2405,'Tarjeta de crédito año2016'!O$3026,0)</f>
        <v>0</v>
      </c>
      <c r="P3148" s="65">
        <f t="shared" si="1025"/>
        <v>6022.8774999999996</v>
      </c>
      <c r="Q3148" s="177">
        <f t="shared" ref="Q3148:Q3150" si="1050">+P3148/SUM($P$3148:$P$3153)</f>
        <v>2.7632412331936251E-2</v>
      </c>
      <c r="R3148" s="186">
        <f t="shared" si="1024"/>
        <v>5.4774302486426573E-5</v>
      </c>
    </row>
    <row r="3149" spans="1:18" ht="15" x14ac:dyDescent="0.25">
      <c r="A3149" s="216" t="str">
        <f t="shared" ref="A3149:A3153" si="1051">+$B$3148&amp;C3149</f>
        <v xml:space="preserve"> NapoA</v>
      </c>
      <c r="B3149" s="132"/>
      <c r="C3149" t="s">
        <v>329</v>
      </c>
      <c r="D3149" s="131">
        <f>+VLOOKUP($A3149,Hoja1!$A$2262:$R$2405,'Tarjeta de crédito año2016'!D$3026,0)</f>
        <v>838.08000000000015</v>
      </c>
      <c r="E3149" s="131">
        <f>+VLOOKUP($A3149,Hoja1!$A$2262:$R$2405,'Tarjeta de crédito año2016'!E$3026,0)</f>
        <v>1070.08</v>
      </c>
      <c r="F3149" s="131">
        <f>+VLOOKUP($A3149,Hoja1!$A$2262:$R$2405,'Tarjeta de crédito año2016'!F$3026,0)</f>
        <v>1064.4199999999996</v>
      </c>
      <c r="G3149" s="131">
        <f>+VLOOKUP($A3149,Hoja1!$A$2262:$R$2405,'Tarjeta de crédito año2016'!G$3026,0)</f>
        <v>12742.519999999999</v>
      </c>
      <c r="H3149" s="131">
        <f>+VLOOKUP($A3149,Hoja1!$A$2262:$R$2405,'Tarjeta de crédito año2016'!H$3026,0)</f>
        <v>12070.32</v>
      </c>
      <c r="I3149" s="131">
        <f>+VLOOKUP($A3149,Hoja1!$A$2262:$R$2405,'Tarjeta de crédito año2016'!I$3026,0)</f>
        <v>13766.53</v>
      </c>
      <c r="J3149" s="131">
        <f>+VLOOKUP($A3149,Hoja1!$A$2262:$R$2405,'Tarjeta de crédito año2016'!J$3026,0)</f>
        <v>14374.970000000001</v>
      </c>
      <c r="K3149" s="131">
        <f>+VLOOKUP($A3149,Hoja1!$A$2262:$R$2405,'Tarjeta de crédito año2016'!K$3026,0)</f>
        <v>9851.0499999999975</v>
      </c>
      <c r="L3149" s="131">
        <f>+VLOOKUP($A3149,Hoja1!$A$2262:$R$2405,'Tarjeta de crédito año2016'!L$3026,0)</f>
        <v>15147.120000000003</v>
      </c>
      <c r="M3149" s="131">
        <f>+VLOOKUP($A3149,Hoja1!$A$2262:$R$2405,'Tarjeta de crédito año2016'!M$3026,0)</f>
        <v>14878.080000000002</v>
      </c>
      <c r="N3149" s="131">
        <f>+VLOOKUP($A3149,Hoja1!$A$2262:$R$2405,'Tarjeta de crédito año2016'!N$3026,0)</f>
        <v>14478.019999999997</v>
      </c>
      <c r="O3149" s="131">
        <f>+VLOOKUP($A3149,Hoja1!$A$2262:$R$2405,'Tarjeta de crédito año2016'!O$3026,0)</f>
        <v>1.0000000000000002</v>
      </c>
      <c r="P3149" s="65">
        <f t="shared" si="1025"/>
        <v>9190.1825000000008</v>
      </c>
      <c r="Q3149" s="177">
        <f t="shared" si="1050"/>
        <v>4.2163718628802388E-2</v>
      </c>
      <c r="R3149" s="186">
        <f t="shared" si="1024"/>
        <v>8.3578959751458352E-5</v>
      </c>
    </row>
    <row r="3150" spans="1:18" ht="15" x14ac:dyDescent="0.25">
      <c r="A3150" s="216" t="str">
        <f t="shared" si="1051"/>
        <v xml:space="preserve"> NapoB</v>
      </c>
      <c r="B3150" s="132"/>
      <c r="C3150" t="s">
        <v>330</v>
      </c>
      <c r="D3150" s="131">
        <f>+VLOOKUP($A3150,Hoja1!$A$2262:$R$2405,'Tarjeta de crédito año2016'!D$3026,0)</f>
        <v>52631.860000000022</v>
      </c>
      <c r="E3150" s="131">
        <f>+VLOOKUP($A3150,Hoja1!$A$2262:$R$2405,'Tarjeta de crédito año2016'!E$3026,0)</f>
        <v>44545.820000000007</v>
      </c>
      <c r="F3150" s="131">
        <f>+VLOOKUP($A3150,Hoja1!$A$2262:$R$2405,'Tarjeta de crédito año2016'!F$3026,0)</f>
        <v>38334.659999999996</v>
      </c>
      <c r="G3150" s="131">
        <f>+VLOOKUP($A3150,Hoja1!$A$2262:$R$2405,'Tarjeta de crédito año2016'!G$3026,0)</f>
        <v>45813.799999999988</v>
      </c>
      <c r="H3150" s="131">
        <f>+VLOOKUP($A3150,Hoja1!$A$2262:$R$2405,'Tarjeta de crédito año2016'!H$3026,0)</f>
        <v>48430.45999999997</v>
      </c>
      <c r="I3150" s="131">
        <f>+VLOOKUP($A3150,Hoja1!$A$2262:$R$2405,'Tarjeta de crédito año2016'!I$3026,0)</f>
        <v>67769.679999999978</v>
      </c>
      <c r="J3150" s="131">
        <f>+VLOOKUP($A3150,Hoja1!$A$2262:$R$2405,'Tarjeta de crédito año2016'!J$3026,0)</f>
        <v>53615.69000000001</v>
      </c>
      <c r="K3150" s="131">
        <f>+VLOOKUP($A3150,Hoja1!$A$2262:$R$2405,'Tarjeta de crédito año2016'!K$3026,0)</f>
        <v>62141.209999999985</v>
      </c>
      <c r="L3150" s="131">
        <f>+VLOOKUP($A3150,Hoja1!$A$2262:$R$2405,'Tarjeta de crédito año2016'!L$3026,0)</f>
        <v>41565.660000000003</v>
      </c>
      <c r="M3150" s="131">
        <f>+VLOOKUP($A3150,Hoja1!$A$2262:$R$2405,'Tarjeta de crédito año2016'!M$3026,0)</f>
        <v>53156.349999999962</v>
      </c>
      <c r="N3150" s="131">
        <f>+VLOOKUP($A3150,Hoja1!$A$2262:$R$2405,'Tarjeta de crédito año2016'!N$3026,0)</f>
        <v>45436.04000000003</v>
      </c>
      <c r="O3150" s="131">
        <f>+VLOOKUP($A3150,Hoja1!$A$2262:$R$2405,'Tarjeta de crédito año2016'!O$3026,0)</f>
        <v>39269.229999999996</v>
      </c>
      <c r="P3150" s="65">
        <f t="shared" si="1025"/>
        <v>49392.53833333333</v>
      </c>
      <c r="Q3150" s="177">
        <f t="shared" si="1050"/>
        <v>0.2266084583901356</v>
      </c>
      <c r="R3150" s="186">
        <f t="shared" si="1024"/>
        <v>4.4919423236524736E-4</v>
      </c>
    </row>
    <row r="3151" spans="1:18" ht="15" x14ac:dyDescent="0.25">
      <c r="A3151" s="216" t="str">
        <f t="shared" si="1051"/>
        <v xml:space="preserve"> NapoC</v>
      </c>
      <c r="B3151" s="132"/>
      <c r="C3151" t="s">
        <v>331</v>
      </c>
      <c r="D3151" s="131">
        <f>+VLOOKUP($A3151,Hoja1!$A$2262:$R$2405,'Tarjeta de crédito año2016'!D$3026,0)</f>
        <v>144159.44000000003</v>
      </c>
      <c r="E3151" s="131">
        <f>+VLOOKUP($A3151,Hoja1!$A$2262:$R$2405,'Tarjeta de crédito año2016'!E$3026,0)</f>
        <v>149351.59999999998</v>
      </c>
      <c r="F3151" s="131">
        <f>+VLOOKUP($A3151,Hoja1!$A$2262:$R$2405,'Tarjeta de crédito año2016'!F$3026,0)</f>
        <v>109213.57000000009</v>
      </c>
      <c r="G3151" s="131">
        <f>+VLOOKUP($A3151,Hoja1!$A$2262:$R$2405,'Tarjeta de crédito año2016'!G$3026,0)</f>
        <v>91589.900000000023</v>
      </c>
      <c r="H3151" s="131">
        <f>+VLOOKUP($A3151,Hoja1!$A$2262:$R$2405,'Tarjeta de crédito año2016'!H$3026,0)</f>
        <v>110992.50999999998</v>
      </c>
      <c r="I3151" s="131">
        <f>+VLOOKUP($A3151,Hoja1!$A$2262:$R$2405,'Tarjeta de crédito año2016'!I$3026,0)</f>
        <v>79432.669999999925</v>
      </c>
      <c r="J3151" s="131">
        <f>+VLOOKUP($A3151,Hoja1!$A$2262:$R$2405,'Tarjeta de crédito año2016'!J$3026,0)</f>
        <v>86574.690000000031</v>
      </c>
      <c r="K3151" s="131">
        <f>+VLOOKUP($A3151,Hoja1!$A$2262:$R$2405,'Tarjeta de crédito año2016'!K$3026,0)</f>
        <v>100838.6999999999</v>
      </c>
      <c r="L3151" s="131">
        <f>+VLOOKUP($A3151,Hoja1!$A$2262:$R$2405,'Tarjeta de crédito año2016'!L$3026,0)</f>
        <v>82293.06</v>
      </c>
      <c r="M3151" s="131">
        <f>+VLOOKUP($A3151,Hoja1!$A$2262:$R$2405,'Tarjeta de crédito año2016'!M$3026,0)</f>
        <v>94491.820000000065</v>
      </c>
      <c r="N3151" s="131">
        <f>+VLOOKUP($A3151,Hoja1!$A$2262:$R$2405,'Tarjeta de crédito año2016'!N$3026,0)</f>
        <v>110279.04999999992</v>
      </c>
      <c r="O3151" s="131">
        <f>+VLOOKUP($A3151,Hoja1!$A$2262:$R$2405,'Tarjeta de crédito año2016'!O$3026,0)</f>
        <v>82539.099999999991</v>
      </c>
      <c r="P3151" s="65">
        <f t="shared" si="1025"/>
        <v>103479.67583333334</v>
      </c>
      <c r="Q3151" s="177">
        <f>+P3151/SUM($P$3148:$P$3153)</f>
        <v>0.47475530933540755</v>
      </c>
      <c r="R3151" s="186">
        <f t="shared" si="1024"/>
        <v>9.4108290684849006E-4</v>
      </c>
    </row>
    <row r="3152" spans="1:18" ht="15" x14ac:dyDescent="0.25">
      <c r="A3152" s="216" t="str">
        <f t="shared" si="1051"/>
        <v xml:space="preserve"> NapoD</v>
      </c>
      <c r="B3152" s="132"/>
      <c r="C3152" t="s">
        <v>83</v>
      </c>
      <c r="D3152" s="131">
        <f>+VLOOKUP($A3152,Hoja1!$A$2262:$R$2405,'Tarjeta de crédito año2016'!D$3026,0)</f>
        <v>35647.999999999993</v>
      </c>
      <c r="E3152" s="131">
        <f>+VLOOKUP($A3152,Hoja1!$A$2262:$R$2405,'Tarjeta de crédito año2016'!E$3026,0)</f>
        <v>35978.139999999992</v>
      </c>
      <c r="F3152" s="131">
        <f>+VLOOKUP($A3152,Hoja1!$A$2262:$R$2405,'Tarjeta de crédito año2016'!F$3026,0)</f>
        <v>42709.399999999994</v>
      </c>
      <c r="G3152" s="131">
        <f>+VLOOKUP($A3152,Hoja1!$A$2262:$R$2405,'Tarjeta de crédito año2016'!G$3026,0)</f>
        <v>43462.389999999978</v>
      </c>
      <c r="H3152" s="131">
        <f>+VLOOKUP($A3152,Hoja1!$A$2262:$R$2405,'Tarjeta de crédito año2016'!H$3026,0)</f>
        <v>43964.610000000008</v>
      </c>
      <c r="I3152" s="131">
        <f>+VLOOKUP($A3152,Hoja1!$A$2262:$R$2405,'Tarjeta de crédito año2016'!I$3026,0)</f>
        <v>37967.289999999986</v>
      </c>
      <c r="J3152" s="131">
        <f>+VLOOKUP($A3152,Hoja1!$A$2262:$R$2405,'Tarjeta de crédito año2016'!J$3026,0)</f>
        <v>38214.189999999981</v>
      </c>
      <c r="K3152" s="131">
        <f>+VLOOKUP($A3152,Hoja1!$A$2262:$R$2405,'Tarjeta de crédito año2016'!K$3026,0)</f>
        <v>36420.47</v>
      </c>
      <c r="L3152" s="131">
        <f>+VLOOKUP($A3152,Hoja1!$A$2262:$R$2405,'Tarjeta de crédito año2016'!L$3026,0)</f>
        <v>42125.430000000008</v>
      </c>
      <c r="M3152" s="131">
        <f>+VLOOKUP($A3152,Hoja1!$A$2262:$R$2405,'Tarjeta de crédito año2016'!M$3026,0)</f>
        <v>47149.25</v>
      </c>
      <c r="N3152" s="131">
        <f>+VLOOKUP($A3152,Hoja1!$A$2262:$R$2405,'Tarjeta de crédito año2016'!N$3026,0)</f>
        <v>47782.75</v>
      </c>
      <c r="O3152" s="131">
        <f>+VLOOKUP($A3152,Hoja1!$A$2262:$R$2405,'Tarjeta de crédito año2016'!O$3026,0)</f>
        <v>41222.260000000009</v>
      </c>
      <c r="P3152" s="65">
        <f t="shared" si="1025"/>
        <v>41053.681666666664</v>
      </c>
      <c r="Q3152" s="177">
        <f t="shared" ref="Q3152:Q3153" si="1052">+P3152/SUM($P$3148:$P$3153)</f>
        <v>0.1883505449940473</v>
      </c>
      <c r="R3152" s="186">
        <f t="shared" si="1024"/>
        <v>3.7335754841294136E-4</v>
      </c>
    </row>
    <row r="3153" spans="1:18" ht="15" x14ac:dyDescent="0.25">
      <c r="A3153" s="216" t="str">
        <f t="shared" si="1051"/>
        <v xml:space="preserve"> NapoE</v>
      </c>
      <c r="B3153" s="136"/>
      <c r="C3153" s="137" t="s">
        <v>84</v>
      </c>
      <c r="D3153" s="138">
        <f>+VLOOKUP($A3153,Hoja1!$A$2262:$R$2405,'Tarjeta de crédito año2016'!D$3026,0)</f>
        <v>5673.7000000000016</v>
      </c>
      <c r="E3153" s="138">
        <f>+VLOOKUP($A3153,Hoja1!$A$2262:$R$2405,'Tarjeta de crédito año2016'!E$3026,0)</f>
        <v>6887.9000000000024</v>
      </c>
      <c r="F3153" s="138">
        <f>+VLOOKUP($A3153,Hoja1!$A$2262:$R$2405,'Tarjeta de crédito año2016'!F$3026,0)</f>
        <v>11376.36</v>
      </c>
      <c r="G3153" s="138">
        <f>+VLOOKUP($A3153,Hoja1!$A$2262:$R$2405,'Tarjeta de crédito año2016'!G$3026,0)</f>
        <v>12381.859999999999</v>
      </c>
      <c r="H3153" s="138">
        <f>+VLOOKUP($A3153,Hoja1!$A$2262:$R$2405,'Tarjeta de crédito año2016'!H$3026,0)</f>
        <v>12662.840000000002</v>
      </c>
      <c r="I3153" s="138">
        <f>+VLOOKUP($A3153,Hoja1!$A$2262:$R$2405,'Tarjeta de crédito año2016'!I$3026,0)</f>
        <v>8781.5000000000018</v>
      </c>
      <c r="J3153" s="138">
        <f>+VLOOKUP($A3153,Hoja1!$A$2262:$R$2405,'Tarjeta de crédito año2016'!J$3026,0)</f>
        <v>11341.280000000002</v>
      </c>
      <c r="K3153" s="138">
        <f>+VLOOKUP($A3153,Hoja1!$A$2262:$R$2405,'Tarjeta de crédito año2016'!K$3026,0)</f>
        <v>8871.4399999999987</v>
      </c>
      <c r="L3153" s="138">
        <f>+VLOOKUP($A3153,Hoja1!$A$2262:$R$2405,'Tarjeta de crédito año2016'!L$3026,0)</f>
        <v>7539.5899999999992</v>
      </c>
      <c r="M3153" s="138">
        <f>+VLOOKUP($A3153,Hoja1!$A$2262:$R$2405,'Tarjeta de crédito año2016'!M$3026,0)</f>
        <v>6698.9400000000023</v>
      </c>
      <c r="N3153" s="138">
        <f>+VLOOKUP($A3153,Hoja1!$A$2262:$R$2405,'Tarjeta de crédito año2016'!N$3026,0)</f>
        <v>9489.15</v>
      </c>
      <c r="O3153" s="138">
        <f>+VLOOKUP($A3153,Hoja1!$A$2262:$R$2405,'Tarjeta de crédito año2016'!O$3026,0)</f>
        <v>4198.7400000000007</v>
      </c>
      <c r="P3153" s="188">
        <f t="shared" si="1025"/>
        <v>8825.2750000000015</v>
      </c>
      <c r="Q3153" s="180">
        <f t="shared" si="1052"/>
        <v>4.0489556319670911E-2</v>
      </c>
      <c r="R3153" s="189">
        <f t="shared" si="1024"/>
        <v>8.0260354353197197E-5</v>
      </c>
    </row>
    <row r="3154" spans="1:18" ht="15" x14ac:dyDescent="0.25">
      <c r="A3154" s="216" t="str">
        <f>+$B$3154&amp;C3154</f>
        <v xml:space="preserve"> ZamoraAA</v>
      </c>
      <c r="B3154" s="132" t="s">
        <v>101</v>
      </c>
      <c r="C3154" t="s">
        <v>328</v>
      </c>
      <c r="D3154" s="131">
        <f>+VLOOKUP($A3154,Hoja1!$A$2262:$R$2405,'Tarjeta de crédito año2016'!D$3026,0)</f>
        <v>0</v>
      </c>
      <c r="E3154" s="131">
        <f>+VLOOKUP($A3154,Hoja1!$A$2262:$R$2405,'Tarjeta de crédito año2016'!E$3026,0)</f>
        <v>0</v>
      </c>
      <c r="F3154" s="131">
        <f>+VLOOKUP($A3154,Hoja1!$A$2262:$R$2405,'Tarjeta de crédito año2016'!F$3026,0)</f>
        <v>7194.8599999999988</v>
      </c>
      <c r="G3154" s="131">
        <f>+VLOOKUP($A3154,Hoja1!$A$2262:$R$2405,'Tarjeta de crédito año2016'!G$3026,0)</f>
        <v>0</v>
      </c>
      <c r="H3154" s="131">
        <f>+VLOOKUP($A3154,Hoja1!$A$2262:$R$2405,'Tarjeta de crédito año2016'!H$3026,0)</f>
        <v>0</v>
      </c>
      <c r="I3154" s="131">
        <f>+VLOOKUP($A3154,Hoja1!$A$2262:$R$2405,'Tarjeta de crédito año2016'!I$3026,0)</f>
        <v>0</v>
      </c>
      <c r="J3154" s="131">
        <f>+VLOOKUP($A3154,Hoja1!$A$2262:$R$2405,'Tarjeta de crédito año2016'!J$3026,0)</f>
        <v>0</v>
      </c>
      <c r="K3154" s="131">
        <f>+VLOOKUP($A3154,Hoja1!$A$2262:$R$2405,'Tarjeta de crédito año2016'!K$3026,0)</f>
        <v>0</v>
      </c>
      <c r="L3154" s="131">
        <f>+VLOOKUP($A3154,Hoja1!$A$2262:$R$2405,'Tarjeta de crédito año2016'!L$3026,0)</f>
        <v>1442.7</v>
      </c>
      <c r="M3154" s="131">
        <f>+VLOOKUP($A3154,Hoja1!$A$2262:$R$2405,'Tarjeta de crédito año2016'!M$3026,0)</f>
        <v>2330.73</v>
      </c>
      <c r="N3154" s="131">
        <f>+VLOOKUP($A3154,Hoja1!$A$2262:$R$2405,'Tarjeta de crédito año2016'!N$3026,0)</f>
        <v>2509.66</v>
      </c>
      <c r="O3154" s="131">
        <f>+VLOOKUP($A3154,Hoja1!$A$2262:$R$2405,'Tarjeta de crédito año2016'!O$3026,0)</f>
        <v>0</v>
      </c>
      <c r="P3154" s="65">
        <f t="shared" si="1025"/>
        <v>1123.1624999999999</v>
      </c>
      <c r="Q3154" s="177">
        <f t="shared" ref="Q3154:Q3156" si="1053">+P3154/SUM($P$3154:$P$3159)</f>
        <v>5.7675519371091265E-3</v>
      </c>
      <c r="R3154" s="186">
        <f t="shared" si="1024"/>
        <v>1.0214460200528915E-5</v>
      </c>
    </row>
    <row r="3155" spans="1:18" ht="15" x14ac:dyDescent="0.25">
      <c r="A3155" s="216" t="str">
        <f t="shared" ref="A3155:A3159" si="1054">+$B$3154&amp;C3155</f>
        <v xml:space="preserve"> ZamoraA</v>
      </c>
      <c r="B3155" s="132"/>
      <c r="C3155" t="s">
        <v>329</v>
      </c>
      <c r="D3155" s="131">
        <f>+VLOOKUP($A3155,Hoja1!$A$2262:$R$2405,'Tarjeta de crédito año2016'!D$3026,0)</f>
        <v>13255.239999999998</v>
      </c>
      <c r="E3155" s="131">
        <f>+VLOOKUP($A3155,Hoja1!$A$2262:$R$2405,'Tarjeta de crédito año2016'!E$3026,0)</f>
        <v>5704.86</v>
      </c>
      <c r="F3155" s="131">
        <f>+VLOOKUP($A3155,Hoja1!$A$2262:$R$2405,'Tarjeta de crédito año2016'!F$3026,0)</f>
        <v>7552.9500000000007</v>
      </c>
      <c r="G3155" s="131">
        <f>+VLOOKUP($A3155,Hoja1!$A$2262:$R$2405,'Tarjeta de crédito año2016'!G$3026,0)</f>
        <v>12827.619999999997</v>
      </c>
      <c r="H3155" s="131">
        <f>+VLOOKUP($A3155,Hoja1!$A$2262:$R$2405,'Tarjeta de crédito año2016'!H$3026,0)</f>
        <v>5704.86</v>
      </c>
      <c r="I3155" s="131">
        <f>+VLOOKUP($A3155,Hoja1!$A$2262:$R$2405,'Tarjeta de crédito año2016'!I$3026,0)</f>
        <v>12296.249999999996</v>
      </c>
      <c r="J3155" s="131">
        <f>+VLOOKUP($A3155,Hoja1!$A$2262:$R$2405,'Tarjeta de crédito año2016'!J$3026,0)</f>
        <v>19039.750000000004</v>
      </c>
      <c r="K3155" s="131">
        <f>+VLOOKUP($A3155,Hoja1!$A$2262:$R$2405,'Tarjeta de crédito año2016'!K$3026,0)</f>
        <v>17662.8</v>
      </c>
      <c r="L3155" s="131">
        <f>+VLOOKUP($A3155,Hoja1!$A$2262:$R$2405,'Tarjeta de crédito año2016'!L$3026,0)</f>
        <v>10823.91</v>
      </c>
      <c r="M3155" s="131">
        <f>+VLOOKUP($A3155,Hoja1!$A$2262:$R$2405,'Tarjeta de crédito año2016'!M$3026,0)</f>
        <v>10137.39</v>
      </c>
      <c r="N3155" s="131">
        <f>+VLOOKUP($A3155,Hoja1!$A$2262:$R$2405,'Tarjeta de crédito año2016'!N$3026,0)</f>
        <v>10629.400000000003</v>
      </c>
      <c r="O3155" s="131">
        <f>+VLOOKUP($A3155,Hoja1!$A$2262:$R$2405,'Tarjeta de crédito año2016'!O$3026,0)</f>
        <v>10216.890000000001</v>
      </c>
      <c r="P3155" s="65">
        <f t="shared" si="1025"/>
        <v>11320.993333333334</v>
      </c>
      <c r="Q3155" s="177">
        <f t="shared" si="1053"/>
        <v>5.813443471418088E-2</v>
      </c>
      <c r="R3155" s="186">
        <f t="shared" si="1024"/>
        <v>1.0295735108124293E-4</v>
      </c>
    </row>
    <row r="3156" spans="1:18" ht="15" x14ac:dyDescent="0.25">
      <c r="A3156" s="216" t="str">
        <f t="shared" si="1054"/>
        <v xml:space="preserve"> ZamoraB</v>
      </c>
      <c r="B3156" s="132"/>
      <c r="C3156" t="s">
        <v>330</v>
      </c>
      <c r="D3156" s="131">
        <f>+VLOOKUP($A3156,Hoja1!$A$2262:$R$2405,'Tarjeta de crédito año2016'!D$3026,0)</f>
        <v>21980.449999999997</v>
      </c>
      <c r="E3156" s="131">
        <f>+VLOOKUP($A3156,Hoja1!$A$2262:$R$2405,'Tarjeta de crédito año2016'!E$3026,0)</f>
        <v>26714.829999999991</v>
      </c>
      <c r="F3156" s="131">
        <f>+VLOOKUP($A3156,Hoja1!$A$2262:$R$2405,'Tarjeta de crédito año2016'!F$3026,0)</f>
        <v>36536.889999999985</v>
      </c>
      <c r="G3156" s="131">
        <f>+VLOOKUP($A3156,Hoja1!$A$2262:$R$2405,'Tarjeta de crédito año2016'!G$3026,0)</f>
        <v>40486.01</v>
      </c>
      <c r="H3156" s="131">
        <f>+VLOOKUP($A3156,Hoja1!$A$2262:$R$2405,'Tarjeta de crédito año2016'!H$3026,0)</f>
        <v>24592.110000000015</v>
      </c>
      <c r="I3156" s="131">
        <f>+VLOOKUP($A3156,Hoja1!$A$2262:$R$2405,'Tarjeta de crédito año2016'!I$3026,0)</f>
        <v>45345.760000000009</v>
      </c>
      <c r="J3156" s="131">
        <f>+VLOOKUP($A3156,Hoja1!$A$2262:$R$2405,'Tarjeta de crédito año2016'!J$3026,0)</f>
        <v>57824.929999999971</v>
      </c>
      <c r="K3156" s="131">
        <f>+VLOOKUP($A3156,Hoja1!$A$2262:$R$2405,'Tarjeta de crédito año2016'!K$3026,0)</f>
        <v>40998.029999999984</v>
      </c>
      <c r="L3156" s="131">
        <f>+VLOOKUP($A3156,Hoja1!$A$2262:$R$2405,'Tarjeta de crédito año2016'!L$3026,0)</f>
        <v>27785.420000000006</v>
      </c>
      <c r="M3156" s="131">
        <f>+VLOOKUP($A3156,Hoja1!$A$2262:$R$2405,'Tarjeta de crédito año2016'!M$3026,0)</f>
        <v>56641.200000000012</v>
      </c>
      <c r="N3156" s="131">
        <f>+VLOOKUP($A3156,Hoja1!$A$2262:$R$2405,'Tarjeta de crédito año2016'!N$3026,0)</f>
        <v>44563.430000000008</v>
      </c>
      <c r="O3156" s="131">
        <f>+VLOOKUP($A3156,Hoja1!$A$2262:$R$2405,'Tarjeta de crédito año2016'!O$3026,0)</f>
        <v>21779.279999999995</v>
      </c>
      <c r="P3156" s="65">
        <f t="shared" si="1025"/>
        <v>37104.028333333328</v>
      </c>
      <c r="Q3156" s="177">
        <f t="shared" si="1053"/>
        <v>0.19053290195182673</v>
      </c>
      <c r="R3156" s="186">
        <f t="shared" ref="R3156:R3169" si="1055">+P3156/$P$3172</f>
        <v>3.3743792255362025E-4</v>
      </c>
    </row>
    <row r="3157" spans="1:18" ht="15" x14ac:dyDescent="0.25">
      <c r="A3157" s="216" t="str">
        <f>+$B$3154&amp;C3157</f>
        <v xml:space="preserve"> ZamoraC</v>
      </c>
      <c r="B3157" s="132"/>
      <c r="C3157" t="s">
        <v>331</v>
      </c>
      <c r="D3157" s="131">
        <f>+VLOOKUP($A3157,Hoja1!$A$2262:$R$2405,'Tarjeta de crédito año2016'!D$3026,0)</f>
        <v>65667.010000000024</v>
      </c>
      <c r="E3157" s="131">
        <f>+VLOOKUP($A3157,Hoja1!$A$2262:$R$2405,'Tarjeta de crédito año2016'!E$3026,0)</f>
        <v>96607.760000000009</v>
      </c>
      <c r="F3157" s="131">
        <f>+VLOOKUP($A3157,Hoja1!$A$2262:$R$2405,'Tarjeta de crédito año2016'!F$3026,0)</f>
        <v>90836.119999999952</v>
      </c>
      <c r="G3157" s="131">
        <f>+VLOOKUP($A3157,Hoja1!$A$2262:$R$2405,'Tarjeta de crédito año2016'!G$3026,0)</f>
        <v>67871.930000000008</v>
      </c>
      <c r="H3157" s="131">
        <f>+VLOOKUP($A3157,Hoja1!$A$2262:$R$2405,'Tarjeta de crédito año2016'!H$3026,0)</f>
        <v>79925.550000000032</v>
      </c>
      <c r="I3157" s="131">
        <f>+VLOOKUP($A3157,Hoja1!$A$2262:$R$2405,'Tarjeta de crédito año2016'!I$3026,0)</f>
        <v>70930.950000000041</v>
      </c>
      <c r="J3157" s="131">
        <f>+VLOOKUP($A3157,Hoja1!$A$2262:$R$2405,'Tarjeta de crédito año2016'!J$3026,0)</f>
        <v>69317.749999999971</v>
      </c>
      <c r="K3157" s="131">
        <f>+VLOOKUP($A3157,Hoja1!$A$2262:$R$2405,'Tarjeta de crédito año2016'!K$3026,0)</f>
        <v>61721.040000000008</v>
      </c>
      <c r="L3157" s="131">
        <f>+VLOOKUP($A3157,Hoja1!$A$2262:$R$2405,'Tarjeta de crédito año2016'!L$3026,0)</f>
        <v>62991.579999999951</v>
      </c>
      <c r="M3157" s="131">
        <f>+VLOOKUP($A3157,Hoja1!$A$2262:$R$2405,'Tarjeta de crédito año2016'!M$3026,0)</f>
        <v>88485.390000000029</v>
      </c>
      <c r="N3157" s="131">
        <f>+VLOOKUP($A3157,Hoja1!$A$2262:$R$2405,'Tarjeta de crédito año2016'!N$3026,0)</f>
        <v>72262.790000000052</v>
      </c>
      <c r="O3157" s="131">
        <f>+VLOOKUP($A3157,Hoja1!$A$2262:$R$2405,'Tarjeta de crédito año2016'!O$3026,0)</f>
        <v>64305.680000000008</v>
      </c>
      <c r="P3157" s="65">
        <f t="shared" ref="P3157:P3171" si="1056">+AVERAGE(D3157:O3157)</f>
        <v>74243.62916666668</v>
      </c>
      <c r="Q3157" s="177">
        <f>+P3157/SUM($P$3154:$P$3159)</f>
        <v>0.38124847225421088</v>
      </c>
      <c r="R3157" s="186">
        <f t="shared" si="1055"/>
        <v>6.7519935473784481E-4</v>
      </c>
    </row>
    <row r="3158" spans="1:18" ht="15" x14ac:dyDescent="0.25">
      <c r="A3158" s="216" t="str">
        <f t="shared" si="1054"/>
        <v xml:space="preserve"> ZamoraD</v>
      </c>
      <c r="B3158" s="132"/>
      <c r="C3158" t="s">
        <v>83</v>
      </c>
      <c r="D3158" s="131">
        <f>+VLOOKUP($A3158,Hoja1!$A$2262:$R$2405,'Tarjeta de crédito año2016'!D$3026,0)</f>
        <v>45586.179999999993</v>
      </c>
      <c r="E3158" s="131">
        <f>+VLOOKUP($A3158,Hoja1!$A$2262:$R$2405,'Tarjeta de crédito año2016'!E$3026,0)</f>
        <v>60954.09</v>
      </c>
      <c r="F3158" s="131">
        <f>+VLOOKUP($A3158,Hoja1!$A$2262:$R$2405,'Tarjeta de crédito año2016'!F$3026,0)</f>
        <v>69767.690000000017</v>
      </c>
      <c r="G3158" s="131">
        <f>+VLOOKUP($A3158,Hoja1!$A$2262:$R$2405,'Tarjeta de crédito año2016'!G$3026,0)</f>
        <v>69106.750000000015</v>
      </c>
      <c r="H3158" s="131">
        <f>+VLOOKUP($A3158,Hoja1!$A$2262:$R$2405,'Tarjeta de crédito año2016'!H$3026,0)</f>
        <v>66758.98</v>
      </c>
      <c r="I3158" s="131">
        <f>+VLOOKUP($A3158,Hoja1!$A$2262:$R$2405,'Tarjeta de crédito año2016'!I$3026,0)</f>
        <v>56254.729999999981</v>
      </c>
      <c r="J3158" s="131">
        <f>+VLOOKUP($A3158,Hoja1!$A$2262:$R$2405,'Tarjeta de crédito año2016'!J$3026,0)</f>
        <v>63913.19000000001</v>
      </c>
      <c r="K3158" s="131">
        <f>+VLOOKUP($A3158,Hoja1!$A$2262:$R$2405,'Tarjeta de crédito año2016'!K$3026,0)</f>
        <v>72082.279999999941</v>
      </c>
      <c r="L3158" s="131">
        <f>+VLOOKUP($A3158,Hoja1!$A$2262:$R$2405,'Tarjeta de crédito año2016'!L$3026,0)</f>
        <v>67743.330000000031</v>
      </c>
      <c r="M3158" s="131">
        <f>+VLOOKUP($A3158,Hoja1!$A$2262:$R$2405,'Tarjeta de crédito año2016'!M$3026,0)</f>
        <v>79119.35000000002</v>
      </c>
      <c r="N3158" s="131">
        <f>+VLOOKUP($A3158,Hoja1!$A$2262:$R$2405,'Tarjeta de crédito año2016'!N$3026,0)</f>
        <v>78988.41</v>
      </c>
      <c r="O3158" s="131">
        <f>+VLOOKUP($A3158,Hoja1!$A$2262:$R$2405,'Tarjeta de crédito año2016'!O$3026,0)</f>
        <v>66096.419999999969</v>
      </c>
      <c r="P3158" s="65">
        <f t="shared" si="1056"/>
        <v>66364.283333333326</v>
      </c>
      <c r="Q3158" s="177">
        <f t="shared" ref="Q3158:Q3159" si="1057">+P3158/SUM($P$3154:$P$3159)</f>
        <v>0.34078724217913758</v>
      </c>
      <c r="R3158" s="186">
        <f t="shared" si="1055"/>
        <v>6.0354163430933431E-4</v>
      </c>
    </row>
    <row r="3159" spans="1:18" ht="15" x14ac:dyDescent="0.25">
      <c r="A3159" s="216" t="str">
        <f t="shared" si="1054"/>
        <v xml:space="preserve"> ZamoraE</v>
      </c>
      <c r="B3159" s="136"/>
      <c r="C3159" s="137" t="s">
        <v>84</v>
      </c>
      <c r="D3159" s="138">
        <f>+VLOOKUP($A3159,Hoja1!$A$2262:$R$2405,'Tarjeta de crédito año2016'!D$3026,0)</f>
        <v>3308.52</v>
      </c>
      <c r="E3159" s="138">
        <f>+VLOOKUP($A3159,Hoja1!$A$2262:$R$2405,'Tarjeta de crédito año2016'!E$3026,0)</f>
        <v>3568.2000000000003</v>
      </c>
      <c r="F3159" s="138">
        <f>+VLOOKUP($A3159,Hoja1!$A$2262:$R$2405,'Tarjeta de crédito año2016'!F$3026,0)</f>
        <v>7234.5099999999993</v>
      </c>
      <c r="G3159" s="138">
        <f>+VLOOKUP($A3159,Hoja1!$A$2262:$R$2405,'Tarjeta de crédito año2016'!G$3026,0)</f>
        <v>7410.22</v>
      </c>
      <c r="H3159" s="138">
        <f>+VLOOKUP($A3159,Hoja1!$A$2262:$R$2405,'Tarjeta de crédito año2016'!H$3026,0)</f>
        <v>7722.3900000000012</v>
      </c>
      <c r="I3159" s="138">
        <f>+VLOOKUP($A3159,Hoja1!$A$2262:$R$2405,'Tarjeta de crédito año2016'!I$3026,0)</f>
        <v>3647.7900000000004</v>
      </c>
      <c r="J3159" s="138">
        <f>+VLOOKUP($A3159,Hoja1!$A$2262:$R$2405,'Tarjeta de crédito año2016'!J$3026,0)</f>
        <v>2959.6999999999994</v>
      </c>
      <c r="K3159" s="138">
        <f>+VLOOKUP($A3159,Hoja1!$A$2262:$R$2405,'Tarjeta de crédito año2016'!K$3026,0)</f>
        <v>3616.25</v>
      </c>
      <c r="L3159" s="138">
        <f>+VLOOKUP($A3159,Hoja1!$A$2262:$R$2405,'Tarjeta de crédito año2016'!L$3026,0)</f>
        <v>4398.17</v>
      </c>
      <c r="M3159" s="138">
        <f>+VLOOKUP($A3159,Hoja1!$A$2262:$R$2405,'Tarjeta de crédito año2016'!M$3026,0)</f>
        <v>5248.5599999999995</v>
      </c>
      <c r="N3159" s="138">
        <f>+VLOOKUP($A3159,Hoja1!$A$2262:$R$2405,'Tarjeta de crédito año2016'!N$3026,0)</f>
        <v>2246.25</v>
      </c>
      <c r="O3159" s="138">
        <f>+VLOOKUP($A3159,Hoja1!$A$2262:$R$2405,'Tarjeta de crédito año2016'!O$3026,0)</f>
        <v>3624.2999999999993</v>
      </c>
      <c r="P3159" s="188">
        <f t="shared" si="1056"/>
        <v>4582.0716666666667</v>
      </c>
      <c r="Q3159" s="180">
        <f t="shared" si="1057"/>
        <v>2.3529396963534822E-2</v>
      </c>
      <c r="R3159" s="189">
        <f t="shared" si="1055"/>
        <v>4.1671074911366669E-5</v>
      </c>
    </row>
    <row r="3160" spans="1:18" ht="15" x14ac:dyDescent="0.25">
      <c r="A3160" s="216" t="str">
        <f>+$B$3160&amp;C3160</f>
        <v xml:space="preserve"> GalapagosAA</v>
      </c>
      <c r="B3160" s="132" t="s">
        <v>102</v>
      </c>
      <c r="C3160" t="s">
        <v>328</v>
      </c>
      <c r="D3160" s="131">
        <f>+VLOOKUP($A3160,Hoja1!$A$2262:$R$2405,'Tarjeta de crédito año2016'!D$3026,0)</f>
        <v>7.01</v>
      </c>
      <c r="E3160" s="131">
        <f>+VLOOKUP($A3160,Hoja1!$A$2262:$R$2405,'Tarjeta de crédito año2016'!E$3026,0)</f>
        <v>7.01</v>
      </c>
      <c r="F3160" s="131">
        <f>+VLOOKUP($A3160,Hoja1!$A$2262:$R$2405,'Tarjeta de crédito año2016'!F$3026,0)</f>
        <v>0</v>
      </c>
      <c r="G3160" s="131">
        <f>+VLOOKUP($A3160,Hoja1!$A$2262:$R$2405,'Tarjeta de crédito año2016'!G$3026,0)</f>
        <v>364.34000000000003</v>
      </c>
      <c r="H3160" s="131">
        <f>+VLOOKUP($A3160,Hoja1!$A$2262:$R$2405,'Tarjeta de crédito año2016'!H$3026,0)</f>
        <v>999.86999999999989</v>
      </c>
      <c r="I3160" s="131">
        <f>+VLOOKUP($A3160,Hoja1!$A$2262:$R$2405,'Tarjeta de crédito año2016'!I$3026,0)</f>
        <v>784.86999999999989</v>
      </c>
      <c r="J3160" s="131">
        <f>+VLOOKUP($A3160,Hoja1!$A$2262:$R$2405,'Tarjeta de crédito año2016'!J$3026,0)</f>
        <v>1060.92</v>
      </c>
      <c r="K3160" s="131">
        <f>+VLOOKUP($A3160,Hoja1!$A$2262:$R$2405,'Tarjeta de crédito año2016'!K$3026,0)</f>
        <v>5554.8399999999992</v>
      </c>
      <c r="L3160" s="131">
        <f>+VLOOKUP($A3160,Hoja1!$A$2262:$R$2405,'Tarjeta de crédito año2016'!L$3026,0)</f>
        <v>3071.08</v>
      </c>
      <c r="M3160" s="131">
        <f>+VLOOKUP($A3160,Hoja1!$A$2262:$R$2405,'Tarjeta de crédito año2016'!M$3026,0)</f>
        <v>5263.9799999999987</v>
      </c>
      <c r="N3160" s="131">
        <f>+VLOOKUP($A3160,Hoja1!$A$2262:$R$2405,'Tarjeta de crédito año2016'!N$3026,0)</f>
        <v>5863.52</v>
      </c>
      <c r="O3160" s="131">
        <f>+VLOOKUP($A3160,Hoja1!$A$2262:$R$2405,'Tarjeta de crédito año2016'!O$3026,0)</f>
        <v>8</v>
      </c>
      <c r="P3160" s="65">
        <f t="shared" si="1056"/>
        <v>1915.4533333333331</v>
      </c>
      <c r="Q3160" s="177">
        <f>+P3160/SUM($P$3160:$P$3165)</f>
        <v>1.5864961359188065E-2</v>
      </c>
      <c r="R3160" s="186">
        <f t="shared" si="1055"/>
        <v>1.7419849611524404E-5</v>
      </c>
    </row>
    <row r="3161" spans="1:18" ht="15" x14ac:dyDescent="0.25">
      <c r="A3161" s="216" t="str">
        <f t="shared" ref="A3161:A3165" si="1058">+$B$3160&amp;C3161</f>
        <v xml:space="preserve"> GalapagosA</v>
      </c>
      <c r="B3161" s="132"/>
      <c r="C3161" t="s">
        <v>329</v>
      </c>
      <c r="D3161" s="131">
        <f>+VLOOKUP($A3161,Hoja1!$A$2262:$R$2405,'Tarjeta de crédito año2016'!D$3026,0)</f>
        <v>14.399999999999999</v>
      </c>
      <c r="E3161" s="131">
        <f>+VLOOKUP($A3161,Hoja1!$A$2262:$R$2405,'Tarjeta de crédito año2016'!E$3026,0)</f>
        <v>0</v>
      </c>
      <c r="F3161" s="131">
        <f>+VLOOKUP($A3161,Hoja1!$A$2262:$R$2405,'Tarjeta de crédito año2016'!F$3026,0)</f>
        <v>27.54</v>
      </c>
      <c r="G3161" s="131">
        <f>+VLOOKUP($A3161,Hoja1!$A$2262:$R$2405,'Tarjeta de crédito año2016'!G$3026,0)</f>
        <v>0</v>
      </c>
      <c r="H3161" s="131">
        <f>+VLOOKUP($A3161,Hoja1!$A$2262:$R$2405,'Tarjeta de crédito año2016'!H$3026,0)</f>
        <v>0</v>
      </c>
      <c r="I3161" s="131">
        <f>+VLOOKUP($A3161,Hoja1!$A$2262:$R$2405,'Tarjeta de crédito año2016'!I$3026,0)</f>
        <v>83.72</v>
      </c>
      <c r="J3161" s="131">
        <f>+VLOOKUP($A3161,Hoja1!$A$2262:$R$2405,'Tarjeta de crédito año2016'!J$3026,0)</f>
        <v>165.06</v>
      </c>
      <c r="K3161" s="131">
        <f>+VLOOKUP($A3161,Hoja1!$A$2262:$R$2405,'Tarjeta de crédito año2016'!K$3026,0)</f>
        <v>250.60999999999996</v>
      </c>
      <c r="L3161" s="131">
        <f>+VLOOKUP($A3161,Hoja1!$A$2262:$R$2405,'Tarjeta de crédito año2016'!L$3026,0)</f>
        <v>20</v>
      </c>
      <c r="M3161" s="131">
        <f>+VLOOKUP($A3161,Hoja1!$A$2262:$R$2405,'Tarjeta de crédito año2016'!M$3026,0)</f>
        <v>46.890000000000008</v>
      </c>
      <c r="N3161" s="131">
        <f>+VLOOKUP($A3161,Hoja1!$A$2262:$R$2405,'Tarjeta de crédito año2016'!N$3026,0)</f>
        <v>65.17</v>
      </c>
      <c r="O3161" s="131">
        <f>+VLOOKUP($A3161,Hoja1!$A$2262:$R$2405,'Tarjeta de crédito año2016'!O$3026,0)</f>
        <v>8.0000000000000018</v>
      </c>
      <c r="P3161" s="65">
        <f t="shared" si="1056"/>
        <v>56.782499999999992</v>
      </c>
      <c r="Q3161" s="177">
        <f t="shared" ref="Q3161:Q3165" si="1059">+P3161/SUM($P$3160:$P$3165)</f>
        <v>4.7030755210851542E-4</v>
      </c>
      <c r="R3161" s="186">
        <f t="shared" si="1055"/>
        <v>5.164013099943535E-7</v>
      </c>
    </row>
    <row r="3162" spans="1:18" ht="15" x14ac:dyDescent="0.25">
      <c r="A3162" s="216" t="str">
        <f t="shared" si="1058"/>
        <v xml:space="preserve"> GalapagosB</v>
      </c>
      <c r="B3162" s="132"/>
      <c r="C3162" t="s">
        <v>330</v>
      </c>
      <c r="D3162" s="131">
        <f>+VLOOKUP($A3162,Hoja1!$A$2262:$R$2405,'Tarjeta de crédito año2016'!D$3026,0)</f>
        <v>45986.710000000021</v>
      </c>
      <c r="E3162" s="131">
        <f>+VLOOKUP($A3162,Hoja1!$A$2262:$R$2405,'Tarjeta de crédito año2016'!E$3026,0)</f>
        <v>39529.18</v>
      </c>
      <c r="F3162" s="131">
        <f>+VLOOKUP($A3162,Hoja1!$A$2262:$R$2405,'Tarjeta de crédito año2016'!F$3026,0)</f>
        <v>34966.269999999997</v>
      </c>
      <c r="G3162" s="131">
        <f>+VLOOKUP($A3162,Hoja1!$A$2262:$R$2405,'Tarjeta de crédito año2016'!G$3026,0)</f>
        <v>38949.46</v>
      </c>
      <c r="H3162" s="131">
        <f>+VLOOKUP($A3162,Hoja1!$A$2262:$R$2405,'Tarjeta de crédito año2016'!H$3026,0)</f>
        <v>49803.58</v>
      </c>
      <c r="I3162" s="131">
        <f>+VLOOKUP($A3162,Hoja1!$A$2262:$R$2405,'Tarjeta de crédito año2016'!I$3026,0)</f>
        <v>40390.23000000001</v>
      </c>
      <c r="J3162" s="131">
        <f>+VLOOKUP($A3162,Hoja1!$A$2262:$R$2405,'Tarjeta de crédito año2016'!J$3026,0)</f>
        <v>31335.610000000008</v>
      </c>
      <c r="K3162" s="131">
        <f>+VLOOKUP($A3162,Hoja1!$A$2262:$R$2405,'Tarjeta de crédito año2016'!K$3026,0)</f>
        <v>30825.629999999986</v>
      </c>
      <c r="L3162" s="131">
        <f>+VLOOKUP($A3162,Hoja1!$A$2262:$R$2405,'Tarjeta de crédito año2016'!L$3026,0)</f>
        <v>22250.529999999995</v>
      </c>
      <c r="M3162" s="131">
        <f>+VLOOKUP($A3162,Hoja1!$A$2262:$R$2405,'Tarjeta de crédito año2016'!M$3026,0)</f>
        <v>24343.579999999998</v>
      </c>
      <c r="N3162" s="131">
        <f>+VLOOKUP($A3162,Hoja1!$A$2262:$R$2405,'Tarjeta de crédito año2016'!N$3026,0)</f>
        <v>32746.819999999996</v>
      </c>
      <c r="O3162" s="131">
        <f>+VLOOKUP($A3162,Hoja1!$A$2262:$R$2405,'Tarjeta de crédito año2016'!O$3026,0)</f>
        <v>19097.530000000002</v>
      </c>
      <c r="P3162" s="65">
        <f t="shared" si="1056"/>
        <v>34185.427500000005</v>
      </c>
      <c r="Q3162" s="177">
        <f t="shared" si="1059"/>
        <v>0.2831447140458439</v>
      </c>
      <c r="R3162" s="186">
        <f t="shared" si="1055"/>
        <v>3.108950740759389E-4</v>
      </c>
    </row>
    <row r="3163" spans="1:18" ht="15" x14ac:dyDescent="0.25">
      <c r="A3163" s="216" t="str">
        <f t="shared" si="1058"/>
        <v xml:space="preserve"> GalapagosC</v>
      </c>
      <c r="B3163" s="132"/>
      <c r="C3163" t="s">
        <v>331</v>
      </c>
      <c r="D3163" s="131">
        <f>+VLOOKUP($A3163,Hoja1!$A$2262:$R$2405,'Tarjeta de crédito año2016'!D$3026,0)</f>
        <v>54270.690000000017</v>
      </c>
      <c r="E3163" s="131">
        <f>+VLOOKUP($A3163,Hoja1!$A$2262:$R$2405,'Tarjeta de crédito año2016'!E$3026,0)</f>
        <v>43567.250000000022</v>
      </c>
      <c r="F3163" s="131">
        <f>+VLOOKUP($A3163,Hoja1!$A$2262:$R$2405,'Tarjeta de crédito año2016'!F$3026,0)</f>
        <v>49963.740000000034</v>
      </c>
      <c r="G3163" s="131">
        <f>+VLOOKUP($A3163,Hoja1!$A$2262:$R$2405,'Tarjeta de crédito año2016'!G$3026,0)</f>
        <v>53557.660000000011</v>
      </c>
      <c r="H3163" s="131">
        <f>+VLOOKUP($A3163,Hoja1!$A$2262:$R$2405,'Tarjeta de crédito año2016'!H$3026,0)</f>
        <v>61714.759999999966</v>
      </c>
      <c r="I3163" s="131">
        <f>+VLOOKUP($A3163,Hoja1!$A$2262:$R$2405,'Tarjeta de crédito año2016'!I$3026,0)</f>
        <v>54693.150000000023</v>
      </c>
      <c r="J3163" s="131">
        <f>+VLOOKUP($A3163,Hoja1!$A$2262:$R$2405,'Tarjeta de crédito año2016'!J$3026,0)</f>
        <v>45025.429999999986</v>
      </c>
      <c r="K3163" s="131">
        <f>+VLOOKUP($A3163,Hoja1!$A$2262:$R$2405,'Tarjeta de crédito año2016'!K$3026,0)</f>
        <v>44996.280000000021</v>
      </c>
      <c r="L3163" s="131">
        <f>+VLOOKUP($A3163,Hoja1!$A$2262:$R$2405,'Tarjeta de crédito año2016'!L$3026,0)</f>
        <v>46241.630000000012</v>
      </c>
      <c r="M3163" s="131">
        <f>+VLOOKUP($A3163,Hoja1!$A$2262:$R$2405,'Tarjeta de crédito año2016'!M$3026,0)</f>
        <v>33731.460000000006</v>
      </c>
      <c r="N3163" s="131">
        <f>+VLOOKUP($A3163,Hoja1!$A$2262:$R$2405,'Tarjeta de crédito año2016'!N$3026,0)</f>
        <v>36882.210000000021</v>
      </c>
      <c r="O3163" s="131">
        <f>+VLOOKUP($A3163,Hoja1!$A$2262:$R$2405,'Tarjeta de crédito año2016'!O$3026,0)</f>
        <v>40618.569999999992</v>
      </c>
      <c r="P3163" s="65">
        <f t="shared" si="1056"/>
        <v>47105.23583333334</v>
      </c>
      <c r="Q3163" s="177">
        <f t="shared" si="1059"/>
        <v>0.39015450457921597</v>
      </c>
      <c r="R3163" s="186">
        <f t="shared" si="1055"/>
        <v>4.2839264724036985E-4</v>
      </c>
    </row>
    <row r="3164" spans="1:18" ht="15" x14ac:dyDescent="0.25">
      <c r="A3164" s="216" t="str">
        <f t="shared" si="1058"/>
        <v xml:space="preserve"> GalapagosD</v>
      </c>
      <c r="B3164" s="132"/>
      <c r="C3164" t="s">
        <v>83</v>
      </c>
      <c r="D3164" s="131">
        <f>+VLOOKUP($A3164,Hoja1!$A$2262:$R$2405,'Tarjeta de crédito año2016'!D$3026,0)</f>
        <v>31131.010000000006</v>
      </c>
      <c r="E3164" s="131">
        <f>+VLOOKUP($A3164,Hoja1!$A$2262:$R$2405,'Tarjeta de crédito año2016'!E$3026,0)</f>
        <v>24897.22</v>
      </c>
      <c r="F3164" s="131">
        <f>+VLOOKUP($A3164,Hoja1!$A$2262:$R$2405,'Tarjeta de crédito año2016'!F$3026,0)</f>
        <v>30302.559999999994</v>
      </c>
      <c r="G3164" s="131">
        <f>+VLOOKUP($A3164,Hoja1!$A$2262:$R$2405,'Tarjeta de crédito año2016'!G$3026,0)</f>
        <v>34236.83</v>
      </c>
      <c r="H3164" s="131">
        <f>+VLOOKUP($A3164,Hoja1!$A$2262:$R$2405,'Tarjeta de crédito año2016'!H$3026,0)</f>
        <v>45550.400000000009</v>
      </c>
      <c r="I3164" s="131">
        <f>+VLOOKUP($A3164,Hoja1!$A$2262:$R$2405,'Tarjeta de crédito año2016'!I$3026,0)</f>
        <v>38528.090000000018</v>
      </c>
      <c r="J3164" s="131">
        <f>+VLOOKUP($A3164,Hoja1!$A$2262:$R$2405,'Tarjeta de crédito año2016'!J$3026,0)</f>
        <v>38644.659999999982</v>
      </c>
      <c r="K3164" s="131">
        <f>+VLOOKUP($A3164,Hoja1!$A$2262:$R$2405,'Tarjeta de crédito año2016'!K$3026,0)</f>
        <v>42964.760000000009</v>
      </c>
      <c r="L3164" s="131">
        <f>+VLOOKUP($A3164,Hoja1!$A$2262:$R$2405,'Tarjeta de crédito año2016'!L$3026,0)</f>
        <v>41378.559999999983</v>
      </c>
      <c r="M3164" s="131">
        <f>+VLOOKUP($A3164,Hoja1!$A$2262:$R$2405,'Tarjeta de crédito año2016'!M$3026,0)</f>
        <v>37211.779999999992</v>
      </c>
      <c r="N3164" s="131">
        <f>+VLOOKUP($A3164,Hoja1!$A$2262:$R$2405,'Tarjeta de crédito año2016'!N$3026,0)</f>
        <v>33097.599999999999</v>
      </c>
      <c r="O3164" s="131">
        <f>+VLOOKUP($A3164,Hoja1!$A$2262:$R$2405,'Tarjeta de crédito año2016'!O$3026,0)</f>
        <v>27765.009999999995</v>
      </c>
      <c r="P3164" s="65">
        <f t="shared" si="1056"/>
        <v>35475.706666666665</v>
      </c>
      <c r="Q3164" s="177">
        <f t="shared" si="1059"/>
        <v>0.29383159885034549</v>
      </c>
      <c r="R3164" s="186">
        <f t="shared" si="1055"/>
        <v>3.2262935579874236E-4</v>
      </c>
    </row>
    <row r="3165" spans="1:18" ht="15" x14ac:dyDescent="0.25">
      <c r="A3165" s="216" t="str">
        <f t="shared" si="1058"/>
        <v xml:space="preserve"> GalapagosE</v>
      </c>
      <c r="B3165" s="136"/>
      <c r="C3165" s="137" t="s">
        <v>84</v>
      </c>
      <c r="D3165" s="138">
        <f>+VLOOKUP($A3165,Hoja1!$A$2262:$R$2405,'Tarjeta de crédito año2016'!D$3026,0)</f>
        <v>2381.9600000000005</v>
      </c>
      <c r="E3165" s="138">
        <f>+VLOOKUP($A3165,Hoja1!$A$2262:$R$2405,'Tarjeta de crédito año2016'!E$3026,0)</f>
        <v>2480.34</v>
      </c>
      <c r="F3165" s="138">
        <f>+VLOOKUP($A3165,Hoja1!$A$2262:$R$2405,'Tarjeta de crédito año2016'!F$3026,0)</f>
        <v>2219.89</v>
      </c>
      <c r="G3165" s="138">
        <f>+VLOOKUP($A3165,Hoja1!$A$2262:$R$2405,'Tarjeta de crédito año2016'!G$3026,0)</f>
        <v>2412.4600000000005</v>
      </c>
      <c r="H3165" s="138">
        <f>+VLOOKUP($A3165,Hoja1!$A$2262:$R$2405,'Tarjeta de crédito año2016'!H$3026,0)</f>
        <v>718.31</v>
      </c>
      <c r="I3165" s="138">
        <f>+VLOOKUP($A3165,Hoja1!$A$2262:$R$2405,'Tarjeta de crédito año2016'!I$3026,0)</f>
        <v>619.89</v>
      </c>
      <c r="J3165" s="138">
        <f>+VLOOKUP($A3165,Hoja1!$A$2262:$R$2405,'Tarjeta de crédito año2016'!J$3026,0)</f>
        <v>910.08</v>
      </c>
      <c r="K3165" s="138">
        <f>+VLOOKUP($A3165,Hoja1!$A$2262:$R$2405,'Tarjeta de crédito año2016'!K$3026,0)</f>
        <v>1325.14</v>
      </c>
      <c r="L3165" s="138">
        <f>+VLOOKUP($A3165,Hoja1!$A$2262:$R$2405,'Tarjeta de crédito año2016'!L$3026,0)</f>
        <v>2832.04</v>
      </c>
      <c r="M3165" s="138">
        <f>+VLOOKUP($A3165,Hoja1!$A$2262:$R$2405,'Tarjeta de crédito año2016'!M$3026,0)</f>
        <v>2806.7</v>
      </c>
      <c r="N3165" s="138">
        <f>+VLOOKUP($A3165,Hoja1!$A$2262:$R$2405,'Tarjeta de crédito año2016'!N$3026,0)</f>
        <v>2999.3099999999995</v>
      </c>
      <c r="O3165" s="138">
        <f>+VLOOKUP($A3165,Hoja1!$A$2262:$R$2405,'Tarjeta de crédito año2016'!O$3026,0)</f>
        <v>2248.5100000000002</v>
      </c>
      <c r="P3165" s="188">
        <f t="shared" si="1056"/>
        <v>1996.219166666667</v>
      </c>
      <c r="Q3165" s="180">
        <f t="shared" si="1059"/>
        <v>1.6533913613298128E-2</v>
      </c>
      <c r="R3165" s="189">
        <f t="shared" si="1055"/>
        <v>1.815436433236479E-5</v>
      </c>
    </row>
    <row r="3166" spans="1:18" ht="15" x14ac:dyDescent="0.25">
      <c r="A3166" s="216" t="str">
        <f>+$B$3166&amp;C3166</f>
        <v xml:space="preserve"> MoronaAA</v>
      </c>
      <c r="B3166" s="132" t="s">
        <v>96</v>
      </c>
      <c r="C3166" t="s">
        <v>328</v>
      </c>
      <c r="D3166" s="131">
        <f>+VLOOKUP($A3166,Hoja1!$A$2262:$R$2405,'Tarjeta de crédito año2016'!D$3026,0)</f>
        <v>86.62</v>
      </c>
      <c r="E3166" s="131">
        <f>+VLOOKUP($A3166,Hoja1!$A$2262:$R$2405,'Tarjeta de crédito año2016'!E$3026,0)</f>
        <v>806.34999999999991</v>
      </c>
      <c r="F3166" s="131">
        <f>+VLOOKUP($A3166,Hoja1!$A$2262:$R$2405,'Tarjeta de crédito año2016'!F$3026,0)</f>
        <v>4871.119999999999</v>
      </c>
      <c r="G3166" s="131">
        <f>+VLOOKUP($A3166,Hoja1!$A$2262:$R$2405,'Tarjeta de crédito año2016'!G$3026,0)</f>
        <v>16759.02</v>
      </c>
      <c r="H3166" s="131">
        <f>+VLOOKUP($A3166,Hoja1!$A$2262:$R$2405,'Tarjeta de crédito año2016'!H$3026,0)</f>
        <v>794.21</v>
      </c>
      <c r="I3166" s="131">
        <f>+VLOOKUP($A3166,Hoja1!$A$2262:$R$2405,'Tarjeta de crédito año2016'!I$3026,0)</f>
        <v>480.78000000000003</v>
      </c>
      <c r="J3166" s="131">
        <f>+VLOOKUP($A3166,Hoja1!$A$2262:$R$2405,'Tarjeta de crédito año2016'!J$3026,0)</f>
        <v>811.96999999999991</v>
      </c>
      <c r="K3166" s="131">
        <f>+VLOOKUP($A3166,Hoja1!$A$2262:$R$2405,'Tarjeta de crédito año2016'!K$3026,0)</f>
        <v>1477.31</v>
      </c>
      <c r="L3166" s="131">
        <f>+VLOOKUP($A3166,Hoja1!$A$2262:$R$2405,'Tarjeta de crédito año2016'!L$3026,0)</f>
        <v>451.6</v>
      </c>
      <c r="M3166" s="131">
        <f>+VLOOKUP($A3166,Hoja1!$A$2262:$R$2405,'Tarjeta de crédito año2016'!M$3026,0)</f>
        <v>186.16999999999996</v>
      </c>
      <c r="N3166" s="131">
        <f>+VLOOKUP($A3166,Hoja1!$A$2262:$R$2405,'Tarjeta de crédito año2016'!N$3026,0)</f>
        <v>78.569999999999993</v>
      </c>
      <c r="O3166" s="131">
        <f>+VLOOKUP($A3166,Hoja1!$A$2262:$R$2405,'Tarjeta de crédito año2016'!O$3026,0)</f>
        <v>564.32000000000005</v>
      </c>
      <c r="P3166" s="65">
        <f t="shared" si="1056"/>
        <v>2280.6699999999996</v>
      </c>
      <c r="Q3166" s="177">
        <f t="shared" ref="Q3166:Q3169" si="1060">+P3166/SUM($P$3166:$P$3171)</f>
        <v>2.1267721090160584E-2</v>
      </c>
      <c r="R3166" s="186">
        <f t="shared" si="1055"/>
        <v>2.074126668718042E-5</v>
      </c>
    </row>
    <row r="3167" spans="1:18" ht="15" x14ac:dyDescent="0.25">
      <c r="A3167" s="216" t="str">
        <f t="shared" ref="A3167:A3171" si="1061">+$B$3166&amp;C3167</f>
        <v xml:space="preserve"> MoronaA</v>
      </c>
      <c r="B3167" s="132"/>
      <c r="C3167" t="s">
        <v>329</v>
      </c>
      <c r="D3167" s="131">
        <f>+VLOOKUP($A3167,Hoja1!$A$2262:$R$2405,'Tarjeta de crédito año2016'!D$3026,0)</f>
        <v>708.49</v>
      </c>
      <c r="E3167" s="131">
        <f>+VLOOKUP($A3167,Hoja1!$A$2262:$R$2405,'Tarjeta de crédito año2016'!E$3026,0)</f>
        <v>2555.96</v>
      </c>
      <c r="F3167" s="131">
        <f>+VLOOKUP($A3167,Hoja1!$A$2262:$R$2405,'Tarjeta de crédito año2016'!F$3026,0)</f>
        <v>0</v>
      </c>
      <c r="G3167" s="131">
        <f>+VLOOKUP($A3167,Hoja1!$A$2262:$R$2405,'Tarjeta de crédito año2016'!G$3026,0)</f>
        <v>0</v>
      </c>
      <c r="H3167" s="131">
        <f>+VLOOKUP($A3167,Hoja1!$A$2262:$R$2405,'Tarjeta de crédito año2016'!H$3026,0)</f>
        <v>6.8699999999999992</v>
      </c>
      <c r="I3167" s="131">
        <f>+VLOOKUP($A3167,Hoja1!$A$2262:$R$2405,'Tarjeta de crédito año2016'!I$3026,0)</f>
        <v>8.8500000000000014</v>
      </c>
      <c r="J3167" s="131">
        <f>+VLOOKUP($A3167,Hoja1!$A$2262:$R$2405,'Tarjeta de crédito año2016'!J$3026,0)</f>
        <v>335.01999999999992</v>
      </c>
      <c r="K3167" s="131">
        <f>+VLOOKUP($A3167,Hoja1!$A$2262:$R$2405,'Tarjeta de crédito año2016'!K$3026,0)</f>
        <v>29.869999999999997</v>
      </c>
      <c r="L3167" s="131">
        <f>+VLOOKUP($A3167,Hoja1!$A$2262:$R$2405,'Tarjeta de crédito año2016'!L$3026,0)</f>
        <v>0</v>
      </c>
      <c r="M3167" s="131">
        <f>+VLOOKUP($A3167,Hoja1!$A$2262:$R$2405,'Tarjeta de crédito año2016'!M$3026,0)</f>
        <v>0</v>
      </c>
      <c r="N3167" s="131">
        <f>+VLOOKUP($A3167,Hoja1!$A$2262:$R$2405,'Tarjeta de crédito año2016'!N$3026,0)</f>
        <v>41.54999999999999</v>
      </c>
      <c r="O3167" s="131">
        <f>+VLOOKUP($A3167,Hoja1!$A$2262:$R$2405,'Tarjeta de crédito año2016'!O$3026,0)</f>
        <v>253.96999999999997</v>
      </c>
      <c r="P3167" s="65">
        <f t="shared" si="1056"/>
        <v>328.3816666666666</v>
      </c>
      <c r="Q3167" s="177">
        <f t="shared" si="1060"/>
        <v>3.0622271954244802E-3</v>
      </c>
      <c r="R3167" s="186">
        <f t="shared" si="1055"/>
        <v>2.9864257974692166E-6</v>
      </c>
    </row>
    <row r="3168" spans="1:18" ht="15" x14ac:dyDescent="0.25">
      <c r="A3168" s="216" t="str">
        <f t="shared" si="1061"/>
        <v xml:space="preserve"> MoronaB</v>
      </c>
      <c r="B3168" s="132"/>
      <c r="C3168" t="s">
        <v>330</v>
      </c>
      <c r="D3168" s="131">
        <f>+VLOOKUP($A3168,Hoja1!$A$2262:$R$2405,'Tarjeta de crédito año2016'!D$3026,0)</f>
        <v>29496.310000000005</v>
      </c>
      <c r="E3168" s="131">
        <f>+VLOOKUP($A3168,Hoja1!$A$2262:$R$2405,'Tarjeta de crédito año2016'!E$3026,0)</f>
        <v>19351.190000000002</v>
      </c>
      <c r="F3168" s="131">
        <f>+VLOOKUP($A3168,Hoja1!$A$2262:$R$2405,'Tarjeta de crédito año2016'!F$3026,0)</f>
        <v>20258.210000000006</v>
      </c>
      <c r="G3168" s="131">
        <f>+VLOOKUP($A3168,Hoja1!$A$2262:$R$2405,'Tarjeta de crédito año2016'!G$3026,0)</f>
        <v>19978.18</v>
      </c>
      <c r="H3168" s="131">
        <f>+VLOOKUP($A3168,Hoja1!$A$2262:$R$2405,'Tarjeta de crédito año2016'!H$3026,0)</f>
        <v>27979.17</v>
      </c>
      <c r="I3168" s="131">
        <f>+VLOOKUP($A3168,Hoja1!$A$2262:$R$2405,'Tarjeta de crédito año2016'!I$3026,0)</f>
        <v>17004.66</v>
      </c>
      <c r="J3168" s="131">
        <f>+VLOOKUP($A3168,Hoja1!$A$2262:$R$2405,'Tarjeta de crédito año2016'!J$3026,0)</f>
        <v>12628.33</v>
      </c>
      <c r="K3168" s="131">
        <f>+VLOOKUP($A3168,Hoja1!$A$2262:$R$2405,'Tarjeta de crédito año2016'!K$3026,0)</f>
        <v>13764.9</v>
      </c>
      <c r="L3168" s="131">
        <f>+VLOOKUP($A3168,Hoja1!$A$2262:$R$2405,'Tarjeta de crédito año2016'!L$3026,0)</f>
        <v>6800.0500000000011</v>
      </c>
      <c r="M3168" s="131">
        <f>+VLOOKUP($A3168,Hoja1!$A$2262:$R$2405,'Tarjeta de crédito año2016'!M$3026,0)</f>
        <v>16453.700000000004</v>
      </c>
      <c r="N3168" s="131">
        <f>+VLOOKUP($A3168,Hoja1!$A$2262:$R$2405,'Tarjeta de crédito año2016'!N$3026,0)</f>
        <v>15055.750000000005</v>
      </c>
      <c r="O3168" s="131">
        <f>+VLOOKUP($A3168,Hoja1!$A$2262:$R$2405,'Tarjeta de crédito año2016'!O$3026,0)</f>
        <v>21482.010000000013</v>
      </c>
      <c r="P3168" s="65">
        <f t="shared" si="1056"/>
        <v>18354.371666666666</v>
      </c>
      <c r="Q3168" s="177">
        <f t="shared" si="1060"/>
        <v>0.17115832513770629</v>
      </c>
      <c r="R3168" s="186">
        <f t="shared" si="1055"/>
        <v>1.6692152639968146E-4</v>
      </c>
    </row>
    <row r="3169" spans="1:18" ht="15" x14ac:dyDescent="0.25">
      <c r="A3169" s="216" t="str">
        <f t="shared" si="1061"/>
        <v xml:space="preserve"> MoronaC</v>
      </c>
      <c r="B3169" s="132"/>
      <c r="C3169" t="s">
        <v>331</v>
      </c>
      <c r="D3169" s="131">
        <f>+VLOOKUP($A3169,Hoja1!$A$2262:$R$2405,'Tarjeta de crédito año2016'!D$3026,0)</f>
        <v>60039.939999999988</v>
      </c>
      <c r="E3169" s="131">
        <f>+VLOOKUP($A3169,Hoja1!$A$2262:$R$2405,'Tarjeta de crédito año2016'!E$3026,0)</f>
        <v>56060.999999999993</v>
      </c>
      <c r="F3169" s="131">
        <f>+VLOOKUP($A3169,Hoja1!$A$2262:$R$2405,'Tarjeta de crédito año2016'!F$3026,0)</f>
        <v>34555.780000000021</v>
      </c>
      <c r="G3169" s="131">
        <f>+VLOOKUP($A3169,Hoja1!$A$2262:$R$2405,'Tarjeta de crédito año2016'!G$3026,0)</f>
        <v>34940.960000000006</v>
      </c>
      <c r="H3169" s="131">
        <f>+VLOOKUP($A3169,Hoja1!$A$2262:$R$2405,'Tarjeta de crédito año2016'!H$3026,0)</f>
        <v>35960.87000000001</v>
      </c>
      <c r="I3169" s="131">
        <f>+VLOOKUP($A3169,Hoja1!$A$2262:$R$2405,'Tarjeta de crédito año2016'!I$3026,0)</f>
        <v>37546.970000000016</v>
      </c>
      <c r="J3169" s="131">
        <f>+VLOOKUP($A3169,Hoja1!$A$2262:$R$2405,'Tarjeta de crédito año2016'!J$3026,0)</f>
        <v>41846.730000000018</v>
      </c>
      <c r="K3169" s="131">
        <f>+VLOOKUP($A3169,Hoja1!$A$2262:$R$2405,'Tarjeta de crédito año2016'!K$3026,0)</f>
        <v>68730.090000000011</v>
      </c>
      <c r="L3169" s="131">
        <f>+VLOOKUP($A3169,Hoja1!$A$2262:$R$2405,'Tarjeta de crédito año2016'!L$3026,0)</f>
        <v>55988.079999999987</v>
      </c>
      <c r="M3169" s="131">
        <f>+VLOOKUP($A3169,Hoja1!$A$2262:$R$2405,'Tarjeta de crédito año2016'!M$3026,0)</f>
        <v>72372.76999999999</v>
      </c>
      <c r="N3169" s="131">
        <f>+VLOOKUP($A3169,Hoja1!$A$2262:$R$2405,'Tarjeta de crédito año2016'!N$3026,0)</f>
        <v>89425.040000000037</v>
      </c>
      <c r="O3169" s="131">
        <f>+VLOOKUP($A3169,Hoja1!$A$2262:$R$2405,'Tarjeta de crédito año2016'!O$3026,0)</f>
        <v>71108.819999999978</v>
      </c>
      <c r="P3169" s="65">
        <f t="shared" si="1056"/>
        <v>54881.420833333337</v>
      </c>
      <c r="Q3169" s="177">
        <f t="shared" si="1060"/>
        <v>0.51178063959935549</v>
      </c>
      <c r="R3169" s="186">
        <f t="shared" si="1055"/>
        <v>4.9911218443507671E-4</v>
      </c>
    </row>
    <row r="3170" spans="1:18" ht="15" x14ac:dyDescent="0.25">
      <c r="A3170" s="216" t="str">
        <f t="shared" si="1061"/>
        <v xml:space="preserve"> MoronaD</v>
      </c>
      <c r="B3170" s="132"/>
      <c r="C3170" t="s">
        <v>83</v>
      </c>
      <c r="D3170" s="131">
        <f>+VLOOKUP($A3170,Hoja1!$A$2262:$R$2405,'Tarjeta de crédito año2016'!D$3026,0)</f>
        <v>17095.970000000008</v>
      </c>
      <c r="E3170" s="131">
        <f>+VLOOKUP($A3170,Hoja1!$A$2262:$R$2405,'Tarjeta de crédito año2016'!E$3026,0)</f>
        <v>26813.9</v>
      </c>
      <c r="F3170" s="131">
        <f>+VLOOKUP($A3170,Hoja1!$A$2262:$R$2405,'Tarjeta de crédito año2016'!F$3026,0)</f>
        <v>28288.979999999992</v>
      </c>
      <c r="G3170" s="131">
        <f>+VLOOKUP($A3170,Hoja1!$A$2262:$R$2405,'Tarjeta de crédito año2016'!G$3026,0)</f>
        <v>28810.990000000016</v>
      </c>
      <c r="H3170" s="131">
        <f>+VLOOKUP($A3170,Hoja1!$A$2262:$R$2405,'Tarjeta de crédito año2016'!H$3026,0)</f>
        <v>33951.499999999985</v>
      </c>
      <c r="I3170" s="131">
        <f>+VLOOKUP($A3170,Hoja1!$A$2262:$R$2405,'Tarjeta de crédito año2016'!I$3026,0)</f>
        <v>23896.790000000015</v>
      </c>
      <c r="J3170" s="131">
        <f>+VLOOKUP($A3170,Hoja1!$A$2262:$R$2405,'Tarjeta de crédito año2016'!J$3026,0)</f>
        <v>21652.760000000002</v>
      </c>
      <c r="K3170" s="131">
        <f>+VLOOKUP($A3170,Hoja1!$A$2262:$R$2405,'Tarjeta de crédito año2016'!K$3026,0)</f>
        <v>22069.879999999997</v>
      </c>
      <c r="L3170" s="131">
        <f>+VLOOKUP($A3170,Hoja1!$A$2262:$R$2405,'Tarjeta de crédito año2016'!L$3026,0)</f>
        <v>26176.210000000006</v>
      </c>
      <c r="M3170" s="131">
        <f>+VLOOKUP($A3170,Hoja1!$A$2262:$R$2405,'Tarjeta de crédito año2016'!M$3026,0)</f>
        <v>34747.75</v>
      </c>
      <c r="N3170" s="131">
        <f>+VLOOKUP($A3170,Hoja1!$A$2262:$R$2405,'Tarjeta de crédito año2016'!N$3026,0)</f>
        <v>31811.01999999999</v>
      </c>
      <c r="O3170" s="131">
        <f>+VLOOKUP($A3170,Hoja1!$A$2262:$R$2405,'Tarjeta de crédito año2016'!O$3026,0)</f>
        <v>28991.229999999996</v>
      </c>
      <c r="P3170" s="65">
        <f t="shared" si="1056"/>
        <v>27025.581666666665</v>
      </c>
      <c r="Q3170" s="177">
        <f>+P3170/SUM($P$3166:$P$3171)</f>
        <v>0.25201915804830333</v>
      </c>
      <c r="R3170" s="186">
        <f>+P3170/$P$3172</f>
        <v>2.4578075597280944E-4</v>
      </c>
    </row>
    <row r="3171" spans="1:18" ht="15" x14ac:dyDescent="0.25">
      <c r="A3171" s="216" t="str">
        <f t="shared" si="1061"/>
        <v xml:space="preserve"> MoronaE</v>
      </c>
      <c r="B3171" s="136"/>
      <c r="C3171" s="137" t="s">
        <v>84</v>
      </c>
      <c r="D3171" s="138">
        <f>+VLOOKUP($A3171,Hoja1!$A$2262:$R$2405,'Tarjeta de crédito año2016'!D$3026,0)</f>
        <v>2462.5400000000004</v>
      </c>
      <c r="E3171" s="138">
        <f>+VLOOKUP($A3171,Hoja1!$A$2262:$R$2405,'Tarjeta de crédito año2016'!E$3026,0)</f>
        <v>3401.4300000000003</v>
      </c>
      <c r="F3171" s="138">
        <f>+VLOOKUP($A3171,Hoja1!$A$2262:$R$2405,'Tarjeta de crédito año2016'!F$3026,0)</f>
        <v>3820.9899999999989</v>
      </c>
      <c r="G3171" s="138">
        <f>+VLOOKUP($A3171,Hoja1!$A$2262:$R$2405,'Tarjeta de crédito año2016'!G$3026,0)</f>
        <v>5879.3099999999986</v>
      </c>
      <c r="H3171" s="138">
        <f>+VLOOKUP($A3171,Hoja1!$A$2262:$R$2405,'Tarjeta de crédito año2016'!H$3026,0)</f>
        <v>7152.26</v>
      </c>
      <c r="I3171" s="138">
        <f>+VLOOKUP($A3171,Hoja1!$A$2262:$R$2405,'Tarjeta de crédito año2016'!I$3026,0)</f>
        <v>4333.0899999999992</v>
      </c>
      <c r="J3171" s="138">
        <f>+VLOOKUP($A3171,Hoja1!$A$2262:$R$2405,'Tarjeta de crédito año2016'!J$3026,0)</f>
        <v>4905.7500000000009</v>
      </c>
      <c r="K3171" s="138">
        <f>+VLOOKUP($A3171,Hoja1!$A$2262:$R$2405,'Tarjeta de crédito año2016'!K$3026,0)</f>
        <v>2569.5700000000002</v>
      </c>
      <c r="L3171" s="138">
        <f>+VLOOKUP($A3171,Hoja1!$A$2262:$R$2405,'Tarjeta de crédito año2016'!L$3026,0)</f>
        <v>1893.79</v>
      </c>
      <c r="M3171" s="138">
        <f>+VLOOKUP($A3171,Hoja1!$A$2262:$R$2405,'Tarjeta de crédito año2016'!M$3026,0)</f>
        <v>5587.3999999999987</v>
      </c>
      <c r="N3171" s="138">
        <f>+VLOOKUP($A3171,Hoja1!$A$2262:$R$2405,'Tarjeta de crédito año2016'!N$3026,0)</f>
        <v>6253.6899999999987</v>
      </c>
      <c r="O3171" s="138">
        <f>+VLOOKUP($A3171,Hoja1!$A$2262:$R$2405,'Tarjeta de crédito año2016'!O$3026,0)</f>
        <v>4129.6999999999989</v>
      </c>
      <c r="P3171" s="188">
        <f t="shared" si="1056"/>
        <v>4365.793333333334</v>
      </c>
      <c r="Q3171" s="180">
        <f t="shared" ref="Q3171" si="1062">+P3171/SUM($P$3166:$P$3171)</f>
        <v>4.0711928929049727E-2</v>
      </c>
      <c r="R3171" s="189">
        <f>+P3171/$P$3172</f>
        <v>3.970415879008408E-5</v>
      </c>
    </row>
    <row r="3172" spans="1:18" ht="15.75" x14ac:dyDescent="0.25">
      <c r="B3172" s="45"/>
      <c r="C3172" s="65" t="s">
        <v>378</v>
      </c>
      <c r="D3172" s="65">
        <f>SUM(D3028:D3171)</f>
        <v>115422512.27000007</v>
      </c>
      <c r="E3172" s="65">
        <f t="shared" ref="E3172" si="1063">SUM(E3028:E3171)</f>
        <v>114813324.05000012</v>
      </c>
      <c r="F3172" s="65">
        <f t="shared" ref="F3172" si="1064">SUM(F3028:F3171)</f>
        <v>104169062.01000001</v>
      </c>
      <c r="G3172" s="65">
        <f t="shared" ref="G3172" si="1065">SUM(G3028:G3171)</f>
        <v>106673087.7400001</v>
      </c>
      <c r="H3172" s="65">
        <f t="shared" ref="H3172" si="1066">SUM(H3028:H3171)</f>
        <v>116277313.60000002</v>
      </c>
      <c r="I3172" s="65">
        <f t="shared" ref="I3172" si="1067">SUM(I3028:I3171)</f>
        <v>103791042.54000007</v>
      </c>
      <c r="J3172" s="65">
        <f t="shared" ref="J3172" si="1068">SUM(J3028:J3171)</f>
        <v>103018862.30999999</v>
      </c>
      <c r="K3172" s="65">
        <f t="shared" ref="K3172:L3172" si="1069">SUM(K3028:K3171)</f>
        <v>111723298.75999993</v>
      </c>
      <c r="L3172" s="65">
        <f t="shared" si="1069"/>
        <v>110252324.28999998</v>
      </c>
      <c r="M3172" s="65">
        <f t="shared" ref="M3172:N3172" si="1070">SUM(M3028:M3171)</f>
        <v>113175599.06000005</v>
      </c>
      <c r="N3172" s="65">
        <f t="shared" si="1070"/>
        <v>116700106.58000003</v>
      </c>
      <c r="O3172" s="65">
        <f t="shared" ref="O3172" si="1071">SUM(O3028:O3171)</f>
        <v>103480506.80999999</v>
      </c>
      <c r="P3172" s="65">
        <f t="shared" ref="P3172" si="1072">SUM(P3028:P3171)</f>
        <v>109958086.66833334</v>
      </c>
      <c r="R3172" s="175">
        <f>SUM(R3028:R3171)</f>
        <v>0.99999999999999989</v>
      </c>
    </row>
    <row r="3173" spans="1:18" ht="15" x14ac:dyDescent="0.2">
      <c r="B3173" s="31"/>
      <c r="C3173" s="58"/>
      <c r="D3173" s="58"/>
      <c r="E3173" s="58"/>
      <c r="F3173" s="58"/>
      <c r="G3173" s="58"/>
      <c r="H3173" s="58"/>
      <c r="I3173" s="58"/>
      <c r="J3173" s="58"/>
      <c r="K3173" s="58"/>
      <c r="L3173" s="58"/>
      <c r="M3173" s="58"/>
      <c r="N3173" s="58"/>
      <c r="O3173" s="58"/>
    </row>
    <row r="3174" spans="1:18" ht="15" x14ac:dyDescent="0.2">
      <c r="B3174" s="31"/>
      <c r="C3174" s="58"/>
      <c r="D3174" s="58"/>
      <c r="E3174" s="58"/>
      <c r="F3174" s="58"/>
      <c r="G3174" s="58"/>
      <c r="H3174" s="58"/>
      <c r="I3174" s="58"/>
      <c r="J3174" s="58"/>
      <c r="K3174" s="58"/>
      <c r="L3174" s="58"/>
      <c r="M3174" s="58"/>
      <c r="N3174" s="58"/>
      <c r="O3174" s="58"/>
    </row>
    <row r="3175" spans="1:18" ht="15" x14ac:dyDescent="0.2">
      <c r="B3175" s="31"/>
      <c r="C3175" s="58"/>
      <c r="D3175" s="58"/>
      <c r="E3175" s="58"/>
      <c r="F3175" s="58"/>
      <c r="G3175" s="58"/>
      <c r="H3175" s="58"/>
      <c r="I3175" s="58"/>
      <c r="J3175" s="58"/>
      <c r="K3175" s="58"/>
      <c r="L3175" s="58"/>
      <c r="M3175" s="58"/>
      <c r="N3175" s="58"/>
      <c r="O3175" s="58"/>
    </row>
    <row r="3176" spans="1:18" ht="15" x14ac:dyDescent="0.2">
      <c r="B3176" s="31"/>
      <c r="C3176" s="58"/>
      <c r="D3176" s="58"/>
      <c r="E3176" s="58"/>
      <c r="F3176" s="58"/>
      <c r="G3176" s="58"/>
      <c r="H3176" s="58"/>
      <c r="I3176" s="58"/>
      <c r="J3176" s="58"/>
      <c r="K3176" s="58"/>
      <c r="L3176" s="58"/>
      <c r="M3176" s="58"/>
      <c r="N3176" s="58"/>
      <c r="O3176" s="58"/>
    </row>
    <row r="3177" spans="1:18" ht="15" x14ac:dyDescent="0.2">
      <c r="B3177" s="31"/>
      <c r="C3177" s="58"/>
      <c r="D3177" s="58"/>
      <c r="E3177" s="58"/>
      <c r="F3177" s="58"/>
      <c r="G3177" s="58"/>
      <c r="H3177" s="58"/>
      <c r="I3177" s="58"/>
      <c r="J3177" s="58"/>
      <c r="K3177" s="58"/>
      <c r="L3177" s="58"/>
      <c r="M3177" s="58"/>
      <c r="N3177" s="58"/>
      <c r="O3177" s="58"/>
    </row>
    <row r="3178" spans="1:18" ht="26.25" x14ac:dyDescent="0.2">
      <c r="B3178" s="47" t="s">
        <v>334</v>
      </c>
      <c r="C3178" s="58"/>
      <c r="D3178" s="58"/>
      <c r="E3178" s="58"/>
      <c r="F3178" s="58"/>
      <c r="G3178" s="58"/>
      <c r="H3178" s="58"/>
      <c r="I3178" s="58"/>
      <c r="J3178" s="58"/>
      <c r="K3178" s="58"/>
      <c r="L3178" s="58"/>
      <c r="M3178" s="58"/>
      <c r="N3178" s="58"/>
      <c r="O3178" s="58"/>
    </row>
    <row r="3179" spans="1:18" ht="15" x14ac:dyDescent="0.2">
      <c r="B3179" s="31"/>
      <c r="C3179" s="58"/>
      <c r="D3179" s="58"/>
      <c r="E3179" s="58"/>
      <c r="F3179" s="58"/>
      <c r="G3179" s="58"/>
      <c r="H3179" s="58"/>
      <c r="I3179" s="58"/>
      <c r="J3179" s="58"/>
      <c r="K3179" s="58"/>
      <c r="L3179" s="58"/>
      <c r="M3179" s="58"/>
      <c r="N3179" s="58"/>
      <c r="O3179" s="58"/>
    </row>
    <row r="3180" spans="1:18" ht="23.25" x14ac:dyDescent="0.35">
      <c r="B3180" s="14" t="s">
        <v>335</v>
      </c>
      <c r="C3180" s="58"/>
      <c r="D3180" s="58"/>
      <c r="E3180" s="58"/>
      <c r="F3180" s="58"/>
      <c r="G3180" s="58"/>
      <c r="H3180" s="58"/>
      <c r="I3180" s="58"/>
      <c r="J3180" s="58"/>
      <c r="K3180" s="58"/>
      <c r="L3180" s="58"/>
      <c r="M3180" s="58"/>
      <c r="N3180" s="58"/>
      <c r="O3180" s="58"/>
    </row>
    <row r="3181" spans="1:18" ht="15" x14ac:dyDescent="0.2">
      <c r="B3181" s="31"/>
      <c r="C3181" s="58"/>
      <c r="D3181" s="58"/>
      <c r="E3181" s="58"/>
      <c r="F3181" s="58"/>
      <c r="G3181" s="58"/>
      <c r="H3181" s="58"/>
      <c r="I3181" s="58"/>
      <c r="J3181" s="58"/>
      <c r="K3181" s="58"/>
      <c r="L3181" s="58"/>
      <c r="M3181" s="58"/>
      <c r="N3181" s="58"/>
      <c r="O3181" s="58"/>
    </row>
    <row r="3182" spans="1:18" ht="15" x14ac:dyDescent="0.2">
      <c r="B3182" s="31"/>
      <c r="E3182" s="58"/>
      <c r="F3182" s="58"/>
      <c r="G3182" s="58"/>
      <c r="H3182" s="58"/>
      <c r="I3182" s="58"/>
      <c r="J3182" s="58"/>
      <c r="K3182" s="58"/>
      <c r="L3182" s="58"/>
      <c r="M3182" s="58"/>
      <c r="N3182" s="58"/>
      <c r="O3182" s="58"/>
    </row>
    <row r="3183" spans="1:18" ht="16.5" thickBot="1" x14ac:dyDescent="0.25">
      <c r="B3183" s="34"/>
      <c r="C3183" s="35" t="s">
        <v>172</v>
      </c>
      <c r="D3183" s="35" t="s">
        <v>173</v>
      </c>
      <c r="E3183" s="35" t="s">
        <v>174</v>
      </c>
      <c r="F3183" s="35" t="s">
        <v>175</v>
      </c>
      <c r="G3183" s="35" t="s">
        <v>176</v>
      </c>
      <c r="H3183" s="36" t="s">
        <v>177</v>
      </c>
      <c r="I3183" s="36" t="s">
        <v>178</v>
      </c>
      <c r="J3183" s="36" t="s">
        <v>179</v>
      </c>
      <c r="K3183" s="36" t="s">
        <v>180</v>
      </c>
      <c r="L3183" s="36" t="s">
        <v>181</v>
      </c>
      <c r="M3183" s="36" t="s">
        <v>182</v>
      </c>
      <c r="N3183" s="36" t="s">
        <v>183</v>
      </c>
      <c r="O3183" s="34" t="s">
        <v>1</v>
      </c>
    </row>
    <row r="3184" spans="1:18" ht="31.5" x14ac:dyDescent="0.25">
      <c r="B3184" s="101" t="s">
        <v>25</v>
      </c>
      <c r="C3184" s="165">
        <f>+Hoja1!D2417</f>
        <v>2547448.999999952</v>
      </c>
      <c r="D3184" s="165">
        <f>+Hoja1!E2417</f>
        <v>2533069.0000000107</v>
      </c>
      <c r="E3184" s="165">
        <f>+Hoja1!F2417</f>
        <v>2521733.999999986</v>
      </c>
      <c r="F3184" s="165">
        <f>+Hoja1!G2417</f>
        <v>2516002.0000000009</v>
      </c>
      <c r="G3184" s="165">
        <f>+Hoja1!H2417</f>
        <v>2505733.0000000033</v>
      </c>
      <c r="H3184" s="165">
        <f>+Hoja1!I2417</f>
        <v>2504966.9999999874</v>
      </c>
      <c r="I3184" s="165">
        <f>+Hoja1!J2417</f>
        <v>2512795.0000000168</v>
      </c>
      <c r="J3184" s="165">
        <f>+Hoja1!K2417</f>
        <v>2540979.0000000116</v>
      </c>
      <c r="K3184" s="165">
        <f>+Hoja1!L2417</f>
        <v>2561377.9999999898</v>
      </c>
      <c r="L3184" s="165">
        <f>+Hoja1!M2417</f>
        <v>2564764.9999999907</v>
      </c>
      <c r="M3184" s="165">
        <f>+Hoja1!N2417</f>
        <v>2551308.9999999846</v>
      </c>
      <c r="N3184" s="165">
        <f>+Hoja1!O2417</f>
        <v>2572188.0000000084</v>
      </c>
      <c r="O3184" s="39">
        <f>+AVERAGE(C3184:N3184)</f>
        <v>2536030.6666666619</v>
      </c>
    </row>
    <row r="3185" spans="2:21" ht="31.5" x14ac:dyDescent="0.25">
      <c r="B3185" s="112" t="s">
        <v>236</v>
      </c>
      <c r="C3185" s="163">
        <f t="shared" ref="C3185:F3185" si="1073">+SUM(C3186:C3188)</f>
        <v>10768233</v>
      </c>
      <c r="D3185" s="163">
        <f t="shared" si="1073"/>
        <v>10579045.000000017</v>
      </c>
      <c r="E3185" s="163">
        <f t="shared" si="1073"/>
        <v>11175717.000000058</v>
      </c>
      <c r="F3185" s="163">
        <f t="shared" si="1073"/>
        <v>10769404.000000026</v>
      </c>
      <c r="G3185" s="163">
        <f t="shared" ref="G3185:I3185" si="1074">+SUM(G3186:G3188)</f>
        <v>10956376.999999959</v>
      </c>
      <c r="H3185" s="163">
        <f t="shared" si="1074"/>
        <v>10977598.999999924</v>
      </c>
      <c r="I3185" s="163">
        <f t="shared" si="1074"/>
        <v>11000389.000000009</v>
      </c>
      <c r="J3185" s="163">
        <f t="shared" ref="J3185:K3185" si="1075">+SUM(J3186:J3188)</f>
        <v>11658926.000000022</v>
      </c>
      <c r="K3185" s="163">
        <f t="shared" si="1075"/>
        <v>11453541.999999946</v>
      </c>
      <c r="L3185" s="163">
        <f t="shared" ref="L3185:M3185" si="1076">+SUM(L3186:L3188)</f>
        <v>11706664.99999994</v>
      </c>
      <c r="M3185" s="163">
        <f t="shared" si="1076"/>
        <v>12169639.000000013</v>
      </c>
      <c r="N3185" s="163">
        <f t="shared" ref="N3185" si="1077">+SUM(N3186:N3188)</f>
        <v>12559399.999999993</v>
      </c>
      <c r="O3185" s="115">
        <f t="shared" ref="O3185:O3189" si="1078">+AVERAGE(C3185:N3185)</f>
        <v>11314577.999999993</v>
      </c>
    </row>
    <row r="3186" spans="2:21" ht="30" x14ac:dyDescent="0.25">
      <c r="B3186" s="102" t="s">
        <v>235</v>
      </c>
      <c r="C3186" s="161">
        <f>+Hoja1!D2418+210915</f>
        <v>2567523.9999999972</v>
      </c>
      <c r="D3186" s="161">
        <f>Hoja1!E2418+238266</f>
        <v>2522415.0000000079</v>
      </c>
      <c r="E3186" s="161">
        <f>+Hoja1!F2418</f>
        <v>2627870.0000000042</v>
      </c>
      <c r="F3186" s="161">
        <f>+Hoja1!G2418</f>
        <v>2604612.0000000144</v>
      </c>
      <c r="G3186" s="161">
        <f>+Hoja1!H2418</f>
        <v>2599450.9999999744</v>
      </c>
      <c r="H3186" s="161">
        <f>+Hoja1!I2418</f>
        <v>2680575.0000000037</v>
      </c>
      <c r="I3186" s="161">
        <f>+Hoja1!J2418</f>
        <v>2634500.0000000149</v>
      </c>
      <c r="J3186" s="161">
        <f>+Hoja1!K2418</f>
        <v>2657519.0000000121</v>
      </c>
      <c r="K3186" s="161">
        <f>+Hoja1!L2418</f>
        <v>2676389.9999999804</v>
      </c>
      <c r="L3186" s="161">
        <f>+Hoja1!M2418</f>
        <v>2661614.0000000037</v>
      </c>
      <c r="M3186" s="161">
        <f>+Hoja1!N2418</f>
        <v>2734134.0000000065</v>
      </c>
      <c r="N3186" s="161">
        <f>+Hoja1!O2418</f>
        <v>2829711.9999999846</v>
      </c>
      <c r="O3186" s="39">
        <f t="shared" si="1078"/>
        <v>2649693.0000000005</v>
      </c>
    </row>
    <row r="3187" spans="2:21" ht="30" x14ac:dyDescent="0.25">
      <c r="B3187" s="102" t="s">
        <v>237</v>
      </c>
      <c r="C3187" s="161">
        <f>Hoja1!D2419+3194335</f>
        <v>5218972.9999999953</v>
      </c>
      <c r="D3187" s="161">
        <f>+Hoja1!E2419+3007831</f>
        <v>5127280.0000000075</v>
      </c>
      <c r="E3187" s="161">
        <f>+Hoja1!F2419</f>
        <v>5438681.0000000559</v>
      </c>
      <c r="F3187" s="161">
        <f>+Hoja1!G2419</f>
        <v>5197329.0000000112</v>
      </c>
      <c r="G3187" s="161">
        <f>+Hoja1!H2419</f>
        <v>5430844.9999999804</v>
      </c>
      <c r="H3187" s="161">
        <f>+Hoja1!I2419</f>
        <v>5456948.9999999451</v>
      </c>
      <c r="I3187" s="161">
        <f>+Hoja1!J2419</f>
        <v>5324293.9999999916</v>
      </c>
      <c r="J3187" s="161">
        <f>+Hoja1!K2419</f>
        <v>5918242.0000000186</v>
      </c>
      <c r="K3187" s="161">
        <f>+Hoja1!L2419</f>
        <v>5704115.9999999525</v>
      </c>
      <c r="L3187" s="161">
        <f>+Hoja1!M2419</f>
        <v>5969225.9999999655</v>
      </c>
      <c r="M3187" s="161">
        <f>+Hoja1!N2419</f>
        <v>6301599.0000000251</v>
      </c>
      <c r="N3187" s="161">
        <f>+Hoja1!O2419</f>
        <v>6373914.999999986</v>
      </c>
      <c r="O3187" s="39">
        <f t="shared" si="1078"/>
        <v>5621787.4166666605</v>
      </c>
    </row>
    <row r="3188" spans="2:21" ht="30" x14ac:dyDescent="0.25">
      <c r="B3188" s="117" t="s">
        <v>238</v>
      </c>
      <c r="C3188" s="162">
        <f>Hoja1!D2420+78535</f>
        <v>2981736.0000000075</v>
      </c>
      <c r="D3188" s="162">
        <f>+Hoja1!E2420+68939</f>
        <v>2929350.0000000023</v>
      </c>
      <c r="E3188" s="162">
        <f>+Hoja1!F2420</f>
        <v>3109165.9999999981</v>
      </c>
      <c r="F3188" s="162">
        <f>+Hoja1!G2420</f>
        <v>2967462.9999999995</v>
      </c>
      <c r="G3188" s="162">
        <f>+Hoja1!H2420</f>
        <v>2926081.0000000028</v>
      </c>
      <c r="H3188" s="162">
        <f>+Hoja1!I2420</f>
        <v>2840074.9999999749</v>
      </c>
      <c r="I3188" s="162">
        <f>+Hoja1!J2420</f>
        <v>3041595.0000000028</v>
      </c>
      <c r="J3188" s="162">
        <f>+Hoja1!K2420</f>
        <v>3083164.999999993</v>
      </c>
      <c r="K3188" s="162">
        <f>+Hoja1!L2420</f>
        <v>3073036.0000000135</v>
      </c>
      <c r="L3188" s="162">
        <f>+Hoja1!M2420</f>
        <v>3075824.9999999707</v>
      </c>
      <c r="M3188" s="162">
        <f>+Hoja1!N2420</f>
        <v>3133905.9999999809</v>
      </c>
      <c r="N3188" s="162">
        <f>+Hoja1!O2420</f>
        <v>3355773.0000000224</v>
      </c>
      <c r="O3188" s="120">
        <f t="shared" si="1078"/>
        <v>3043097.5833333307</v>
      </c>
    </row>
    <row r="3189" spans="2:21" ht="15.75" x14ac:dyDescent="0.25">
      <c r="B3189" s="112" t="s">
        <v>239</v>
      </c>
      <c r="C3189" s="164">
        <f>+SUM(C3190:C3192)</f>
        <v>719009612.2900002</v>
      </c>
      <c r="D3189" s="164">
        <f t="shared" ref="D3189:I3189" si="1079">+SUM(D3190:D3192)</f>
        <v>728639982.45999956</v>
      </c>
      <c r="E3189" s="164">
        <f t="shared" si="1079"/>
        <v>768647012.96000004</v>
      </c>
      <c r="F3189" s="164">
        <f t="shared" si="1079"/>
        <v>753735364.92000127</v>
      </c>
      <c r="G3189" s="164">
        <f t="shared" si="1079"/>
        <v>772166360.90999591</v>
      </c>
      <c r="H3189" s="164">
        <f t="shared" si="1079"/>
        <v>756627888.44999909</v>
      </c>
      <c r="I3189" s="164">
        <f t="shared" si="1079"/>
        <v>757801153.03999937</v>
      </c>
      <c r="J3189" s="164">
        <f t="shared" ref="J3189:K3189" si="1080">+SUM(J3190:J3192)</f>
        <v>819612732.4799993</v>
      </c>
      <c r="K3189" s="164">
        <f t="shared" si="1080"/>
        <v>817101836.12000632</v>
      </c>
      <c r="L3189" s="164">
        <f t="shared" ref="L3189:M3189" si="1081">+SUM(L3190:L3192)</f>
        <v>811336532.74000216</v>
      </c>
      <c r="M3189" s="164">
        <f t="shared" si="1081"/>
        <v>844987870.28999662</v>
      </c>
      <c r="N3189" s="164">
        <f t="shared" ref="N3189" si="1082">+SUM(N3190:N3192)</f>
        <v>866092146.26000214</v>
      </c>
      <c r="O3189" s="115">
        <f t="shared" si="1078"/>
        <v>784646541.07666683</v>
      </c>
    </row>
    <row r="3190" spans="2:21" ht="30" x14ac:dyDescent="0.25">
      <c r="B3190" s="102" t="s">
        <v>322</v>
      </c>
      <c r="C3190" s="116">
        <f>+Hoja1!D2421+10622107</f>
        <v>139739330.75999981</v>
      </c>
      <c r="D3190" s="116">
        <f>+Hoja1!E2421+16085452</f>
        <v>141609531.41999924</v>
      </c>
      <c r="E3190" s="116">
        <f>+Hoja1!F2421</f>
        <v>148120622.5299986</v>
      </c>
      <c r="F3190" s="116">
        <f>+Hoja1!G2421</f>
        <v>147755443.25999996</v>
      </c>
      <c r="G3190" s="116">
        <f>+Hoja1!H2421</f>
        <v>147551325.96999958</v>
      </c>
      <c r="H3190" s="116">
        <f>+Hoja1!I2421</f>
        <v>149635955.26999989</v>
      </c>
      <c r="I3190" s="116">
        <f>+Hoja1!J2421</f>
        <v>145192263.64000031</v>
      </c>
      <c r="J3190" s="116">
        <f>+Hoja1!K2421</f>
        <v>147703363.95999983</v>
      </c>
      <c r="K3190" s="116">
        <f>+Hoja1!L2421</f>
        <v>158144006.5200001</v>
      </c>
      <c r="L3190" s="116">
        <f>+Hoja1!M2421</f>
        <v>152731682.80999991</v>
      </c>
      <c r="M3190" s="116">
        <f>+Hoja1!N2421</f>
        <v>157280379.6900003</v>
      </c>
      <c r="N3190" s="116">
        <f>+Hoja1!O2421</f>
        <v>163256833.22000045</v>
      </c>
      <c r="O3190" s="39">
        <f t="shared" ref="O3190:O3206" si="1083">+AVERAGE(C3190:N3190)</f>
        <v>149893394.9208332</v>
      </c>
      <c r="P3190" s="54"/>
      <c r="T3190" s="58"/>
      <c r="U3190" s="58"/>
    </row>
    <row r="3191" spans="2:21" ht="30" x14ac:dyDescent="0.25">
      <c r="B3191" s="102" t="s">
        <v>323</v>
      </c>
      <c r="C3191" s="116">
        <f>+Hoja1!D2422+152770659</f>
        <v>265563463.16000044</v>
      </c>
      <c r="D3191" s="116">
        <f>+Hoja1!E2422+151659733</f>
        <v>269117629.80000108</v>
      </c>
      <c r="E3191" s="116">
        <f>+Hoja1!F2422</f>
        <v>285866901.12999976</v>
      </c>
      <c r="F3191" s="116">
        <f>+Hoja1!G2422</f>
        <v>276430256.28000146</v>
      </c>
      <c r="G3191" s="116">
        <f>+Hoja1!H2422</f>
        <v>284693254.78999627</v>
      </c>
      <c r="H3191" s="116">
        <f>+Hoja1!I2422</f>
        <v>280504246.30000222</v>
      </c>
      <c r="I3191" s="116">
        <f>+Hoja1!J2422</f>
        <v>273994030.4399991</v>
      </c>
      <c r="J3191" s="116">
        <f>+Hoja1!K2422</f>
        <v>321496378.36000067</v>
      </c>
      <c r="K3191" s="116">
        <f>+Hoja1!L2422</f>
        <v>307531277.44000614</v>
      </c>
      <c r="L3191" s="116">
        <f>+Hoja1!M2422</f>
        <v>310081199.90000319</v>
      </c>
      <c r="M3191" s="116">
        <f>+Hoja1!N2422</f>
        <v>326569094.64999813</v>
      </c>
      <c r="N3191" s="116">
        <f>+Hoja1!O2422</f>
        <v>321477072.9900009</v>
      </c>
      <c r="O3191" s="39">
        <f t="shared" si="1083"/>
        <v>293610400.43666738</v>
      </c>
      <c r="P3191" s="54"/>
      <c r="T3191" s="58"/>
      <c r="U3191" s="58"/>
    </row>
    <row r="3192" spans="2:21" ht="30" x14ac:dyDescent="0.25">
      <c r="B3192" s="117" t="s">
        <v>324</v>
      </c>
      <c r="C3192" s="118">
        <f>+Hoja1!D2423+97021110</f>
        <v>313706818.37</v>
      </c>
      <c r="D3192" s="118">
        <f>+Hoja1!E2423+103706901</f>
        <v>317912821.23999923</v>
      </c>
      <c r="E3192" s="118">
        <f>+Hoja1!F2423</f>
        <v>334659489.30000168</v>
      </c>
      <c r="F3192" s="118">
        <f>+Hoja1!G2423</f>
        <v>329549665.37999988</v>
      </c>
      <c r="G3192" s="118">
        <f>+Hoja1!H2423</f>
        <v>339921780.1500001</v>
      </c>
      <c r="H3192" s="118">
        <f>+Hoja1!I2423</f>
        <v>326487686.87999707</v>
      </c>
      <c r="I3192" s="118">
        <f>+Hoja1!J2423</f>
        <v>338614858.95999992</v>
      </c>
      <c r="J3192" s="118">
        <f>+Hoja1!K2423</f>
        <v>350412990.15999883</v>
      </c>
      <c r="K3192" s="118">
        <f>+Hoja1!L2423</f>
        <v>351426552.16000009</v>
      </c>
      <c r="L3192" s="118">
        <f>+Hoja1!M2423</f>
        <v>348523650.02999902</v>
      </c>
      <c r="M3192" s="118">
        <f>+Hoja1!N2423</f>
        <v>361138395.9499982</v>
      </c>
      <c r="N3192" s="118">
        <f>+Hoja1!O2423</f>
        <v>381358240.05000073</v>
      </c>
      <c r="O3192" s="120">
        <f t="shared" si="1083"/>
        <v>341142745.71916622</v>
      </c>
      <c r="P3192" s="54"/>
      <c r="T3192" s="58"/>
      <c r="U3192" s="58"/>
    </row>
    <row r="3193" spans="2:21" ht="31.5" x14ac:dyDescent="0.25">
      <c r="B3193" s="112" t="s">
        <v>240</v>
      </c>
      <c r="C3193" s="113">
        <f>+Hoja1!D2424</f>
        <v>183868.99999999962</v>
      </c>
      <c r="D3193" s="113">
        <f>+Hoja1!E2424</f>
        <v>183216.99999999889</v>
      </c>
      <c r="E3193" s="113">
        <f>+Hoja1!F2424</f>
        <v>362705.00000000338</v>
      </c>
      <c r="F3193" s="113">
        <f>+Hoja1!G2424</f>
        <v>381540.00000000105</v>
      </c>
      <c r="G3193" s="113">
        <f>+Hoja1!H2424</f>
        <v>374958.00000000128</v>
      </c>
      <c r="H3193" s="113">
        <f>+Hoja1!I2424</f>
        <v>506550.00000000029</v>
      </c>
      <c r="I3193" s="113">
        <f>+Hoja1!J2424</f>
        <v>1014282.0000000051</v>
      </c>
      <c r="J3193" s="113">
        <f>+Hoja1!K2424</f>
        <v>1306938.0000000137</v>
      </c>
      <c r="K3193" s="113">
        <f>+Hoja1!L2424</f>
        <v>1294008.9999999951</v>
      </c>
      <c r="L3193" s="113">
        <f>+Hoja1!M2424</f>
        <v>1318520.9999999895</v>
      </c>
      <c r="M3193" s="113">
        <f>+Hoja1!N2424</f>
        <v>1429056.9999999972</v>
      </c>
      <c r="N3193" s="113">
        <f>+Hoja1!O2424</f>
        <v>1310991.9999999988</v>
      </c>
      <c r="O3193" s="115">
        <f t="shared" si="1083"/>
        <v>805553.16666666698</v>
      </c>
    </row>
    <row r="3194" spans="2:21" ht="31.5" x14ac:dyDescent="0.25">
      <c r="B3194" s="121" t="s">
        <v>325</v>
      </c>
      <c r="C3194" s="118">
        <f>+Hoja1!D2425</f>
        <v>45772173.020000301</v>
      </c>
      <c r="D3194" s="118">
        <f>+Hoja1!E2425</f>
        <v>47659551.730000176</v>
      </c>
      <c r="E3194" s="118">
        <f>+Hoja1!F2425</f>
        <v>105948685.22999853</v>
      </c>
      <c r="F3194" s="118">
        <f>+Hoja1!G2425</f>
        <v>109143650.96999933</v>
      </c>
      <c r="G3194" s="118">
        <f>+Hoja1!H2425</f>
        <v>111230098.39999977</v>
      </c>
      <c r="H3194" s="118">
        <f>+Hoja1!I2425</f>
        <v>106003295.81999996</v>
      </c>
      <c r="I3194" s="118">
        <f>+Hoja1!J2425</f>
        <v>106045160.58999966</v>
      </c>
      <c r="J3194" s="118">
        <f>+Hoja1!K2425</f>
        <v>137046026.17000061</v>
      </c>
      <c r="K3194" s="118">
        <f>+Hoja1!L2425</f>
        <v>136456239.88999906</v>
      </c>
      <c r="L3194" s="118">
        <f>+Hoja1!M2425</f>
        <v>138068971.62000063</v>
      </c>
      <c r="M3194" s="118">
        <f>+Hoja1!N2425</f>
        <v>148380065.89000076</v>
      </c>
      <c r="N3194" s="118">
        <f>+Hoja1!O2425</f>
        <v>127374787.48000015</v>
      </c>
      <c r="O3194" s="120">
        <f t="shared" si="1083"/>
        <v>109927392.23416658</v>
      </c>
    </row>
    <row r="3195" spans="2:21" ht="31.5" x14ac:dyDescent="0.25">
      <c r="B3195" s="101" t="s">
        <v>241</v>
      </c>
      <c r="C3195" s="104">
        <f>+Hoja1!D2426</f>
        <v>222346.99999999956</v>
      </c>
      <c r="D3195" s="104">
        <f>+Hoja1!E2426</f>
        <v>215001</v>
      </c>
      <c r="E3195" s="104">
        <f>+Hoja1!F2426</f>
        <v>468495.99999999866</v>
      </c>
      <c r="F3195" s="104">
        <f>+Hoja1!G2426</f>
        <v>401801.00000000029</v>
      </c>
      <c r="G3195" s="104">
        <f>+Hoja1!H2426</f>
        <v>483165.99999999651</v>
      </c>
      <c r="H3195" s="104">
        <f>+Hoja1!I2426</f>
        <v>472640.00000000163</v>
      </c>
      <c r="I3195" s="104">
        <f>+Hoja1!J2426</f>
        <v>514875.99999999994</v>
      </c>
      <c r="J3195" s="104">
        <f>+Hoja1!K2426</f>
        <v>636042.9999999986</v>
      </c>
      <c r="K3195" s="104">
        <f>+Hoja1!L2426</f>
        <v>626002.9999999936</v>
      </c>
      <c r="L3195" s="104">
        <f>+Hoja1!M2426</f>
        <v>665688.99999999686</v>
      </c>
      <c r="M3195" s="104">
        <f>+Hoja1!N2426</f>
        <v>700630.99999999744</v>
      </c>
      <c r="N3195" s="104">
        <f>+Hoja1!O2426</f>
        <v>613985.00000000512</v>
      </c>
      <c r="O3195" s="39">
        <f t="shared" si="1083"/>
        <v>501723.16666666558</v>
      </c>
    </row>
    <row r="3196" spans="2:21" ht="31.5" x14ac:dyDescent="0.25">
      <c r="B3196" s="121" t="s">
        <v>326</v>
      </c>
      <c r="C3196" s="118">
        <f>+Hoja1!D2427</f>
        <v>32130504.740000125</v>
      </c>
      <c r="D3196" s="118">
        <f>+Hoja1!E2427</f>
        <v>35646893.619999714</v>
      </c>
      <c r="E3196" s="118">
        <f>+Hoja1!F2427</f>
        <v>61141002.359999426</v>
      </c>
      <c r="F3196" s="118">
        <f>+Hoja1!G2427</f>
        <v>55542930.659999862</v>
      </c>
      <c r="G3196" s="118">
        <f>+Hoja1!H2427</f>
        <v>50484262.410000794</v>
      </c>
      <c r="H3196" s="118">
        <f>+Hoja1!I2427</f>
        <v>51038505.830000319</v>
      </c>
      <c r="I3196" s="118">
        <f>+Hoja1!J2427</f>
        <v>55607634.41000054</v>
      </c>
      <c r="J3196" s="118">
        <f>+Hoja1!K2427</f>
        <v>61329491.530000106</v>
      </c>
      <c r="K3196" s="118">
        <f>+Hoja1!L2427</f>
        <v>66262145.699999303</v>
      </c>
      <c r="L3196" s="118">
        <f>+Hoja1!M2427</f>
        <v>58038540.160000011</v>
      </c>
      <c r="M3196" s="118">
        <f>+Hoja1!N2427</f>
        <v>69294350.499999911</v>
      </c>
      <c r="N3196" s="118">
        <f>+Hoja1!O2427</f>
        <v>49928869.430000402</v>
      </c>
      <c r="O3196" s="120">
        <f t="shared" si="1083"/>
        <v>53870427.612500049</v>
      </c>
    </row>
    <row r="3197" spans="2:21" ht="63" x14ac:dyDescent="0.25">
      <c r="B3197" s="101" t="s">
        <v>249</v>
      </c>
      <c r="C3197" s="106">
        <f>+C3193/C3185</f>
        <v>1.7075132010980782E-2</v>
      </c>
      <c r="D3197" s="106">
        <f t="shared" ref="D3197:I3197" si="1084">+D3193/D3185</f>
        <v>1.7318860067236562E-2</v>
      </c>
      <c r="E3197" s="106">
        <f t="shared" si="1084"/>
        <v>3.2454740935190241E-2</v>
      </c>
      <c r="F3197" s="106">
        <f t="shared" si="1084"/>
        <v>3.5428144398705827E-2</v>
      </c>
      <c r="G3197" s="106">
        <f t="shared" si="1084"/>
        <v>3.422280923703179E-2</v>
      </c>
      <c r="H3197" s="106">
        <f t="shared" si="1084"/>
        <v>4.6143970097651026E-2</v>
      </c>
      <c r="I3197" s="106">
        <f t="shared" si="1084"/>
        <v>9.220419386987172E-2</v>
      </c>
      <c r="J3197" s="106">
        <f t="shared" ref="J3197:K3197" si="1085">+J3193/J3185</f>
        <v>0.11209763232050801</v>
      </c>
      <c r="K3197" s="106">
        <f t="shared" si="1085"/>
        <v>0.11297893699608394</v>
      </c>
      <c r="L3197" s="106">
        <f t="shared" ref="L3197:M3197" si="1086">+L3193/L3185</f>
        <v>0.11262994200312354</v>
      </c>
      <c r="M3197" s="106">
        <f t="shared" si="1086"/>
        <v>0.11742805189208946</v>
      </c>
      <c r="N3197" s="106">
        <f t="shared" ref="N3197" si="1087">+N3193/N3185</f>
        <v>0.10438333041387324</v>
      </c>
      <c r="O3197" s="107">
        <f t="shared" si="1083"/>
        <v>6.9530478686862171E-2</v>
      </c>
    </row>
    <row r="3198" spans="2:21" ht="47.25" x14ac:dyDescent="0.25">
      <c r="B3198" s="101" t="s">
        <v>250</v>
      </c>
      <c r="C3198" s="106">
        <f>+C3194/C3189</f>
        <v>6.3660029348173552E-2</v>
      </c>
      <c r="D3198" s="106">
        <f t="shared" ref="D3198:I3198" si="1088">+D3194/D3189</f>
        <v>6.5408916443336351E-2</v>
      </c>
      <c r="E3198" s="106">
        <f t="shared" si="1088"/>
        <v>0.13783789365419943</v>
      </c>
      <c r="F3198" s="106">
        <f t="shared" si="1088"/>
        <v>0.14480367520181761</v>
      </c>
      <c r="G3198" s="106">
        <f t="shared" si="1088"/>
        <v>0.14404939664674773</v>
      </c>
      <c r="H3198" s="106">
        <f t="shared" si="1088"/>
        <v>0.14009964136684749</v>
      </c>
      <c r="I3198" s="106">
        <f t="shared" si="1088"/>
        <v>0.13993797735011129</v>
      </c>
      <c r="J3198" s="106">
        <f t="shared" ref="J3198:K3198" si="1089">+J3194/J3189</f>
        <v>0.16720826890441809</v>
      </c>
      <c r="K3198" s="106">
        <f t="shared" si="1089"/>
        <v>0.16700028546987375</v>
      </c>
      <c r="L3198" s="106">
        <f t="shared" ref="L3198:M3198" si="1090">+L3194/L3189</f>
        <v>0.17017472534328204</v>
      </c>
      <c r="M3198" s="106">
        <f t="shared" si="1090"/>
        <v>0.17560023179868522</v>
      </c>
      <c r="N3198" s="106">
        <f t="shared" ref="N3198" si="1091">+N3194/N3189</f>
        <v>0.14706840147441086</v>
      </c>
      <c r="O3198" s="107">
        <f t="shared" si="1083"/>
        <v>0.13857078691682528</v>
      </c>
    </row>
    <row r="3199" spans="2:21" ht="63" x14ac:dyDescent="0.25">
      <c r="B3199" s="101" t="s">
        <v>248</v>
      </c>
      <c r="C3199" s="106">
        <f>+C3195/C3185</f>
        <v>2.0648420218990392E-2</v>
      </c>
      <c r="D3199" s="106">
        <f t="shared" ref="D3199:I3199" si="1092">+D3195/D3185</f>
        <v>2.0323290051228599E-2</v>
      </c>
      <c r="E3199" s="106">
        <f t="shared" si="1092"/>
        <v>4.1920889729043447E-2</v>
      </c>
      <c r="F3199" s="106">
        <f t="shared" si="1092"/>
        <v>3.7309492707302959E-2</v>
      </c>
      <c r="G3199" s="106">
        <f t="shared" si="1092"/>
        <v>4.4099066689654645E-2</v>
      </c>
      <c r="H3199" s="106">
        <f t="shared" si="1092"/>
        <v>4.3054952180345163E-2</v>
      </c>
      <c r="I3199" s="106">
        <f t="shared" si="1092"/>
        <v>4.680525388693068E-2</v>
      </c>
      <c r="J3199" s="106">
        <f t="shared" ref="J3199:K3199" si="1093">+J3195/J3185</f>
        <v>5.4554167339255555E-2</v>
      </c>
      <c r="K3199" s="106">
        <f t="shared" si="1093"/>
        <v>5.4655843580963565E-2</v>
      </c>
      <c r="L3199" s="106">
        <f t="shared" ref="L3199:M3199" si="1094">+L3195/L3185</f>
        <v>5.6864102628716225E-2</v>
      </c>
      <c r="M3199" s="106">
        <f t="shared" si="1094"/>
        <v>5.7572044659664652E-2</v>
      </c>
      <c r="N3199" s="106">
        <f t="shared" ref="N3199" si="1095">+N3195/N3185</f>
        <v>4.8886491392901368E-2</v>
      </c>
      <c r="O3199" s="107">
        <f t="shared" si="1083"/>
        <v>4.3891167922083106E-2</v>
      </c>
    </row>
    <row r="3200" spans="2:21" ht="47.25" x14ac:dyDescent="0.25">
      <c r="B3200" s="121" t="s">
        <v>251</v>
      </c>
      <c r="C3200" s="158">
        <f>+C3196/C3189</f>
        <v>4.4687169949879389E-2</v>
      </c>
      <c r="D3200" s="158">
        <f t="shared" ref="D3200:I3200" si="1096">+D3196/D3189</f>
        <v>4.8922505596866055E-2</v>
      </c>
      <c r="E3200" s="158">
        <f t="shared" si="1096"/>
        <v>7.9543667417050337E-2</v>
      </c>
      <c r="F3200" s="158">
        <f t="shared" si="1096"/>
        <v>7.3690227691379437E-2</v>
      </c>
      <c r="G3200" s="158">
        <f t="shared" si="1096"/>
        <v>6.5380033326633433E-2</v>
      </c>
      <c r="H3200" s="158">
        <f t="shared" si="1096"/>
        <v>6.7455226815067548E-2</v>
      </c>
      <c r="I3200" s="158">
        <f t="shared" si="1096"/>
        <v>7.338024518295419E-2</v>
      </c>
      <c r="J3200" s="158">
        <f t="shared" ref="J3200:K3200" si="1097">+J3196/J3189</f>
        <v>7.4827402137138843E-2</v>
      </c>
      <c r="K3200" s="158">
        <f t="shared" si="1097"/>
        <v>8.109410941314725E-2</v>
      </c>
      <c r="L3200" s="158">
        <f t="shared" ref="L3200:M3200" si="1098">+L3196/L3189</f>
        <v>7.1534483926164863E-2</v>
      </c>
      <c r="M3200" s="158">
        <f t="shared" si="1098"/>
        <v>8.2006325695797688E-2</v>
      </c>
      <c r="N3200" s="158">
        <f t="shared" ref="N3200" si="1099">+N3196/N3189</f>
        <v>5.7648449585422847E-2</v>
      </c>
      <c r="O3200" s="159">
        <f t="shared" si="1083"/>
        <v>6.8347487228125156E-2</v>
      </c>
    </row>
    <row r="3201" spans="2:15" ht="31.5" x14ac:dyDescent="0.2">
      <c r="B3201" s="101" t="s">
        <v>242</v>
      </c>
      <c r="C3201" s="104">
        <f>+C3189/C3184</f>
        <v>282.24691143572011</v>
      </c>
      <c r="D3201" s="104">
        <f t="shared" ref="D3201:I3201" si="1100">+D3189/D3184</f>
        <v>287.65105982505668</v>
      </c>
      <c r="E3201" s="104">
        <f t="shared" si="1100"/>
        <v>304.80891837124943</v>
      </c>
      <c r="F3201" s="104">
        <f t="shared" si="1100"/>
        <v>299.5766159645346</v>
      </c>
      <c r="G3201" s="104">
        <f t="shared" si="1100"/>
        <v>308.15987214519458</v>
      </c>
      <c r="H3201" s="104">
        <f t="shared" si="1100"/>
        <v>302.0510403729881</v>
      </c>
      <c r="I3201" s="104">
        <f t="shared" si="1100"/>
        <v>301.57699018025517</v>
      </c>
      <c r="J3201" s="104">
        <f t="shared" ref="J3201:K3201" si="1101">+J3189/J3184</f>
        <v>322.55785367765554</v>
      </c>
      <c r="K3201" s="104">
        <f t="shared" si="1101"/>
        <v>319.00868833885886</v>
      </c>
      <c r="L3201" s="104">
        <f t="shared" ref="L3201:M3201" si="1102">+L3189/L3184</f>
        <v>316.33952145323457</v>
      </c>
      <c r="M3201" s="104">
        <f t="shared" si="1102"/>
        <v>331.19777741151768</v>
      </c>
      <c r="N3201" s="104">
        <f t="shared" ref="N3201" si="1103">+N3189/N3184</f>
        <v>336.71416951638037</v>
      </c>
      <c r="O3201" s="1857">
        <f t="shared" si="1083"/>
        <v>309.32411822438718</v>
      </c>
    </row>
    <row r="3202" spans="2:15" ht="31.5" x14ac:dyDescent="0.25">
      <c r="B3202" s="101" t="s">
        <v>245</v>
      </c>
      <c r="C3202" s="104">
        <f>+C3190/C3186</f>
        <v>54.425715498667188</v>
      </c>
      <c r="D3202" s="104">
        <f t="shared" ref="D3202:I3202" si="1104">+D3190/D3186</f>
        <v>56.140457228488884</v>
      </c>
      <c r="E3202" s="104">
        <f t="shared" si="1104"/>
        <v>56.36527778390802</v>
      </c>
      <c r="F3202" s="104">
        <f t="shared" si="1104"/>
        <v>56.728389203458768</v>
      </c>
      <c r="G3202" s="104">
        <f t="shared" si="1104"/>
        <v>56.762495607726798</v>
      </c>
      <c r="H3202" s="104">
        <f t="shared" si="1104"/>
        <v>55.82233486099053</v>
      </c>
      <c r="I3202" s="104">
        <f t="shared" si="1104"/>
        <v>55.111885989751187</v>
      </c>
      <c r="J3202" s="104">
        <f t="shared" ref="J3202:K3202" si="1105">+J3190/J3186</f>
        <v>55.579419736979929</v>
      </c>
      <c r="K3202" s="104">
        <f t="shared" si="1105"/>
        <v>59.088550816585496</v>
      </c>
      <c r="L3202" s="104">
        <f t="shared" ref="L3202:M3202" si="1106">+L3190/L3186</f>
        <v>57.38310769705889</v>
      </c>
      <c r="M3202" s="104">
        <f t="shared" si="1106"/>
        <v>57.524751782465643</v>
      </c>
      <c r="N3202" s="104">
        <f t="shared" ref="N3202" si="1107">+N3190/N3186</f>
        <v>57.693798245192916</v>
      </c>
      <c r="O3202" s="39">
        <f t="shared" si="1083"/>
        <v>56.55218203760618</v>
      </c>
    </row>
    <row r="3203" spans="2:15" ht="31.5" x14ac:dyDescent="0.25">
      <c r="B3203" s="101" t="s">
        <v>246</v>
      </c>
      <c r="C3203" s="104">
        <f t="shared" ref="C3203:I3204" si="1108">+C3191/C3187</f>
        <v>50.884237791611625</v>
      </c>
      <c r="D3203" s="104">
        <f t="shared" si="1108"/>
        <v>52.487406539139798</v>
      </c>
      <c r="E3203" s="104">
        <f t="shared" si="1108"/>
        <v>52.561807013501401</v>
      </c>
      <c r="F3203" s="104">
        <f t="shared" si="1108"/>
        <v>53.186984368317049</v>
      </c>
      <c r="G3203" s="104">
        <f t="shared" si="1108"/>
        <v>52.421539335038524</v>
      </c>
      <c r="H3203" s="104">
        <f t="shared" si="1108"/>
        <v>51.403127700113203</v>
      </c>
      <c r="I3203" s="104">
        <f t="shared" si="1108"/>
        <v>51.461100840787445</v>
      </c>
      <c r="J3203" s="104">
        <f t="shared" ref="J3203:K3203" si="1109">+J3191/J3187</f>
        <v>54.322952383494908</v>
      </c>
      <c r="K3203" s="104">
        <f t="shared" si="1109"/>
        <v>53.913924162834121</v>
      </c>
      <c r="L3203" s="104">
        <f t="shared" ref="L3203:M3203" si="1110">+L3191/L3187</f>
        <v>51.946634270507595</v>
      </c>
      <c r="M3203" s="104">
        <f t="shared" si="1110"/>
        <v>51.823211005650599</v>
      </c>
      <c r="N3203" s="104">
        <f t="shared" ref="N3203" si="1111">+N3191/N3187</f>
        <v>50.436360226015189</v>
      </c>
      <c r="O3203" s="39">
        <f t="shared" si="1083"/>
        <v>52.237440469750943</v>
      </c>
    </row>
    <row r="3204" spans="2:15" ht="31.5" x14ac:dyDescent="0.25">
      <c r="B3204" s="101" t="s">
        <v>247</v>
      </c>
      <c r="C3204" s="104">
        <f t="shared" si="1108"/>
        <v>105.20945461637088</v>
      </c>
      <c r="D3204" s="104">
        <f t="shared" si="1108"/>
        <v>108.52674526430744</v>
      </c>
      <c r="E3204" s="104">
        <f t="shared" si="1108"/>
        <v>107.63641738652805</v>
      </c>
      <c r="F3204" s="104">
        <f t="shared" si="1108"/>
        <v>111.05434688823414</v>
      </c>
      <c r="G3204" s="104">
        <f t="shared" si="1108"/>
        <v>116.16964128812558</v>
      </c>
      <c r="H3204" s="104">
        <f t="shared" si="1108"/>
        <v>114.95741727947325</v>
      </c>
      <c r="I3204" s="104">
        <f t="shared" si="1108"/>
        <v>111.32805615474763</v>
      </c>
      <c r="J3204" s="104">
        <f t="shared" ref="J3204:K3204" si="1112">+J3192/J3188</f>
        <v>113.65366114366232</v>
      </c>
      <c r="K3204" s="104">
        <f t="shared" si="1112"/>
        <v>114.35809803724999</v>
      </c>
      <c r="L3204" s="104">
        <f t="shared" ref="L3204:M3204" si="1113">+L3192/L3188</f>
        <v>113.31062398868673</v>
      </c>
      <c r="M3204" s="104">
        <f t="shared" si="1113"/>
        <v>115.23587368287383</v>
      </c>
      <c r="N3204" s="104">
        <f t="shared" ref="N3204" si="1114">+N3192/N3188</f>
        <v>113.6424424566257</v>
      </c>
      <c r="O3204" s="39">
        <f t="shared" si="1083"/>
        <v>112.09023151557381</v>
      </c>
    </row>
    <row r="3205" spans="2:15" ht="31.5" x14ac:dyDescent="0.25">
      <c r="B3205" s="101" t="s">
        <v>243</v>
      </c>
      <c r="C3205" s="104">
        <f>+C3194/C3193</f>
        <v>248.93904366696069</v>
      </c>
      <c r="D3205" s="104">
        <f t="shared" ref="D3205:I3205" si="1115">+D3194/D3193</f>
        <v>260.12625318611515</v>
      </c>
      <c r="E3205" s="104">
        <f t="shared" si="1115"/>
        <v>292.10704354777999</v>
      </c>
      <c r="F3205" s="104">
        <f t="shared" si="1115"/>
        <v>286.06083495832422</v>
      </c>
      <c r="G3205" s="104">
        <f t="shared" si="1115"/>
        <v>296.64682017719156</v>
      </c>
      <c r="H3205" s="104">
        <f t="shared" si="1115"/>
        <v>209.26521729345555</v>
      </c>
      <c r="I3205" s="104">
        <f t="shared" si="1115"/>
        <v>104.55194964516686</v>
      </c>
      <c r="J3205" s="104">
        <f t="shared" ref="J3205:K3205" si="1116">+J3194/J3193</f>
        <v>104.86038830457082</v>
      </c>
      <c r="K3205" s="104">
        <f t="shared" si="1116"/>
        <v>105.45231129767998</v>
      </c>
      <c r="L3205" s="104">
        <f t="shared" ref="L3205:M3205" si="1117">+L3194/L3193</f>
        <v>104.71503420878524</v>
      </c>
      <c r="M3205" s="104">
        <f t="shared" si="1117"/>
        <v>103.83075404969924</v>
      </c>
      <c r="N3205" s="104">
        <f t="shared" ref="N3205" si="1118">+N3194/N3193</f>
        <v>97.159088293445166</v>
      </c>
      <c r="O3205" s="39">
        <f t="shared" si="1083"/>
        <v>184.47622821909786</v>
      </c>
    </row>
    <row r="3206" spans="2:15" ht="32.25" thickBot="1" x14ac:dyDescent="0.3">
      <c r="B3206" s="103" t="s">
        <v>244</v>
      </c>
      <c r="C3206" s="105">
        <f t="shared" ref="C3206" si="1119">+C3196/C3195</f>
        <v>144.50613113736722</v>
      </c>
      <c r="D3206" s="105">
        <f t="shared" ref="D3206:I3206" si="1120">+D3196/D3195</f>
        <v>165.79873405239843</v>
      </c>
      <c r="E3206" s="105">
        <f t="shared" si="1120"/>
        <v>130.50485459854428</v>
      </c>
      <c r="F3206" s="105">
        <f t="shared" si="1120"/>
        <v>138.23492390511677</v>
      </c>
      <c r="G3206" s="105">
        <f t="shared" si="1120"/>
        <v>104.48637199223695</v>
      </c>
      <c r="H3206" s="105">
        <f t="shared" si="1120"/>
        <v>107.98600590301317</v>
      </c>
      <c r="I3206" s="105">
        <f t="shared" si="1120"/>
        <v>108.00199350911782</v>
      </c>
      <c r="J3206" s="105">
        <f t="shared" ref="J3206:K3206" si="1121">+J3196/J3195</f>
        <v>96.423498930104159</v>
      </c>
      <c r="K3206" s="105">
        <f t="shared" si="1121"/>
        <v>105.84956573690538</v>
      </c>
      <c r="L3206" s="105">
        <f t="shared" ref="L3206:M3206" si="1122">+L3196/L3195</f>
        <v>87.185668022154914</v>
      </c>
      <c r="M3206" s="105">
        <f t="shared" si="1122"/>
        <v>98.902775498086953</v>
      </c>
      <c r="N3206" s="105">
        <f t="shared" ref="N3206" si="1123">+N3196/N3195</f>
        <v>81.3193635512268</v>
      </c>
      <c r="O3206" s="100">
        <f t="shared" si="1083"/>
        <v>114.0999905696894</v>
      </c>
    </row>
    <row r="3207" spans="2:15" ht="15" x14ac:dyDescent="0.2">
      <c r="B3207" s="31"/>
      <c r="C3207" s="58"/>
      <c r="D3207" s="58"/>
      <c r="E3207" s="58"/>
      <c r="F3207" s="58"/>
      <c r="G3207" s="58"/>
      <c r="H3207" s="58"/>
      <c r="I3207" s="58"/>
      <c r="J3207" s="58"/>
      <c r="K3207" s="58"/>
      <c r="L3207" s="58"/>
      <c r="M3207" s="58"/>
      <c r="N3207" s="58"/>
      <c r="O3207" s="58"/>
    </row>
    <row r="3208" spans="2:15" ht="15" x14ac:dyDescent="0.2">
      <c r="B3208" s="31"/>
      <c r="C3208" s="58"/>
      <c r="D3208" s="58"/>
      <c r="E3208" s="58"/>
      <c r="F3208" s="58"/>
      <c r="G3208" s="58"/>
      <c r="H3208" s="58"/>
      <c r="I3208" s="58"/>
      <c r="J3208" s="58"/>
      <c r="K3208" s="58"/>
      <c r="L3208" s="58"/>
      <c r="M3208" s="58"/>
      <c r="N3208" s="58"/>
      <c r="O3208" s="58"/>
    </row>
    <row r="3209" spans="2:15" ht="15" x14ac:dyDescent="0.2">
      <c r="B3209" s="31"/>
      <c r="C3209" s="58"/>
      <c r="D3209" s="58"/>
      <c r="E3209" s="58"/>
      <c r="F3209" s="58"/>
      <c r="G3209" s="58"/>
      <c r="H3209" s="58"/>
      <c r="I3209" s="58"/>
      <c r="J3209" s="58"/>
      <c r="K3209" s="58"/>
      <c r="L3209" s="58"/>
      <c r="M3209" s="58"/>
      <c r="N3209" s="58"/>
      <c r="O3209" s="58"/>
    </row>
    <row r="3210" spans="2:15" ht="15" x14ac:dyDescent="0.2">
      <c r="B3210" s="31"/>
      <c r="C3210" s="58"/>
      <c r="D3210" s="58"/>
      <c r="E3210" s="58"/>
      <c r="F3210" s="58"/>
      <c r="G3210" s="58"/>
      <c r="H3210" s="58"/>
      <c r="I3210" s="58"/>
      <c r="J3210" s="58"/>
      <c r="K3210" s="58"/>
      <c r="L3210" s="58"/>
      <c r="M3210" s="58"/>
      <c r="N3210" s="58"/>
      <c r="O3210" s="58"/>
    </row>
    <row r="3211" spans="2:15" ht="15" x14ac:dyDescent="0.2">
      <c r="B3211" s="31"/>
      <c r="C3211" s="58"/>
      <c r="D3211" s="58"/>
      <c r="E3211" s="58"/>
      <c r="F3211" s="58"/>
      <c r="G3211" s="58"/>
      <c r="H3211" s="58"/>
      <c r="I3211" s="58"/>
      <c r="J3211" s="58"/>
      <c r="K3211" s="58"/>
      <c r="L3211" s="58"/>
      <c r="M3211" s="58"/>
      <c r="N3211" s="58"/>
      <c r="O3211" s="58"/>
    </row>
    <row r="3212" spans="2:15" ht="15" x14ac:dyDescent="0.2">
      <c r="B3212" s="31"/>
      <c r="C3212" s="58"/>
      <c r="D3212" s="58"/>
      <c r="E3212" s="58"/>
      <c r="F3212" s="58"/>
      <c r="G3212" s="58"/>
      <c r="H3212" s="58"/>
      <c r="I3212" s="58"/>
      <c r="J3212" s="58"/>
      <c r="K3212" s="58"/>
      <c r="L3212" s="58"/>
      <c r="M3212" s="58"/>
      <c r="N3212" s="58"/>
      <c r="O3212" s="58"/>
    </row>
    <row r="3213" spans="2:15" ht="15" x14ac:dyDescent="0.2">
      <c r="B3213" s="31"/>
      <c r="C3213" s="58"/>
      <c r="D3213" s="58"/>
      <c r="E3213" s="58"/>
      <c r="F3213" s="58"/>
      <c r="G3213" s="58"/>
      <c r="H3213" s="58"/>
      <c r="I3213" s="58"/>
      <c r="J3213" s="58"/>
      <c r="K3213" s="58"/>
      <c r="L3213" s="58"/>
      <c r="M3213" s="58"/>
      <c r="N3213" s="58"/>
      <c r="O3213" s="58"/>
    </row>
    <row r="3214" spans="2:15" ht="15" x14ac:dyDescent="0.2">
      <c r="B3214" s="31"/>
      <c r="C3214" s="58"/>
      <c r="D3214" s="58"/>
      <c r="E3214" s="58"/>
      <c r="F3214" s="58"/>
      <c r="G3214" s="58"/>
      <c r="H3214" s="58"/>
      <c r="I3214" s="58"/>
      <c r="J3214" s="58"/>
      <c r="K3214" s="58"/>
      <c r="L3214" s="58"/>
      <c r="M3214" s="58"/>
      <c r="N3214" s="58"/>
      <c r="O3214" s="58"/>
    </row>
    <row r="3215" spans="2:15" ht="15" x14ac:dyDescent="0.2">
      <c r="B3215" s="31"/>
      <c r="C3215" s="58"/>
      <c r="D3215" s="58"/>
      <c r="E3215" s="58"/>
      <c r="F3215" s="58"/>
      <c r="G3215" s="58"/>
      <c r="H3215" s="58"/>
      <c r="I3215" s="58"/>
      <c r="J3215" s="58"/>
      <c r="K3215" s="58"/>
      <c r="L3215" s="58"/>
      <c r="M3215" s="58"/>
      <c r="N3215" s="58"/>
      <c r="O3215" s="58"/>
    </row>
    <row r="3216" spans="2:15" ht="15" x14ac:dyDescent="0.2">
      <c r="B3216" s="31"/>
      <c r="C3216" s="58"/>
      <c r="D3216" s="58"/>
      <c r="E3216" s="58"/>
      <c r="F3216" s="58"/>
      <c r="G3216" s="58"/>
      <c r="H3216" s="58"/>
      <c r="I3216" s="58"/>
      <c r="J3216" s="58"/>
      <c r="K3216" s="58"/>
      <c r="L3216" s="58"/>
      <c r="M3216" s="58"/>
      <c r="N3216" s="58"/>
      <c r="O3216" s="58"/>
    </row>
    <row r="3217" spans="2:15" ht="15" x14ac:dyDescent="0.2">
      <c r="B3217" s="31"/>
      <c r="C3217" s="58"/>
      <c r="D3217" s="58"/>
      <c r="E3217" s="58"/>
      <c r="F3217" s="58"/>
      <c r="G3217" s="58"/>
      <c r="H3217" s="58"/>
      <c r="I3217" s="58"/>
      <c r="J3217" s="58"/>
      <c r="K3217" s="58"/>
      <c r="L3217" s="58"/>
      <c r="M3217" s="58"/>
      <c r="N3217" s="58"/>
      <c r="O3217" s="58"/>
    </row>
    <row r="3218" spans="2:15" ht="15" x14ac:dyDescent="0.2">
      <c r="B3218" s="31"/>
      <c r="C3218" s="58"/>
      <c r="D3218" s="58"/>
      <c r="E3218" s="58"/>
      <c r="F3218" s="58"/>
      <c r="G3218" s="58"/>
      <c r="H3218" s="58"/>
      <c r="I3218" s="58"/>
      <c r="J3218" s="58"/>
      <c r="K3218" s="58"/>
      <c r="L3218" s="58"/>
      <c r="M3218" s="58"/>
      <c r="N3218" s="58"/>
      <c r="O3218" s="58"/>
    </row>
    <row r="3219" spans="2:15" ht="15" x14ac:dyDescent="0.2">
      <c r="B3219" s="31"/>
      <c r="C3219" s="58"/>
      <c r="D3219" s="58"/>
      <c r="E3219" s="58"/>
      <c r="F3219" s="58"/>
      <c r="G3219" s="58"/>
      <c r="H3219" s="58"/>
      <c r="I3219" s="58"/>
      <c r="J3219" s="58"/>
      <c r="K3219" s="58"/>
      <c r="L3219" s="58"/>
      <c r="M3219" s="58"/>
      <c r="N3219" s="58"/>
      <c r="O3219" s="58"/>
    </row>
    <row r="3220" spans="2:15" ht="15" x14ac:dyDescent="0.2">
      <c r="B3220" s="31"/>
      <c r="C3220" s="58"/>
      <c r="D3220" s="58"/>
      <c r="E3220" s="58"/>
      <c r="F3220" s="58"/>
      <c r="G3220" s="58"/>
      <c r="H3220" s="58"/>
      <c r="I3220" s="58"/>
      <c r="J3220" s="58"/>
      <c r="K3220" s="58"/>
      <c r="L3220" s="58"/>
      <c r="M3220" s="58"/>
      <c r="N3220" s="58"/>
      <c r="O3220" s="58"/>
    </row>
    <row r="3221" spans="2:15" ht="15" x14ac:dyDescent="0.2">
      <c r="B3221" s="31"/>
      <c r="C3221" s="58"/>
      <c r="D3221" s="58"/>
      <c r="E3221" s="58"/>
      <c r="F3221" s="58"/>
      <c r="G3221" s="58"/>
      <c r="H3221" s="58"/>
      <c r="I3221" s="58"/>
      <c r="J3221" s="58"/>
      <c r="K3221" s="58"/>
      <c r="L3221" s="58"/>
      <c r="M3221" s="58"/>
      <c r="N3221" s="58"/>
      <c r="O3221" s="58"/>
    </row>
    <row r="3222" spans="2:15" ht="15" x14ac:dyDescent="0.2">
      <c r="B3222" s="31"/>
      <c r="C3222" s="58"/>
      <c r="D3222" s="58"/>
      <c r="E3222" s="58"/>
      <c r="F3222" s="58"/>
      <c r="G3222" s="58"/>
      <c r="H3222" s="58"/>
      <c r="I3222" s="58"/>
      <c r="J3222" s="58"/>
      <c r="K3222" s="58"/>
      <c r="L3222" s="58"/>
      <c r="M3222" s="58"/>
      <c r="N3222" s="58"/>
      <c r="O3222" s="58"/>
    </row>
    <row r="3223" spans="2:15" ht="15" x14ac:dyDescent="0.2">
      <c r="B3223" s="31"/>
      <c r="C3223" s="58"/>
      <c r="D3223" s="58"/>
      <c r="E3223" s="58"/>
      <c r="F3223" s="58"/>
      <c r="G3223" s="58"/>
      <c r="H3223" s="58"/>
      <c r="I3223" s="58"/>
      <c r="J3223" s="58"/>
      <c r="K3223" s="58"/>
      <c r="L3223" s="58"/>
      <c r="M3223" s="58"/>
      <c r="N3223" s="58"/>
      <c r="O3223" s="58"/>
    </row>
    <row r="3224" spans="2:15" ht="15" x14ac:dyDescent="0.2">
      <c r="B3224" s="31"/>
      <c r="C3224" s="58"/>
      <c r="D3224" s="58"/>
      <c r="E3224" s="58"/>
      <c r="F3224" s="58"/>
      <c r="G3224" s="58"/>
      <c r="H3224" s="58"/>
      <c r="I3224" s="58"/>
      <c r="J3224" s="58"/>
      <c r="K3224" s="58"/>
      <c r="L3224" s="58"/>
      <c r="M3224" s="58"/>
      <c r="N3224" s="58"/>
      <c r="O3224" s="58"/>
    </row>
    <row r="3225" spans="2:15" ht="15" x14ac:dyDescent="0.2">
      <c r="B3225" s="31"/>
      <c r="C3225" s="58"/>
      <c r="D3225" s="58"/>
      <c r="E3225" s="58"/>
      <c r="F3225" s="58"/>
      <c r="G3225" s="58"/>
      <c r="H3225" s="58"/>
      <c r="I3225" s="58"/>
      <c r="J3225" s="58"/>
      <c r="K3225" s="58"/>
      <c r="L3225" s="58"/>
      <c r="M3225" s="58"/>
      <c r="N3225" s="58"/>
      <c r="O3225" s="58"/>
    </row>
    <row r="3226" spans="2:15" ht="15" x14ac:dyDescent="0.2">
      <c r="B3226" s="31"/>
      <c r="C3226" s="58"/>
      <c r="D3226" s="58"/>
      <c r="E3226" s="58"/>
      <c r="F3226" s="58"/>
      <c r="G3226" s="58"/>
      <c r="H3226" s="58"/>
      <c r="I3226" s="58"/>
      <c r="J3226" s="58"/>
      <c r="K3226" s="58"/>
      <c r="L3226" s="58"/>
      <c r="M3226" s="58"/>
      <c r="N3226" s="58"/>
      <c r="O3226" s="58"/>
    </row>
    <row r="3227" spans="2:15" ht="15" x14ac:dyDescent="0.2">
      <c r="B3227" s="31"/>
      <c r="C3227" s="58"/>
      <c r="D3227" s="58"/>
      <c r="E3227" s="58"/>
      <c r="F3227" s="58"/>
      <c r="G3227" s="58"/>
      <c r="H3227" s="58"/>
      <c r="I3227" s="58"/>
      <c r="J3227" s="58"/>
      <c r="K3227" s="58"/>
      <c r="L3227" s="58"/>
      <c r="M3227" s="58"/>
      <c r="N3227" s="58"/>
      <c r="O3227" s="58"/>
    </row>
    <row r="3228" spans="2:15" ht="15" x14ac:dyDescent="0.2">
      <c r="B3228" s="31"/>
      <c r="C3228" s="58"/>
      <c r="D3228" s="58"/>
      <c r="E3228" s="58"/>
      <c r="F3228" s="58"/>
      <c r="G3228" s="58"/>
      <c r="H3228" s="58"/>
      <c r="I3228" s="58"/>
      <c r="J3228" s="58"/>
      <c r="K3228" s="58"/>
      <c r="L3228" s="58"/>
      <c r="M3228" s="58"/>
      <c r="N3228" s="58"/>
      <c r="O3228" s="58"/>
    </row>
    <row r="3229" spans="2:15" ht="15" x14ac:dyDescent="0.2">
      <c r="B3229" s="31"/>
      <c r="C3229" s="58"/>
      <c r="D3229" s="58"/>
      <c r="E3229" s="58"/>
      <c r="F3229" s="58"/>
      <c r="G3229" s="58"/>
      <c r="H3229" s="58"/>
      <c r="I3229" s="58"/>
      <c r="J3229" s="58"/>
      <c r="K3229" s="58"/>
      <c r="L3229" s="58"/>
      <c r="M3229" s="58"/>
      <c r="N3229" s="58"/>
      <c r="O3229" s="58"/>
    </row>
    <row r="3230" spans="2:15" ht="15" x14ac:dyDescent="0.2">
      <c r="B3230" s="31"/>
      <c r="C3230" s="58"/>
      <c r="D3230" s="58"/>
      <c r="E3230" s="58"/>
      <c r="F3230" s="58"/>
      <c r="G3230" s="58"/>
      <c r="H3230" s="58"/>
      <c r="I3230" s="58"/>
      <c r="J3230" s="58"/>
      <c r="K3230" s="58"/>
      <c r="L3230" s="58"/>
      <c r="M3230" s="58"/>
      <c r="N3230" s="58"/>
      <c r="O3230" s="58"/>
    </row>
    <row r="3231" spans="2:15" ht="15" x14ac:dyDescent="0.2">
      <c r="B3231" s="31"/>
      <c r="C3231" s="58"/>
      <c r="D3231" s="58"/>
      <c r="E3231" s="58"/>
      <c r="F3231" s="58"/>
      <c r="G3231" s="58"/>
      <c r="H3231" s="58"/>
      <c r="I3231" s="58"/>
      <c r="J3231" s="58"/>
      <c r="K3231" s="58"/>
      <c r="L3231" s="58"/>
      <c r="M3231" s="58"/>
      <c r="N3231" s="58"/>
      <c r="O3231" s="58"/>
    </row>
    <row r="3232" spans="2:15" ht="15" x14ac:dyDescent="0.2">
      <c r="B3232" s="31"/>
      <c r="C3232" s="58"/>
      <c r="D3232" s="58"/>
      <c r="E3232" s="58"/>
      <c r="F3232" s="58"/>
      <c r="G3232" s="58"/>
      <c r="H3232" s="58"/>
      <c r="I3232" s="58"/>
      <c r="J3232" s="58"/>
      <c r="K3232" s="58"/>
      <c r="L3232" s="58"/>
      <c r="M3232" s="58"/>
      <c r="N3232" s="58"/>
      <c r="O3232" s="58"/>
    </row>
    <row r="3233" spans="2:15" ht="15" x14ac:dyDescent="0.2">
      <c r="B3233" s="31"/>
      <c r="C3233" s="58"/>
      <c r="D3233" s="58"/>
      <c r="E3233" s="58"/>
      <c r="F3233" s="58"/>
      <c r="G3233" s="58"/>
      <c r="H3233" s="58"/>
      <c r="I3233" s="58"/>
      <c r="J3233" s="58"/>
      <c r="K3233" s="58"/>
      <c r="L3233" s="58"/>
      <c r="M3233" s="58"/>
      <c r="N3233" s="58"/>
      <c r="O3233" s="58"/>
    </row>
    <row r="3234" spans="2:15" ht="15" x14ac:dyDescent="0.2">
      <c r="B3234" s="31"/>
      <c r="C3234" s="58"/>
      <c r="D3234" s="58"/>
      <c r="E3234" s="58"/>
      <c r="F3234" s="58"/>
      <c r="G3234" s="58"/>
      <c r="H3234" s="58"/>
      <c r="I3234" s="58"/>
      <c r="J3234" s="58"/>
      <c r="K3234" s="58"/>
      <c r="L3234" s="58"/>
      <c r="M3234" s="58"/>
      <c r="N3234" s="58"/>
      <c r="O3234" s="58"/>
    </row>
    <row r="3235" spans="2:15" ht="15" x14ac:dyDescent="0.2">
      <c r="B3235" s="31"/>
      <c r="C3235" s="58"/>
      <c r="D3235" s="58"/>
      <c r="E3235" s="58"/>
      <c r="F3235" s="58"/>
      <c r="G3235" s="58"/>
      <c r="H3235" s="58"/>
      <c r="I3235" s="58"/>
      <c r="J3235" s="58"/>
      <c r="K3235" s="58"/>
      <c r="L3235" s="58"/>
      <c r="M3235" s="58"/>
      <c r="N3235" s="58"/>
      <c r="O3235" s="58"/>
    </row>
    <row r="3236" spans="2:15" ht="15" x14ac:dyDescent="0.2">
      <c r="B3236" s="31"/>
      <c r="C3236" s="58"/>
      <c r="D3236" s="58"/>
      <c r="E3236" s="58"/>
      <c r="F3236" s="58"/>
      <c r="G3236" s="58"/>
      <c r="H3236" s="58"/>
      <c r="I3236" s="58"/>
      <c r="J3236" s="58"/>
      <c r="K3236" s="58"/>
      <c r="L3236" s="58"/>
      <c r="M3236" s="58"/>
      <c r="N3236" s="58"/>
      <c r="O3236" s="58"/>
    </row>
    <row r="3237" spans="2:15" ht="15" x14ac:dyDescent="0.2">
      <c r="B3237" s="31"/>
      <c r="C3237" s="58"/>
      <c r="D3237" s="58"/>
      <c r="E3237" s="58"/>
      <c r="F3237" s="58"/>
      <c r="G3237" s="58"/>
      <c r="H3237" s="58"/>
      <c r="I3237" s="58"/>
      <c r="J3237" s="58"/>
      <c r="K3237" s="58"/>
      <c r="L3237" s="58"/>
      <c r="M3237" s="58"/>
      <c r="N3237" s="58"/>
      <c r="O3237" s="58"/>
    </row>
    <row r="3238" spans="2:15" ht="15" x14ac:dyDescent="0.2">
      <c r="B3238" s="31"/>
      <c r="C3238" s="58"/>
      <c r="D3238" s="58"/>
      <c r="E3238" s="58"/>
      <c r="F3238" s="58"/>
      <c r="G3238" s="58"/>
      <c r="H3238" s="58"/>
      <c r="I3238" s="58"/>
      <c r="J3238" s="58"/>
      <c r="K3238" s="58"/>
      <c r="L3238" s="58"/>
      <c r="M3238" s="58"/>
      <c r="N3238" s="58"/>
      <c r="O3238" s="58"/>
    </row>
    <row r="3239" spans="2:15" ht="15" x14ac:dyDescent="0.2">
      <c r="B3239" s="31"/>
      <c r="C3239" s="58"/>
      <c r="D3239" s="58"/>
      <c r="E3239" s="58"/>
      <c r="F3239" s="58"/>
      <c r="G3239" s="58"/>
      <c r="H3239" s="58"/>
      <c r="I3239" s="58"/>
      <c r="J3239" s="58"/>
      <c r="K3239" s="58"/>
      <c r="L3239" s="58"/>
      <c r="M3239" s="58"/>
      <c r="N3239" s="58"/>
      <c r="O3239" s="58"/>
    </row>
    <row r="3240" spans="2:15" ht="15" x14ac:dyDescent="0.2">
      <c r="B3240" s="31"/>
      <c r="C3240" s="58"/>
      <c r="D3240" s="58"/>
      <c r="E3240" s="58"/>
      <c r="F3240" s="58"/>
      <c r="G3240" s="58"/>
      <c r="H3240" s="58"/>
      <c r="I3240" s="58"/>
      <c r="J3240" s="58"/>
      <c r="K3240" s="58"/>
      <c r="L3240" s="58"/>
      <c r="M3240" s="58"/>
      <c r="N3240" s="58"/>
      <c r="O3240" s="58"/>
    </row>
    <row r="3241" spans="2:15" ht="15" x14ac:dyDescent="0.2">
      <c r="B3241" s="31"/>
      <c r="C3241" s="58"/>
      <c r="D3241" s="58"/>
      <c r="E3241" s="58"/>
      <c r="F3241" s="58"/>
      <c r="G3241" s="58"/>
      <c r="H3241" s="58"/>
      <c r="I3241" s="58"/>
      <c r="J3241" s="58"/>
      <c r="K3241" s="58"/>
      <c r="L3241" s="58"/>
      <c r="M3241" s="58"/>
      <c r="N3241" s="58"/>
      <c r="O3241" s="58"/>
    </row>
    <row r="3242" spans="2:15" ht="15" x14ac:dyDescent="0.2">
      <c r="B3242" s="31"/>
      <c r="C3242" s="58"/>
      <c r="D3242" s="58"/>
      <c r="E3242" s="58"/>
      <c r="F3242" s="58"/>
      <c r="G3242" s="58"/>
      <c r="H3242" s="58"/>
      <c r="I3242" s="58"/>
      <c r="J3242" s="58"/>
      <c r="K3242" s="58"/>
      <c r="L3242" s="58"/>
      <c r="M3242" s="58"/>
      <c r="N3242" s="58"/>
      <c r="O3242" s="58"/>
    </row>
    <row r="3243" spans="2:15" ht="15" x14ac:dyDescent="0.2">
      <c r="B3243" s="31"/>
      <c r="C3243" s="58"/>
      <c r="D3243" s="58"/>
      <c r="E3243" s="58"/>
      <c r="F3243" s="58"/>
      <c r="G3243" s="58"/>
      <c r="H3243" s="58"/>
      <c r="I3243" s="58"/>
      <c r="J3243" s="58"/>
      <c r="K3243" s="58"/>
      <c r="L3243" s="58"/>
      <c r="M3243" s="58"/>
      <c r="N3243" s="58"/>
      <c r="O3243" s="58"/>
    </row>
    <row r="3244" spans="2:15" ht="15" x14ac:dyDescent="0.2">
      <c r="B3244" s="31"/>
      <c r="C3244" s="58"/>
      <c r="D3244" s="58"/>
      <c r="E3244" s="58"/>
      <c r="F3244" s="58"/>
      <c r="G3244" s="58"/>
      <c r="H3244" s="58"/>
      <c r="I3244" s="58"/>
      <c r="J3244" s="58"/>
      <c r="K3244" s="58"/>
      <c r="L3244" s="58"/>
      <c r="M3244" s="58"/>
      <c r="N3244" s="58"/>
      <c r="O3244" s="58"/>
    </row>
    <row r="3245" spans="2:15" ht="15" x14ac:dyDescent="0.2">
      <c r="B3245" s="31"/>
      <c r="C3245" s="58"/>
      <c r="D3245" s="58"/>
      <c r="E3245" s="58"/>
      <c r="F3245" s="58"/>
      <c r="G3245" s="58"/>
      <c r="H3245" s="58"/>
      <c r="I3245" s="58"/>
      <c r="J3245" s="58"/>
      <c r="K3245" s="58"/>
      <c r="L3245" s="58"/>
      <c r="M3245" s="58"/>
      <c r="N3245" s="58"/>
      <c r="O3245" s="58"/>
    </row>
    <row r="3246" spans="2:15" ht="15" x14ac:dyDescent="0.2">
      <c r="B3246" s="31"/>
      <c r="C3246" s="58"/>
      <c r="D3246" s="58"/>
      <c r="E3246" s="58"/>
      <c r="F3246" s="58"/>
      <c r="G3246" s="58"/>
      <c r="H3246" s="58"/>
      <c r="I3246" s="58"/>
      <c r="J3246" s="58"/>
      <c r="K3246" s="58"/>
      <c r="L3246" s="58"/>
      <c r="M3246" s="58"/>
      <c r="N3246" s="58"/>
      <c r="O3246" s="58"/>
    </row>
    <row r="3247" spans="2:15" ht="15" x14ac:dyDescent="0.2">
      <c r="B3247" s="31"/>
      <c r="C3247" s="58"/>
      <c r="D3247" s="58"/>
      <c r="E3247" s="58"/>
      <c r="F3247" s="58"/>
      <c r="G3247" s="58"/>
      <c r="H3247" s="58"/>
      <c r="I3247" s="58"/>
      <c r="J3247" s="58"/>
      <c r="K3247" s="58"/>
      <c r="L3247" s="58"/>
      <c r="M3247" s="58"/>
      <c r="N3247" s="58"/>
      <c r="O3247" s="58"/>
    </row>
    <row r="3248" spans="2:15" ht="15" x14ac:dyDescent="0.2">
      <c r="B3248" s="31"/>
      <c r="C3248" s="58"/>
      <c r="D3248" s="58"/>
      <c r="E3248" s="58"/>
      <c r="F3248" s="58"/>
      <c r="G3248" s="58"/>
      <c r="H3248" s="58"/>
      <c r="I3248" s="58"/>
      <c r="J3248" s="58"/>
      <c r="K3248" s="58"/>
      <c r="L3248" s="58"/>
      <c r="M3248" s="58"/>
      <c r="N3248" s="58"/>
      <c r="O3248" s="58"/>
    </row>
    <row r="3249" spans="2:15" ht="15" x14ac:dyDescent="0.2">
      <c r="B3249" s="31"/>
      <c r="C3249" s="58"/>
      <c r="D3249" s="58"/>
      <c r="E3249" s="58"/>
      <c r="F3249" s="58"/>
      <c r="G3249" s="58"/>
      <c r="H3249" s="58"/>
      <c r="I3249" s="58"/>
      <c r="J3249" s="58"/>
      <c r="K3249" s="58"/>
      <c r="L3249" s="58"/>
      <c r="M3249" s="58"/>
      <c r="N3249" s="58"/>
      <c r="O3249" s="58"/>
    </row>
    <row r="3250" spans="2:15" ht="15" x14ac:dyDescent="0.2">
      <c r="B3250" s="31"/>
      <c r="C3250" s="58"/>
      <c r="D3250" s="58"/>
      <c r="E3250" s="58"/>
      <c r="F3250" s="58"/>
      <c r="G3250" s="58"/>
      <c r="H3250" s="58"/>
      <c r="I3250" s="58"/>
      <c r="J3250" s="58"/>
      <c r="K3250" s="58"/>
      <c r="L3250" s="58"/>
      <c r="M3250" s="58"/>
      <c r="N3250" s="58"/>
      <c r="O3250" s="58"/>
    </row>
    <row r="3251" spans="2:15" ht="15" x14ac:dyDescent="0.2">
      <c r="B3251" s="31"/>
      <c r="C3251" s="58"/>
      <c r="D3251" s="58"/>
      <c r="E3251" s="58"/>
      <c r="F3251" s="58"/>
      <c r="G3251" s="58"/>
      <c r="H3251" s="58"/>
      <c r="I3251" s="58"/>
      <c r="J3251" s="58"/>
      <c r="K3251" s="58"/>
      <c r="L3251" s="58"/>
      <c r="M3251" s="58"/>
      <c r="N3251" s="58"/>
      <c r="O3251" s="58"/>
    </row>
    <row r="3252" spans="2:15" ht="15" x14ac:dyDescent="0.2">
      <c r="B3252" s="31"/>
      <c r="C3252" s="58"/>
      <c r="D3252" s="58"/>
      <c r="E3252" s="58"/>
      <c r="F3252" s="58"/>
      <c r="G3252" s="58"/>
      <c r="H3252" s="58"/>
      <c r="I3252" s="58"/>
      <c r="J3252" s="58"/>
      <c r="K3252" s="58"/>
      <c r="L3252" s="58"/>
      <c r="M3252" s="58"/>
      <c r="N3252" s="58"/>
      <c r="O3252" s="58"/>
    </row>
    <row r="3253" spans="2:15" ht="15" x14ac:dyDescent="0.2">
      <c r="B3253" s="31"/>
      <c r="C3253" s="58"/>
      <c r="D3253" s="58"/>
      <c r="E3253" s="58"/>
      <c r="F3253" s="58"/>
      <c r="G3253" s="58"/>
      <c r="H3253" s="58"/>
      <c r="I3253" s="58"/>
      <c r="J3253" s="58"/>
      <c r="K3253" s="58"/>
      <c r="L3253" s="58"/>
      <c r="M3253" s="58"/>
      <c r="N3253" s="58"/>
      <c r="O3253" s="58"/>
    </row>
    <row r="3254" spans="2:15" ht="15" x14ac:dyDescent="0.2">
      <c r="B3254" s="31"/>
      <c r="C3254" s="58"/>
      <c r="D3254" s="58"/>
      <c r="E3254" s="58"/>
      <c r="F3254" s="58"/>
      <c r="G3254" s="58"/>
      <c r="H3254" s="58"/>
      <c r="I3254" s="58"/>
      <c r="J3254" s="58"/>
      <c r="K3254" s="58"/>
      <c r="L3254" s="58"/>
      <c r="M3254" s="58"/>
      <c r="N3254" s="58"/>
      <c r="O3254" s="58"/>
    </row>
    <row r="3255" spans="2:15" ht="15" x14ac:dyDescent="0.2">
      <c r="B3255" s="31"/>
      <c r="C3255" s="58"/>
      <c r="D3255" s="58"/>
      <c r="E3255" s="58"/>
      <c r="F3255" s="58"/>
      <c r="G3255" s="58"/>
      <c r="H3255" s="58"/>
      <c r="I3255" s="58"/>
      <c r="J3255" s="58"/>
      <c r="K3255" s="58"/>
      <c r="L3255" s="58"/>
      <c r="M3255" s="58"/>
      <c r="N3255" s="58"/>
      <c r="O3255" s="58"/>
    </row>
    <row r="3256" spans="2:15" ht="15" x14ac:dyDescent="0.2">
      <c r="B3256" s="31"/>
      <c r="C3256" s="58"/>
      <c r="D3256" s="58"/>
      <c r="E3256" s="58"/>
      <c r="F3256" s="58"/>
      <c r="G3256" s="58"/>
      <c r="H3256" s="58"/>
      <c r="I3256" s="58"/>
      <c r="J3256" s="58"/>
      <c r="K3256" s="58"/>
      <c r="L3256" s="58"/>
      <c r="M3256" s="58"/>
      <c r="N3256" s="58"/>
      <c r="O3256" s="58"/>
    </row>
    <row r="3257" spans="2:15" ht="15" x14ac:dyDescent="0.2">
      <c r="B3257" s="31"/>
      <c r="C3257" s="58"/>
      <c r="D3257" s="58"/>
      <c r="E3257" s="58"/>
      <c r="F3257" s="58"/>
      <c r="G3257" s="58"/>
      <c r="H3257" s="58"/>
      <c r="I3257" s="58"/>
      <c r="J3257" s="58"/>
      <c r="K3257" s="58"/>
      <c r="L3257" s="58"/>
      <c r="M3257" s="58"/>
      <c r="N3257" s="58"/>
      <c r="O3257" s="58"/>
    </row>
    <row r="3258" spans="2:15" ht="15" x14ac:dyDescent="0.2">
      <c r="B3258" s="31"/>
      <c r="C3258" s="58"/>
      <c r="D3258" s="58"/>
      <c r="E3258" s="58"/>
      <c r="F3258" s="58"/>
      <c r="G3258" s="58"/>
      <c r="H3258" s="58"/>
      <c r="I3258" s="58"/>
      <c r="J3258" s="58"/>
      <c r="K3258" s="58"/>
      <c r="L3258" s="58"/>
      <c r="M3258" s="58"/>
      <c r="N3258" s="58"/>
      <c r="O3258" s="58"/>
    </row>
    <row r="3259" spans="2:15" ht="15" x14ac:dyDescent="0.2">
      <c r="B3259" s="31"/>
      <c r="C3259" s="58"/>
      <c r="D3259" s="58"/>
      <c r="E3259" s="58"/>
      <c r="F3259" s="58"/>
      <c r="G3259" s="58"/>
      <c r="H3259" s="58"/>
      <c r="I3259" s="58"/>
      <c r="J3259" s="58"/>
      <c r="K3259" s="58"/>
      <c r="L3259" s="58"/>
      <c r="M3259" s="58"/>
      <c r="N3259" s="58"/>
      <c r="O3259" s="58"/>
    </row>
    <row r="3260" spans="2:15" ht="15" x14ac:dyDescent="0.2">
      <c r="B3260" s="31"/>
      <c r="C3260" s="58"/>
      <c r="D3260" s="58"/>
      <c r="E3260" s="58"/>
      <c r="F3260" s="58"/>
      <c r="G3260" s="58"/>
      <c r="H3260" s="58"/>
      <c r="I3260" s="58"/>
      <c r="J3260" s="58"/>
      <c r="K3260" s="58"/>
      <c r="L3260" s="58"/>
      <c r="M3260" s="58"/>
      <c r="N3260" s="58"/>
      <c r="O3260" s="58"/>
    </row>
    <row r="3261" spans="2:15" ht="15" x14ac:dyDescent="0.2">
      <c r="B3261" s="31"/>
      <c r="C3261" s="58"/>
      <c r="D3261" s="58"/>
      <c r="E3261" s="58"/>
      <c r="F3261" s="58"/>
      <c r="G3261" s="58"/>
      <c r="H3261" s="58"/>
      <c r="I3261" s="58"/>
      <c r="J3261" s="58"/>
      <c r="K3261" s="58"/>
      <c r="L3261" s="58"/>
      <c r="M3261" s="58"/>
      <c r="N3261" s="58"/>
      <c r="O3261" s="58"/>
    </row>
    <row r="3262" spans="2:15" ht="15" x14ac:dyDescent="0.2">
      <c r="B3262" s="31"/>
      <c r="C3262" s="58"/>
      <c r="D3262" s="58"/>
      <c r="E3262" s="58"/>
      <c r="F3262" s="58"/>
      <c r="G3262" s="58"/>
      <c r="H3262" s="58"/>
      <c r="I3262" s="58"/>
      <c r="J3262" s="58"/>
      <c r="K3262" s="58"/>
      <c r="L3262" s="58"/>
      <c r="M3262" s="58"/>
      <c r="N3262" s="58"/>
      <c r="O3262" s="58"/>
    </row>
    <row r="3263" spans="2:15" ht="15" x14ac:dyDescent="0.2">
      <c r="B3263" s="31"/>
      <c r="C3263" s="58"/>
      <c r="D3263" s="58"/>
      <c r="E3263" s="58"/>
      <c r="F3263" s="58"/>
      <c r="G3263" s="58"/>
      <c r="H3263" s="58"/>
      <c r="I3263" s="58"/>
      <c r="J3263" s="58"/>
      <c r="K3263" s="58"/>
      <c r="L3263" s="58"/>
      <c r="M3263" s="58"/>
      <c r="N3263" s="58"/>
      <c r="O3263" s="58"/>
    </row>
    <row r="3264" spans="2:15" ht="15" x14ac:dyDescent="0.2">
      <c r="B3264" s="31"/>
      <c r="C3264" s="58"/>
      <c r="D3264" s="58"/>
      <c r="E3264" s="58"/>
      <c r="F3264" s="58"/>
      <c r="G3264" s="58"/>
      <c r="H3264" s="58"/>
      <c r="I3264" s="58"/>
      <c r="J3264" s="58"/>
      <c r="K3264" s="58"/>
      <c r="L3264" s="58"/>
      <c r="M3264" s="58"/>
      <c r="N3264" s="58"/>
      <c r="O3264" s="58"/>
    </row>
    <row r="3265" spans="2:16" ht="15" x14ac:dyDescent="0.2">
      <c r="B3265" s="31"/>
      <c r="C3265" s="58"/>
      <c r="D3265" s="58"/>
      <c r="E3265" s="58"/>
      <c r="F3265" s="58"/>
      <c r="G3265" s="58"/>
      <c r="H3265" s="58"/>
      <c r="I3265" s="58"/>
      <c r="J3265" s="58"/>
      <c r="K3265" s="58"/>
      <c r="L3265" s="58"/>
      <c r="M3265" s="58"/>
      <c r="N3265" s="58"/>
      <c r="O3265" s="58"/>
    </row>
    <row r="3266" spans="2:16" ht="15" x14ac:dyDescent="0.2">
      <c r="B3266" s="31"/>
      <c r="C3266" s="58"/>
      <c r="D3266" s="58"/>
      <c r="E3266" s="58"/>
      <c r="F3266" s="58"/>
      <c r="G3266" s="58"/>
      <c r="H3266" s="58"/>
      <c r="I3266" s="58"/>
      <c r="J3266" s="58"/>
      <c r="K3266" s="58"/>
      <c r="L3266" s="58"/>
      <c r="M3266" s="58"/>
      <c r="N3266" s="58"/>
      <c r="O3266" s="58"/>
    </row>
    <row r="3267" spans="2:16" ht="15" x14ac:dyDescent="0.2">
      <c r="B3267" s="31"/>
      <c r="C3267" s="58"/>
      <c r="D3267" s="58"/>
      <c r="E3267" s="58"/>
      <c r="F3267" s="58"/>
      <c r="G3267" s="58"/>
      <c r="H3267" s="58"/>
      <c r="I3267" s="58"/>
      <c r="J3267" s="58"/>
      <c r="K3267" s="58"/>
      <c r="L3267" s="58"/>
      <c r="M3267" s="58"/>
      <c r="N3267" s="58"/>
      <c r="O3267" s="58"/>
    </row>
    <row r="3268" spans="2:16" ht="15" x14ac:dyDescent="0.2">
      <c r="B3268" s="31"/>
      <c r="C3268" s="58"/>
      <c r="D3268" s="58"/>
      <c r="E3268" s="58"/>
      <c r="F3268" s="58"/>
      <c r="G3268" s="58"/>
      <c r="H3268" s="58"/>
      <c r="I3268" s="58"/>
      <c r="J3268" s="58"/>
      <c r="K3268" s="58"/>
      <c r="L3268" s="58"/>
      <c r="M3268" s="58"/>
      <c r="N3268" s="58"/>
      <c r="O3268" s="58"/>
    </row>
    <row r="3269" spans="2:16" ht="23.25" x14ac:dyDescent="0.35">
      <c r="B3269" s="14" t="s">
        <v>336</v>
      </c>
      <c r="C3269" s="58"/>
      <c r="D3269" s="58"/>
      <c r="E3269" s="58"/>
      <c r="F3269" s="58"/>
      <c r="G3269" s="58"/>
      <c r="H3269" s="58"/>
      <c r="I3269" s="58"/>
      <c r="J3269" s="58"/>
      <c r="K3269" s="58"/>
      <c r="L3269" s="58"/>
      <c r="M3269" s="58"/>
      <c r="N3269" s="58"/>
      <c r="O3269" s="58"/>
    </row>
    <row r="3270" spans="2:16" ht="15" x14ac:dyDescent="0.2">
      <c r="B3270" s="31"/>
      <c r="C3270" s="58"/>
      <c r="D3270" s="58"/>
      <c r="E3270" s="58"/>
      <c r="F3270" s="58"/>
      <c r="G3270" s="58"/>
      <c r="H3270" s="58"/>
      <c r="I3270" s="58"/>
      <c r="J3270" s="58"/>
      <c r="K3270" s="58"/>
      <c r="L3270" s="58"/>
      <c r="M3270" s="58"/>
      <c r="N3270" s="58"/>
      <c r="O3270" s="58"/>
    </row>
    <row r="3271" spans="2:16" ht="15" x14ac:dyDescent="0.2">
      <c r="B3271" s="31"/>
      <c r="C3271" s="96">
        <v>3</v>
      </c>
      <c r="D3271" s="96">
        <v>4</v>
      </c>
      <c r="E3271" s="96">
        <v>5</v>
      </c>
      <c r="F3271" s="96">
        <v>6</v>
      </c>
      <c r="G3271" s="96">
        <v>7</v>
      </c>
      <c r="H3271" s="96">
        <v>8</v>
      </c>
      <c r="I3271" s="96">
        <v>9</v>
      </c>
      <c r="J3271" s="96">
        <v>10</v>
      </c>
      <c r="K3271" s="96">
        <v>11</v>
      </c>
      <c r="L3271" s="96">
        <v>12</v>
      </c>
      <c r="M3271" s="96">
        <v>13</v>
      </c>
      <c r="N3271" s="96">
        <v>14</v>
      </c>
      <c r="O3271" s="58"/>
    </row>
    <row r="3272" spans="2:16" ht="63.75" thickBot="1" x14ac:dyDescent="0.25">
      <c r="B3272" s="34" t="s">
        <v>37</v>
      </c>
      <c r="C3272" s="99" t="s">
        <v>172</v>
      </c>
      <c r="D3272" s="99" t="s">
        <v>173</v>
      </c>
      <c r="E3272" s="99" t="s">
        <v>174</v>
      </c>
      <c r="F3272" s="99" t="s">
        <v>175</v>
      </c>
      <c r="G3272" s="99" t="s">
        <v>176</v>
      </c>
      <c r="H3272" s="37" t="s">
        <v>177</v>
      </c>
      <c r="I3272" s="37" t="s">
        <v>178</v>
      </c>
      <c r="J3272" s="37" t="s">
        <v>179</v>
      </c>
      <c r="K3272" s="36" t="s">
        <v>180</v>
      </c>
      <c r="L3272" s="37" t="s">
        <v>181</v>
      </c>
      <c r="M3272" s="37" t="s">
        <v>182</v>
      </c>
      <c r="N3272" s="37" t="s">
        <v>183</v>
      </c>
      <c r="O3272" s="56" t="s">
        <v>290</v>
      </c>
      <c r="P3272" s="56" t="s">
        <v>291</v>
      </c>
    </row>
    <row r="3273" spans="2:16" ht="15" x14ac:dyDescent="0.2">
      <c r="B3273" s="49" t="s">
        <v>58</v>
      </c>
      <c r="C3273" s="58">
        <f>+VLOOKUP($B3273,Hoja1!$C$2436:$P$2456,'Tarjeta de crédito año2016'!C$3271,0)</f>
        <v>4392081.9999999842</v>
      </c>
      <c r="D3273" s="58">
        <f>+VLOOKUP($B3273,Hoja1!$C$2436:$P$2456,'Tarjeta de crédito año2016'!D$3271,0)</f>
        <v>4286543.0000000224</v>
      </c>
      <c r="E3273" s="58">
        <f>+VLOOKUP($B3273,Hoja1!$C$2436:$P$2456,'Tarjeta de crédito año2016'!E$3271,0)</f>
        <v>4231309.0000000019</v>
      </c>
      <c r="F3273" s="58">
        <f>+VLOOKUP($B3273,Hoja1!$C$2436:$P$2456,'Tarjeta de crédito año2016'!F$3271,0)</f>
        <v>4130676.9999999986</v>
      </c>
      <c r="G3273" s="58">
        <f>+VLOOKUP($B3273,Hoja1!$C$2436:$P$2456,'Tarjeta de crédito año2016'!G$3271,0)</f>
        <v>4045595.0000000126</v>
      </c>
      <c r="H3273" s="58">
        <f>+VLOOKUP($B3273,Hoja1!$C$2436:$P$2456,'Tarjeta de crédito año2016'!H$3271,0)</f>
        <v>4127032.000000013</v>
      </c>
      <c r="I3273" s="58">
        <f>+VLOOKUP($B3273,Hoja1!$C$2436:$P$2456,'Tarjeta de crédito año2016'!I$3271,0)</f>
        <v>4176931.0000000084</v>
      </c>
      <c r="J3273" s="58">
        <f>+VLOOKUP($B3273,Hoja1!$C$2436:$P$2456,'Tarjeta de crédito año2016'!J$3271,0)</f>
        <v>4177060.0000000135</v>
      </c>
      <c r="K3273" s="58">
        <f>+VLOOKUP($B3273,Hoja1!$C$2436:$P$2456,'Tarjeta de crédito año2016'!K$3271,0)</f>
        <v>4214892.0000000037</v>
      </c>
      <c r="L3273" s="58">
        <f>+VLOOKUP($B3273,Hoja1!$C$2436:$P$2456,'Tarjeta de crédito año2016'!L$3271,0)</f>
        <v>4751267.0000000047</v>
      </c>
      <c r="M3273" s="58">
        <f>+VLOOKUP($B3273,Hoja1!$C$2436:$P$2456,'Tarjeta de crédito año2016'!M$3271,0)</f>
        <v>4825059.0000000298</v>
      </c>
      <c r="N3273" s="58">
        <f>+VLOOKUP($B3273,Hoja1!$C$2436:$P$2456,'Tarjeta de crédito año2016'!N$3271,0)</f>
        <v>5005024.0000000345</v>
      </c>
      <c r="O3273" s="58">
        <f t="shared" ref="O3273:O3292" si="1124">+AVERAGE(C3273:N3273)</f>
        <v>4363622.5833333442</v>
      </c>
      <c r="P3273" s="78">
        <f t="shared" ref="P3273:P3292" si="1125">+O3273/$O$3293</f>
        <v>0.38475589022331286</v>
      </c>
    </row>
    <row r="3274" spans="2:16" ht="15" x14ac:dyDescent="0.2">
      <c r="B3274" s="49" t="s">
        <v>51</v>
      </c>
      <c r="C3274" s="58">
        <f>+VLOOKUP($B3274,Hoja1!$C$2436:$P$2456,'Tarjeta de crédito año2016'!C$3271,0)</f>
        <v>2006746.9999999958</v>
      </c>
      <c r="D3274" s="58">
        <f>+VLOOKUP($B3274,Hoja1!$C$2436:$P$2456,'Tarjeta de crédito año2016'!D$3271,0)</f>
        <v>2037257.0000000026</v>
      </c>
      <c r="E3274" s="58">
        <f>+VLOOKUP($B3274,Hoja1!$C$2436:$P$2456,'Tarjeta de crédito año2016'!E$3271,0)</f>
        <v>1988910.000000003</v>
      </c>
      <c r="F3274" s="58">
        <f>+VLOOKUP($B3274,Hoja1!$C$2436:$P$2456,'Tarjeta de crédito año2016'!F$3271,0)</f>
        <v>1937615.9999999998</v>
      </c>
      <c r="G3274" s="58">
        <f>+VLOOKUP($B3274,Hoja1!$C$2436:$P$2456,'Tarjeta de crédito año2016'!G$3271,0)</f>
        <v>1836994.0000000047</v>
      </c>
      <c r="H3274" s="58">
        <f>+VLOOKUP($B3274,Hoja1!$C$2436:$P$2456,'Tarjeta de crédito año2016'!H$3271,0)</f>
        <v>1914351.0000000095</v>
      </c>
      <c r="I3274" s="58">
        <f>+VLOOKUP($B3274,Hoja1!$C$2436:$P$2456,'Tarjeta de crédito año2016'!I$3271,0)</f>
        <v>1948901.00000001</v>
      </c>
      <c r="J3274" s="58">
        <f>+VLOOKUP($B3274,Hoja1!$C$2436:$P$2456,'Tarjeta de crédito año2016'!J$3271,0)</f>
        <v>2047558.0000000084</v>
      </c>
      <c r="K3274" s="58">
        <f>+VLOOKUP($B3274,Hoja1!$C$2436:$P$2456,'Tarjeta de crédito año2016'!K$3271,0)</f>
        <v>2108820.9999999925</v>
      </c>
      <c r="L3274" s="58">
        <f>+VLOOKUP($B3274,Hoja1!$C$2436:$P$2456,'Tarjeta de crédito año2016'!L$3271,0)</f>
        <v>2227464.9999999963</v>
      </c>
      <c r="M3274" s="58">
        <f>+VLOOKUP($B3274,Hoja1!$C$2436:$P$2456,'Tarjeta de crédito año2016'!M$3271,0)</f>
        <v>2324945.0000000075</v>
      </c>
      <c r="N3274" s="58">
        <f>+VLOOKUP($B3274,Hoja1!$C$2436:$P$2456,'Tarjeta de crédito año2016'!N$3271,0)</f>
        <v>2425600.0000000084</v>
      </c>
      <c r="O3274" s="58">
        <f t="shared" si="1124"/>
        <v>2067097.0833333365</v>
      </c>
      <c r="P3274" s="78">
        <f t="shared" si="1125"/>
        <v>0.1822631914853611</v>
      </c>
    </row>
    <row r="3275" spans="2:16" ht="15" x14ac:dyDescent="0.25">
      <c r="B3275" s="49" t="s">
        <v>50</v>
      </c>
      <c r="C3275" s="109">
        <v>1653610</v>
      </c>
      <c r="D3275" s="109">
        <v>1739111</v>
      </c>
      <c r="E3275" s="58">
        <f>+VLOOKUP($B3275,Hoja1!$C$2436:$P$2456,'Tarjeta de crédito año2016'!E$3271,0)</f>
        <v>1853362.0000000014</v>
      </c>
      <c r="F3275" s="58">
        <f>+VLOOKUP($B3275,Hoja1!$C$2436:$P$2456,'Tarjeta de crédito año2016'!F$3271,0)</f>
        <v>1729142.0000000019</v>
      </c>
      <c r="G3275" s="58">
        <f>+VLOOKUP($B3275,Hoja1!$C$2436:$P$2456,'Tarjeta de crédito año2016'!G$3271,0)</f>
        <v>1898433.0000000028</v>
      </c>
      <c r="H3275" s="58">
        <f>+VLOOKUP($B3275,Hoja1!$C$2436:$P$2456,'Tarjeta de crédito año2016'!H$3271,0)</f>
        <v>1841448.0000000012</v>
      </c>
      <c r="I3275" s="58">
        <f>+VLOOKUP($B3275,Hoja1!$C$2436:$P$2456,'Tarjeta de crédito año2016'!I$3271,0)</f>
        <v>1794620.9999999984</v>
      </c>
      <c r="J3275" s="58">
        <f>+VLOOKUP($B3275,Hoja1!$C$2436:$P$2456,'Tarjeta de crédito año2016'!J$3271,0)</f>
        <v>2046719.0000000028</v>
      </c>
      <c r="K3275" s="58">
        <f>+VLOOKUP($B3275,Hoja1!$C$2436:$P$2456,'Tarjeta de crédito año2016'!K$3271,0)</f>
        <v>1904198.9999999967</v>
      </c>
      <c r="L3275" s="58">
        <f>+VLOOKUP($B3275,Hoja1!$C$2436:$P$2456,'Tarjeta de crédito año2016'!L$3271,0)</f>
        <v>1976745.0000000005</v>
      </c>
      <c r="M3275" s="58">
        <f>+VLOOKUP($B3275,Hoja1!$C$2436:$P$2456,'Tarjeta de crédito año2016'!M$3271,0)</f>
        <v>2135152.0000000037</v>
      </c>
      <c r="N3275" s="58">
        <f>+VLOOKUP($B3275,Hoja1!$C$2436:$P$2456,'Tarjeta de crédito año2016'!N$3271,0)</f>
        <v>2143068.9999999958</v>
      </c>
      <c r="O3275" s="58">
        <f t="shared" si="1124"/>
        <v>1892967.583333334</v>
      </c>
      <c r="P3275" s="78">
        <f t="shared" si="1125"/>
        <v>0.16690958344360821</v>
      </c>
    </row>
    <row r="3276" spans="2:16" ht="15" customHeight="1" x14ac:dyDescent="0.25">
      <c r="B3276" s="49" t="s">
        <v>43</v>
      </c>
      <c r="C3276" s="109">
        <v>620097</v>
      </c>
      <c r="D3276" s="109">
        <v>654323</v>
      </c>
      <c r="E3276" s="58">
        <f>+VLOOKUP($B3276,Hoja1!$C$2436:$P$2456,'Tarjeta de crédito año2016'!E$3271,0)</f>
        <v>931323.99999999767</v>
      </c>
      <c r="F3276" s="58">
        <f>+VLOOKUP($B3276,Hoja1!$C$2436:$P$2456,'Tarjeta de crédito año2016'!F$3271,0)</f>
        <v>927540.00000000291</v>
      </c>
      <c r="G3276" s="58">
        <f>+VLOOKUP($B3276,Hoja1!$C$2436:$P$2456,'Tarjeta de crédito año2016'!G$3271,0)</f>
        <v>1010961.0000000015</v>
      </c>
      <c r="H3276" s="58">
        <f>+VLOOKUP($B3276,Hoja1!$C$2436:$P$2456,'Tarjeta de crédito año2016'!H$3271,0)</f>
        <v>947035.99999999988</v>
      </c>
      <c r="I3276" s="58">
        <f>+VLOOKUP($B3276,Hoja1!$C$2436:$P$2456,'Tarjeta de crédito año2016'!I$3271,0)</f>
        <v>933443.99999999977</v>
      </c>
      <c r="J3276" s="58">
        <f>+VLOOKUP($B3276,Hoja1!$C$2436:$P$2456,'Tarjeta de crédito año2016'!J$3271,0)</f>
        <v>1050541.9999999991</v>
      </c>
      <c r="K3276" s="58">
        <f>+VLOOKUP($B3276,Hoja1!$C$2436:$P$2456,'Tarjeta de crédito año2016'!K$3271,0)</f>
        <v>999062.0000000014</v>
      </c>
      <c r="L3276" s="58">
        <f>+VLOOKUP($B3276,Hoja1!$C$2436:$P$2456,'Tarjeta de crédito año2016'!L$3271,0)</f>
        <v>1018936.0000000019</v>
      </c>
      <c r="M3276" s="58">
        <f>+VLOOKUP($B3276,Hoja1!$C$2436:$P$2456,'Tarjeta de crédito año2016'!M$3271,0)</f>
        <v>1057878.9999999979</v>
      </c>
      <c r="N3276" s="58">
        <f>+VLOOKUP($B3276,Hoja1!$C$2436:$P$2456,'Tarjeta de crédito año2016'!N$3271,0)</f>
        <v>1095126.0000000023</v>
      </c>
      <c r="O3276" s="58">
        <f t="shared" si="1124"/>
        <v>937189.16666666698</v>
      </c>
      <c r="P3276" s="78">
        <f t="shared" si="1125"/>
        <v>8.263525207375437E-2</v>
      </c>
    </row>
    <row r="3277" spans="2:16" ht="15" customHeight="1" x14ac:dyDescent="0.2">
      <c r="B3277" s="49" t="s">
        <v>361</v>
      </c>
      <c r="C3277" s="58">
        <f>+VLOOKUP($B3277,Hoja1!$C$2436:$P$2456,'Tarjeta de crédito año2016'!C$3271,0)</f>
        <v>511419.99999999901</v>
      </c>
      <c r="D3277" s="58">
        <f>+VLOOKUP($B3277,Hoja1!$C$2436:$P$2456,'Tarjeta de crédito año2016'!D$3271,0)</f>
        <v>504138.00000000081</v>
      </c>
      <c r="E3277" s="58">
        <f>+VLOOKUP($B3277,Hoja1!$C$2436:$P$2456,'Tarjeta de crédito año2016'!E$3271,0)</f>
        <v>486266.99999999948</v>
      </c>
      <c r="F3277" s="58">
        <f>+VLOOKUP($B3277,Hoja1!$C$2436:$P$2456,'Tarjeta de crédito año2016'!F$3271,0)</f>
        <v>499235.99999999983</v>
      </c>
      <c r="G3277" s="58">
        <f>+VLOOKUP($B3277,Hoja1!$C$2436:$P$2456,'Tarjeta de crédito año2016'!G$3271,0)</f>
        <v>483306.99999999965</v>
      </c>
      <c r="H3277" s="58">
        <f>+VLOOKUP($B3277,Hoja1!$C$2436:$P$2456,'Tarjeta de crédito año2016'!H$3271,0)</f>
        <v>500845.9999999993</v>
      </c>
      <c r="I3277" s="58">
        <f>+VLOOKUP($B3277,Hoja1!$C$2436:$P$2456,'Tarjeta de crédito año2016'!I$3271,0)</f>
        <v>517355.99999999977</v>
      </c>
      <c r="J3277" s="58">
        <f>+VLOOKUP($B3277,Hoja1!$C$2436:$P$2456,'Tarjeta de crédito año2016'!J$3271,0)</f>
        <v>517355.99999999977</v>
      </c>
      <c r="K3277" s="58">
        <f>+VLOOKUP($B3277,Hoja1!$C$2436:$P$2456,'Tarjeta de crédito año2016'!K$3271,0)</f>
        <v>542833.99999999895</v>
      </c>
      <c r="L3277" s="58">
        <f>+VLOOKUP($B3277,Hoja1!$C$2436:$P$2456,'Tarjeta de crédito año2016'!L$3271,0)</f>
        <v>0</v>
      </c>
      <c r="M3277" s="58">
        <f>+VLOOKUP($B3277,Hoja1!$C$2436:$P$2456,'Tarjeta de crédito año2016'!M$3271,0)</f>
        <v>0</v>
      </c>
      <c r="N3277" s="58">
        <f>+VLOOKUP($B3277,Hoja1!$C$2436:$P$2456,'Tarjeta de crédito año2016'!N$3271,0)</f>
        <v>0</v>
      </c>
      <c r="O3277" s="58">
        <f t="shared" si="1124"/>
        <v>380229.99999999977</v>
      </c>
      <c r="P3277" s="78">
        <f t="shared" si="1125"/>
        <v>3.3526211157303101E-2</v>
      </c>
    </row>
    <row r="3278" spans="2:16" ht="15" customHeight="1" x14ac:dyDescent="0.25">
      <c r="B3278" s="49" t="s">
        <v>44</v>
      </c>
      <c r="C3278" s="109">
        <v>335852</v>
      </c>
      <c r="D3278" s="109">
        <v>356491</v>
      </c>
      <c r="E3278" s="58">
        <f>+VLOOKUP($B3278,Hoja1!$C$2436:$P$2456,'Tarjeta de crédito año2016'!E$3271,0)</f>
        <v>363045.9999999993</v>
      </c>
      <c r="F3278" s="58">
        <f>+VLOOKUP($B3278,Hoja1!$C$2436:$P$2456,'Tarjeta de crédito año2016'!F$3271,0)</f>
        <v>334062.00000000006</v>
      </c>
      <c r="G3278" s="58">
        <f>+VLOOKUP($B3278,Hoja1!$C$2436:$P$2456,'Tarjeta de crédito año2016'!G$3271,0)</f>
        <v>381250.00000000087</v>
      </c>
      <c r="H3278" s="58">
        <f>+VLOOKUP($B3278,Hoja1!$C$2436:$P$2456,'Tarjeta de crédito año2016'!H$3271,0)</f>
        <v>376250.99999999994</v>
      </c>
      <c r="I3278" s="58">
        <f>+VLOOKUP($B3278,Hoja1!$C$2436:$P$2456,'Tarjeta de crédito año2016'!I$3271,0)</f>
        <v>364945.00000000081</v>
      </c>
      <c r="J3278" s="58">
        <f>+VLOOKUP($B3278,Hoja1!$C$2436:$P$2456,'Tarjeta de crédito año2016'!J$3271,0)</f>
        <v>414635.99999999913</v>
      </c>
      <c r="K3278" s="58">
        <f>+VLOOKUP($B3278,Hoja1!$C$2436:$P$2456,'Tarjeta de crédito año2016'!K$3271,0)</f>
        <v>384950.99999999913</v>
      </c>
      <c r="L3278" s="58">
        <f>+VLOOKUP($B3278,Hoja1!$C$2436:$P$2456,'Tarjeta de crédito año2016'!L$3271,0)</f>
        <v>420424.99999999977</v>
      </c>
      <c r="M3278" s="58">
        <f>+VLOOKUP($B3278,Hoja1!$C$2436:$P$2456,'Tarjeta de crédito año2016'!M$3271,0)</f>
        <v>435712.99999999959</v>
      </c>
      <c r="N3278" s="58">
        <f>+VLOOKUP($B3278,Hoja1!$C$2436:$P$2456,'Tarjeta de crédito año2016'!N$3271,0)</f>
        <v>439836.99999999977</v>
      </c>
      <c r="O3278" s="58">
        <f t="shared" si="1124"/>
        <v>383954.91666666651</v>
      </c>
      <c r="P3278" s="78">
        <f t="shared" si="1125"/>
        <v>3.3854650109279606E-2</v>
      </c>
    </row>
    <row r="3279" spans="2:16" ht="15" x14ac:dyDescent="0.25">
      <c r="B3279" s="49" t="s">
        <v>52</v>
      </c>
      <c r="C3279" s="109">
        <v>314974</v>
      </c>
      <c r="D3279" s="109">
        <v>340691</v>
      </c>
      <c r="E3279" s="58">
        <f>+VLOOKUP($B3279,Hoja1!$C$2436:$P$2456,'Tarjeta de crédito año2016'!E$3271,0)</f>
        <v>362379.00000000017</v>
      </c>
      <c r="F3279" s="58">
        <f>+VLOOKUP($B3279,Hoja1!$C$2436:$P$2456,'Tarjeta de crédito año2016'!F$3271,0)</f>
        <v>322864.99999999977</v>
      </c>
      <c r="G3279" s="58">
        <f>+VLOOKUP($B3279,Hoja1!$C$2436:$P$2456,'Tarjeta de crédito año2016'!G$3271,0)</f>
        <v>372151.00000000023</v>
      </c>
      <c r="H3279" s="58">
        <f>+VLOOKUP($B3279,Hoja1!$C$2436:$P$2456,'Tarjeta de crédito año2016'!H$3271,0)</f>
        <v>360301.00000000076</v>
      </c>
      <c r="I3279" s="58">
        <f>+VLOOKUP($B3279,Hoja1!$C$2436:$P$2456,'Tarjeta de crédito año2016'!I$3271,0)</f>
        <v>359352.00000000029</v>
      </c>
      <c r="J3279" s="58">
        <f>+VLOOKUP($B3279,Hoja1!$C$2436:$P$2456,'Tarjeta de crédito año2016'!J$3271,0)</f>
        <v>430644.99999999965</v>
      </c>
      <c r="K3279" s="58">
        <f>+VLOOKUP($B3279,Hoja1!$C$2436:$P$2456,'Tarjeta de crédito año2016'!K$3271,0)</f>
        <v>379302</v>
      </c>
      <c r="L3279" s="58">
        <f>+VLOOKUP($B3279,Hoja1!$C$2436:$P$2456,'Tarjeta de crédito año2016'!L$3271,0)</f>
        <v>394620.00000000012</v>
      </c>
      <c r="M3279" s="58">
        <f>+VLOOKUP($B3279,Hoja1!$C$2436:$P$2456,'Tarjeta de crédito año2016'!M$3271,0)</f>
        <v>435272.99999999913</v>
      </c>
      <c r="N3279" s="58">
        <f>+VLOOKUP($B3279,Hoja1!$C$2436:$P$2456,'Tarjeta de crédito año2016'!N$3271,0)</f>
        <v>434728.00000000006</v>
      </c>
      <c r="O3279" s="58">
        <f t="shared" si="1124"/>
        <v>375606.75</v>
      </c>
      <c r="P3279" s="78">
        <f t="shared" si="1125"/>
        <v>3.3118563008201256E-2</v>
      </c>
    </row>
    <row r="3280" spans="2:16" ht="15" x14ac:dyDescent="0.25">
      <c r="B3280" s="49" t="s">
        <v>42</v>
      </c>
      <c r="C3280" s="109">
        <v>284840</v>
      </c>
      <c r="D3280" s="109">
        <v>289569</v>
      </c>
      <c r="E3280" s="58">
        <f>+VLOOKUP($B3280,Hoja1!$C$2436:$P$2456,'Tarjeta de crédito año2016'!E$3271,0)</f>
        <v>256529.99999999991</v>
      </c>
      <c r="F3280" s="58">
        <f>+VLOOKUP($B3280,Hoja1!$C$2436:$P$2456,'Tarjeta de crédito año2016'!F$3271,0)</f>
        <v>233927.00000000026</v>
      </c>
      <c r="G3280" s="58">
        <f>+VLOOKUP($B3280,Hoja1!$C$2436:$P$2456,'Tarjeta de crédito año2016'!G$3271,0)</f>
        <v>251501.99999999956</v>
      </c>
      <c r="H3280" s="58">
        <f>+VLOOKUP($B3280,Hoja1!$C$2436:$P$2456,'Tarjeta de crédito año2016'!H$3271,0)</f>
        <v>248745.00000000006</v>
      </c>
      <c r="I3280" s="58">
        <f>+VLOOKUP($B3280,Hoja1!$C$2436:$P$2456,'Tarjeta de crédito año2016'!I$3271,0)</f>
        <v>239432.00000000055</v>
      </c>
      <c r="J3280" s="58">
        <f>+VLOOKUP($B3280,Hoja1!$C$2436:$P$2456,'Tarjeta de crédito año2016'!J$3271,0)</f>
        <v>263017.99999999988</v>
      </c>
      <c r="K3280" s="58">
        <f>+VLOOKUP($B3280,Hoja1!$C$2436:$P$2456,'Tarjeta de crédito año2016'!K$3271,0)</f>
        <v>235497.99999999983</v>
      </c>
      <c r="L3280" s="58">
        <f>+VLOOKUP($B3280,Hoja1!$C$2436:$P$2456,'Tarjeta de crédito año2016'!L$3271,0)</f>
        <v>241049.99999999968</v>
      </c>
      <c r="M3280" s="58">
        <f>+VLOOKUP($B3280,Hoja1!$C$2436:$P$2456,'Tarjeta de crédito año2016'!M$3271,0)</f>
        <v>264036.00000000047</v>
      </c>
      <c r="N3280" s="58">
        <f>+VLOOKUP($B3280,Hoja1!$C$2436:$P$2456,'Tarjeta de crédito año2016'!N$3271,0)</f>
        <v>276099.00000000052</v>
      </c>
      <c r="O3280" s="58">
        <f t="shared" si="1124"/>
        <v>257020.50000000003</v>
      </c>
      <c r="P3280" s="78">
        <f t="shared" si="1125"/>
        <v>2.2662397903257577E-2</v>
      </c>
    </row>
    <row r="3281" spans="2:16" ht="15" x14ac:dyDescent="0.25">
      <c r="B3281" s="49" t="s">
        <v>53</v>
      </c>
      <c r="C3281" s="109">
        <v>234129</v>
      </c>
      <c r="D3281" s="109">
        <v>251095</v>
      </c>
      <c r="E3281" s="58">
        <f>+VLOOKUP($B3281,Hoja1!$C$2436:$P$2456,'Tarjeta de crédito año2016'!E$3271,0)</f>
        <v>263603</v>
      </c>
      <c r="F3281" s="58">
        <f>+VLOOKUP($B3281,Hoja1!$C$2436:$P$2456,'Tarjeta de crédito año2016'!F$3271,0)</f>
        <v>237439.00000000003</v>
      </c>
      <c r="G3281" s="58">
        <f>+VLOOKUP($B3281,Hoja1!$C$2436:$P$2456,'Tarjeta de crédito año2016'!G$3271,0)</f>
        <v>251959.00000000009</v>
      </c>
      <c r="H3281" s="58">
        <f>+VLOOKUP($B3281,Hoja1!$C$2436:$P$2456,'Tarjeta de crédito año2016'!H$3271,0)</f>
        <v>237421.00000000003</v>
      </c>
      <c r="I3281" s="58">
        <f>+VLOOKUP($B3281,Hoja1!$C$2436:$P$2456,'Tarjeta de crédito año2016'!I$3271,0)</f>
        <v>249517.99999999985</v>
      </c>
      <c r="J3281" s="58">
        <f>+VLOOKUP($B3281,Hoja1!$C$2436:$P$2456,'Tarjeta de crédito año2016'!J$3271,0)</f>
        <v>246686.00000000015</v>
      </c>
      <c r="K3281" s="58">
        <f>+VLOOKUP($B3281,Hoja1!$C$2436:$P$2456,'Tarjeta de crédito año2016'!K$3271,0)</f>
        <v>241108.00000000012</v>
      </c>
      <c r="L3281" s="58">
        <f>+VLOOKUP($B3281,Hoja1!$C$2436:$P$2456,'Tarjeta de crédito año2016'!L$3271,0)</f>
        <v>238353.99999999985</v>
      </c>
      <c r="M3281" s="58">
        <f>+VLOOKUP($B3281,Hoja1!$C$2436:$P$2456,'Tarjeta de crédito año2016'!M$3271,0)</f>
        <v>253975.00000000044</v>
      </c>
      <c r="N3281" s="58">
        <f>+VLOOKUP($B3281,Hoja1!$C$2436:$P$2456,'Tarjeta de crédito año2016'!N$3271,0)</f>
        <v>273265.99999999994</v>
      </c>
      <c r="O3281" s="58">
        <f t="shared" si="1124"/>
        <v>248212.75000000003</v>
      </c>
      <c r="P3281" s="78">
        <f t="shared" si="1125"/>
        <v>2.1885787729623889E-2</v>
      </c>
    </row>
    <row r="3282" spans="2:16" ht="15" customHeight="1" x14ac:dyDescent="0.2">
      <c r="B3282" s="49" t="s">
        <v>47</v>
      </c>
      <c r="C3282" s="58">
        <f>+VLOOKUP($B3282,Hoja1!$C$2436:$P$2456,'Tarjeta de crédito año2016'!C$3271,0)</f>
        <v>208286.00000000023</v>
      </c>
      <c r="D3282" s="58">
        <f>+VLOOKUP($B3282,Hoja1!$C$2436:$P$2456,'Tarjeta de crédito año2016'!D$3271,0)</f>
        <v>217675</v>
      </c>
      <c r="E3282" s="58">
        <f>+VLOOKUP($B3282,Hoja1!$C$2436:$P$2456,'Tarjeta de crédito año2016'!E$3271,0)</f>
        <v>228035.9999999998</v>
      </c>
      <c r="F3282" s="58">
        <f>+VLOOKUP($B3282,Hoja1!$C$2436:$P$2456,'Tarjeta de crédito año2016'!F$3271,0)</f>
        <v>212712.00000000029</v>
      </c>
      <c r="G3282" s="58">
        <f>+VLOOKUP($B3282,Hoja1!$C$2436:$P$2456,'Tarjeta de crédito año2016'!G$3271,0)</f>
        <v>225930.99999999985</v>
      </c>
      <c r="H3282" s="58">
        <f>+VLOOKUP($B3282,Hoja1!$C$2436:$P$2456,'Tarjeta de crédito año2016'!H$3271,0)</f>
        <v>217362</v>
      </c>
      <c r="I3282" s="58">
        <f>+VLOOKUP($B3282,Hoja1!$C$2436:$P$2456,'Tarjeta de crédito año2016'!I$3271,0)</f>
        <v>211790.99999999968</v>
      </c>
      <c r="J3282" s="58">
        <f>+VLOOKUP($B3282,Hoja1!$C$2436:$P$2456,'Tarjeta de crédito año2016'!J$3271,0)</f>
        <v>244381.99999999953</v>
      </c>
      <c r="K3282" s="58">
        <f>+VLOOKUP($B3282,Hoja1!$C$2436:$P$2456,'Tarjeta de crédito año2016'!K$3271,0)</f>
        <v>231156.00000000012</v>
      </c>
      <c r="L3282" s="58">
        <f>+VLOOKUP($B3282,Hoja1!$C$2436:$P$2456,'Tarjeta de crédito año2016'!L$3271,0)</f>
        <v>230657.00000000012</v>
      </c>
      <c r="M3282" s="58">
        <f>+VLOOKUP($B3282,Hoja1!$C$2436:$P$2456,'Tarjeta de crédito año2016'!M$3271,0)</f>
        <v>220409.99999999983</v>
      </c>
      <c r="N3282" s="58">
        <f>+VLOOKUP($B3282,Hoja1!$C$2436:$P$2456,'Tarjeta de crédito año2016'!N$3271,0)</f>
        <v>247632.9999999998</v>
      </c>
      <c r="O3282" s="58">
        <f t="shared" si="1124"/>
        <v>224669.24999999997</v>
      </c>
      <c r="P3282" s="78">
        <f t="shared" si="1125"/>
        <v>1.9809874854832401E-2</v>
      </c>
    </row>
    <row r="3283" spans="2:16" ht="15" x14ac:dyDescent="0.2">
      <c r="B3283" s="49" t="s">
        <v>46</v>
      </c>
      <c r="C3283" s="58">
        <f>+VLOOKUP($B3283,Hoja1!$C$2436:$P$2456,'Tarjeta de crédito año2016'!C$3271,0)</f>
        <v>120509</v>
      </c>
      <c r="D3283" s="58">
        <f>+VLOOKUP($B3283,Hoja1!$C$2436:$P$2456,'Tarjeta de crédito año2016'!D$3271,0)</f>
        <v>123874.00000000006</v>
      </c>
      <c r="E3283" s="58">
        <f>+VLOOKUP($B3283,Hoja1!$C$2436:$P$2456,'Tarjeta de crédito año2016'!E$3271,0)</f>
        <v>116289.00000000003</v>
      </c>
      <c r="F3283" s="58">
        <f>+VLOOKUP($B3283,Hoja1!$C$2436:$P$2456,'Tarjeta de crédito año2016'!F$3271,0)</f>
        <v>119135.00000000006</v>
      </c>
      <c r="G3283" s="58">
        <f>+VLOOKUP($B3283,Hoja1!$C$2436:$P$2456,'Tarjeta de crédito año2016'!G$3271,0)</f>
        <v>107986.00000000009</v>
      </c>
      <c r="H3283" s="58">
        <f>+VLOOKUP($B3283,Hoja1!$C$2436:$P$2456,'Tarjeta de crédito año2016'!H$3271,0)</f>
        <v>120289.99999999985</v>
      </c>
      <c r="I3283" s="58">
        <f>+VLOOKUP($B3283,Hoja1!$C$2436:$P$2456,'Tarjeta de crédito año2016'!I$3271,0)</f>
        <v>116762.99999999984</v>
      </c>
      <c r="J3283" s="58">
        <f>+VLOOKUP($B3283,Hoja1!$C$2436:$P$2456,'Tarjeta de crédito año2016'!J$3271,0)</f>
        <v>122608.99999999993</v>
      </c>
      <c r="K3283" s="58">
        <f>+VLOOKUP($B3283,Hoja1!$C$2436:$P$2456,'Tarjeta de crédito año2016'!K$3271,0)</f>
        <v>120967.00000000016</v>
      </c>
      <c r="L3283" s="58">
        <f>+VLOOKUP($B3283,Hoja1!$C$2436:$P$2456,'Tarjeta de crédito año2016'!L$3271,0)</f>
        <v>115542.00000000019</v>
      </c>
      <c r="M3283" s="58">
        <f>+VLOOKUP($B3283,Hoja1!$C$2436:$P$2456,'Tarjeta de crédito año2016'!M$3271,0)</f>
        <v>119613.00000000006</v>
      </c>
      <c r="N3283" s="58">
        <f>+VLOOKUP($B3283,Hoja1!$C$2436:$P$2456,'Tarjeta de crédito año2016'!N$3271,0)</f>
        <v>117920.99999999999</v>
      </c>
      <c r="O3283" s="58">
        <f t="shared" si="1124"/>
        <v>118458.16666666669</v>
      </c>
      <c r="P3283" s="78">
        <f t="shared" si="1125"/>
        <v>1.0444871548730172E-2</v>
      </c>
    </row>
    <row r="3284" spans="2:16" ht="15" x14ac:dyDescent="0.25">
      <c r="B3284" s="49" t="s">
        <v>49</v>
      </c>
      <c r="C3284" s="109">
        <v>36169</v>
      </c>
      <c r="D3284" s="58">
        <f>+VLOOKUP($B3284,Hoja1!$C$2436:$P$2456,'Tarjeta de crédito año2016'!D$3271,0)</f>
        <v>38724.000000000015</v>
      </c>
      <c r="E3284" s="58">
        <f>+VLOOKUP($B3284,Hoja1!$C$2436:$P$2456,'Tarjeta de crédito año2016'!E$3271,0)</f>
        <v>41165.000000000029</v>
      </c>
      <c r="F3284" s="58">
        <f>+VLOOKUP($B3284,Hoja1!$C$2436:$P$2456,'Tarjeta de crédito año2016'!F$3271,0)</f>
        <v>37835.000000000007</v>
      </c>
      <c r="G3284" s="58">
        <f>+VLOOKUP($B3284,Hoja1!$C$2436:$P$2456,'Tarjeta de crédito año2016'!G$3271,0)</f>
        <v>40390</v>
      </c>
      <c r="H3284" s="58">
        <f>+VLOOKUP($B3284,Hoja1!$C$2436:$P$2456,'Tarjeta de crédito año2016'!H$3271,0)</f>
        <v>37918.999999999935</v>
      </c>
      <c r="I3284" s="58">
        <f>+VLOOKUP($B3284,Hoja1!$C$2436:$P$2456,'Tarjeta de crédito año2016'!I$3271,0)</f>
        <v>38293.000000000044</v>
      </c>
      <c r="J3284" s="58">
        <f>+VLOOKUP($B3284,Hoja1!$C$2436:$P$2456,'Tarjeta de crédito año2016'!J$3271,0)</f>
        <v>43184.999999999964</v>
      </c>
      <c r="K3284" s="58">
        <f>+VLOOKUP($B3284,Hoja1!$C$2436:$P$2456,'Tarjeta de crédito año2016'!K$3271,0)</f>
        <v>40294.000000000022</v>
      </c>
      <c r="L3284" s="58">
        <f>+VLOOKUP($B3284,Hoja1!$C$2436:$P$2456,'Tarjeta de crédito año2016'!L$3271,0)</f>
        <v>41499.000000000022</v>
      </c>
      <c r="M3284" s="58">
        <f>+VLOOKUP($B3284,Hoja1!$C$2436:$P$2456,'Tarjeta de crédito año2016'!M$3271,0)</f>
        <v>44025.000000000007</v>
      </c>
      <c r="N3284" s="58">
        <f>+VLOOKUP($B3284,Hoja1!$C$2436:$P$2456,'Tarjeta de crédito año2016'!N$3271,0)</f>
        <v>46731.000000000058</v>
      </c>
      <c r="O3284" s="58">
        <f t="shared" si="1124"/>
        <v>40519.083333333336</v>
      </c>
      <c r="P3284" s="78">
        <f t="shared" si="1125"/>
        <v>3.5727095277429321E-3</v>
      </c>
    </row>
    <row r="3285" spans="2:16" ht="15" x14ac:dyDescent="0.2">
      <c r="B3285" s="49" t="s">
        <v>48</v>
      </c>
      <c r="C3285" s="58">
        <f>+VLOOKUP($B3285,Hoja1!$C$2436:$P$2456,'Tarjeta de crédito año2016'!C$3271,0)</f>
        <v>21124</v>
      </c>
      <c r="D3285" s="58">
        <f>+VLOOKUP($B3285,Hoja1!$C$2436:$P$2456,'Tarjeta de crédito año2016'!D$3271,0)</f>
        <v>30302.000000000004</v>
      </c>
      <c r="E3285" s="58">
        <f>+VLOOKUP($B3285,Hoja1!$C$2436:$P$2456,'Tarjeta de crédito año2016'!E$3271,0)</f>
        <v>21863.000000000004</v>
      </c>
      <c r="F3285" s="58">
        <f>+VLOOKUP($B3285,Hoja1!$C$2436:$P$2456,'Tarjeta de crédito año2016'!F$3271,0)</f>
        <v>20666.999999999982</v>
      </c>
      <c r="G3285" s="58">
        <f>+VLOOKUP($B3285,Hoja1!$C$2436:$P$2456,'Tarjeta de crédito año2016'!G$3271,0)</f>
        <v>20666.999999999982</v>
      </c>
      <c r="H3285" s="58">
        <f>+VLOOKUP($B3285,Hoja1!$C$2436:$P$2456,'Tarjeta de crédito año2016'!H$3271,0)</f>
        <v>21591.999999999989</v>
      </c>
      <c r="I3285" s="58">
        <f>+VLOOKUP($B3285,Hoja1!$C$2436:$P$2456,'Tarjeta de crédito año2016'!I$3271,0)</f>
        <v>21797.000000000011</v>
      </c>
      <c r="J3285" s="58">
        <f>+VLOOKUP($B3285,Hoja1!$C$2436:$P$2456,'Tarjeta de crédito año2016'!J$3271,0)</f>
        <v>22993.999999999989</v>
      </c>
      <c r="K3285" s="58">
        <f>+VLOOKUP($B3285,Hoja1!$C$2436:$P$2456,'Tarjeta de crédito año2016'!K$3271,0)</f>
        <v>21807.000000000004</v>
      </c>
      <c r="L3285" s="58">
        <f>+VLOOKUP($B3285,Hoja1!$C$2436:$P$2456,'Tarjeta de crédito año2016'!L$3271,0)</f>
        <v>21446.999999999996</v>
      </c>
      <c r="M3285" s="58">
        <f>+VLOOKUP($B3285,Hoja1!$C$2436:$P$2456,'Tarjeta de crédito año2016'!M$3271,0)</f>
        <v>22467.000000000007</v>
      </c>
      <c r="N3285" s="58">
        <f>+VLOOKUP($B3285,Hoja1!$C$2436:$P$2456,'Tarjeta de crédito año2016'!N$3271,0)</f>
        <v>22768</v>
      </c>
      <c r="O3285" s="58">
        <f t="shared" si="1124"/>
        <v>22457.916666666668</v>
      </c>
      <c r="P3285" s="78">
        <f t="shared" si="1125"/>
        <v>1.9801931891744043E-3</v>
      </c>
    </row>
    <row r="3286" spans="2:16" ht="15" x14ac:dyDescent="0.2">
      <c r="B3286" s="49" t="s">
        <v>56</v>
      </c>
      <c r="C3286" s="58">
        <f>+VLOOKUP($B3286,Hoja1!$C$2436:$P$2456,'Tarjeta de crédito año2016'!C$3271,0)</f>
        <v>16521.999999999985</v>
      </c>
      <c r="D3286" s="58">
        <f>+VLOOKUP($B3286,Hoja1!$C$2436:$P$2456,'Tarjeta de crédito año2016'!D$3271,0)</f>
        <v>17375.999999999993</v>
      </c>
      <c r="E3286" s="58">
        <f>+VLOOKUP($B3286,Hoja1!$C$2436:$P$2456,'Tarjeta de crédito año2016'!E$3271,0)</f>
        <v>18425.000000000015</v>
      </c>
      <c r="F3286" s="58">
        <f>+VLOOKUP($B3286,Hoja1!$C$2436:$P$2456,'Tarjeta de crédito año2016'!F$3271,0)</f>
        <v>15180.999999999987</v>
      </c>
      <c r="G3286" s="58">
        <f>+VLOOKUP($B3286,Hoja1!$C$2436:$P$2456,'Tarjeta de crédito año2016'!G$3271,0)</f>
        <v>16781</v>
      </c>
      <c r="H3286" s="58">
        <f>+VLOOKUP($B3286,Hoja1!$C$2436:$P$2456,'Tarjeta de crédito año2016'!H$3271,0)</f>
        <v>15313</v>
      </c>
      <c r="I3286" s="58">
        <f>+VLOOKUP($B3286,Hoja1!$C$2436:$P$2456,'Tarjeta de crédito año2016'!I$3271,0)</f>
        <v>15051.999999999993</v>
      </c>
      <c r="J3286" s="58">
        <f>+VLOOKUP($B3286,Hoja1!$C$2436:$P$2456,'Tarjeta de crédito año2016'!J$3271,0)</f>
        <v>17868.000000000011</v>
      </c>
      <c r="K3286" s="58">
        <f>+VLOOKUP($B3286,Hoja1!$C$2436:$P$2456,'Tarjeta de crédito año2016'!K$3271,0)</f>
        <v>16260.999999999998</v>
      </c>
      <c r="L3286" s="58">
        <f>+VLOOKUP($B3286,Hoja1!$C$2436:$P$2456,'Tarjeta de crédito año2016'!L$3271,0)</f>
        <v>16435.000000000004</v>
      </c>
      <c r="M3286" s="58">
        <f>+VLOOKUP($B3286,Hoja1!$C$2436:$P$2456,'Tarjeta de crédito año2016'!M$3271,0)</f>
        <v>17803.000000000011</v>
      </c>
      <c r="N3286" s="58">
        <f>+VLOOKUP($B3286,Hoja1!$C$2436:$P$2456,'Tarjeta de crédito año2016'!N$3271,0)</f>
        <v>17865.999999999996</v>
      </c>
      <c r="O3286" s="58">
        <f t="shared" si="1124"/>
        <v>16740.249999999996</v>
      </c>
      <c r="P3286" s="78">
        <f t="shared" si="1125"/>
        <v>1.4760464885097007E-3</v>
      </c>
    </row>
    <row r="3287" spans="2:16" ht="15" x14ac:dyDescent="0.2">
      <c r="B3287" s="49" t="s">
        <v>41</v>
      </c>
      <c r="C3287" s="58">
        <f>+VLOOKUP($B3287,Hoja1!$C$2436:$P$2456,'Tarjeta de crédito año2016'!C$3271,0)</f>
        <v>5123.9999999999991</v>
      </c>
      <c r="D3287" s="58">
        <f>+VLOOKUP($B3287,Hoja1!$C$2436:$P$2456,'Tarjeta de crédito año2016'!D$3271,0)</f>
        <v>5256.0000000000018</v>
      </c>
      <c r="E3287" s="58">
        <f>+VLOOKUP($B3287,Hoja1!$C$2436:$P$2456,'Tarjeta de crédito año2016'!E$3271,0)</f>
        <v>5745.0000000000009</v>
      </c>
      <c r="F3287" s="58">
        <f>+VLOOKUP($B3287,Hoja1!$C$2436:$P$2456,'Tarjeta de crédito año2016'!F$3271,0)</f>
        <v>5136</v>
      </c>
      <c r="G3287" s="58">
        <f>+VLOOKUP($B3287,Hoja1!$C$2436:$P$2456,'Tarjeta de crédito año2016'!G$3271,0)</f>
        <v>5723</v>
      </c>
      <c r="H3287" s="58">
        <f>+VLOOKUP($B3287,Hoja1!$C$2436:$P$2456,'Tarjeta de crédito año2016'!H$3271,0)</f>
        <v>5178.0000000000018</v>
      </c>
      <c r="I3287" s="58">
        <f>+VLOOKUP($B3287,Hoja1!$C$2436:$P$2456,'Tarjeta de crédito año2016'!I$3271,0)</f>
        <v>5034.9999999999991</v>
      </c>
      <c r="J3287" s="58">
        <f>+VLOOKUP($B3287,Hoja1!$C$2436:$P$2456,'Tarjeta de crédito año2016'!J$3271,0)</f>
        <v>5861.9999999999991</v>
      </c>
      <c r="K3287" s="58">
        <f>+VLOOKUP($B3287,Hoja1!$C$2436:$P$2456,'Tarjeta de crédito año2016'!K$3271,0)</f>
        <v>5024.0000000000018</v>
      </c>
      <c r="L3287" s="58">
        <f>+VLOOKUP($B3287,Hoja1!$C$2436:$P$2456,'Tarjeta de crédito año2016'!L$3271,0)</f>
        <v>5384.0000000000018</v>
      </c>
      <c r="M3287" s="58">
        <f>+VLOOKUP($B3287,Hoja1!$C$2436:$P$2456,'Tarjeta de crédito año2016'!M$3271,0)</f>
        <v>5712.0000000000009</v>
      </c>
      <c r="N3287" s="58">
        <f>+VLOOKUP($B3287,Hoja1!$C$2436:$P$2456,'Tarjeta de crédito año2016'!N$3271,0)</f>
        <v>5694</v>
      </c>
      <c r="O3287" s="58">
        <f t="shared" si="1124"/>
        <v>5406.083333333333</v>
      </c>
      <c r="P3287" s="78">
        <f t="shared" si="1125"/>
        <v>4.7667330659682415E-4</v>
      </c>
    </row>
    <row r="3288" spans="2:16" ht="15" x14ac:dyDescent="0.25">
      <c r="B3288" s="49" t="s">
        <v>54</v>
      </c>
      <c r="C3288" s="109">
        <v>4103</v>
      </c>
      <c r="D3288" s="109">
        <v>4085</v>
      </c>
      <c r="E3288" s="58">
        <f>+VLOOKUP($B3288,Hoja1!$C$2436:$P$2456,'Tarjeta de crédito año2016'!E$3271,0)</f>
        <v>4541</v>
      </c>
      <c r="F3288" s="58">
        <f>+VLOOKUP($B3288,Hoja1!$C$2436:$P$2456,'Tarjeta de crédito año2016'!F$3271,0)</f>
        <v>4205</v>
      </c>
      <c r="G3288" s="58">
        <f>+VLOOKUP($B3288,Hoja1!$C$2436:$P$2456,'Tarjeta de crédito año2016'!G$3271,0)</f>
        <v>4533</v>
      </c>
      <c r="H3288" s="58">
        <f>+VLOOKUP($B3288,Hoja1!$C$2436:$P$2456,'Tarjeta de crédito año2016'!H$3271,0)</f>
        <v>4448.0000000000009</v>
      </c>
      <c r="I3288" s="58">
        <f>+VLOOKUP($B3288,Hoja1!$C$2436:$P$2456,'Tarjeta de crédito año2016'!I$3271,0)</f>
        <v>4177.0000000000018</v>
      </c>
      <c r="J3288" s="58">
        <f>+VLOOKUP($B3288,Hoja1!$C$2436:$P$2456,'Tarjeta de crédito año2016'!J$3271,0)</f>
        <v>5226.9999999999991</v>
      </c>
      <c r="K3288" s="58">
        <f>+VLOOKUP($B3288,Hoja1!$C$2436:$P$2456,'Tarjeta de crédito año2016'!K$3271,0)</f>
        <v>4658.0000000000018</v>
      </c>
      <c r="L3288" s="58">
        <f>+VLOOKUP($B3288,Hoja1!$C$2436:$P$2456,'Tarjeta de crédito año2016'!L$3271,0)</f>
        <v>4041.9999999999995</v>
      </c>
      <c r="M3288" s="58">
        <f>+VLOOKUP($B3288,Hoja1!$C$2436:$P$2456,'Tarjeta de crédito año2016'!M$3271,0)</f>
        <v>4437.9999999999991</v>
      </c>
      <c r="N3288" s="58">
        <f>+VLOOKUP($B3288,Hoja1!$C$2436:$P$2456,'Tarjeta de crédito año2016'!N$3271,0)</f>
        <v>4744</v>
      </c>
      <c r="O3288" s="58">
        <f t="shared" si="1124"/>
        <v>4433.416666666667</v>
      </c>
      <c r="P3288" s="78">
        <f t="shared" si="1125"/>
        <v>3.9090987905997324E-4</v>
      </c>
    </row>
    <row r="3289" spans="2:16" ht="15" x14ac:dyDescent="0.2">
      <c r="B3289" s="49" t="s">
        <v>45</v>
      </c>
      <c r="C3289" s="58">
        <f>+VLOOKUP($B3289,Hoja1!$C$2436:$P$2456,'Tarjeta de crédito año2016'!C$3271,0)</f>
        <v>2024.0000000000005</v>
      </c>
      <c r="D3289" s="58">
        <f>+VLOOKUP($B3289,Hoja1!$C$2436:$P$2456,'Tarjeta de crédito año2016'!D$3271,0)</f>
        <v>2231.0000000000005</v>
      </c>
      <c r="E3289" s="58">
        <f>+VLOOKUP($B3289,Hoja1!$C$2436:$P$2456,'Tarjeta de crédito año2016'!E$3271,0)</f>
        <v>2333.0000000000005</v>
      </c>
      <c r="F3289" s="58">
        <f>+VLOOKUP($B3289,Hoja1!$C$2436:$P$2456,'Tarjeta de crédito año2016'!F$3271,0)</f>
        <v>1437.9999999999998</v>
      </c>
      <c r="G3289" s="58">
        <f>+VLOOKUP($B3289,Hoja1!$C$2436:$P$2456,'Tarjeta de crédito año2016'!G$3271,0)</f>
        <v>1558</v>
      </c>
      <c r="H3289" s="58">
        <f>+VLOOKUP($B3289,Hoja1!$C$2436:$P$2456,'Tarjeta de crédito año2016'!H$3271,0)</f>
        <v>1558</v>
      </c>
      <c r="I3289" s="58">
        <f>+VLOOKUP($B3289,Hoja1!$C$2436:$P$2456,'Tarjeta de crédito año2016'!I$3271,0)</f>
        <v>2475</v>
      </c>
      <c r="J3289" s="58">
        <f>+VLOOKUP($B3289,Hoja1!$C$2436:$P$2456,'Tarjeta de crédito año2016'!J$3271,0)</f>
        <v>1952.0000000000005</v>
      </c>
      <c r="K3289" s="58">
        <f>+VLOOKUP($B3289,Hoja1!$C$2436:$P$2456,'Tarjeta de crédito año2016'!K$3271,0)</f>
        <v>2122</v>
      </c>
      <c r="L3289" s="58">
        <f>+VLOOKUP($B3289,Hoja1!$C$2436:$P$2456,'Tarjeta de crédito año2016'!L$3271,0)</f>
        <v>2301.9999999999995</v>
      </c>
      <c r="M3289" s="58">
        <f>+VLOOKUP($B3289,Hoja1!$C$2436:$P$2456,'Tarjeta de crédito año2016'!M$3271,0)</f>
        <v>2389.0000000000005</v>
      </c>
      <c r="N3289" s="58">
        <f>+VLOOKUP($B3289,Hoja1!$C$2436:$P$2456,'Tarjeta de crédito año2016'!N$3271,0)</f>
        <v>2477.0000000000005</v>
      </c>
      <c r="O3289" s="58">
        <f t="shared" si="1124"/>
        <v>2071.5833333333335</v>
      </c>
      <c r="P3289" s="78">
        <f t="shared" si="1125"/>
        <v>1.8265875986451147E-4</v>
      </c>
    </row>
    <row r="3290" spans="2:16" ht="15" x14ac:dyDescent="0.2">
      <c r="B3290" s="49" t="s">
        <v>55</v>
      </c>
      <c r="C3290" s="58">
        <f>+VLOOKUP($B3290,Hoja1!$C$2436:$P$2456,'Tarjeta de crédito año2016'!C$3271,0)</f>
        <v>577</v>
      </c>
      <c r="D3290" s="58">
        <f>+VLOOKUP($B3290,Hoja1!$C$2436:$P$2456,'Tarjeta de crédito año2016'!D$3271,0)</f>
        <v>597</v>
      </c>
      <c r="E3290" s="58">
        <f>+VLOOKUP($B3290,Hoja1!$C$2436:$P$2456,'Tarjeta de crédito año2016'!E$3271,0)</f>
        <v>552.00000000000011</v>
      </c>
      <c r="F3290" s="58">
        <f>+VLOOKUP($B3290,Hoja1!$C$2436:$P$2456,'Tarjeta de crédito año2016'!F$3271,0)</f>
        <v>565</v>
      </c>
      <c r="G3290" s="58">
        <f>+VLOOKUP($B3290,Hoja1!$C$2436:$P$2456,'Tarjeta de crédito año2016'!G$3271,0)</f>
        <v>650</v>
      </c>
      <c r="H3290" s="58">
        <f>+VLOOKUP($B3290,Hoja1!$C$2436:$P$2456,'Tarjeta de crédito año2016'!H$3271,0)</f>
        <v>508.00000000000011</v>
      </c>
      <c r="I3290" s="58">
        <f>+VLOOKUP($B3290,Hoja1!$C$2436:$P$2456,'Tarjeta de crédito año2016'!I$3271,0)</f>
        <v>506</v>
      </c>
      <c r="J3290" s="58">
        <f>+VLOOKUP($B3290,Hoja1!$C$2436:$P$2456,'Tarjeta de crédito año2016'!J$3271,0)</f>
        <v>627.00000000000011</v>
      </c>
      <c r="K3290" s="58">
        <f>+VLOOKUP($B3290,Hoja1!$C$2436:$P$2456,'Tarjeta de crédito año2016'!K$3271,0)</f>
        <v>586</v>
      </c>
      <c r="L3290" s="58">
        <f>+VLOOKUP($B3290,Hoja1!$C$2436:$P$2456,'Tarjeta de crédito año2016'!L$3271,0)</f>
        <v>495.00000000000011</v>
      </c>
      <c r="M3290" s="58">
        <f>+VLOOKUP($B3290,Hoja1!$C$2436:$P$2456,'Tarjeta de crédito año2016'!M$3271,0)</f>
        <v>750</v>
      </c>
      <c r="N3290" s="58">
        <f>+VLOOKUP($B3290,Hoja1!$C$2436:$P$2456,'Tarjeta de crédito año2016'!N$3271,0)</f>
        <v>817.00000000000011</v>
      </c>
      <c r="O3290" s="58">
        <f t="shared" si="1124"/>
        <v>602.5</v>
      </c>
      <c r="P3290" s="78">
        <f t="shared" si="1125"/>
        <v>5.3124535734358495E-5</v>
      </c>
    </row>
    <row r="3291" spans="2:16" ht="15" x14ac:dyDescent="0.2">
      <c r="B3291" s="49" t="s">
        <v>59</v>
      </c>
      <c r="C3291" s="58">
        <f>+VLOOKUP($B3291,Hoja1!$C$2436:$P$2456,'Tarjeta de crédito año2016'!C$3271,0)</f>
        <v>33</v>
      </c>
      <c r="D3291" s="58">
        <f>+VLOOKUP($B3291,Hoja1!$C$2436:$P$2456,'Tarjeta de crédito año2016'!D$3271,0)</f>
        <v>36</v>
      </c>
      <c r="E3291" s="58">
        <f>+VLOOKUP($B3291,Hoja1!$C$2436:$P$2456,'Tarjeta de crédito año2016'!E$3271,0)</f>
        <v>38</v>
      </c>
      <c r="F3291" s="58">
        <f>+VLOOKUP($B3291,Hoja1!$C$2436:$P$2456,'Tarjeta de crédito año2016'!F$3271,0)</f>
        <v>26.000000000000004</v>
      </c>
      <c r="G3291" s="58">
        <f>+VLOOKUP($B3291,Hoja1!$C$2436:$P$2456,'Tarjeta de crédito año2016'!G$3271,0)</f>
        <v>6</v>
      </c>
      <c r="H3291" s="58">
        <f>+VLOOKUP($B3291,Hoja1!$C$2436:$P$2456,'Tarjeta de crédito año2016'!H$3271,0)</f>
        <v>0</v>
      </c>
      <c r="I3291" s="58">
        <f>+VLOOKUP($B3291,Hoja1!$C$2436:$P$2456,'Tarjeta de crédito año2016'!I$3271,0)</f>
        <v>0</v>
      </c>
      <c r="J3291" s="58">
        <f>+VLOOKUP($B3291,Hoja1!$C$2436:$P$2456,'Tarjeta de crédito año2016'!J$3271,0)</f>
        <v>0</v>
      </c>
      <c r="K3291" s="58">
        <f>+VLOOKUP($B3291,Hoja1!$C$2436:$P$2456,'Tarjeta de crédito año2016'!K$3271,0)</f>
        <v>0</v>
      </c>
      <c r="L3291" s="58">
        <f>+VLOOKUP($B3291,Hoja1!$C$2436:$P$2456,'Tarjeta de crédito año2016'!L$3271,0)</f>
        <v>0</v>
      </c>
      <c r="M3291" s="58">
        <f>+VLOOKUP($B3291,Hoja1!$C$2436:$P$2456,'Tarjeta de crédito año2016'!M$3271,0)</f>
        <v>0</v>
      </c>
      <c r="N3291" s="58">
        <f>+VLOOKUP($B3291,Hoja1!$C$2436:$P$2456,'Tarjeta de crédito año2016'!N$3271,0)</f>
        <v>0</v>
      </c>
      <c r="O3291" s="58">
        <f t="shared" si="1124"/>
        <v>11.583333333333334</v>
      </c>
      <c r="P3291" s="78">
        <f t="shared" si="1125"/>
        <v>1.0213430798168508E-6</v>
      </c>
    </row>
    <row r="3292" spans="2:16" ht="15" x14ac:dyDescent="0.25">
      <c r="B3292" s="49" t="s">
        <v>57</v>
      </c>
      <c r="C3292">
        <v>11</v>
      </c>
      <c r="D3292">
        <v>14</v>
      </c>
      <c r="E3292">
        <v>26</v>
      </c>
      <c r="F3292">
        <v>2</v>
      </c>
      <c r="G3292" s="58">
        <f>+VLOOKUP($B3292,Hoja1!$C$2436:$P$2456,'Tarjeta de crédito año2016'!G$3271,0)</f>
        <v>0</v>
      </c>
      <c r="H3292" s="58">
        <f>+VLOOKUP($B3292,Hoja1!$C$2436:$P$2456,'Tarjeta de crédito año2016'!H$3271,0)</f>
        <v>0</v>
      </c>
      <c r="I3292" s="58">
        <f>+VLOOKUP($B3292,Hoja1!$C$2436:$P$2456,'Tarjeta de crédito año2016'!I$3271,0)</f>
        <v>0</v>
      </c>
      <c r="J3292" s="58">
        <f>+VLOOKUP($B3292,Hoja1!$C$2436:$P$2456,'Tarjeta de crédito año2016'!J$3271,0)</f>
        <v>0</v>
      </c>
      <c r="K3292" s="58">
        <f>+VLOOKUP($B3292,Hoja1!$C$2436:$P$2456,'Tarjeta de crédito año2016'!K$3271,0)</f>
        <v>0</v>
      </c>
      <c r="L3292" s="58">
        <f>+VLOOKUP($B3292,Hoja1!$C$2436:$P$2456,'Tarjeta de crédito año2016'!L$3271,0)</f>
        <v>0</v>
      </c>
      <c r="M3292" s="58">
        <f>+VLOOKUP($B3292,Hoja1!$C$2436:$P$2456,'Tarjeta de crédito año2016'!M$3271,0)</f>
        <v>0</v>
      </c>
      <c r="N3292" s="58">
        <f>+VLOOKUP($B3292,Hoja1!$C$2436:$P$2456,'Tarjeta de crédito año2016'!N$3271,0)</f>
        <v>0</v>
      </c>
      <c r="O3292" s="58">
        <f t="shared" si="1124"/>
        <v>4.416666666666667</v>
      </c>
      <c r="P3292" s="78">
        <f t="shared" si="1125"/>
        <v>3.8943297287980645E-7</v>
      </c>
    </row>
    <row r="3293" spans="2:16" ht="16.5" thickBot="1" x14ac:dyDescent="0.3">
      <c r="B3293" s="51" t="s">
        <v>0</v>
      </c>
      <c r="C3293" s="75">
        <f>SUM(C3273:C3292)</f>
        <v>10768232.999999978</v>
      </c>
      <c r="D3293" s="75">
        <f t="shared" ref="D3293:F3293" si="1126">SUM(D3273:D3292)</f>
        <v>10899388.000000026</v>
      </c>
      <c r="E3293" s="75">
        <f t="shared" si="1126"/>
        <v>11175743.000000004</v>
      </c>
      <c r="F3293" s="75">
        <f t="shared" si="1126"/>
        <v>10769406.000000004</v>
      </c>
      <c r="G3293" s="75">
        <f t="shared" ref="G3293:H3293" si="1127">SUM(G3273:G3292)</f>
        <v>10956377.00000002</v>
      </c>
      <c r="H3293" s="75">
        <f t="shared" si="1127"/>
        <v>10977599.000000022</v>
      </c>
      <c r="I3293" s="75">
        <f t="shared" ref="I3293:J3293" si="1128">SUM(I3273:I3292)</f>
        <v>11000389.000000017</v>
      </c>
      <c r="J3293" s="75">
        <f t="shared" si="1128"/>
        <v>11658926.000000024</v>
      </c>
      <c r="K3293" s="75">
        <f t="shared" ref="K3293:L3293" si="1129">SUM(K3273:K3292)</f>
        <v>11453541.999999993</v>
      </c>
      <c r="L3293" s="75">
        <f t="shared" si="1129"/>
        <v>11706665.000000004</v>
      </c>
      <c r="M3293" s="75">
        <f t="shared" ref="M3293:N3293" si="1130">SUM(M3273:M3292)</f>
        <v>12169639.000000039</v>
      </c>
      <c r="N3293" s="75">
        <f t="shared" si="1130"/>
        <v>12559400.000000041</v>
      </c>
      <c r="O3293" s="75">
        <f>SUM(O3273:O3292)</f>
        <v>11341275.583333349</v>
      </c>
      <c r="P3293" s="110">
        <f>SUM(P3273:P3292)</f>
        <v>1</v>
      </c>
    </row>
    <row r="3294" spans="2:16" ht="15" x14ac:dyDescent="0.2">
      <c r="B3294" s="31"/>
      <c r="C3294" s="58"/>
      <c r="D3294" s="78"/>
      <c r="E3294" s="58"/>
      <c r="F3294" s="58"/>
      <c r="G3294" s="58"/>
      <c r="H3294" s="58"/>
      <c r="I3294" s="58"/>
      <c r="J3294" s="58"/>
      <c r="K3294" s="58"/>
      <c r="L3294" s="58"/>
      <c r="M3294" s="58"/>
      <c r="N3294" s="58"/>
      <c r="O3294" s="58"/>
    </row>
    <row r="3295" spans="2:16" ht="15" x14ac:dyDescent="0.2">
      <c r="B3295" s="31"/>
      <c r="C3295" s="58"/>
      <c r="D3295" s="58"/>
      <c r="E3295" s="58"/>
      <c r="F3295" s="58"/>
      <c r="G3295" s="58"/>
      <c r="H3295" s="58"/>
      <c r="I3295" s="58"/>
      <c r="J3295" s="58"/>
      <c r="K3295" s="58"/>
      <c r="L3295" s="58"/>
      <c r="M3295" s="58"/>
      <c r="N3295" s="58"/>
      <c r="O3295" s="58"/>
    </row>
    <row r="3296" spans="2:16" ht="15" x14ac:dyDescent="0.2">
      <c r="B3296" s="31"/>
      <c r="C3296" s="58"/>
      <c r="D3296" s="58"/>
      <c r="E3296" s="58"/>
      <c r="F3296" s="58"/>
      <c r="G3296" s="58"/>
      <c r="H3296" s="58"/>
      <c r="I3296" s="58"/>
      <c r="J3296" s="58"/>
      <c r="K3296" s="58"/>
      <c r="L3296" s="58"/>
      <c r="M3296" s="58"/>
      <c r="N3296" s="58"/>
      <c r="O3296" s="58"/>
    </row>
    <row r="3297" spans="2:15" ht="15" x14ac:dyDescent="0.2">
      <c r="B3297" s="31"/>
      <c r="C3297" s="58"/>
      <c r="D3297" s="58"/>
      <c r="E3297" s="58"/>
      <c r="F3297" s="58"/>
      <c r="G3297" s="58"/>
      <c r="H3297" s="58"/>
      <c r="I3297" s="58"/>
      <c r="J3297" s="58"/>
      <c r="K3297" s="58"/>
      <c r="L3297" s="58"/>
      <c r="M3297" s="58"/>
      <c r="N3297" s="58"/>
      <c r="O3297" s="58"/>
    </row>
    <row r="3298" spans="2:15" ht="15" x14ac:dyDescent="0.2">
      <c r="B3298" s="31"/>
      <c r="C3298" s="58"/>
      <c r="D3298" s="58"/>
      <c r="E3298" s="58"/>
      <c r="F3298" s="58"/>
      <c r="G3298" s="58"/>
      <c r="H3298" s="58"/>
      <c r="I3298" s="58"/>
      <c r="J3298" s="58"/>
      <c r="K3298" s="58"/>
      <c r="L3298" s="58"/>
      <c r="M3298" s="58"/>
      <c r="N3298" s="58"/>
      <c r="O3298" s="58"/>
    </row>
    <row r="3299" spans="2:15" ht="15" x14ac:dyDescent="0.2">
      <c r="B3299" s="31"/>
      <c r="C3299" s="58"/>
      <c r="D3299" s="58"/>
      <c r="E3299" s="58"/>
      <c r="F3299" s="58"/>
      <c r="G3299" s="58"/>
      <c r="H3299" s="58"/>
      <c r="I3299" s="58"/>
      <c r="J3299" s="58"/>
      <c r="K3299" s="58"/>
      <c r="L3299" s="58"/>
      <c r="M3299" s="58"/>
      <c r="N3299" s="58"/>
      <c r="O3299" s="58"/>
    </row>
    <row r="3300" spans="2:15" ht="15" x14ac:dyDescent="0.2">
      <c r="B3300" s="31"/>
      <c r="C3300" s="58"/>
      <c r="D3300" s="58"/>
      <c r="E3300" s="58"/>
      <c r="F3300" s="58"/>
      <c r="G3300" s="58"/>
      <c r="H3300" s="58"/>
      <c r="I3300" s="58"/>
      <c r="J3300" s="58"/>
      <c r="K3300" s="58"/>
      <c r="L3300" s="58"/>
      <c r="M3300" s="58"/>
      <c r="N3300" s="58"/>
      <c r="O3300" s="58"/>
    </row>
    <row r="3301" spans="2:15" ht="15" x14ac:dyDescent="0.2">
      <c r="B3301" s="31"/>
      <c r="C3301" s="58"/>
      <c r="D3301" s="58"/>
      <c r="E3301" s="58"/>
      <c r="F3301" s="58"/>
      <c r="G3301" s="58"/>
      <c r="H3301" s="58"/>
      <c r="I3301" s="58"/>
      <c r="J3301" s="58"/>
      <c r="K3301" s="58"/>
      <c r="L3301" s="58"/>
      <c r="M3301" s="58"/>
      <c r="N3301" s="58"/>
      <c r="O3301" s="58"/>
    </row>
    <row r="3302" spans="2:15" ht="15" x14ac:dyDescent="0.2">
      <c r="B3302" s="31"/>
      <c r="C3302" s="58"/>
      <c r="D3302" s="58"/>
      <c r="E3302" s="58"/>
      <c r="F3302" s="58"/>
      <c r="G3302" s="58"/>
      <c r="H3302" s="58"/>
      <c r="I3302" s="58"/>
      <c r="J3302" s="58"/>
      <c r="K3302" s="58"/>
      <c r="L3302" s="58"/>
      <c r="M3302" s="58"/>
      <c r="N3302" s="58"/>
      <c r="O3302" s="58"/>
    </row>
    <row r="3303" spans="2:15" ht="15" x14ac:dyDescent="0.2">
      <c r="B3303" s="31"/>
      <c r="C3303" s="58"/>
      <c r="D3303" s="58"/>
      <c r="E3303" s="58"/>
      <c r="F3303" s="58"/>
      <c r="G3303" s="58"/>
      <c r="H3303" s="58"/>
      <c r="I3303" s="58"/>
      <c r="J3303" s="58"/>
      <c r="K3303" s="58"/>
      <c r="L3303" s="58"/>
      <c r="M3303" s="58"/>
      <c r="N3303" s="58"/>
      <c r="O3303" s="58"/>
    </row>
    <row r="3304" spans="2:15" ht="15" x14ac:dyDescent="0.2">
      <c r="B3304" s="31"/>
      <c r="C3304" s="58"/>
      <c r="D3304" s="58"/>
      <c r="E3304" s="58"/>
      <c r="F3304" s="58"/>
      <c r="G3304" s="58"/>
      <c r="H3304" s="58"/>
      <c r="I3304" s="58"/>
      <c r="J3304" s="58"/>
      <c r="K3304" s="58"/>
      <c r="L3304" s="58"/>
      <c r="M3304" s="58"/>
      <c r="N3304" s="58"/>
      <c r="O3304" s="58"/>
    </row>
    <row r="3305" spans="2:15" ht="15" x14ac:dyDescent="0.2">
      <c r="B3305" s="31"/>
      <c r="C3305" s="58"/>
      <c r="D3305" s="58"/>
      <c r="E3305" s="58"/>
      <c r="F3305" s="58"/>
      <c r="G3305" s="58"/>
      <c r="H3305" s="58"/>
      <c r="I3305" s="58"/>
      <c r="J3305" s="58"/>
      <c r="K3305" s="58"/>
      <c r="L3305" s="58"/>
      <c r="M3305" s="58"/>
      <c r="N3305" s="58"/>
      <c r="O3305" s="58"/>
    </row>
    <row r="3306" spans="2:15" ht="15" x14ac:dyDescent="0.2">
      <c r="B3306" s="31"/>
      <c r="C3306" s="58"/>
      <c r="D3306" s="58"/>
      <c r="E3306" s="58"/>
      <c r="F3306" s="58"/>
      <c r="G3306" s="58"/>
      <c r="H3306" s="58"/>
      <c r="I3306" s="58"/>
      <c r="J3306" s="58"/>
      <c r="K3306" s="58"/>
      <c r="L3306" s="58"/>
      <c r="M3306" s="58"/>
      <c r="N3306" s="58"/>
      <c r="O3306" s="58"/>
    </row>
    <row r="3307" spans="2:15" ht="15" x14ac:dyDescent="0.2">
      <c r="B3307" s="31"/>
      <c r="C3307" s="58"/>
      <c r="D3307" s="58"/>
      <c r="E3307" s="58"/>
      <c r="F3307" s="58"/>
      <c r="G3307" s="58"/>
      <c r="H3307" s="58"/>
      <c r="I3307" s="58"/>
      <c r="J3307" s="58"/>
      <c r="K3307" s="58"/>
      <c r="L3307" s="58"/>
      <c r="M3307" s="58"/>
      <c r="N3307" s="58"/>
      <c r="O3307" s="58"/>
    </row>
    <row r="3308" spans="2:15" ht="15" x14ac:dyDescent="0.2">
      <c r="B3308" s="31"/>
      <c r="C3308" s="58"/>
      <c r="D3308" s="58"/>
      <c r="E3308" s="58"/>
      <c r="F3308" s="58"/>
      <c r="G3308" s="58"/>
      <c r="H3308" s="58"/>
      <c r="I3308" s="58"/>
      <c r="J3308" s="58"/>
      <c r="K3308" s="58"/>
      <c r="L3308" s="58"/>
      <c r="M3308" s="58"/>
      <c r="N3308" s="58"/>
      <c r="O3308" s="58"/>
    </row>
    <row r="3309" spans="2:15" ht="15" x14ac:dyDescent="0.2">
      <c r="B3309" s="31"/>
      <c r="C3309" s="58"/>
      <c r="D3309" s="58"/>
      <c r="E3309" s="58"/>
      <c r="F3309" s="58"/>
      <c r="G3309" s="58"/>
      <c r="H3309" s="58"/>
      <c r="I3309" s="58"/>
      <c r="J3309" s="58"/>
      <c r="K3309" s="58"/>
      <c r="L3309" s="58"/>
      <c r="M3309" s="58"/>
      <c r="N3309" s="58"/>
      <c r="O3309" s="58"/>
    </row>
    <row r="3310" spans="2:15" ht="15" x14ac:dyDescent="0.2">
      <c r="B3310" s="31"/>
      <c r="C3310" s="58"/>
      <c r="D3310" s="58"/>
      <c r="E3310" s="58"/>
      <c r="F3310" s="58"/>
      <c r="G3310" s="58"/>
      <c r="H3310" s="58"/>
      <c r="I3310" s="58"/>
      <c r="J3310" s="58"/>
      <c r="K3310" s="58"/>
      <c r="L3310" s="58"/>
      <c r="M3310" s="58"/>
      <c r="N3310" s="58"/>
      <c r="O3310" s="58"/>
    </row>
    <row r="3311" spans="2:15" ht="15" x14ac:dyDescent="0.2">
      <c r="B3311" s="31"/>
      <c r="C3311" s="58"/>
      <c r="D3311" s="58"/>
      <c r="E3311" s="58"/>
      <c r="F3311" s="58"/>
      <c r="G3311" s="58"/>
      <c r="H3311" s="58"/>
      <c r="I3311" s="58"/>
      <c r="J3311" s="58"/>
      <c r="K3311" s="58"/>
      <c r="L3311" s="58"/>
      <c r="M3311" s="58"/>
      <c r="N3311" s="58"/>
      <c r="O3311" s="58"/>
    </row>
    <row r="3312" spans="2:15" ht="15" x14ac:dyDescent="0.2">
      <c r="B3312" s="31"/>
      <c r="C3312" s="58"/>
      <c r="D3312" s="58"/>
      <c r="E3312" s="58"/>
      <c r="F3312" s="58"/>
      <c r="G3312" s="58"/>
      <c r="H3312" s="58"/>
      <c r="I3312" s="58"/>
      <c r="J3312" s="58"/>
      <c r="K3312" s="58"/>
      <c r="L3312" s="58"/>
      <c r="M3312" s="58"/>
      <c r="N3312" s="58"/>
      <c r="O3312" s="58"/>
    </row>
    <row r="3313" spans="2:16" ht="15" x14ac:dyDescent="0.2">
      <c r="B3313" s="31"/>
      <c r="C3313" s="58"/>
      <c r="D3313" s="58"/>
      <c r="E3313" s="58"/>
      <c r="F3313" s="58"/>
      <c r="G3313" s="58"/>
      <c r="H3313" s="58"/>
      <c r="I3313" s="58"/>
      <c r="J3313" s="58"/>
      <c r="K3313" s="58"/>
      <c r="L3313" s="58"/>
      <c r="M3313" s="58"/>
      <c r="N3313" s="58"/>
      <c r="O3313" s="58"/>
    </row>
    <row r="3314" spans="2:16" ht="15" x14ac:dyDescent="0.2">
      <c r="B3314" s="31"/>
      <c r="C3314" s="58"/>
      <c r="D3314" s="58"/>
      <c r="E3314" s="58"/>
      <c r="F3314" s="58"/>
      <c r="G3314" s="58"/>
      <c r="H3314" s="58"/>
      <c r="I3314" s="58"/>
      <c r="J3314" s="58"/>
      <c r="K3314" s="58"/>
      <c r="L3314" s="58"/>
      <c r="M3314" s="58"/>
      <c r="N3314" s="58"/>
      <c r="O3314" s="58"/>
    </row>
    <row r="3315" spans="2:16" ht="15" x14ac:dyDescent="0.2">
      <c r="B3315" s="31"/>
      <c r="C3315" s="58"/>
      <c r="D3315" s="58"/>
      <c r="E3315" s="58"/>
      <c r="F3315" s="58"/>
      <c r="G3315" s="58"/>
      <c r="H3315" s="58"/>
      <c r="I3315" s="58"/>
      <c r="J3315" s="58"/>
      <c r="K3315" s="58"/>
      <c r="L3315" s="58"/>
      <c r="M3315" s="58"/>
      <c r="N3315" s="58"/>
      <c r="O3315" s="58"/>
    </row>
    <row r="3316" spans="2:16" ht="15" x14ac:dyDescent="0.2">
      <c r="B3316" s="31"/>
      <c r="C3316" s="58"/>
      <c r="D3316" s="58"/>
      <c r="E3316" s="58"/>
      <c r="F3316" s="58"/>
      <c r="G3316" s="58"/>
      <c r="H3316" s="58"/>
      <c r="I3316" s="58"/>
      <c r="J3316" s="58"/>
      <c r="K3316" s="58"/>
      <c r="L3316" s="58"/>
      <c r="M3316" s="58"/>
      <c r="N3316" s="58"/>
      <c r="O3316" s="58"/>
    </row>
    <row r="3317" spans="2:16" ht="15" x14ac:dyDescent="0.2">
      <c r="B3317" s="31"/>
      <c r="C3317" s="58"/>
      <c r="D3317" s="58"/>
      <c r="E3317" s="58"/>
      <c r="F3317" s="58"/>
      <c r="G3317" s="58"/>
      <c r="H3317" s="58"/>
      <c r="I3317" s="58"/>
      <c r="J3317" s="58"/>
      <c r="K3317" s="58"/>
      <c r="L3317" s="58"/>
      <c r="M3317" s="58"/>
      <c r="N3317" s="58"/>
      <c r="O3317" s="58"/>
    </row>
    <row r="3318" spans="2:16" ht="15" x14ac:dyDescent="0.2">
      <c r="B3318" s="31"/>
      <c r="C3318" s="58"/>
      <c r="D3318" s="58"/>
      <c r="E3318" s="58"/>
      <c r="F3318" s="58"/>
      <c r="G3318" s="58"/>
      <c r="H3318" s="58"/>
      <c r="I3318" s="58"/>
      <c r="J3318" s="58"/>
      <c r="K3318" s="58"/>
      <c r="L3318" s="58"/>
      <c r="M3318" s="58"/>
      <c r="N3318" s="58"/>
      <c r="O3318" s="58"/>
    </row>
    <row r="3319" spans="2:16" ht="15" x14ac:dyDescent="0.2">
      <c r="B3319" s="31"/>
      <c r="C3319" s="58"/>
      <c r="D3319" s="58"/>
      <c r="E3319" s="58"/>
      <c r="F3319" s="58"/>
      <c r="G3319" s="58"/>
      <c r="H3319" s="58"/>
      <c r="I3319" s="58"/>
      <c r="J3319" s="58"/>
      <c r="K3319" s="58"/>
      <c r="L3319" s="58"/>
      <c r="M3319" s="58"/>
      <c r="N3319" s="58"/>
      <c r="O3319" s="58"/>
    </row>
    <row r="3320" spans="2:16" ht="15" x14ac:dyDescent="0.2">
      <c r="B3320" s="31"/>
      <c r="C3320" s="58"/>
      <c r="D3320" s="58"/>
      <c r="E3320" s="58"/>
      <c r="F3320" s="58"/>
      <c r="G3320" s="58"/>
      <c r="H3320" s="58"/>
      <c r="I3320" s="58"/>
      <c r="J3320" s="58"/>
      <c r="K3320" s="58"/>
      <c r="L3320" s="58"/>
      <c r="M3320" s="58"/>
      <c r="N3320" s="58"/>
      <c r="O3320" s="58"/>
    </row>
    <row r="3321" spans="2:16" ht="15" x14ac:dyDescent="0.2">
      <c r="B3321" s="31"/>
      <c r="C3321" s="58"/>
      <c r="D3321" s="58"/>
      <c r="E3321" s="58"/>
      <c r="F3321" s="58"/>
      <c r="G3321" s="58"/>
      <c r="H3321" s="58"/>
      <c r="I3321" s="58"/>
      <c r="J3321" s="58"/>
      <c r="K3321" s="58"/>
      <c r="L3321" s="58"/>
      <c r="M3321" s="58"/>
      <c r="N3321" s="58"/>
      <c r="O3321" s="58"/>
    </row>
    <row r="3322" spans="2:16" ht="15" x14ac:dyDescent="0.2">
      <c r="B3322" s="31"/>
      <c r="C3322" s="58"/>
      <c r="D3322" s="58"/>
      <c r="E3322" s="58"/>
      <c r="F3322" s="58"/>
      <c r="G3322" s="58"/>
      <c r="H3322" s="58"/>
      <c r="I3322" s="58"/>
      <c r="J3322" s="58"/>
      <c r="K3322" s="58"/>
      <c r="L3322" s="58"/>
      <c r="M3322" s="58"/>
      <c r="N3322" s="58"/>
      <c r="O3322" s="58"/>
    </row>
    <row r="3323" spans="2:16" ht="23.25" x14ac:dyDescent="0.35">
      <c r="B3323" s="14" t="s">
        <v>337</v>
      </c>
      <c r="C3323" s="58"/>
      <c r="D3323" s="58"/>
      <c r="E3323" s="58"/>
      <c r="F3323" s="58"/>
      <c r="G3323" s="58"/>
      <c r="H3323" s="58"/>
      <c r="I3323" s="58"/>
      <c r="J3323" s="58"/>
      <c r="K3323" s="58"/>
      <c r="L3323" s="58"/>
      <c r="M3323" s="58"/>
      <c r="N3323" s="58"/>
      <c r="O3323" s="58"/>
    </row>
    <row r="3324" spans="2:16" ht="15" x14ac:dyDescent="0.2">
      <c r="B3324" s="31"/>
      <c r="C3324" s="58"/>
      <c r="D3324" s="58"/>
      <c r="E3324" s="58"/>
      <c r="F3324" s="58"/>
      <c r="G3324" s="58"/>
      <c r="H3324" s="58"/>
      <c r="I3324" s="58"/>
      <c r="J3324" s="58"/>
      <c r="K3324" s="58"/>
      <c r="L3324" s="58"/>
      <c r="M3324" s="58"/>
      <c r="N3324" s="58"/>
      <c r="O3324" s="58"/>
    </row>
    <row r="3325" spans="2:16" ht="15" x14ac:dyDescent="0.2">
      <c r="B3325" s="31" t="s">
        <v>158</v>
      </c>
      <c r="C3325" s="96">
        <v>3</v>
      </c>
      <c r="D3325" s="96">
        <v>4</v>
      </c>
      <c r="E3325" s="96">
        <v>5</v>
      </c>
      <c r="F3325" s="96">
        <v>6</v>
      </c>
      <c r="G3325" s="96">
        <v>7</v>
      </c>
      <c r="H3325" s="96">
        <v>8</v>
      </c>
      <c r="I3325" s="96">
        <v>9</v>
      </c>
      <c r="J3325" s="96">
        <v>10</v>
      </c>
      <c r="K3325" s="96">
        <v>11</v>
      </c>
      <c r="L3325" s="96">
        <v>12</v>
      </c>
      <c r="M3325" s="96">
        <v>13</v>
      </c>
      <c r="N3325" s="96">
        <v>14</v>
      </c>
      <c r="O3325" s="96"/>
    </row>
    <row r="3326" spans="2:16" ht="48" thickBot="1" x14ac:dyDescent="0.25">
      <c r="B3326" s="34" t="s">
        <v>37</v>
      </c>
      <c r="C3326" s="35" t="s">
        <v>172</v>
      </c>
      <c r="D3326" s="35" t="s">
        <v>173</v>
      </c>
      <c r="E3326" s="35" t="s">
        <v>174</v>
      </c>
      <c r="F3326" s="35" t="s">
        <v>175</v>
      </c>
      <c r="G3326" s="35" t="s">
        <v>176</v>
      </c>
      <c r="H3326" s="36" t="s">
        <v>177</v>
      </c>
      <c r="I3326" s="36" t="s">
        <v>178</v>
      </c>
      <c r="J3326" s="36" t="s">
        <v>179</v>
      </c>
      <c r="K3326" s="37" t="s">
        <v>180</v>
      </c>
      <c r="L3326" s="36" t="s">
        <v>181</v>
      </c>
      <c r="M3326" s="36" t="s">
        <v>182</v>
      </c>
      <c r="N3326" s="36" t="s">
        <v>183</v>
      </c>
      <c r="O3326" s="56" t="s">
        <v>292</v>
      </c>
      <c r="P3326" s="56" t="s">
        <v>293</v>
      </c>
    </row>
    <row r="3327" spans="2:16" ht="15" x14ac:dyDescent="0.2">
      <c r="B3327" s="49" t="s">
        <v>58</v>
      </c>
      <c r="C3327" s="58">
        <f>+VLOOKUP($B3327,Hoja1!$C$2464:$P$2484,'Tarjeta de crédito año2016'!C$3325,0)</f>
        <v>282838903.61000007</v>
      </c>
      <c r="D3327" s="58">
        <f>+VLOOKUP($B3327,Hoja1!$C$2464:$P$2484,'Tarjeta de crédito año2016'!D$3325,0)</f>
        <v>274975845.81000018</v>
      </c>
      <c r="E3327" s="58">
        <f>+VLOOKUP($B3327,Hoja1!$C$2464:$P$2484,'Tarjeta de crédito año2016'!E$3325,0)</f>
        <v>273276435.35000032</v>
      </c>
      <c r="F3327" s="58">
        <f>+VLOOKUP($B3327,Hoja1!$C$2464:$P$2484,'Tarjeta de crédito año2016'!F$3325,0)</f>
        <v>269604524.71999919</v>
      </c>
      <c r="G3327" s="58">
        <f>+VLOOKUP($B3327,Hoja1!$C$2464:$P$2484,'Tarjeta de crédito año2016'!G$3325,0)</f>
        <v>263083464.21999925</v>
      </c>
      <c r="H3327" s="58">
        <f>+VLOOKUP($B3327,Hoja1!$C$2464:$P$2484,'Tarjeta de crédito año2016'!H$3325,0)</f>
        <v>263685508.3999995</v>
      </c>
      <c r="I3327" s="58">
        <f>+VLOOKUP($B3327,Hoja1!$C$2464:$P$2484,'Tarjeta de crédito año2016'!I$3325,0)</f>
        <v>261974218.66999975</v>
      </c>
      <c r="J3327" s="58">
        <f>+VLOOKUP($B3327,Hoja1!$C$2464:$P$2484,'Tarjeta de crédito año2016'!J$3325,0)</f>
        <v>261979168.87999952</v>
      </c>
      <c r="K3327" s="58">
        <f>+VLOOKUP($B3327,Hoja1!$C$2464:$P$2484,'Tarjeta de crédito año2016'!K$3325,0)</f>
        <v>277359666.08999944</v>
      </c>
      <c r="L3327" s="58">
        <f>+VLOOKUP($B3327,Hoja1!$C$2464:$P$2484,'Tarjeta de crédito año2016'!L$3325,0)</f>
        <v>315294751.33000112</v>
      </c>
      <c r="M3327" s="58">
        <f>+VLOOKUP($B3327,Hoja1!$C$2464:$P$2484,'Tarjeta de crédito año2016'!M$3325,0)</f>
        <v>320585599.91000128</v>
      </c>
      <c r="N3327" s="58">
        <f>+VLOOKUP($B3327,Hoja1!$C$2464:$P$2484,'Tarjeta de crédito año2016'!N$3325,0)</f>
        <v>330153600.1100015</v>
      </c>
      <c r="O3327" s="58">
        <f t="shared" ref="O3327:O3346" si="1131">+AVERAGE(C3327:N3327)</f>
        <v>282900973.92500007</v>
      </c>
      <c r="P3327" s="78">
        <f t="shared" ref="P3327:P3346" si="1132">+O3327/$O$3347</f>
        <v>0.36008984069717148</v>
      </c>
    </row>
    <row r="3328" spans="2:16" ht="15" customHeight="1" x14ac:dyDescent="0.25">
      <c r="B3328" s="49" t="s">
        <v>50</v>
      </c>
      <c r="C3328" s="109">
        <v>108221422.09</v>
      </c>
      <c r="D3328" s="109">
        <v>117148496.46000001</v>
      </c>
      <c r="E3328" s="58">
        <f>+VLOOKUP($B3328,Hoja1!$C$2464:$P$2484,'Tarjeta de crédito año2016'!E$3325,0)</f>
        <v>130027537.88000029</v>
      </c>
      <c r="F3328" s="58">
        <f>+VLOOKUP($B3328,Hoja1!$C$2464:$P$2484,'Tarjeta de crédito año2016'!F$3325,0)</f>
        <v>128737893.70000009</v>
      </c>
      <c r="G3328" s="58">
        <f>+VLOOKUP($B3328,Hoja1!$C$2464:$P$2484,'Tarjeta de crédito año2016'!G$3325,0)</f>
        <v>139553397.96999967</v>
      </c>
      <c r="H3328" s="58">
        <f>+VLOOKUP($B3328,Hoja1!$C$2464:$P$2484,'Tarjeta de crédito año2016'!H$3325,0)</f>
        <v>127477159.71000038</v>
      </c>
      <c r="I3328" s="58">
        <f>+VLOOKUP($B3328,Hoja1!$C$2464:$P$2484,'Tarjeta de crédito año2016'!I$3325,0)</f>
        <v>126793701.20000011</v>
      </c>
      <c r="J3328" s="58">
        <f>+VLOOKUP($B3328,Hoja1!$C$2464:$P$2484,'Tarjeta de crédito año2016'!J$3325,0)</f>
        <v>151129430.09999987</v>
      </c>
      <c r="K3328" s="58">
        <f>+VLOOKUP($B3328,Hoja1!$C$2464:$P$2484,'Tarjeta de crédito año2016'!K$3325,0)</f>
        <v>142016184.15000021</v>
      </c>
      <c r="L3328" s="58">
        <f>+VLOOKUP($B3328,Hoja1!$C$2464:$P$2484,'Tarjeta de crédito año2016'!L$3325,0)</f>
        <v>143411632.09000075</v>
      </c>
      <c r="M3328" s="58">
        <f>+VLOOKUP($B3328,Hoja1!$C$2464:$P$2484,'Tarjeta de crédito año2016'!M$3325,0)</f>
        <v>154298653.97000048</v>
      </c>
      <c r="N3328" s="58">
        <f>+VLOOKUP($B3328,Hoja1!$C$2464:$P$2484,'Tarjeta de crédito año2016'!N$3325,0)</f>
        <v>152183865.80000007</v>
      </c>
      <c r="O3328" s="58">
        <f t="shared" si="1131"/>
        <v>135083281.26000014</v>
      </c>
      <c r="P3328" s="78">
        <f t="shared" si="1132"/>
        <v>0.17194043751387078</v>
      </c>
    </row>
    <row r="3329" spans="2:16" ht="15" customHeight="1" x14ac:dyDescent="0.2">
      <c r="B3329" s="49" t="s">
        <v>51</v>
      </c>
      <c r="C3329" s="58">
        <f>+VLOOKUP($B3329,Hoja1!$C$2464:$P$2484,'Tarjeta de crédito año2016'!C$3325,0)</f>
        <v>111114102.99000046</v>
      </c>
      <c r="D3329" s="58">
        <f>+VLOOKUP($B3329,Hoja1!$C$2464:$P$2484,'Tarjeta de crédito año2016'!D$3325,0)</f>
        <v>112104308.29999988</v>
      </c>
      <c r="E3329" s="58">
        <f>+VLOOKUP($B3329,Hoja1!$C$2464:$P$2484,'Tarjeta de crédito año2016'!E$3325,0)</f>
        <v>109040233.53999949</v>
      </c>
      <c r="F3329" s="58">
        <f>+VLOOKUP($B3329,Hoja1!$C$2464:$P$2484,'Tarjeta de crédito año2016'!F$3325,0)</f>
        <v>104722487.44000024</v>
      </c>
      <c r="G3329" s="58">
        <f>+VLOOKUP($B3329,Hoja1!$C$2464:$P$2484,'Tarjeta de crédito año2016'!G$3325,0)</f>
        <v>98301265.519999951</v>
      </c>
      <c r="H3329" s="58">
        <f>+VLOOKUP($B3329,Hoja1!$C$2464:$P$2484,'Tarjeta de crédito año2016'!H$3325,0)</f>
        <v>102153251.12999964</v>
      </c>
      <c r="I3329" s="58">
        <f>+VLOOKUP($B3329,Hoja1!$C$2464:$P$2484,'Tarjeta de crédito año2016'!I$3325,0)</f>
        <v>102986732.67999984</v>
      </c>
      <c r="J3329" s="58">
        <f>+VLOOKUP($B3329,Hoja1!$C$2464:$P$2484,'Tarjeta de crédito año2016'!J$3325,0)</f>
        <v>111811341.28000072</v>
      </c>
      <c r="K3329" s="58">
        <f>+VLOOKUP($B3329,Hoja1!$C$2464:$P$2484,'Tarjeta de crédito año2016'!K$3325,0)</f>
        <v>113696406.36000009</v>
      </c>
      <c r="L3329" s="58">
        <f>+VLOOKUP($B3329,Hoja1!$C$2464:$P$2484,'Tarjeta de crédito año2016'!L$3325,0)</f>
        <v>110907161.8400002</v>
      </c>
      <c r="M3329" s="58">
        <f>+VLOOKUP($B3329,Hoja1!$C$2464:$P$2484,'Tarjeta de crédito año2016'!M$3325,0)</f>
        <v>113709764.70000021</v>
      </c>
      <c r="N3329" s="58">
        <f>+VLOOKUP($B3329,Hoja1!$C$2464:$P$2484,'Tarjeta de crédito año2016'!N$3325,0)</f>
        <v>116981103.11000015</v>
      </c>
      <c r="O3329" s="58">
        <f t="shared" si="1131"/>
        <v>108960679.90750007</v>
      </c>
      <c r="P3329" s="78">
        <f t="shared" si="1132"/>
        <v>0.13869034569159511</v>
      </c>
    </row>
    <row r="3330" spans="2:16" ht="15" customHeight="1" x14ac:dyDescent="0.25">
      <c r="B3330" s="49" t="s">
        <v>43</v>
      </c>
      <c r="C3330" s="109">
        <v>55175011.670000002</v>
      </c>
      <c r="D3330" s="109">
        <v>59673024.740000002</v>
      </c>
      <c r="E3330" s="58">
        <f>+VLOOKUP($B3330,Hoja1!$C$2464:$P$2484,'Tarjeta de crédito año2016'!E$3325,0)</f>
        <v>77490878.630000114</v>
      </c>
      <c r="F3330" s="58">
        <f>+VLOOKUP($B3330,Hoja1!$C$2464:$P$2484,'Tarjeta de crédito año2016'!F$3325,0)</f>
        <v>80681991.569999889</v>
      </c>
      <c r="G3330" s="58">
        <f>+VLOOKUP($B3330,Hoja1!$C$2464:$P$2484,'Tarjeta de crédito año2016'!G$3325,0)</f>
        <v>90269435.990000084</v>
      </c>
      <c r="H3330" s="58">
        <f>+VLOOKUP($B3330,Hoja1!$C$2464:$P$2484,'Tarjeta de crédito año2016'!H$3325,0)</f>
        <v>83488659.289999828</v>
      </c>
      <c r="I3330" s="58">
        <f>+VLOOKUP($B3330,Hoja1!$C$2464:$P$2484,'Tarjeta de crédito año2016'!I$3325,0)</f>
        <v>84618752.030000091</v>
      </c>
      <c r="J3330" s="58">
        <f>+VLOOKUP($B3330,Hoja1!$C$2464:$P$2484,'Tarjeta de crédito año2016'!J$3325,0)</f>
        <v>96201396.779999956</v>
      </c>
      <c r="K3330" s="58">
        <f>+VLOOKUP($B3330,Hoja1!$C$2464:$P$2484,'Tarjeta de crédito año2016'!K$3325,0)</f>
        <v>92248673.429999828</v>
      </c>
      <c r="L3330" s="58">
        <f>+VLOOKUP($B3330,Hoja1!$C$2464:$P$2484,'Tarjeta de crédito año2016'!L$3325,0)</f>
        <v>87986748.769999951</v>
      </c>
      <c r="M3330" s="58">
        <f>+VLOOKUP($B3330,Hoja1!$C$2464:$P$2484,'Tarjeta de crédito año2016'!M$3325,0)</f>
        <v>94644233.899999976</v>
      </c>
      <c r="N3330" s="58">
        <f>+VLOOKUP($B3330,Hoja1!$C$2464:$P$2484,'Tarjeta de crédito año2016'!N$3325,0)</f>
        <v>97470714.790000111</v>
      </c>
      <c r="O3330" s="58">
        <f t="shared" si="1131"/>
        <v>83329126.79916665</v>
      </c>
      <c r="P3330" s="78">
        <f t="shared" si="1132"/>
        <v>0.10606528347442597</v>
      </c>
    </row>
    <row r="3331" spans="2:16" ht="15" customHeight="1" x14ac:dyDescent="0.2">
      <c r="B3331" s="49" t="s">
        <v>361</v>
      </c>
      <c r="C3331" s="58">
        <f>+VLOOKUP($B3331,Hoja1!$C$2464:$P$2484,'Tarjeta de crédito año2016'!C$3325,0)</f>
        <v>37955319.830000043</v>
      </c>
      <c r="D3331" s="58">
        <f>+VLOOKUP($B3331,Hoja1!$C$2464:$P$2484,'Tarjeta de crédito año2016'!D$3325,0)</f>
        <v>37558423.569999985</v>
      </c>
      <c r="E3331" s="58">
        <f>+VLOOKUP($B3331,Hoja1!$C$2464:$P$2484,'Tarjeta de crédito año2016'!E$3325,0)</f>
        <v>36803958.099999979</v>
      </c>
      <c r="F3331" s="58">
        <f>+VLOOKUP($B3331,Hoja1!$C$2464:$P$2484,'Tarjeta de crédito año2016'!F$3325,0)</f>
        <v>37382904.449999981</v>
      </c>
      <c r="G3331" s="58">
        <f>+VLOOKUP($B3331,Hoja1!$C$2464:$P$2484,'Tarjeta de crédito año2016'!G$3325,0)</f>
        <v>36223776.290000021</v>
      </c>
      <c r="H3331" s="58">
        <f>+VLOOKUP($B3331,Hoja1!$C$2464:$P$2484,'Tarjeta de crédito año2016'!H$3325,0)</f>
        <v>37110308.909999974</v>
      </c>
      <c r="I3331" s="58">
        <f>+VLOOKUP($B3331,Hoja1!$C$2464:$P$2484,'Tarjeta de crédito año2016'!I$3325,0)</f>
        <v>37738035.899999939</v>
      </c>
      <c r="J3331" s="58">
        <f>+VLOOKUP($B3331,Hoja1!$C$2464:$P$2484,'Tarjeta de crédito año2016'!J$3325,0)</f>
        <v>37738035.899999939</v>
      </c>
      <c r="K3331" s="58">
        <f>+VLOOKUP($B3331,Hoja1!$C$2464:$P$2484,'Tarjeta de crédito año2016'!K$3325,0)</f>
        <v>41632723.470000058</v>
      </c>
      <c r="L3331" s="58">
        <f>+VLOOKUP($B3331,Hoja1!$C$2464:$P$2484,'Tarjeta de crédito año2016'!L$3325,0)</f>
        <v>0</v>
      </c>
      <c r="M3331" s="58">
        <f>+VLOOKUP($B3331,Hoja1!$C$2464:$P$2484,'Tarjeta de crédito año2016'!M$3325,0)</f>
        <v>0</v>
      </c>
      <c r="N3331" s="58">
        <f>+VLOOKUP($B3331,Hoja1!$C$2464:$P$2484,'Tarjeta de crédito año2016'!N$3325,0)</f>
        <v>0</v>
      </c>
      <c r="O3331" s="58">
        <f t="shared" si="1131"/>
        <v>28345290.534999996</v>
      </c>
      <c r="P3331" s="78">
        <f t="shared" si="1132"/>
        <v>3.6079236531610992E-2</v>
      </c>
    </row>
    <row r="3332" spans="2:16" ht="15" customHeight="1" x14ac:dyDescent="0.25">
      <c r="B3332" s="49" t="s">
        <v>52</v>
      </c>
      <c r="C3332" s="109">
        <v>27330484.07</v>
      </c>
      <c r="D3332" s="109">
        <v>31376915.18</v>
      </c>
      <c r="E3332" s="58">
        <f>+VLOOKUP($B3332,Hoja1!$C$2464:$P$2484,'Tarjeta de crédito año2016'!E$3325,0)</f>
        <v>31565277.430000044</v>
      </c>
      <c r="F3332" s="58">
        <f>+VLOOKUP($B3332,Hoja1!$C$2464:$P$2484,'Tarjeta de crédito año2016'!F$3325,0)</f>
        <v>29901388.450000025</v>
      </c>
      <c r="G3332" s="58">
        <f>+VLOOKUP($B3332,Hoja1!$C$2464:$P$2484,'Tarjeta de crédito año2016'!G$3325,0)</f>
        <v>33450045.289999984</v>
      </c>
      <c r="H3332" s="58">
        <f>+VLOOKUP($B3332,Hoja1!$C$2464:$P$2484,'Tarjeta de crédito año2016'!H$3325,0)</f>
        <v>32341008.659999955</v>
      </c>
      <c r="I3332" s="58">
        <f>+VLOOKUP($B3332,Hoja1!$C$2464:$P$2484,'Tarjeta de crédito año2016'!I$3325,0)</f>
        <v>33154103.389999993</v>
      </c>
      <c r="J3332" s="58">
        <f>+VLOOKUP($B3332,Hoja1!$C$2464:$P$2484,'Tarjeta de crédito año2016'!J$3325,0)</f>
        <v>41561592.000000104</v>
      </c>
      <c r="K3332" s="58">
        <f>+VLOOKUP($B3332,Hoja1!$C$2464:$P$2484,'Tarjeta de crédito año2016'!K$3325,0)</f>
        <v>36156723.719999969</v>
      </c>
      <c r="L3332" s="58">
        <f>+VLOOKUP($B3332,Hoja1!$C$2464:$P$2484,'Tarjeta de crédito año2016'!L$3325,0)</f>
        <v>38768608.540000029</v>
      </c>
      <c r="M3332" s="58">
        <f>+VLOOKUP($B3332,Hoja1!$C$2464:$P$2484,'Tarjeta de crédito año2016'!M$3325,0)</f>
        <v>42465533.769999996</v>
      </c>
      <c r="N3332" s="58">
        <f>+VLOOKUP($B3332,Hoja1!$C$2464:$P$2484,'Tarjeta de crédito año2016'!N$3325,0)</f>
        <v>42026867.250000022</v>
      </c>
      <c r="O3332" s="58">
        <f t="shared" si="1131"/>
        <v>35008212.312500007</v>
      </c>
      <c r="P3332" s="78">
        <f t="shared" si="1132"/>
        <v>4.456012087834979E-2</v>
      </c>
    </row>
    <row r="3333" spans="2:16" ht="15" x14ac:dyDescent="0.25">
      <c r="B3333" s="49" t="s">
        <v>53</v>
      </c>
      <c r="C3333" s="109">
        <v>24405837.289999999</v>
      </c>
      <c r="D3333" s="109">
        <v>29476347.829999998</v>
      </c>
      <c r="E3333" s="58">
        <f>+VLOOKUP($B3333,Hoja1!$C$2464:$P$2484,'Tarjeta de crédito año2016'!E$3325,0)</f>
        <v>29678127.600000001</v>
      </c>
      <c r="F3333" s="58">
        <f>+VLOOKUP($B3333,Hoja1!$C$2464:$P$2484,'Tarjeta de crédito año2016'!F$3325,0)</f>
        <v>27058415.780000001</v>
      </c>
      <c r="G3333" s="58">
        <f>+VLOOKUP($B3333,Hoja1!$C$2464:$P$2484,'Tarjeta de crédito año2016'!G$3325,0)</f>
        <v>30858163.030000031</v>
      </c>
      <c r="H3333" s="58">
        <f>+VLOOKUP($B3333,Hoja1!$C$2464:$P$2484,'Tarjeta de crédito año2016'!H$3325,0)</f>
        <v>32683400.940000005</v>
      </c>
      <c r="I3333" s="58">
        <f>+VLOOKUP($B3333,Hoja1!$C$2464:$P$2484,'Tarjeta de crédito año2016'!I$3325,0)</f>
        <v>35991248.110000014</v>
      </c>
      <c r="J3333" s="58">
        <f>+VLOOKUP($B3333,Hoja1!$C$2464:$P$2484,'Tarjeta de crédito año2016'!J$3325,0)</f>
        <v>31967548.840000018</v>
      </c>
      <c r="K3333" s="58">
        <f>+VLOOKUP($B3333,Hoja1!$C$2464:$P$2484,'Tarjeta de crédito año2016'!K$3325,0)</f>
        <v>30670596.540000014</v>
      </c>
      <c r="L3333" s="58">
        <f>+VLOOKUP($B3333,Hoja1!$C$2464:$P$2484,'Tarjeta de crédito año2016'!L$3325,0)</f>
        <v>32388650.319999982</v>
      </c>
      <c r="M3333" s="58">
        <f>+VLOOKUP($B3333,Hoja1!$C$2464:$P$2484,'Tarjeta de crédito año2016'!M$3325,0)</f>
        <v>33981306.640000015</v>
      </c>
      <c r="N3333" s="58">
        <f>+VLOOKUP($B3333,Hoja1!$C$2464:$P$2484,'Tarjeta de crédito año2016'!N$3325,0)</f>
        <v>36441274.340000011</v>
      </c>
      <c r="O3333" s="58">
        <f t="shared" si="1131"/>
        <v>31300076.438333344</v>
      </c>
      <c r="P3333" s="78">
        <f t="shared" si="1132"/>
        <v>3.9840228833841904E-2</v>
      </c>
    </row>
    <row r="3334" spans="2:16" ht="15" x14ac:dyDescent="0.25">
      <c r="B3334" s="49" t="s">
        <v>44</v>
      </c>
      <c r="C3334" s="109">
        <v>22042959.41</v>
      </c>
      <c r="D3334" s="109">
        <v>23700463.870000001</v>
      </c>
      <c r="E3334" s="58">
        <f>+VLOOKUP($B3334,Hoja1!$C$2464:$P$2484,'Tarjeta de crédito año2016'!E$3325,0)</f>
        <v>25337752.110000018</v>
      </c>
      <c r="F3334" s="58">
        <f>+VLOOKUP($B3334,Hoja1!$C$2464:$P$2484,'Tarjeta de crédito año2016'!F$3325,0)</f>
        <v>24325350.56000001</v>
      </c>
      <c r="G3334" s="58">
        <f>+VLOOKUP($B3334,Hoja1!$C$2464:$P$2484,'Tarjeta de crédito año2016'!G$3325,0)</f>
        <v>27205270.140000023</v>
      </c>
      <c r="H3334" s="58">
        <f>+VLOOKUP($B3334,Hoja1!$C$2464:$P$2484,'Tarjeta de crédito año2016'!H$3325,0)</f>
        <v>26227463.650000025</v>
      </c>
      <c r="I3334" s="58">
        <f>+VLOOKUP($B3334,Hoja1!$C$2464:$P$2484,'Tarjeta de crédito año2016'!I$3325,0)</f>
        <v>24814171.290000029</v>
      </c>
      <c r="J3334" s="58">
        <f>+VLOOKUP($B3334,Hoja1!$C$2464:$P$2484,'Tarjeta de crédito año2016'!J$3325,0)</f>
        <v>29211107.93999999</v>
      </c>
      <c r="K3334" s="58">
        <f>+VLOOKUP($B3334,Hoja1!$C$2464:$P$2484,'Tarjeta de crédito año2016'!K$3325,0)</f>
        <v>28267705.879999921</v>
      </c>
      <c r="L3334" s="58">
        <f>+VLOOKUP($B3334,Hoja1!$C$2464:$P$2484,'Tarjeta de crédito año2016'!L$3325,0)</f>
        <v>28692705.319999937</v>
      </c>
      <c r="M3334" s="58">
        <f>+VLOOKUP($B3334,Hoja1!$C$2464:$P$2484,'Tarjeta de crédito año2016'!M$3325,0)</f>
        <v>29982387.849999998</v>
      </c>
      <c r="N3334" s="58">
        <f>+VLOOKUP($B3334,Hoja1!$C$2464:$P$2484,'Tarjeta de crédito año2016'!N$3325,0)</f>
        <v>29821419.159999985</v>
      </c>
      <c r="O3334" s="58">
        <f t="shared" si="1131"/>
        <v>26635729.764999997</v>
      </c>
      <c r="P3334" s="78">
        <f t="shared" si="1132"/>
        <v>3.3903226117823468E-2</v>
      </c>
    </row>
    <row r="3335" spans="2:16" ht="15" x14ac:dyDescent="0.25">
      <c r="B3335" s="49" t="s">
        <v>42</v>
      </c>
      <c r="C3335" s="109">
        <v>19827190.759999998</v>
      </c>
      <c r="D3335" s="109">
        <v>21731000.48</v>
      </c>
      <c r="E3335" s="58">
        <f>+VLOOKUP($B3335,Hoja1!$C$2464:$P$2484,'Tarjeta de crédito año2016'!E$3325,0)</f>
        <v>21144702.480000123</v>
      </c>
      <c r="F3335" s="58">
        <f>+VLOOKUP($B3335,Hoja1!$C$2464:$P$2484,'Tarjeta de crédito año2016'!F$3325,0)</f>
        <v>18679437.240000017</v>
      </c>
      <c r="G3335" s="58">
        <f>+VLOOKUP($B3335,Hoja1!$C$2464:$P$2484,'Tarjeta de crédito año2016'!G$3325,0)</f>
        <v>20593634.570000034</v>
      </c>
      <c r="H3335" s="58">
        <f>+VLOOKUP($B3335,Hoja1!$C$2464:$P$2484,'Tarjeta de crédito año2016'!H$3325,0)</f>
        <v>20382424.980000038</v>
      </c>
      <c r="I3335" s="58">
        <f>+VLOOKUP($B3335,Hoja1!$C$2464:$P$2484,'Tarjeta de crédito año2016'!I$3325,0)</f>
        <v>19659716.890000034</v>
      </c>
      <c r="J3335" s="58">
        <f>+VLOOKUP($B3335,Hoja1!$C$2464:$P$2484,'Tarjeta de crédito año2016'!J$3325,0)</f>
        <v>22613433.600000005</v>
      </c>
      <c r="K3335" s="58">
        <f>+VLOOKUP($B3335,Hoja1!$C$2464:$P$2484,'Tarjeta de crédito año2016'!K$3325,0)</f>
        <v>20760921.269999977</v>
      </c>
      <c r="L3335" s="58">
        <f>+VLOOKUP($B3335,Hoja1!$C$2464:$P$2484,'Tarjeta de crédito año2016'!L$3325,0)</f>
        <v>20777017.96999998</v>
      </c>
      <c r="M3335" s="58">
        <f>+VLOOKUP($B3335,Hoja1!$C$2464:$P$2484,'Tarjeta de crédito año2016'!M$3325,0)</f>
        <v>24000258.649999946</v>
      </c>
      <c r="N3335" s="58">
        <f>+VLOOKUP($B3335,Hoja1!$C$2464:$P$2484,'Tarjeta de crédito año2016'!N$3325,0)</f>
        <v>28222394.719999932</v>
      </c>
      <c r="O3335" s="58">
        <f t="shared" si="1131"/>
        <v>21532677.800833341</v>
      </c>
      <c r="P3335" s="78">
        <f t="shared" si="1132"/>
        <v>2.7407818402000916E-2</v>
      </c>
    </row>
    <row r="3336" spans="2:16" ht="15" customHeight="1" x14ac:dyDescent="0.2">
      <c r="B3336" s="49" t="s">
        <v>47</v>
      </c>
      <c r="C3336" s="58">
        <f>+VLOOKUP($B3336,Hoja1!$C$2464:$P$2484,'Tarjeta de crédito año2016'!C$3325,0)</f>
        <v>17431232.069999974</v>
      </c>
      <c r="D3336" s="58">
        <f>+VLOOKUP($B3336,Hoja1!$C$2464:$P$2484,'Tarjeta de crédito año2016'!D$3325,0)</f>
        <v>19557626.279999994</v>
      </c>
      <c r="E3336" s="58">
        <f>+VLOOKUP($B3336,Hoja1!$C$2464:$P$2484,'Tarjeta de crédito año2016'!E$3325,0)</f>
        <v>21201851.770000007</v>
      </c>
      <c r="F3336" s="58">
        <f>+VLOOKUP($B3336,Hoja1!$C$2464:$P$2484,'Tarjeta de crédito año2016'!F$3325,0)</f>
        <v>20173982.459999997</v>
      </c>
      <c r="G3336" s="58">
        <f>+VLOOKUP($B3336,Hoja1!$C$2464:$P$2484,'Tarjeta de crédito año2016'!G$3325,0)</f>
        <v>20581155.110000048</v>
      </c>
      <c r="H3336" s="58">
        <f>+VLOOKUP($B3336,Hoja1!$C$2464:$P$2484,'Tarjeta de crédito año2016'!H$3325,0)</f>
        <v>18788895.660000008</v>
      </c>
      <c r="I3336" s="58">
        <f>+VLOOKUP($B3336,Hoja1!$C$2464:$P$2484,'Tarjeta de crédito año2016'!I$3325,0)</f>
        <v>17984483.899999991</v>
      </c>
      <c r="J3336" s="58">
        <f>+VLOOKUP($B3336,Hoja1!$C$2464:$P$2484,'Tarjeta de crédito año2016'!J$3325,0)</f>
        <v>21937436.059999965</v>
      </c>
      <c r="K3336" s="58">
        <f>+VLOOKUP($B3336,Hoja1!$C$2464:$P$2484,'Tarjeta de crédito año2016'!K$3325,0)</f>
        <v>21222003.780000012</v>
      </c>
      <c r="L3336" s="58">
        <f>+VLOOKUP($B3336,Hoja1!$C$2464:$P$2484,'Tarjeta de crédito año2016'!L$3325,0)</f>
        <v>20558668.909999985</v>
      </c>
      <c r="M3336" s="58">
        <f>+VLOOKUP($B3336,Hoja1!$C$2464:$P$2484,'Tarjeta de crédito año2016'!M$3325,0)</f>
        <v>18402151.930000015</v>
      </c>
      <c r="N3336" s="58">
        <f>+VLOOKUP($B3336,Hoja1!$C$2464:$P$2484,'Tarjeta de crédito año2016'!N$3325,0)</f>
        <v>19848287.539999988</v>
      </c>
      <c r="O3336" s="58">
        <f t="shared" si="1131"/>
        <v>19807314.622499999</v>
      </c>
      <c r="P3336" s="78">
        <f t="shared" si="1132"/>
        <v>2.5211693929854249E-2</v>
      </c>
    </row>
    <row r="3337" spans="2:16" ht="15" x14ac:dyDescent="0.2">
      <c r="B3337" s="49" t="s">
        <v>46</v>
      </c>
      <c r="C3337" s="58">
        <f>+VLOOKUP($B3337,Hoja1!$C$2464:$P$2484,'Tarjeta de crédito año2016'!C$3325,0)</f>
        <v>5843132.0099999886</v>
      </c>
      <c r="D3337" s="58">
        <f>+VLOOKUP($B3337,Hoja1!$C$2464:$P$2484,'Tarjeta de crédito año2016'!D$3325,0)</f>
        <v>5804800.4900000039</v>
      </c>
      <c r="E3337" s="58">
        <f>+VLOOKUP($B3337,Hoja1!$C$2464:$P$2484,'Tarjeta de crédito año2016'!E$3325,0)</f>
        <v>5442357.7100000009</v>
      </c>
      <c r="F3337" s="58">
        <f>+VLOOKUP($B3337,Hoja1!$C$2464:$P$2484,'Tarjeta de crédito año2016'!F$3325,0)</f>
        <v>5580971.9499999955</v>
      </c>
      <c r="G3337" s="58">
        <f>+VLOOKUP($B3337,Hoja1!$C$2464:$P$2484,'Tarjeta de crédito año2016'!G$3325,0)</f>
        <v>5011114.22</v>
      </c>
      <c r="H3337" s="58">
        <f>+VLOOKUP($B3337,Hoja1!$C$2464:$P$2484,'Tarjeta de crédito año2016'!H$3325,0)</f>
        <v>5551382.2700000033</v>
      </c>
      <c r="I3337" s="58">
        <f>+VLOOKUP($B3337,Hoja1!$C$2464:$P$2484,'Tarjeta de crédito año2016'!I$3325,0)</f>
        <v>5359957.8300000075</v>
      </c>
      <c r="J3337" s="58">
        <f>+VLOOKUP($B3337,Hoja1!$C$2464:$P$2484,'Tarjeta de crédito año2016'!J$3325,0)</f>
        <v>5658983.9699999979</v>
      </c>
      <c r="K3337" s="58">
        <f>+VLOOKUP($B3337,Hoja1!$C$2464:$P$2484,'Tarjeta de crédito año2016'!K$3325,0)</f>
        <v>5619736.4500000002</v>
      </c>
      <c r="L3337" s="58">
        <f>+VLOOKUP($B3337,Hoja1!$C$2464:$P$2484,'Tarjeta de crédito año2016'!L$3325,0)</f>
        <v>5161414.4600000018</v>
      </c>
      <c r="M3337" s="58">
        <f>+VLOOKUP($B3337,Hoja1!$C$2464:$P$2484,'Tarjeta de crédito año2016'!M$3325,0)</f>
        <v>5251609.2300000023</v>
      </c>
      <c r="N3337" s="58">
        <f>+VLOOKUP($B3337,Hoja1!$C$2464:$P$2484,'Tarjeta de crédito año2016'!N$3325,0)</f>
        <v>5161773.6100000041</v>
      </c>
      <c r="O3337" s="58">
        <f t="shared" si="1131"/>
        <v>5453936.1833333345</v>
      </c>
      <c r="P3337" s="78">
        <f t="shared" si="1132"/>
        <v>6.9420298706701928E-3</v>
      </c>
    </row>
    <row r="3338" spans="2:16" ht="15" x14ac:dyDescent="0.25">
      <c r="B3338" s="49" t="s">
        <v>49</v>
      </c>
      <c r="C3338" s="109">
        <v>3051987.2</v>
      </c>
      <c r="D3338" s="58">
        <f>+VLOOKUP($B3338,Hoja1!$C$2464:$P$2484,'Tarjeta de crédito año2016'!D$3325,0)</f>
        <v>3089464.5800000015</v>
      </c>
      <c r="E3338" s="58">
        <f>+VLOOKUP($B3338,Hoja1!$C$2464:$P$2484,'Tarjeta de crédito año2016'!E$3325,0)</f>
        <v>3537402.7700000033</v>
      </c>
      <c r="F3338" s="58">
        <f>+VLOOKUP($B3338,Hoja1!$C$2464:$P$2484,'Tarjeta de crédito año2016'!F$3325,0)</f>
        <v>3332730.1800000016</v>
      </c>
      <c r="G3338" s="58">
        <f>+VLOOKUP($B3338,Hoja1!$C$2464:$P$2484,'Tarjeta de crédito año2016'!G$3325,0)</f>
        <v>3367595.1599999974</v>
      </c>
      <c r="H3338" s="58">
        <f>+VLOOKUP($B3338,Hoja1!$C$2464:$P$2484,'Tarjeta de crédito año2016'!H$3325,0)</f>
        <v>3139777.5099999965</v>
      </c>
      <c r="I3338" s="58">
        <f>+VLOOKUP($B3338,Hoja1!$C$2464:$P$2484,'Tarjeta de crédito año2016'!I$3325,0)</f>
        <v>3042032.1500000032</v>
      </c>
      <c r="J3338" s="58">
        <f>+VLOOKUP($B3338,Hoja1!$C$2464:$P$2484,'Tarjeta de crédito año2016'!J$3325,0)</f>
        <v>3583467.49</v>
      </c>
      <c r="K3338" s="58">
        <f>+VLOOKUP($B3338,Hoja1!$C$2464:$P$2484,'Tarjeta de crédito año2016'!K$3325,0)</f>
        <v>3462665.5400000014</v>
      </c>
      <c r="L3338" s="58">
        <f>+VLOOKUP($B3338,Hoja1!$C$2464:$P$2484,'Tarjeta de crédito año2016'!L$3325,0)</f>
        <v>3581568.2899999986</v>
      </c>
      <c r="M3338" s="58">
        <f>+VLOOKUP($B3338,Hoja1!$C$2464:$P$2484,'Tarjeta de crédito año2016'!M$3325,0)</f>
        <v>3621533.8799999994</v>
      </c>
      <c r="N3338" s="58">
        <f>+VLOOKUP($B3338,Hoja1!$C$2464:$P$2484,'Tarjeta de crédito año2016'!N$3325,0)</f>
        <v>3770177.97</v>
      </c>
      <c r="O3338" s="58">
        <f t="shared" si="1131"/>
        <v>3381700.226666667</v>
      </c>
      <c r="P3338" s="78">
        <f t="shared" si="1132"/>
        <v>4.3043891967258401E-3</v>
      </c>
    </row>
    <row r="3339" spans="2:16" ht="15" x14ac:dyDescent="0.2">
      <c r="B3339" s="49" t="s">
        <v>48</v>
      </c>
      <c r="C3339" s="58">
        <f>+VLOOKUP($B3339,Hoja1!$C$2464:$P$2484,'Tarjeta de crédito año2016'!C$3325,0)</f>
        <v>1620847.4300000002</v>
      </c>
      <c r="D3339" s="58">
        <f>+VLOOKUP($B3339,Hoja1!$C$2464:$P$2484,'Tarjeta de crédito año2016'!D$3325,0)</f>
        <v>2235962.44</v>
      </c>
      <c r="E3339" s="58">
        <f>+VLOOKUP($B3339,Hoja1!$C$2464:$P$2484,'Tarjeta de crédito año2016'!E$3325,0)</f>
        <v>1609300.8799999997</v>
      </c>
      <c r="F3339" s="58">
        <f>+VLOOKUP($B3339,Hoja1!$C$2464:$P$2484,'Tarjeta de crédito año2016'!F$3325,0)</f>
        <v>1499325.0400000003</v>
      </c>
      <c r="G3339" s="58">
        <f>+VLOOKUP($B3339,Hoja1!$C$2464:$P$2484,'Tarjeta de crédito año2016'!G$3325,0)</f>
        <v>1499325.0400000003</v>
      </c>
      <c r="H3339" s="58">
        <f>+VLOOKUP($B3339,Hoja1!$C$2464:$P$2484,'Tarjeta de crédito año2016'!H$3325,0)</f>
        <v>1555607.9800000002</v>
      </c>
      <c r="I3339" s="58">
        <f>+VLOOKUP($B3339,Hoja1!$C$2464:$P$2484,'Tarjeta de crédito año2016'!I$3325,0)</f>
        <v>1589923.1200000006</v>
      </c>
      <c r="J3339" s="58">
        <f>+VLOOKUP($B3339,Hoja1!$C$2464:$P$2484,'Tarjeta de crédito año2016'!J$3325,0)</f>
        <v>1756047.4399999992</v>
      </c>
      <c r="K3339" s="58">
        <f>+VLOOKUP($B3339,Hoja1!$C$2464:$P$2484,'Tarjeta de crédito año2016'!K$3325,0)</f>
        <v>1702578.1800000002</v>
      </c>
      <c r="L3339" s="58">
        <f>+VLOOKUP($B3339,Hoja1!$C$2464:$P$2484,'Tarjeta de crédito año2016'!L$3325,0)</f>
        <v>1608172.7100000009</v>
      </c>
      <c r="M3339" s="58">
        <f>+VLOOKUP($B3339,Hoja1!$C$2464:$P$2484,'Tarjeta de crédito año2016'!M$3325,0)</f>
        <v>1705824.1199999994</v>
      </c>
      <c r="N3339" s="58">
        <f>+VLOOKUP($B3339,Hoja1!$C$2464:$P$2484,'Tarjeta de crédito año2016'!N$3325,0)</f>
        <v>1615005.1899999997</v>
      </c>
      <c r="O3339" s="58">
        <f t="shared" si="1131"/>
        <v>1666493.2975000003</v>
      </c>
      <c r="P3339" s="78">
        <f t="shared" si="1132"/>
        <v>2.1211920824944505E-3</v>
      </c>
    </row>
    <row r="3340" spans="2:16" ht="15" x14ac:dyDescent="0.2">
      <c r="B3340" s="49" t="s">
        <v>56</v>
      </c>
      <c r="C3340" s="58">
        <f>+VLOOKUP($B3340,Hoja1!$C$2464:$P$2484,'Tarjeta de crédito año2016'!C$3325,0)</f>
        <v>1147274.8800000004</v>
      </c>
      <c r="D3340" s="58">
        <f>+VLOOKUP($B3340,Hoja1!$C$2464:$P$2484,'Tarjeta de crédito año2016'!D$3325,0)</f>
        <v>1163567.5700000019</v>
      </c>
      <c r="E3340" s="58">
        <f>+VLOOKUP($B3340,Hoja1!$C$2464:$P$2484,'Tarjeta de crédito año2016'!E$3325,0)</f>
        <v>1329638.6299999992</v>
      </c>
      <c r="F3340" s="58">
        <f>+VLOOKUP($B3340,Hoja1!$C$2464:$P$2484,'Tarjeta de crédito año2016'!F$3325,0)</f>
        <v>1092426.0700000015</v>
      </c>
      <c r="G3340" s="58">
        <f>+VLOOKUP($B3340,Hoja1!$C$2464:$P$2484,'Tarjeta de crédito año2016'!G$3325,0)</f>
        <v>1184342.5699999989</v>
      </c>
      <c r="H3340" s="58">
        <f>+VLOOKUP($B3340,Hoja1!$C$2464:$P$2484,'Tarjeta de crédito año2016'!H$3325,0)</f>
        <v>1116732.4200000002</v>
      </c>
      <c r="I3340" s="58">
        <f>+VLOOKUP($B3340,Hoja1!$C$2464:$P$2484,'Tarjeta de crédito año2016'!I$3325,0)</f>
        <v>1102827.04</v>
      </c>
      <c r="J3340" s="58">
        <f>+VLOOKUP($B3340,Hoja1!$C$2464:$P$2484,'Tarjeta de crédito año2016'!J$3325,0)</f>
        <v>1299743.8099999994</v>
      </c>
      <c r="K3340" s="58">
        <f>+VLOOKUP($B3340,Hoja1!$C$2464:$P$2484,'Tarjeta de crédito año2016'!K$3325,0)</f>
        <v>1164419.1800000002</v>
      </c>
      <c r="L3340" s="58">
        <f>+VLOOKUP($B3340,Hoja1!$C$2464:$P$2484,'Tarjeta de crédito año2016'!L$3325,0)</f>
        <v>1165732.28</v>
      </c>
      <c r="M3340" s="58">
        <f>+VLOOKUP($B3340,Hoja1!$C$2464:$P$2484,'Tarjeta de crédito año2016'!M$3325,0)</f>
        <v>1237838.1999999997</v>
      </c>
      <c r="N3340" s="58">
        <f>+VLOOKUP($B3340,Hoja1!$C$2464:$P$2484,'Tarjeta de crédito año2016'!N$3325,0)</f>
        <v>1272674.4600000007</v>
      </c>
      <c r="O3340" s="58">
        <f t="shared" si="1131"/>
        <v>1189768.0925</v>
      </c>
      <c r="P3340" s="78">
        <f t="shared" si="1132"/>
        <v>1.5143935241752897E-3</v>
      </c>
    </row>
    <row r="3341" spans="2:16" ht="15" x14ac:dyDescent="0.2">
      <c r="B3341" s="49" t="s">
        <v>41</v>
      </c>
      <c r="C3341" s="58">
        <f>+VLOOKUP($B3341,Hoja1!$C$2464:$P$2484,'Tarjeta de crédito año2016'!C$3325,0)</f>
        <v>370834.19000000012</v>
      </c>
      <c r="D3341" s="58">
        <f>+VLOOKUP($B3341,Hoja1!$C$2464:$P$2484,'Tarjeta de crédito año2016'!D$3325,0)</f>
        <v>394852.35999999987</v>
      </c>
      <c r="E3341" s="58">
        <f>+VLOOKUP($B3341,Hoja1!$C$2464:$P$2484,'Tarjeta de crédito año2016'!E$3325,0)</f>
        <v>489616.68000000005</v>
      </c>
      <c r="F3341" s="58">
        <f>+VLOOKUP($B3341,Hoja1!$C$2464:$P$2484,'Tarjeta de crédito año2016'!F$3325,0)</f>
        <v>428113.37000000017</v>
      </c>
      <c r="G3341" s="58">
        <f>+VLOOKUP($B3341,Hoja1!$C$2464:$P$2484,'Tarjeta de crédito año2016'!G$3325,0)</f>
        <v>420646.08000000007</v>
      </c>
      <c r="H3341" s="58">
        <f>+VLOOKUP($B3341,Hoja1!$C$2464:$P$2484,'Tarjeta de crédito año2016'!H$3325,0)</f>
        <v>429995.31999999989</v>
      </c>
      <c r="I3341" s="58">
        <f>+VLOOKUP($B3341,Hoja1!$C$2464:$P$2484,'Tarjeta de crédito año2016'!I$3325,0)</f>
        <v>375220.5199999999</v>
      </c>
      <c r="J3341" s="58">
        <f>+VLOOKUP($B3341,Hoja1!$C$2464:$P$2484,'Tarjeta de crédito año2016'!J$3325,0)</f>
        <v>463103.22999999992</v>
      </c>
      <c r="K3341" s="58">
        <f>+VLOOKUP($B3341,Hoja1!$C$2464:$P$2484,'Tarjeta de crédito año2016'!K$3325,0)</f>
        <v>419505.30999999988</v>
      </c>
      <c r="L3341" s="58">
        <f>+VLOOKUP($B3341,Hoja1!$C$2464:$P$2484,'Tarjeta de crédito año2016'!L$3325,0)</f>
        <v>421334.00000000006</v>
      </c>
      <c r="M3341" s="58">
        <f>+VLOOKUP($B3341,Hoja1!$C$2464:$P$2484,'Tarjeta de crédito año2016'!M$3325,0)</f>
        <v>489204.12000000029</v>
      </c>
      <c r="N3341" s="58">
        <f>+VLOOKUP($B3341,Hoja1!$C$2464:$P$2484,'Tarjeta de crédito año2016'!N$3325,0)</f>
        <v>459564.85</v>
      </c>
      <c r="O3341" s="58">
        <f t="shared" si="1131"/>
        <v>430165.83583333337</v>
      </c>
      <c r="P3341" s="78">
        <f t="shared" si="1132"/>
        <v>5.4753557454933241E-4</v>
      </c>
    </row>
    <row r="3342" spans="2:16" ht="15" x14ac:dyDescent="0.25">
      <c r="B3342" s="49" t="s">
        <v>54</v>
      </c>
      <c r="C3342" s="109">
        <v>310775.71000000002</v>
      </c>
      <c r="D3342" s="109">
        <v>312193.38</v>
      </c>
      <c r="E3342" s="58">
        <f>+VLOOKUP($B3342,Hoja1!$C$2464:$P$2484,'Tarjeta de crédito año2016'!E$3325,0)</f>
        <v>369934.28</v>
      </c>
      <c r="F3342" s="58">
        <f>+VLOOKUP($B3342,Hoja1!$C$2464:$P$2484,'Tarjeta de crédito año2016'!F$3325,0)</f>
        <v>317664.49000000005</v>
      </c>
      <c r="G3342" s="58">
        <f>+VLOOKUP($B3342,Hoja1!$C$2464:$P$2484,'Tarjeta de crédito año2016'!G$3325,0)</f>
        <v>377900.34</v>
      </c>
      <c r="H3342" s="58">
        <f>+VLOOKUP($B3342,Hoja1!$C$2464:$P$2484,'Tarjeta de crédito año2016'!H$3325,0)</f>
        <v>322488.55</v>
      </c>
      <c r="I3342" s="58">
        <f>+VLOOKUP($B3342,Hoja1!$C$2464:$P$2484,'Tarjeta de crédito año2016'!I$3325,0)</f>
        <v>337503.10000000003</v>
      </c>
      <c r="J3342" s="58">
        <f>+VLOOKUP($B3342,Hoja1!$C$2464:$P$2484,'Tarjeta de crédito año2016'!J$3325,0)</f>
        <v>443604.32000000018</v>
      </c>
      <c r="K3342" s="58">
        <f>+VLOOKUP($B3342,Hoja1!$C$2464:$P$2484,'Tarjeta de crédito año2016'!K$3325,0)</f>
        <v>417060.08</v>
      </c>
      <c r="L3342" s="58">
        <f>+VLOOKUP($B3342,Hoja1!$C$2464:$P$2484,'Tarjeta de crédito año2016'!L$3325,0)</f>
        <v>327302.47999999992</v>
      </c>
      <c r="M3342" s="58">
        <f>+VLOOKUP($B3342,Hoja1!$C$2464:$P$2484,'Tarjeta de crédito año2016'!M$3325,0)</f>
        <v>333657.18000000005</v>
      </c>
      <c r="N3342" s="58">
        <f>+VLOOKUP($B3342,Hoja1!$C$2464:$P$2484,'Tarjeta de crédito año2016'!N$3325,0)</f>
        <v>371978.57000000007</v>
      </c>
      <c r="O3342" s="58">
        <f t="shared" si="1131"/>
        <v>353505.20666666672</v>
      </c>
      <c r="P3342" s="78">
        <f t="shared" si="1132"/>
        <v>4.4995827263559561E-4</v>
      </c>
    </row>
    <row r="3343" spans="2:16" ht="15" x14ac:dyDescent="0.2">
      <c r="B3343" s="49" t="s">
        <v>45</v>
      </c>
      <c r="C3343" s="58">
        <f>+VLOOKUP($B3343,Hoja1!$C$2464:$P$2484,'Tarjeta de crédito año2016'!C$3325,0)</f>
        <v>157824.53999999998</v>
      </c>
      <c r="D3343" s="58">
        <f>+VLOOKUP($B3343,Hoja1!$C$2464:$P$2484,'Tarjeta de crédito año2016'!D$3325,0)</f>
        <v>182805.48</v>
      </c>
      <c r="E3343" s="58">
        <f>+VLOOKUP($B3343,Hoja1!$C$2464:$P$2484,'Tarjeta de crédito año2016'!E$3325,0)</f>
        <v>198353.09999999995</v>
      </c>
      <c r="F3343" s="58">
        <f>+VLOOKUP($B3343,Hoja1!$C$2464:$P$2484,'Tarjeta de crédito año2016'!F$3325,0)</f>
        <v>108897.55000000002</v>
      </c>
      <c r="G3343" s="58">
        <f>+VLOOKUP($B3343,Hoja1!$C$2464:$P$2484,'Tarjeta de crédito año2016'!G$3325,0)</f>
        <v>107036.55</v>
      </c>
      <c r="H3343" s="58">
        <f>+VLOOKUP($B3343,Hoja1!$C$2464:$P$2484,'Tarjeta de crédito año2016'!H$3325,0)</f>
        <v>110476.28999999998</v>
      </c>
      <c r="I3343" s="58">
        <f>+VLOOKUP($B3343,Hoja1!$C$2464:$P$2484,'Tarjeta de crédito año2016'!I$3325,0)</f>
        <v>229905.28999999998</v>
      </c>
      <c r="J3343" s="58">
        <f>+VLOOKUP($B3343,Hoja1!$C$2464:$P$2484,'Tarjeta de crédito año2016'!J$3325,0)</f>
        <v>161843.57</v>
      </c>
      <c r="K3343" s="58">
        <f>+VLOOKUP($B3343,Hoja1!$C$2464:$P$2484,'Tarjeta de crédito año2016'!K$3325,0)</f>
        <v>198527.00000000003</v>
      </c>
      <c r="L3343" s="58">
        <f>+VLOOKUP($B3343,Hoja1!$C$2464:$P$2484,'Tarjeta de crédito año2016'!L$3325,0)</f>
        <v>201917.89999999994</v>
      </c>
      <c r="M3343" s="58">
        <f>+VLOOKUP($B3343,Hoja1!$C$2464:$P$2484,'Tarjeta de crédito año2016'!M$3325,0)</f>
        <v>187774.03000000003</v>
      </c>
      <c r="N3343" s="58">
        <f>+VLOOKUP($B3343,Hoja1!$C$2464:$P$2484,'Tarjeta de crédito año2016'!N$3325,0)</f>
        <v>181990.47000000006</v>
      </c>
      <c r="O3343" s="58">
        <f t="shared" si="1131"/>
        <v>168945.98083333333</v>
      </c>
      <c r="P3343" s="78">
        <f t="shared" si="1132"/>
        <v>2.1504249519066894E-4</v>
      </c>
    </row>
    <row r="3344" spans="2:16" ht="15" x14ac:dyDescent="0.2">
      <c r="B3344" s="49" t="s">
        <v>55</v>
      </c>
      <c r="C3344" s="58">
        <f>+VLOOKUP($B3344,Hoja1!$C$2464:$P$2484,'Tarjeta de crédito año2016'!C$3325,0)</f>
        <v>68779.409999999989</v>
      </c>
      <c r="D3344" s="58">
        <f>+VLOOKUP($B3344,Hoja1!$C$2464:$P$2484,'Tarjeta de crédito año2016'!D$3325,0)</f>
        <v>64609.75</v>
      </c>
      <c r="E3344" s="58">
        <f>+VLOOKUP($B3344,Hoja1!$C$2464:$P$2484,'Tarjeta de crédito año2016'!E$3325,0)</f>
        <v>59390.43</v>
      </c>
      <c r="F3344" s="58">
        <f>+VLOOKUP($B3344,Hoja1!$C$2464:$P$2484,'Tarjeta de crédito año2016'!F$3325,0)</f>
        <v>71350.310000000012</v>
      </c>
      <c r="G3344" s="58">
        <f>+VLOOKUP($B3344,Hoja1!$C$2464:$P$2484,'Tarjeta de crédito año2016'!G$3325,0)</f>
        <v>72760.680000000008</v>
      </c>
      <c r="H3344" s="58">
        <f>+VLOOKUP($B3344,Hoja1!$C$2464:$P$2484,'Tarjeta de crédito año2016'!H$3325,0)</f>
        <v>62606.59</v>
      </c>
      <c r="I3344" s="58">
        <f>+VLOOKUP($B3344,Hoja1!$C$2464:$P$2484,'Tarjeta de crédito año2016'!I$3325,0)</f>
        <v>48619.929999999993</v>
      </c>
      <c r="J3344" s="58">
        <f>+VLOOKUP($B3344,Hoja1!$C$2464:$P$2484,'Tarjeta de crédito año2016'!J$3325,0)</f>
        <v>95447.26999999999</v>
      </c>
      <c r="K3344" s="58">
        <f>+VLOOKUP($B3344,Hoja1!$C$2464:$P$2484,'Tarjeta de crédito año2016'!K$3325,0)</f>
        <v>85739.69</v>
      </c>
      <c r="L3344" s="58">
        <f>+VLOOKUP($B3344,Hoja1!$C$2464:$P$2484,'Tarjeta de crédito año2016'!L$3325,0)</f>
        <v>83145.53</v>
      </c>
      <c r="M3344" s="58">
        <f>+VLOOKUP($B3344,Hoja1!$C$2464:$P$2484,'Tarjeta de crédito año2016'!M$3325,0)</f>
        <v>90538.21</v>
      </c>
      <c r="N3344" s="58">
        <f>+VLOOKUP($B3344,Hoja1!$C$2464:$P$2484,'Tarjeta de crédito año2016'!N$3325,0)</f>
        <v>109454.31999999999</v>
      </c>
      <c r="O3344" s="58">
        <f t="shared" si="1131"/>
        <v>76036.843333333309</v>
      </c>
      <c r="P3344" s="78">
        <f t="shared" si="1132"/>
        <v>9.6783317579792133E-5</v>
      </c>
    </row>
    <row r="3345" spans="2:16" ht="15" x14ac:dyDescent="0.25">
      <c r="B3345" s="49" t="s">
        <v>59</v>
      </c>
      <c r="C3345" s="109">
        <v>47485.33</v>
      </c>
      <c r="D3345" s="109">
        <v>55629.83</v>
      </c>
      <c r="E3345" s="109">
        <v>44263.59</v>
      </c>
      <c r="F3345" s="109">
        <v>35509.589999999997</v>
      </c>
      <c r="G3345" s="58">
        <f>+VLOOKUP($B3345,Hoja1!$C$2464:$P$2484,'Tarjeta de crédito año2016'!G$3325,0)</f>
        <v>6032.1400000000012</v>
      </c>
      <c r="H3345" s="58">
        <f>+VLOOKUP($B3345,Hoja1!$C$2464:$P$2484,'Tarjeta de crédito año2016'!H$3325,0)</f>
        <v>0</v>
      </c>
      <c r="I3345" s="58">
        <f>+VLOOKUP($B3345,Hoja1!$C$2464:$P$2484,'Tarjeta de crédito año2016'!I$3325,0)</f>
        <v>0</v>
      </c>
      <c r="J3345" s="58">
        <f>+VLOOKUP($B3345,Hoja1!$C$2464:$P$2484,'Tarjeta de crédito año2016'!J$3325,0)</f>
        <v>0</v>
      </c>
      <c r="K3345" s="58">
        <f>+VLOOKUP($B3345,Hoja1!$C$2464:$P$2484,'Tarjeta de crédito año2016'!K$3325,0)</f>
        <v>0</v>
      </c>
      <c r="L3345" s="58">
        <f>+VLOOKUP($B3345,Hoja1!$C$2464:$P$2484,'Tarjeta de crédito año2016'!L$3325,0)</f>
        <v>0</v>
      </c>
      <c r="M3345" s="58">
        <f>+VLOOKUP($B3345,Hoja1!$C$2464:$P$2484,'Tarjeta de crédito año2016'!M$3325,0)</f>
        <v>0</v>
      </c>
      <c r="N3345" s="58">
        <f>+VLOOKUP($B3345,Hoja1!$C$2464:$P$2484,'Tarjeta de crédito año2016'!N$3325,0)</f>
        <v>0</v>
      </c>
      <c r="O3345" s="58">
        <f t="shared" si="1131"/>
        <v>15743.373333333335</v>
      </c>
      <c r="P3345" s="78">
        <f t="shared" si="1132"/>
        <v>2.0038915797932229E-5</v>
      </c>
    </row>
    <row r="3346" spans="2:16" ht="15" x14ac:dyDescent="0.25">
      <c r="B3346" s="49" t="s">
        <v>57</v>
      </c>
      <c r="C3346" s="109">
        <v>723.35</v>
      </c>
      <c r="D3346" s="109">
        <v>1110.28</v>
      </c>
      <c r="E3346" s="109">
        <v>1961.63</v>
      </c>
      <c r="F3346" s="109">
        <v>19.93</v>
      </c>
      <c r="G3346" s="58">
        <f>+VLOOKUP($B3346,Hoja1!$C$2464:$P$2484,'Tarjeta de crédito año2016'!G$3325,0)</f>
        <v>0</v>
      </c>
      <c r="H3346" s="58">
        <f>+VLOOKUP($B3346,Hoja1!$C$2464:$P$2484,'Tarjeta de crédito año2016'!H$3325,0)</f>
        <v>0</v>
      </c>
      <c r="I3346" s="58">
        <f>+VLOOKUP($B3346,Hoja1!$C$2464:$P$2484,'Tarjeta de crédito año2016'!I$3325,0)</f>
        <v>0</v>
      </c>
      <c r="J3346" s="58">
        <f>+VLOOKUP($B3346,Hoja1!$C$2464:$P$2484,'Tarjeta de crédito año2016'!J$3325,0)</f>
        <v>0</v>
      </c>
      <c r="K3346" s="58">
        <f>+VLOOKUP($B3346,Hoja1!$C$2464:$P$2484,'Tarjeta de crédito año2016'!K$3325,0)</f>
        <v>0</v>
      </c>
      <c r="L3346" s="58">
        <f>+VLOOKUP($B3346,Hoja1!$C$2464:$P$2484,'Tarjeta de crédito año2016'!L$3325,0)</f>
        <v>0</v>
      </c>
      <c r="M3346" s="58">
        <f>+VLOOKUP($B3346,Hoja1!$C$2464:$P$2484,'Tarjeta de crédito año2016'!M$3325,0)</f>
        <v>0</v>
      </c>
      <c r="N3346" s="58">
        <f>+VLOOKUP($B3346,Hoja1!$C$2464:$P$2484,'Tarjeta de crédito año2016'!N$3325,0)</f>
        <v>0</v>
      </c>
      <c r="O3346" s="58">
        <f t="shared" si="1131"/>
        <v>317.9325</v>
      </c>
      <c r="P3346" s="78">
        <f t="shared" si="1132"/>
        <v>4.0467963644340232E-7</v>
      </c>
    </row>
    <row r="3347" spans="2:16" ht="16.5" thickBot="1" x14ac:dyDescent="0.3">
      <c r="B3347" s="51" t="s">
        <v>0</v>
      </c>
      <c r="C3347" s="75">
        <f>SUM(C3327:C3346)</f>
        <v>718962127.84000051</v>
      </c>
      <c r="D3347" s="75">
        <f t="shared" ref="D3347" si="1133">SUM(D3327:D3346)</f>
        <v>740607448.68000019</v>
      </c>
      <c r="E3347" s="75">
        <f t="shared" ref="E3347" si="1134">SUM(E3327:E3346)</f>
        <v>768648974.59000039</v>
      </c>
      <c r="F3347" s="75">
        <f t="shared" ref="F3347:G3347" si="1135">SUM(F3327:F3346)</f>
        <v>753735384.84999943</v>
      </c>
      <c r="G3347" s="75">
        <f t="shared" si="1135"/>
        <v>772166360.90999901</v>
      </c>
      <c r="H3347" s="75">
        <f t="shared" ref="H3347:I3347" si="1136">SUM(H3327:H3346)</f>
        <v>756627148.25999928</v>
      </c>
      <c r="I3347" s="75">
        <f t="shared" si="1136"/>
        <v>757801153.03999972</v>
      </c>
      <c r="J3347" s="75">
        <f t="shared" ref="J3347:K3347" si="1137">SUM(J3327:J3346)</f>
        <v>819612732.48000026</v>
      </c>
      <c r="K3347" s="75">
        <f t="shared" si="1137"/>
        <v>817101836.11999929</v>
      </c>
      <c r="L3347" s="75">
        <f t="shared" ref="L3347:M3347" si="1138">SUM(L3327:L3346)</f>
        <v>811336532.74000192</v>
      </c>
      <c r="M3347" s="75">
        <f t="shared" si="1138"/>
        <v>844987870.29000199</v>
      </c>
      <c r="N3347" s="75">
        <f t="shared" ref="N3347" si="1139">SUM(N3327:N3346)</f>
        <v>866092146.26000202</v>
      </c>
      <c r="O3347" s="75">
        <f>SUM(O3327:O3346)</f>
        <v>785639976.33833349</v>
      </c>
      <c r="P3347" s="110">
        <f>SUM(P3327:P3346)</f>
        <v>1</v>
      </c>
    </row>
    <row r="3348" spans="2:16" ht="15" x14ac:dyDescent="0.2">
      <c r="B3348" s="31"/>
      <c r="C3348" s="58"/>
      <c r="D3348" s="79"/>
      <c r="E3348" s="58"/>
      <c r="F3348" s="58"/>
      <c r="G3348" s="58"/>
      <c r="H3348" s="58"/>
      <c r="I3348" s="58"/>
      <c r="J3348" s="58"/>
      <c r="K3348" s="58"/>
      <c r="L3348" s="58"/>
      <c r="M3348" s="58"/>
      <c r="N3348" s="58"/>
      <c r="O3348" s="58"/>
    </row>
    <row r="3349" spans="2:16" ht="15" x14ac:dyDescent="0.2">
      <c r="B3349" s="31"/>
      <c r="C3349" s="58"/>
      <c r="D3349" s="58"/>
      <c r="E3349" s="58"/>
      <c r="F3349" s="58"/>
      <c r="G3349" s="58"/>
      <c r="H3349" s="58"/>
      <c r="I3349" s="58"/>
      <c r="J3349" s="58"/>
      <c r="K3349" s="58"/>
      <c r="L3349" s="58"/>
      <c r="M3349" s="58"/>
      <c r="N3349" s="58"/>
      <c r="O3349" s="58"/>
    </row>
    <row r="3350" spans="2:16" ht="15" x14ac:dyDescent="0.2">
      <c r="B3350" s="31"/>
      <c r="C3350" s="58"/>
      <c r="D3350" s="58"/>
      <c r="E3350" s="58"/>
      <c r="F3350" s="58"/>
      <c r="G3350" s="58"/>
      <c r="H3350" s="58"/>
      <c r="I3350" s="58"/>
      <c r="J3350" s="58"/>
      <c r="K3350" s="58"/>
      <c r="L3350" s="58"/>
      <c r="M3350" s="58"/>
      <c r="N3350" s="58"/>
      <c r="O3350" s="58"/>
    </row>
    <row r="3351" spans="2:16" ht="15" x14ac:dyDescent="0.2">
      <c r="B3351" s="31"/>
      <c r="C3351" s="58"/>
      <c r="D3351" s="58"/>
      <c r="E3351" s="58"/>
      <c r="F3351" s="58"/>
      <c r="G3351" s="58"/>
      <c r="H3351" s="58"/>
      <c r="I3351" s="58"/>
      <c r="J3351" s="58"/>
      <c r="K3351" s="58"/>
      <c r="L3351" s="58"/>
      <c r="M3351" s="58"/>
      <c r="N3351" s="58"/>
      <c r="O3351" s="58"/>
    </row>
    <row r="3352" spans="2:16" ht="15" x14ac:dyDescent="0.2">
      <c r="B3352" s="31"/>
      <c r="C3352" s="58"/>
      <c r="D3352" s="58"/>
      <c r="E3352" s="58"/>
      <c r="F3352" s="58"/>
      <c r="G3352" s="58"/>
      <c r="H3352" s="58"/>
      <c r="I3352" s="58"/>
      <c r="J3352" s="58"/>
      <c r="K3352" s="58"/>
      <c r="L3352" s="58"/>
      <c r="M3352" s="58"/>
      <c r="N3352" s="58"/>
      <c r="O3352" s="58"/>
    </row>
    <row r="3353" spans="2:16" ht="15" x14ac:dyDescent="0.2">
      <c r="B3353" s="31"/>
      <c r="C3353" s="58"/>
      <c r="D3353" s="58"/>
      <c r="E3353" s="58"/>
      <c r="F3353" s="58"/>
      <c r="G3353" s="58"/>
      <c r="H3353" s="58"/>
      <c r="I3353" s="58"/>
      <c r="J3353" s="58"/>
      <c r="K3353" s="58"/>
      <c r="L3353" s="58"/>
      <c r="M3353" s="58"/>
      <c r="N3353" s="58"/>
      <c r="O3353" s="58"/>
    </row>
    <row r="3354" spans="2:16" ht="15" x14ac:dyDescent="0.2">
      <c r="B3354" s="31"/>
      <c r="C3354" s="58"/>
      <c r="D3354" s="58"/>
      <c r="E3354" s="58"/>
      <c r="F3354" s="58"/>
      <c r="G3354" s="58"/>
      <c r="H3354" s="58"/>
      <c r="I3354" s="58"/>
      <c r="J3354" s="58"/>
      <c r="K3354" s="58"/>
      <c r="L3354" s="58"/>
      <c r="M3354" s="58"/>
      <c r="N3354" s="58"/>
      <c r="O3354" s="58"/>
    </row>
    <row r="3355" spans="2:16" ht="15" x14ac:dyDescent="0.2">
      <c r="B3355" s="31"/>
      <c r="C3355" s="58"/>
      <c r="D3355" s="58"/>
      <c r="E3355" s="58"/>
      <c r="F3355" s="58"/>
      <c r="G3355" s="58"/>
      <c r="H3355" s="58"/>
      <c r="I3355" s="58"/>
      <c r="J3355" s="58"/>
      <c r="K3355" s="58"/>
      <c r="L3355" s="58"/>
      <c r="M3355" s="58"/>
      <c r="N3355" s="58"/>
      <c r="O3355" s="58"/>
    </row>
    <row r="3356" spans="2:16" ht="15" x14ac:dyDescent="0.2">
      <c r="B3356" s="31"/>
      <c r="C3356" s="58"/>
      <c r="D3356" s="58"/>
      <c r="E3356" s="58"/>
      <c r="F3356" s="58"/>
      <c r="G3356" s="58"/>
      <c r="H3356" s="58"/>
      <c r="I3356" s="58"/>
      <c r="J3356" s="58"/>
      <c r="K3356" s="58"/>
      <c r="L3356" s="58"/>
      <c r="M3356" s="58"/>
      <c r="N3356" s="58"/>
      <c r="O3356" s="58"/>
    </row>
    <row r="3357" spans="2:16" ht="15" x14ac:dyDescent="0.2">
      <c r="B3357" s="31"/>
      <c r="C3357" s="58"/>
      <c r="D3357" s="58"/>
      <c r="E3357" s="58"/>
      <c r="F3357" s="58"/>
      <c r="G3357" s="58"/>
      <c r="H3357" s="58"/>
      <c r="I3357" s="58"/>
      <c r="J3357" s="58"/>
      <c r="K3357" s="58"/>
      <c r="L3357" s="58"/>
      <c r="M3357" s="58"/>
      <c r="N3357" s="58"/>
      <c r="O3357" s="58"/>
    </row>
    <row r="3358" spans="2:16" ht="15" x14ac:dyDescent="0.2">
      <c r="B3358" s="31"/>
      <c r="C3358" s="58"/>
      <c r="D3358" s="58"/>
      <c r="E3358" s="58"/>
      <c r="F3358" s="58"/>
      <c r="G3358" s="58"/>
      <c r="H3358" s="58"/>
      <c r="I3358" s="58"/>
      <c r="J3358" s="58"/>
      <c r="K3358" s="58"/>
      <c r="L3358" s="58"/>
      <c r="M3358" s="58"/>
      <c r="N3358" s="58"/>
      <c r="O3358" s="58"/>
    </row>
    <row r="3359" spans="2:16" ht="15" x14ac:dyDescent="0.2">
      <c r="B3359" s="31"/>
      <c r="C3359" s="58"/>
      <c r="D3359" s="58"/>
      <c r="E3359" s="58"/>
      <c r="F3359" s="58"/>
      <c r="G3359" s="58"/>
      <c r="H3359" s="58"/>
      <c r="I3359" s="58"/>
      <c r="J3359" s="58"/>
      <c r="K3359" s="58"/>
      <c r="L3359" s="58"/>
      <c r="M3359" s="58"/>
      <c r="N3359" s="58"/>
      <c r="O3359" s="58"/>
    </row>
    <row r="3360" spans="2:16" ht="15" x14ac:dyDescent="0.2">
      <c r="B3360" s="31"/>
      <c r="C3360" s="58"/>
      <c r="D3360" s="58"/>
      <c r="E3360" s="58"/>
      <c r="F3360" s="58"/>
      <c r="G3360" s="58"/>
      <c r="H3360" s="58"/>
      <c r="I3360" s="58"/>
      <c r="J3360" s="58"/>
      <c r="K3360" s="58"/>
      <c r="L3360" s="58"/>
      <c r="M3360" s="58"/>
      <c r="N3360" s="58"/>
      <c r="O3360" s="58"/>
    </row>
    <row r="3361" spans="2:15" ht="15" x14ac:dyDescent="0.2">
      <c r="B3361" s="31"/>
      <c r="C3361" s="58"/>
      <c r="D3361" s="58"/>
      <c r="E3361" s="58"/>
      <c r="F3361" s="58"/>
      <c r="G3361" s="58"/>
      <c r="H3361" s="58"/>
      <c r="I3361" s="58"/>
      <c r="J3361" s="58"/>
      <c r="K3361" s="58"/>
      <c r="L3361" s="58"/>
      <c r="M3361" s="58"/>
      <c r="N3361" s="58"/>
      <c r="O3361" s="58"/>
    </row>
    <row r="3362" spans="2:15" ht="15" x14ac:dyDescent="0.2">
      <c r="B3362" s="31"/>
      <c r="C3362" s="58"/>
      <c r="D3362" s="58"/>
      <c r="E3362" s="58"/>
      <c r="F3362" s="58"/>
      <c r="G3362" s="58"/>
      <c r="H3362" s="58"/>
      <c r="I3362" s="58"/>
      <c r="J3362" s="58"/>
      <c r="K3362" s="58"/>
      <c r="L3362" s="58"/>
      <c r="M3362" s="58"/>
      <c r="N3362" s="58"/>
      <c r="O3362" s="58"/>
    </row>
    <row r="3363" spans="2:15" ht="15" x14ac:dyDescent="0.2">
      <c r="B3363" s="31"/>
      <c r="C3363" s="58"/>
      <c r="D3363" s="58"/>
      <c r="E3363" s="58"/>
      <c r="F3363" s="58"/>
      <c r="G3363" s="58"/>
      <c r="H3363" s="58"/>
      <c r="I3363" s="58"/>
      <c r="J3363" s="58"/>
      <c r="K3363" s="58"/>
      <c r="L3363" s="58"/>
      <c r="M3363" s="58"/>
      <c r="N3363" s="58"/>
      <c r="O3363" s="58"/>
    </row>
    <row r="3364" spans="2:15" ht="15" x14ac:dyDescent="0.2">
      <c r="B3364" s="31"/>
      <c r="C3364" s="58"/>
      <c r="D3364" s="58"/>
      <c r="E3364" s="58"/>
      <c r="F3364" s="58"/>
      <c r="G3364" s="58"/>
      <c r="H3364" s="58"/>
      <c r="I3364" s="58"/>
      <c r="J3364" s="58"/>
      <c r="K3364" s="58"/>
      <c r="L3364" s="58"/>
      <c r="M3364" s="58"/>
      <c r="N3364" s="58"/>
      <c r="O3364" s="58"/>
    </row>
    <row r="3365" spans="2:15" ht="15" x14ac:dyDescent="0.2">
      <c r="B3365" s="31"/>
      <c r="C3365" s="58"/>
      <c r="D3365" s="58"/>
      <c r="E3365" s="58"/>
      <c r="F3365" s="58"/>
      <c r="G3365" s="58"/>
      <c r="H3365" s="58"/>
      <c r="I3365" s="58"/>
      <c r="J3365" s="58"/>
      <c r="K3365" s="58"/>
      <c r="L3365" s="58"/>
      <c r="M3365" s="58"/>
      <c r="N3365" s="58"/>
      <c r="O3365" s="58"/>
    </row>
    <row r="3366" spans="2:15" ht="15" x14ac:dyDescent="0.2">
      <c r="B3366" s="31"/>
      <c r="C3366" s="58"/>
      <c r="D3366" s="58"/>
      <c r="E3366" s="58"/>
      <c r="F3366" s="58"/>
      <c r="G3366" s="58"/>
      <c r="H3366" s="58"/>
      <c r="I3366" s="58"/>
      <c r="J3366" s="58"/>
      <c r="K3366" s="58"/>
      <c r="L3366" s="58"/>
      <c r="M3366" s="58"/>
      <c r="N3366" s="58"/>
      <c r="O3366" s="58"/>
    </row>
    <row r="3367" spans="2:15" ht="15" x14ac:dyDescent="0.2">
      <c r="B3367" s="31"/>
      <c r="C3367" s="58"/>
      <c r="D3367" s="58"/>
      <c r="E3367" s="58"/>
      <c r="F3367" s="58"/>
      <c r="G3367" s="58"/>
      <c r="H3367" s="58"/>
      <c r="I3367" s="58"/>
      <c r="J3367" s="58"/>
      <c r="K3367" s="58"/>
      <c r="L3367" s="58"/>
      <c r="M3367" s="58"/>
      <c r="N3367" s="58"/>
      <c r="O3367" s="58"/>
    </row>
    <row r="3368" spans="2:15" ht="15" x14ac:dyDescent="0.2">
      <c r="B3368" s="31"/>
      <c r="C3368" s="58"/>
      <c r="D3368" s="58"/>
      <c r="E3368" s="58"/>
      <c r="F3368" s="58"/>
      <c r="G3368" s="58"/>
      <c r="H3368" s="58"/>
      <c r="I3368" s="58"/>
      <c r="J3368" s="58"/>
      <c r="K3368" s="58"/>
      <c r="L3368" s="58"/>
      <c r="M3368" s="58"/>
      <c r="N3368" s="58"/>
      <c r="O3368" s="58"/>
    </row>
    <row r="3369" spans="2:15" ht="15" x14ac:dyDescent="0.2">
      <c r="B3369" s="31"/>
      <c r="C3369" s="58"/>
      <c r="D3369" s="58"/>
      <c r="E3369" s="58"/>
      <c r="F3369" s="58"/>
      <c r="G3369" s="58"/>
      <c r="H3369" s="58"/>
      <c r="I3369" s="58"/>
      <c r="J3369" s="58"/>
      <c r="K3369" s="58"/>
      <c r="L3369" s="58"/>
      <c r="M3369" s="58"/>
      <c r="N3369" s="58"/>
      <c r="O3369" s="58"/>
    </row>
    <row r="3370" spans="2:15" ht="15" x14ac:dyDescent="0.2">
      <c r="B3370" s="31"/>
      <c r="C3370" s="58"/>
      <c r="D3370" s="58"/>
      <c r="E3370" s="58"/>
      <c r="F3370" s="58"/>
      <c r="G3370" s="58"/>
      <c r="H3370" s="58"/>
      <c r="I3370" s="58"/>
      <c r="J3370" s="58"/>
      <c r="K3370" s="58"/>
      <c r="L3370" s="58"/>
      <c r="M3370" s="58"/>
      <c r="N3370" s="58"/>
      <c r="O3370" s="58"/>
    </row>
    <row r="3371" spans="2:15" ht="15" x14ac:dyDescent="0.2">
      <c r="B3371" s="31"/>
      <c r="C3371" s="58"/>
      <c r="D3371" s="58"/>
      <c r="E3371" s="58"/>
      <c r="F3371" s="58"/>
      <c r="G3371" s="58"/>
      <c r="H3371" s="58"/>
      <c r="I3371" s="58"/>
      <c r="J3371" s="58"/>
      <c r="K3371" s="58"/>
      <c r="L3371" s="58"/>
      <c r="M3371" s="58"/>
      <c r="N3371" s="58"/>
      <c r="O3371" s="58"/>
    </row>
    <row r="3372" spans="2:15" ht="15" x14ac:dyDescent="0.2">
      <c r="B3372" s="31"/>
      <c r="C3372" s="58"/>
      <c r="D3372" s="58"/>
      <c r="E3372" s="58"/>
      <c r="F3372" s="58"/>
      <c r="G3372" s="58"/>
      <c r="H3372" s="58"/>
      <c r="I3372" s="58"/>
      <c r="J3372" s="58"/>
      <c r="K3372" s="58"/>
      <c r="L3372" s="58"/>
      <c r="M3372" s="58"/>
      <c r="N3372" s="58"/>
      <c r="O3372" s="58"/>
    </row>
    <row r="3373" spans="2:15" ht="15" x14ac:dyDescent="0.2">
      <c r="B3373" s="31"/>
      <c r="C3373" s="58"/>
      <c r="D3373" s="58"/>
      <c r="E3373" s="58"/>
      <c r="F3373" s="58"/>
      <c r="G3373" s="58"/>
      <c r="H3373" s="58"/>
      <c r="I3373" s="58"/>
      <c r="J3373" s="58"/>
      <c r="K3373" s="58"/>
      <c r="L3373" s="58"/>
      <c r="M3373" s="58"/>
      <c r="N3373" s="58"/>
      <c r="O3373" s="58"/>
    </row>
    <row r="3374" spans="2:15" ht="15" x14ac:dyDescent="0.2">
      <c r="B3374" s="31"/>
      <c r="C3374" s="58"/>
      <c r="D3374" s="58"/>
      <c r="E3374" s="58"/>
      <c r="F3374" s="58"/>
      <c r="G3374" s="58"/>
      <c r="H3374" s="58"/>
      <c r="I3374" s="58"/>
      <c r="J3374" s="58"/>
      <c r="K3374" s="58"/>
      <c r="L3374" s="58"/>
      <c r="M3374" s="58"/>
      <c r="N3374" s="58"/>
      <c r="O3374" s="58"/>
    </row>
    <row r="3375" spans="2:15" ht="15" x14ac:dyDescent="0.2">
      <c r="B3375" s="31"/>
      <c r="C3375" s="58"/>
      <c r="D3375" s="58"/>
      <c r="E3375" s="58"/>
      <c r="F3375" s="58"/>
      <c r="G3375" s="58"/>
      <c r="H3375" s="58"/>
      <c r="I3375" s="58"/>
      <c r="J3375" s="58"/>
      <c r="K3375" s="58"/>
      <c r="L3375" s="58"/>
      <c r="M3375" s="58"/>
      <c r="N3375" s="58"/>
      <c r="O3375" s="58"/>
    </row>
    <row r="3376" spans="2:15" ht="15" x14ac:dyDescent="0.2">
      <c r="B3376" s="31"/>
      <c r="C3376" s="58"/>
      <c r="D3376" s="58"/>
      <c r="E3376" s="58"/>
      <c r="F3376" s="58"/>
      <c r="G3376" s="58"/>
      <c r="H3376" s="58"/>
      <c r="I3376" s="58"/>
      <c r="J3376" s="58"/>
      <c r="K3376" s="58"/>
      <c r="L3376" s="58"/>
      <c r="M3376" s="58"/>
      <c r="N3376" s="58"/>
      <c r="O3376" s="58"/>
    </row>
    <row r="3377" spans="2:15" ht="23.25" x14ac:dyDescent="0.35">
      <c r="B3377" s="14" t="s">
        <v>338</v>
      </c>
      <c r="C3377" s="58"/>
      <c r="D3377" s="58"/>
      <c r="E3377" s="58"/>
      <c r="F3377" s="58"/>
      <c r="G3377" s="58"/>
      <c r="H3377" s="58"/>
      <c r="I3377" s="58"/>
      <c r="J3377" s="58"/>
      <c r="K3377" s="58"/>
      <c r="L3377" s="58"/>
      <c r="M3377" s="58"/>
      <c r="N3377" s="58"/>
      <c r="O3377" s="58"/>
    </row>
    <row r="3378" spans="2:15" ht="15" x14ac:dyDescent="0.2">
      <c r="B3378" s="31"/>
      <c r="C3378" s="58"/>
      <c r="D3378" s="58"/>
      <c r="E3378" s="58"/>
      <c r="F3378" s="58"/>
      <c r="G3378" s="58"/>
      <c r="H3378" s="58"/>
      <c r="I3378" s="58"/>
      <c r="J3378" s="58"/>
      <c r="K3378" s="58"/>
      <c r="L3378" s="58"/>
      <c r="M3378" s="58"/>
      <c r="N3378" s="58"/>
      <c r="O3378" s="58"/>
    </row>
    <row r="3379" spans="2:15" ht="15" x14ac:dyDescent="0.2">
      <c r="B3379" s="31" t="s">
        <v>158</v>
      </c>
      <c r="C3379" s="96">
        <v>2</v>
      </c>
      <c r="D3379" s="96">
        <v>3</v>
      </c>
      <c r="E3379" s="96">
        <v>4</v>
      </c>
      <c r="F3379" s="96">
        <v>5</v>
      </c>
      <c r="G3379" s="96">
        <v>6</v>
      </c>
      <c r="H3379" s="96">
        <v>7</v>
      </c>
      <c r="I3379" s="96">
        <v>8</v>
      </c>
      <c r="J3379" s="96">
        <v>9</v>
      </c>
      <c r="K3379" s="96">
        <v>10</v>
      </c>
      <c r="L3379" s="96">
        <v>11</v>
      </c>
      <c r="M3379" s="96">
        <v>12</v>
      </c>
      <c r="N3379" s="96">
        <v>13</v>
      </c>
      <c r="O3379" s="96">
        <v>14</v>
      </c>
    </row>
    <row r="3380" spans="2:15" ht="16.5" thickBot="1" x14ac:dyDescent="0.25">
      <c r="B3380" s="34" t="s">
        <v>37</v>
      </c>
      <c r="C3380" s="35" t="s">
        <v>172</v>
      </c>
      <c r="D3380" s="35" t="s">
        <v>173</v>
      </c>
      <c r="E3380" s="35" t="s">
        <v>174</v>
      </c>
      <c r="F3380" s="35" t="s">
        <v>175</v>
      </c>
      <c r="G3380" s="35" t="s">
        <v>176</v>
      </c>
      <c r="H3380" s="36" t="s">
        <v>177</v>
      </c>
      <c r="I3380" s="36" t="s">
        <v>178</v>
      </c>
      <c r="J3380" s="36" t="s">
        <v>179</v>
      </c>
      <c r="K3380" s="37" t="s">
        <v>180</v>
      </c>
      <c r="L3380" s="36" t="s">
        <v>181</v>
      </c>
      <c r="M3380" s="36" t="s">
        <v>182</v>
      </c>
      <c r="N3380" s="36" t="s">
        <v>183</v>
      </c>
      <c r="O3380" s="34" t="s">
        <v>1</v>
      </c>
    </row>
    <row r="3381" spans="2:15" ht="15" x14ac:dyDescent="0.2">
      <c r="B3381" s="49" t="s">
        <v>59</v>
      </c>
      <c r="C3381" s="58">
        <f t="shared" ref="C3381:E3400" si="1140">+VLOOKUP($B3381,$B$3327:$N$3346,C$3379,0)/VLOOKUP($B3381,$B$3273:$N$3292,C$3379,0)</f>
        <v>1438.949393939394</v>
      </c>
      <c r="D3381" s="58">
        <f t="shared" si="1140"/>
        <v>1545.2730555555556</v>
      </c>
      <c r="E3381" s="58">
        <f t="shared" si="1140"/>
        <v>1164.8313157894736</v>
      </c>
      <c r="F3381" s="58">
        <f t="shared" ref="F3381:G3393" si="1141">+VLOOKUP($B3381,$B$3327:$O$3346,F$3379,0)/VLOOKUP($B3381,$B$3273:$O$3292,F$3379,0)</f>
        <v>1365.7534615384611</v>
      </c>
      <c r="G3381" s="58">
        <f t="shared" si="1141"/>
        <v>1005.3566666666669</v>
      </c>
      <c r="H3381" s="58"/>
      <c r="I3381" s="58"/>
      <c r="J3381" s="58"/>
      <c r="K3381" s="58"/>
      <c r="L3381" s="58"/>
      <c r="M3381" s="58"/>
      <c r="N3381" s="58"/>
      <c r="O3381" s="58">
        <f t="shared" ref="O3381:O3400" si="1142">+VLOOKUP($B3381,$B$3327:$O$3346,O$3379,0)/VLOOKUP($B3381,$B$3273:$O$3292,O$3379,0)</f>
        <v>1359.140143884892</v>
      </c>
    </row>
    <row r="3382" spans="2:15" ht="15" x14ac:dyDescent="0.2">
      <c r="B3382" s="49" t="s">
        <v>55</v>
      </c>
      <c r="C3382" s="58">
        <f t="shared" si="1140"/>
        <v>119.20175043327555</v>
      </c>
      <c r="D3382" s="58">
        <f t="shared" si="1140"/>
        <v>108.22403685092128</v>
      </c>
      <c r="E3382" s="58">
        <f t="shared" si="1140"/>
        <v>107.59135869565215</v>
      </c>
      <c r="F3382" s="58">
        <f t="shared" si="1141"/>
        <v>126.28373451327435</v>
      </c>
      <c r="G3382" s="58">
        <f t="shared" si="1141"/>
        <v>111.9395076923077</v>
      </c>
      <c r="H3382" s="58">
        <f t="shared" ref="H3382:N3391" si="1143">+VLOOKUP($B3382,$B$3327:$O$3346,H$3379,0)/VLOOKUP($B3382,$B$3273:$O$3292,H$3379,0)</f>
        <v>123.24131889763775</v>
      </c>
      <c r="I3382" s="58">
        <f t="shared" si="1143"/>
        <v>96.086818181818174</v>
      </c>
      <c r="J3382" s="58">
        <f t="shared" si="1143"/>
        <v>152.22850079744813</v>
      </c>
      <c r="K3382" s="58">
        <f t="shared" si="1143"/>
        <v>146.31346416382252</v>
      </c>
      <c r="L3382" s="58">
        <f t="shared" si="1143"/>
        <v>167.97076767676762</v>
      </c>
      <c r="M3382" s="58">
        <f t="shared" si="1143"/>
        <v>120.71761333333335</v>
      </c>
      <c r="N3382" s="58">
        <f t="shared" si="1143"/>
        <v>133.97101591187268</v>
      </c>
      <c r="O3382" s="58">
        <f t="shared" si="1142"/>
        <v>126.20222959889345</v>
      </c>
    </row>
    <row r="3383" spans="2:15" ht="15" x14ac:dyDescent="0.2">
      <c r="B3383" s="49" t="s">
        <v>53</v>
      </c>
      <c r="C3383" s="58">
        <f t="shared" si="1140"/>
        <v>104.24098377390241</v>
      </c>
      <c r="D3383" s="58">
        <f t="shared" si="1140"/>
        <v>117.39121778609689</v>
      </c>
      <c r="E3383" s="58">
        <f t="shared" si="1140"/>
        <v>112.58645614807116</v>
      </c>
      <c r="F3383" s="58">
        <f t="shared" si="1141"/>
        <v>113.9594412880782</v>
      </c>
      <c r="G3383" s="58">
        <f t="shared" si="1141"/>
        <v>122.47295405204824</v>
      </c>
      <c r="H3383" s="58">
        <f t="shared" si="1143"/>
        <v>137.66010984706492</v>
      </c>
      <c r="I3383" s="58">
        <f t="shared" si="1143"/>
        <v>144.24309312354234</v>
      </c>
      <c r="J3383" s="58">
        <f t="shared" si="1143"/>
        <v>129.58801407457253</v>
      </c>
      <c r="K3383" s="58">
        <f t="shared" si="1143"/>
        <v>127.20688048509382</v>
      </c>
      <c r="L3383" s="58">
        <f t="shared" si="1143"/>
        <v>135.8846519043104</v>
      </c>
      <c r="M3383" s="58">
        <f t="shared" si="1143"/>
        <v>133.79784088985119</v>
      </c>
      <c r="N3383" s="58">
        <f t="shared" si="1143"/>
        <v>133.35458615415024</v>
      </c>
      <c r="O3383" s="58">
        <f t="shared" si="1142"/>
        <v>126.10180757569198</v>
      </c>
    </row>
    <row r="3384" spans="2:15" ht="15" x14ac:dyDescent="0.2">
      <c r="B3384" s="49" t="s">
        <v>52</v>
      </c>
      <c r="C3384" s="58">
        <f t="shared" si="1140"/>
        <v>86.770603510130996</v>
      </c>
      <c r="D3384" s="58">
        <f t="shared" si="1140"/>
        <v>92.097869271568669</v>
      </c>
      <c r="E3384" s="58">
        <f t="shared" si="1140"/>
        <v>87.105702675927773</v>
      </c>
      <c r="F3384" s="58">
        <f t="shared" si="1141"/>
        <v>92.612666129806726</v>
      </c>
      <c r="G3384" s="58">
        <f t="shared" si="1141"/>
        <v>89.882991823211441</v>
      </c>
      <c r="H3384" s="58">
        <f t="shared" si="1143"/>
        <v>89.761084926214153</v>
      </c>
      <c r="I3384" s="58">
        <f t="shared" si="1143"/>
        <v>92.260801080834298</v>
      </c>
      <c r="J3384" s="58">
        <f t="shared" si="1143"/>
        <v>96.510099966329889</v>
      </c>
      <c r="K3384" s="58">
        <f t="shared" si="1143"/>
        <v>95.324368761567214</v>
      </c>
      <c r="L3384" s="58">
        <f t="shared" si="1143"/>
        <v>98.242888196239463</v>
      </c>
      <c r="M3384" s="58">
        <f t="shared" si="1143"/>
        <v>97.560688969911027</v>
      </c>
      <c r="N3384" s="58">
        <f t="shared" si="1143"/>
        <v>96.673936921477377</v>
      </c>
      <c r="O3384" s="58">
        <f t="shared" si="1142"/>
        <v>93.204428068718173</v>
      </c>
    </row>
    <row r="3385" spans="2:15" ht="15" x14ac:dyDescent="0.2">
      <c r="B3385" s="49" t="s">
        <v>47</v>
      </c>
      <c r="C3385" s="58">
        <f t="shared" si="1140"/>
        <v>83.688928060455112</v>
      </c>
      <c r="D3385" s="58">
        <f t="shared" si="1140"/>
        <v>89.847829470540916</v>
      </c>
      <c r="E3385" s="58">
        <f t="shared" si="1140"/>
        <v>92.975897533722858</v>
      </c>
      <c r="F3385" s="58">
        <f t="shared" si="1141"/>
        <v>94.841769434728505</v>
      </c>
      <c r="G3385" s="58">
        <f t="shared" si="1141"/>
        <v>91.094870159473743</v>
      </c>
      <c r="H3385" s="58">
        <f t="shared" si="1143"/>
        <v>86.44057222513598</v>
      </c>
      <c r="I3385" s="58">
        <f t="shared" si="1143"/>
        <v>84.916185768044997</v>
      </c>
      <c r="J3385" s="58">
        <f t="shared" si="1143"/>
        <v>89.76698799420582</v>
      </c>
      <c r="K3385" s="58">
        <f t="shared" si="1143"/>
        <v>91.808145927425642</v>
      </c>
      <c r="L3385" s="58">
        <f t="shared" si="1143"/>
        <v>89.130912610499465</v>
      </c>
      <c r="M3385" s="58">
        <f t="shared" si="1143"/>
        <v>83.490549113016783</v>
      </c>
      <c r="N3385" s="58">
        <f t="shared" si="1143"/>
        <v>80.152029576025825</v>
      </c>
      <c r="O3385" s="58">
        <f t="shared" si="1142"/>
        <v>88.162107731698939</v>
      </c>
    </row>
    <row r="3386" spans="2:15" ht="15" x14ac:dyDescent="0.2">
      <c r="B3386" s="49" t="s">
        <v>43</v>
      </c>
      <c r="C3386" s="58">
        <f t="shared" si="1140"/>
        <v>88.978033549589824</v>
      </c>
      <c r="D3386" s="58">
        <f t="shared" si="1140"/>
        <v>91.198115823530586</v>
      </c>
      <c r="E3386" s="58">
        <f t="shared" si="1140"/>
        <v>83.20507001859751</v>
      </c>
      <c r="F3386" s="58">
        <f t="shared" si="1141"/>
        <v>86.984918785173292</v>
      </c>
      <c r="G3386" s="58">
        <f t="shared" si="1141"/>
        <v>89.290720403655484</v>
      </c>
      <c r="H3386" s="58">
        <f t="shared" si="1143"/>
        <v>88.157851750091694</v>
      </c>
      <c r="I3386" s="58">
        <f t="shared" si="1143"/>
        <v>90.652199842733054</v>
      </c>
      <c r="J3386" s="58">
        <f t="shared" si="1143"/>
        <v>91.573108719118366</v>
      </c>
      <c r="K3386" s="58">
        <f t="shared" si="1143"/>
        <v>92.335283926322589</v>
      </c>
      <c r="L3386" s="58">
        <f t="shared" si="1143"/>
        <v>86.351594967691582</v>
      </c>
      <c r="M3386" s="58">
        <f t="shared" si="1143"/>
        <v>89.466029574270934</v>
      </c>
      <c r="N3386" s="58">
        <f t="shared" si="1143"/>
        <v>89.004109837589382</v>
      </c>
      <c r="O3386" s="58">
        <f t="shared" si="1142"/>
        <v>88.913881810591377</v>
      </c>
    </row>
    <row r="3387" spans="2:15" ht="15" x14ac:dyDescent="0.2">
      <c r="B3387" s="49" t="s">
        <v>49</v>
      </c>
      <c r="C3387" s="58">
        <f t="shared" si="1140"/>
        <v>84.381298902374965</v>
      </c>
      <c r="D3387" s="58">
        <f t="shared" si="1140"/>
        <v>79.781649106497269</v>
      </c>
      <c r="E3387" s="58">
        <f t="shared" si="1140"/>
        <v>85.932291266852928</v>
      </c>
      <c r="F3387" s="58">
        <f t="shared" si="1141"/>
        <v>88.085904057090019</v>
      </c>
      <c r="G3387" s="58">
        <f t="shared" si="1141"/>
        <v>83.376953701411182</v>
      </c>
      <c r="H3387" s="58">
        <f t="shared" si="1143"/>
        <v>82.80222342361354</v>
      </c>
      <c r="I3387" s="58">
        <f t="shared" si="1143"/>
        <v>79.440946125923787</v>
      </c>
      <c r="J3387" s="58">
        <f t="shared" si="1143"/>
        <v>82.979448651152097</v>
      </c>
      <c r="K3387" s="58">
        <f t="shared" si="1143"/>
        <v>85.935016131433954</v>
      </c>
      <c r="L3387" s="58">
        <f t="shared" si="1143"/>
        <v>86.304929998313128</v>
      </c>
      <c r="M3387" s="58">
        <f t="shared" si="1143"/>
        <v>82.260849063032339</v>
      </c>
      <c r="N3387" s="58">
        <f t="shared" si="1143"/>
        <v>80.678307119470915</v>
      </c>
      <c r="O3387" s="58">
        <f t="shared" si="1142"/>
        <v>83.45944548762003</v>
      </c>
    </row>
    <row r="3388" spans="2:15" ht="15" x14ac:dyDescent="0.2">
      <c r="B3388" s="49" t="s">
        <v>45</v>
      </c>
      <c r="C3388" s="58">
        <f t="shared" si="1140"/>
        <v>77.976551383399183</v>
      </c>
      <c r="D3388" s="58">
        <f t="shared" si="1140"/>
        <v>81.938807709547277</v>
      </c>
      <c r="E3388" s="58">
        <f t="shared" si="1140"/>
        <v>85.020617231032972</v>
      </c>
      <c r="F3388" s="58">
        <f t="shared" si="1141"/>
        <v>75.728477051460388</v>
      </c>
      <c r="G3388" s="58">
        <f t="shared" si="1141"/>
        <v>68.701251604621305</v>
      </c>
      <c r="H3388" s="58">
        <f t="shared" si="1143"/>
        <v>70.909043645699597</v>
      </c>
      <c r="I3388" s="58">
        <f t="shared" si="1143"/>
        <v>92.891026262626255</v>
      </c>
      <c r="J3388" s="58">
        <f t="shared" si="1143"/>
        <v>82.911664959016377</v>
      </c>
      <c r="K3388" s="58">
        <f t="shared" si="1143"/>
        <v>93.55655042412819</v>
      </c>
      <c r="L3388" s="58">
        <f t="shared" si="1143"/>
        <v>87.714118158123355</v>
      </c>
      <c r="M3388" s="58">
        <f t="shared" si="1143"/>
        <v>78.599426538300534</v>
      </c>
      <c r="N3388" s="58">
        <f t="shared" si="1143"/>
        <v>73.472131610819545</v>
      </c>
      <c r="O3388" s="58">
        <f t="shared" si="1142"/>
        <v>81.554035560561559</v>
      </c>
    </row>
    <row r="3389" spans="2:15" ht="15" x14ac:dyDescent="0.2">
      <c r="B3389" s="49" t="s">
        <v>42</v>
      </c>
      <c r="C3389" s="58">
        <f t="shared" si="1140"/>
        <v>69.608168656087628</v>
      </c>
      <c r="D3389" s="58">
        <f t="shared" si="1140"/>
        <v>75.046018323784665</v>
      </c>
      <c r="E3389" s="58">
        <f t="shared" si="1140"/>
        <v>82.425846801544182</v>
      </c>
      <c r="F3389" s="58">
        <f t="shared" si="1141"/>
        <v>79.851565830365871</v>
      </c>
      <c r="G3389" s="58">
        <f t="shared" si="1141"/>
        <v>81.882587693139897</v>
      </c>
      <c r="H3389" s="58">
        <f t="shared" si="1143"/>
        <v>81.941043960682762</v>
      </c>
      <c r="I3389" s="58">
        <f t="shared" si="1143"/>
        <v>82.109813600521193</v>
      </c>
      <c r="J3389" s="58">
        <f t="shared" si="1143"/>
        <v>85.976752921853318</v>
      </c>
      <c r="K3389" s="58">
        <f t="shared" si="1143"/>
        <v>88.157526900440743</v>
      </c>
      <c r="L3389" s="58">
        <f t="shared" si="1143"/>
        <v>86.193810288321956</v>
      </c>
      <c r="M3389" s="58">
        <f t="shared" si="1143"/>
        <v>90.897675506369978</v>
      </c>
      <c r="N3389" s="58">
        <f t="shared" si="1143"/>
        <v>102.21838804197002</v>
      </c>
      <c r="O3389" s="58">
        <f t="shared" si="1142"/>
        <v>83.778055839255387</v>
      </c>
    </row>
    <row r="3390" spans="2:15" ht="15" x14ac:dyDescent="0.2">
      <c r="B3390" s="49" t="s">
        <v>54</v>
      </c>
      <c r="C3390" s="58">
        <f t="shared" si="1140"/>
        <v>75.743531562271514</v>
      </c>
      <c r="D3390" s="58">
        <f t="shared" si="1140"/>
        <v>76.424328029375772</v>
      </c>
      <c r="E3390" s="58">
        <f t="shared" si="1140"/>
        <v>81.465377670116723</v>
      </c>
      <c r="F3390" s="58">
        <f t="shared" si="1141"/>
        <v>75.544468489892992</v>
      </c>
      <c r="G3390" s="58">
        <f t="shared" si="1141"/>
        <v>83.366499007279955</v>
      </c>
      <c r="H3390" s="58">
        <f t="shared" si="1143"/>
        <v>72.501922212230198</v>
      </c>
      <c r="I3390" s="58">
        <f t="shared" si="1143"/>
        <v>80.800359109408646</v>
      </c>
      <c r="J3390" s="58">
        <f t="shared" si="1143"/>
        <v>84.86786301894017</v>
      </c>
      <c r="K3390" s="58">
        <f t="shared" si="1143"/>
        <v>89.536298840704134</v>
      </c>
      <c r="L3390" s="58">
        <f t="shared" si="1143"/>
        <v>80.975378525482427</v>
      </c>
      <c r="M3390" s="58">
        <f t="shared" si="1143"/>
        <v>75.181879224876099</v>
      </c>
      <c r="N3390" s="58">
        <f t="shared" si="1143"/>
        <v>78.410322512647568</v>
      </c>
      <c r="O3390" s="58">
        <f t="shared" si="1142"/>
        <v>79.736517734629061</v>
      </c>
    </row>
    <row r="3391" spans="2:15" ht="15" x14ac:dyDescent="0.2">
      <c r="B3391" s="49" t="s">
        <v>41</v>
      </c>
      <c r="C3391" s="58">
        <f t="shared" si="1140"/>
        <v>72.372012099921974</v>
      </c>
      <c r="D3391" s="58">
        <f t="shared" si="1140"/>
        <v>75.124117199391122</v>
      </c>
      <c r="E3391" s="58">
        <f t="shared" si="1140"/>
        <v>85.224835509138373</v>
      </c>
      <c r="F3391" s="58">
        <f t="shared" si="1141"/>
        <v>83.355406931464202</v>
      </c>
      <c r="G3391" s="58">
        <f t="shared" si="1141"/>
        <v>73.500975013105034</v>
      </c>
      <c r="H3391" s="58">
        <f t="shared" si="1143"/>
        <v>83.04274237157199</v>
      </c>
      <c r="I3391" s="58">
        <f t="shared" si="1143"/>
        <v>74.522446871896719</v>
      </c>
      <c r="J3391" s="58">
        <f t="shared" si="1143"/>
        <v>79.000892186966908</v>
      </c>
      <c r="K3391" s="58">
        <f t="shared" si="1143"/>
        <v>83.500260748407584</v>
      </c>
      <c r="L3391" s="58">
        <f t="shared" si="1143"/>
        <v>78.256686478454668</v>
      </c>
      <c r="M3391" s="58">
        <f t="shared" si="1143"/>
        <v>85.644978991596673</v>
      </c>
      <c r="N3391" s="58">
        <f t="shared" si="1143"/>
        <v>80.710370565507546</v>
      </c>
      <c r="O3391" s="58">
        <f t="shared" si="1142"/>
        <v>79.570700137191139</v>
      </c>
    </row>
    <row r="3392" spans="2:15" ht="15" x14ac:dyDescent="0.2">
      <c r="B3392" s="49" t="s">
        <v>361</v>
      </c>
      <c r="C3392" s="58">
        <f t="shared" si="1140"/>
        <v>74.215556352899995</v>
      </c>
      <c r="D3392" s="58">
        <f t="shared" si="1140"/>
        <v>74.50028279955076</v>
      </c>
      <c r="E3392" s="58">
        <f t="shared" si="1140"/>
        <v>75.686727867611864</v>
      </c>
      <c r="F3392" s="58">
        <f t="shared" si="1141"/>
        <v>74.880225885152498</v>
      </c>
      <c r="G3392" s="58">
        <f t="shared" si="1141"/>
        <v>74.949827521637488</v>
      </c>
      <c r="H3392" s="58">
        <f t="shared" ref="H3392:K3393" si="1144">+VLOOKUP($B3392,$B$3327:$O$3346,H$3379,0)/VLOOKUP($B3392,$B$3273:$O$3292,H$3379,0)</f>
        <v>74.095248659268563</v>
      </c>
      <c r="I3392" s="58">
        <f t="shared" si="1144"/>
        <v>72.944038341103521</v>
      </c>
      <c r="J3392" s="58">
        <f t="shared" si="1144"/>
        <v>72.944038341103521</v>
      </c>
      <c r="K3392" s="58">
        <f t="shared" si="1144"/>
        <v>76.69512865811673</v>
      </c>
      <c r="L3392" s="58"/>
      <c r="M3392" s="58"/>
      <c r="N3392" s="58"/>
      <c r="O3392" s="58">
        <f t="shared" si="1142"/>
        <v>74.547748823080809</v>
      </c>
    </row>
    <row r="3393" spans="2:15" ht="15" x14ac:dyDescent="0.2">
      <c r="B3393" s="49" t="s">
        <v>48</v>
      </c>
      <c r="C3393" s="58">
        <f t="shared" si="1140"/>
        <v>76.730137758000382</v>
      </c>
      <c r="D3393" s="58">
        <f t="shared" si="1140"/>
        <v>73.789269355158069</v>
      </c>
      <c r="E3393" s="58">
        <f t="shared" si="1140"/>
        <v>73.608419704523598</v>
      </c>
      <c r="F3393" s="58">
        <f t="shared" si="1141"/>
        <v>72.546815696521094</v>
      </c>
      <c r="G3393" s="58">
        <f t="shared" si="1141"/>
        <v>72.546815696521094</v>
      </c>
      <c r="H3393" s="58">
        <f t="shared" si="1144"/>
        <v>72.04557150796596</v>
      </c>
      <c r="I3393" s="58">
        <f t="shared" si="1144"/>
        <v>72.94229114098269</v>
      </c>
      <c r="J3393" s="58">
        <f t="shared" si="1144"/>
        <v>76.369811255110037</v>
      </c>
      <c r="K3393" s="58">
        <f t="shared" si="1144"/>
        <v>78.074846608887043</v>
      </c>
      <c r="L3393" s="58">
        <f>+VLOOKUP($B3393,$B$3327:$O$3346,L$3379,0)/VLOOKUP($B3393,$B$3273:$O$3292,L$3379,0)</f>
        <v>74.983573926423333</v>
      </c>
      <c r="M3393" s="58">
        <f>+VLOOKUP($B3393,$B$3327:$O$3346,M$3379,0)/VLOOKUP($B3393,$B$3273:$O$3292,M$3379,0)</f>
        <v>75.925763119241509</v>
      </c>
      <c r="N3393" s="58">
        <f>+VLOOKUP($B3393,$B$3327:$O$3346,N$3379,0)/VLOOKUP($B3393,$B$3273:$O$3292,N$3379,0)</f>
        <v>70.933116215741379</v>
      </c>
      <c r="O3393" s="58">
        <f t="shared" si="1142"/>
        <v>74.205159910202426</v>
      </c>
    </row>
    <row r="3394" spans="2:15" ht="15" x14ac:dyDescent="0.2">
      <c r="B3394" s="49" t="s">
        <v>57</v>
      </c>
      <c r="C3394" s="58">
        <f t="shared" si="1140"/>
        <v>65.759090909090915</v>
      </c>
      <c r="D3394" s="58">
        <f t="shared" si="1140"/>
        <v>79.305714285714288</v>
      </c>
      <c r="E3394" s="58">
        <f t="shared" si="1140"/>
        <v>75.447307692307703</v>
      </c>
      <c r="F3394" s="58">
        <f t="shared" ref="F3394:F3400" si="1145">+VLOOKUP($B3394,$B$3327:$O$3346,F$3379,0)/VLOOKUP($B3394,$B$3273:$O$3292,F$3379,0)</f>
        <v>9.9649999999999999</v>
      </c>
      <c r="G3394" s="58"/>
      <c r="H3394" s="58"/>
      <c r="I3394" s="58"/>
      <c r="J3394" s="58"/>
      <c r="K3394" s="58"/>
      <c r="L3394" s="58"/>
      <c r="M3394" s="58"/>
      <c r="N3394" s="58"/>
      <c r="O3394" s="58">
        <f t="shared" si="1142"/>
        <v>71.984716981132067</v>
      </c>
    </row>
    <row r="3395" spans="2:15" ht="15" x14ac:dyDescent="0.2">
      <c r="B3395" s="49" t="s">
        <v>50</v>
      </c>
      <c r="C3395" s="58">
        <f t="shared" si="1140"/>
        <v>65.445553721857024</v>
      </c>
      <c r="D3395" s="58">
        <f t="shared" si="1140"/>
        <v>67.361138225219676</v>
      </c>
      <c r="E3395" s="58">
        <f t="shared" si="1140"/>
        <v>70.157658288019391</v>
      </c>
      <c r="F3395" s="58">
        <f t="shared" si="1145"/>
        <v>74.451892152292842</v>
      </c>
      <c r="G3395" s="58">
        <f t="shared" ref="G3395:N3400" si="1146">+VLOOKUP($B3395,$B$3327:$O$3346,G$3379,0)/VLOOKUP($B3395,$B$3273:$O$3292,G$3379,0)</f>
        <v>73.5097830526542</v>
      </c>
      <c r="H3395" s="58">
        <f t="shared" si="1146"/>
        <v>69.226586745865376</v>
      </c>
      <c r="I3395" s="58">
        <f t="shared" si="1146"/>
        <v>70.652077068083017</v>
      </c>
      <c r="J3395" s="58">
        <f t="shared" si="1146"/>
        <v>73.839853003758535</v>
      </c>
      <c r="K3395" s="58">
        <f t="shared" si="1146"/>
        <v>74.58053709197435</v>
      </c>
      <c r="L3395" s="58">
        <f t="shared" si="1146"/>
        <v>72.549384007548127</v>
      </c>
      <c r="M3395" s="58">
        <f t="shared" si="1146"/>
        <v>72.265887379446625</v>
      </c>
      <c r="N3395" s="58">
        <f t="shared" si="1146"/>
        <v>71.012116642068165</v>
      </c>
      <c r="O3395" s="58">
        <f t="shared" si="1142"/>
        <v>71.360588765144868</v>
      </c>
    </row>
    <row r="3396" spans="2:15" ht="15" x14ac:dyDescent="0.2">
      <c r="B3396" s="49" t="s">
        <v>56</v>
      </c>
      <c r="C3396" s="58">
        <f t="shared" si="1140"/>
        <v>69.43922527539047</v>
      </c>
      <c r="D3396" s="58">
        <f t="shared" si="1140"/>
        <v>66.964063651013035</v>
      </c>
      <c r="E3396" s="58">
        <f t="shared" si="1140"/>
        <v>72.164918860244128</v>
      </c>
      <c r="F3396" s="58">
        <f t="shared" si="1145"/>
        <v>71.960086292075772</v>
      </c>
      <c r="G3396" s="58">
        <f t="shared" si="1146"/>
        <v>70.576400095345861</v>
      </c>
      <c r="H3396" s="58">
        <f t="shared" si="1146"/>
        <v>72.927082870763414</v>
      </c>
      <c r="I3396" s="58">
        <f t="shared" si="1146"/>
        <v>73.267807600318932</v>
      </c>
      <c r="J3396" s="58">
        <f t="shared" si="1146"/>
        <v>72.741426572643746</v>
      </c>
      <c r="K3396" s="58">
        <f t="shared" si="1146"/>
        <v>71.608091753274721</v>
      </c>
      <c r="L3396" s="58">
        <f t="shared" si="1146"/>
        <v>70.929861880133842</v>
      </c>
      <c r="M3396" s="58">
        <f t="shared" si="1146"/>
        <v>69.529753412346182</v>
      </c>
      <c r="N3396" s="58">
        <f t="shared" si="1146"/>
        <v>71.234437479010467</v>
      </c>
      <c r="O3396" s="58">
        <f t="shared" si="1142"/>
        <v>71.072301339585749</v>
      </c>
    </row>
    <row r="3397" spans="2:15" ht="15" x14ac:dyDescent="0.2">
      <c r="B3397" s="49" t="s">
        <v>44</v>
      </c>
      <c r="C3397" s="58">
        <f t="shared" si="1140"/>
        <v>65.632955617355265</v>
      </c>
      <c r="D3397" s="58">
        <f t="shared" si="1140"/>
        <v>66.482642955923154</v>
      </c>
      <c r="E3397" s="58">
        <f t="shared" si="1140"/>
        <v>69.792125818766948</v>
      </c>
      <c r="F3397" s="58">
        <f t="shared" si="1145"/>
        <v>72.816873993450329</v>
      </c>
      <c r="G3397" s="58">
        <f t="shared" si="1146"/>
        <v>71.358085613114653</v>
      </c>
      <c r="H3397" s="58">
        <f t="shared" si="1146"/>
        <v>69.707359315988612</v>
      </c>
      <c r="I3397" s="58">
        <f t="shared" si="1146"/>
        <v>67.994276644425796</v>
      </c>
      <c r="J3397" s="58">
        <f t="shared" si="1146"/>
        <v>70.450004196451957</v>
      </c>
      <c r="K3397" s="58">
        <f t="shared" si="1146"/>
        <v>73.431958560959671</v>
      </c>
      <c r="L3397" s="58">
        <f t="shared" si="1146"/>
        <v>68.24690567877731</v>
      </c>
      <c r="M3397" s="58">
        <f t="shared" si="1146"/>
        <v>68.812240741038309</v>
      </c>
      <c r="N3397" s="58">
        <f t="shared" si="1146"/>
        <v>67.801069850876573</v>
      </c>
      <c r="O3397" s="58">
        <f t="shared" si="1142"/>
        <v>69.372024185131124</v>
      </c>
    </row>
    <row r="3398" spans="2:15" ht="15" x14ac:dyDescent="0.2">
      <c r="B3398" s="49" t="s">
        <v>58</v>
      </c>
      <c r="C3398" s="58">
        <f t="shared" si="1140"/>
        <v>64.397455149972402</v>
      </c>
      <c r="D3398" s="58">
        <f t="shared" si="1140"/>
        <v>64.148626482925465</v>
      </c>
      <c r="E3398" s="58">
        <f t="shared" si="1140"/>
        <v>64.584372200186792</v>
      </c>
      <c r="F3398" s="58">
        <f t="shared" si="1145"/>
        <v>65.268846903304052</v>
      </c>
      <c r="G3398" s="58">
        <f t="shared" si="1146"/>
        <v>65.029609790401267</v>
      </c>
      <c r="H3398" s="58">
        <f t="shared" si="1146"/>
        <v>63.892285884868031</v>
      </c>
      <c r="I3398" s="58">
        <f t="shared" si="1146"/>
        <v>62.719307230595675</v>
      </c>
      <c r="J3398" s="58">
        <f t="shared" si="1146"/>
        <v>62.718555366693003</v>
      </c>
      <c r="K3398" s="58">
        <f t="shared" si="1146"/>
        <v>65.804691102405286</v>
      </c>
      <c r="L3398" s="58">
        <f t="shared" si="1146"/>
        <v>66.360141690627117</v>
      </c>
      <c r="M3398" s="58">
        <f t="shared" si="1146"/>
        <v>66.441798931370428</v>
      </c>
      <c r="N3398" s="58">
        <f t="shared" si="1146"/>
        <v>65.964438953739133</v>
      </c>
      <c r="O3398" s="58">
        <f t="shared" si="1142"/>
        <v>64.831677928684144</v>
      </c>
    </row>
    <row r="3399" spans="2:15" ht="15" x14ac:dyDescent="0.2">
      <c r="B3399" s="49" t="s">
        <v>51</v>
      </c>
      <c r="C3399" s="58">
        <f t="shared" si="1140"/>
        <v>55.370259923149597</v>
      </c>
      <c r="D3399" s="58">
        <f t="shared" si="1140"/>
        <v>55.027082150165512</v>
      </c>
      <c r="E3399" s="58">
        <f t="shared" si="1140"/>
        <v>54.824116495969811</v>
      </c>
      <c r="F3399" s="58">
        <f t="shared" si="1145"/>
        <v>54.047080247066624</v>
      </c>
      <c r="G3399" s="58">
        <f t="shared" si="1146"/>
        <v>53.512023185704308</v>
      </c>
      <c r="H3399" s="58">
        <f t="shared" si="1146"/>
        <v>53.361818773045869</v>
      </c>
      <c r="I3399" s="58">
        <f t="shared" si="1146"/>
        <v>52.843491116274926</v>
      </c>
      <c r="J3399" s="58">
        <f t="shared" si="1146"/>
        <v>54.607166820182997</v>
      </c>
      <c r="K3399" s="58">
        <f t="shared" si="1146"/>
        <v>53.914678562097251</v>
      </c>
      <c r="L3399" s="58">
        <f t="shared" si="1146"/>
        <v>49.790753991645381</v>
      </c>
      <c r="M3399" s="58">
        <f t="shared" si="1146"/>
        <v>48.908582654643375</v>
      </c>
      <c r="N3399" s="58">
        <f t="shared" si="1146"/>
        <v>48.227697522262424</v>
      </c>
      <c r="O3399" s="58">
        <f t="shared" si="1142"/>
        <v>52.711931522729195</v>
      </c>
    </row>
    <row r="3400" spans="2:15" ht="15" x14ac:dyDescent="0.2">
      <c r="B3400" s="49" t="s">
        <v>46</v>
      </c>
      <c r="C3400" s="58">
        <f t="shared" si="1140"/>
        <v>48.487100631488012</v>
      </c>
      <c r="D3400" s="58">
        <f t="shared" si="1140"/>
        <v>46.860523515830614</v>
      </c>
      <c r="E3400" s="58">
        <f t="shared" si="1140"/>
        <v>46.80027956212539</v>
      </c>
      <c r="F3400" s="58">
        <f t="shared" si="1145"/>
        <v>46.845779577789841</v>
      </c>
      <c r="G3400" s="58">
        <f t="shared" si="1146"/>
        <v>46.405221232381933</v>
      </c>
      <c r="H3400" s="58">
        <f t="shared" si="1146"/>
        <v>46.149989774711194</v>
      </c>
      <c r="I3400" s="58">
        <f t="shared" si="1146"/>
        <v>45.90459160864328</v>
      </c>
      <c r="J3400" s="58">
        <f t="shared" si="1146"/>
        <v>46.154719229420365</v>
      </c>
      <c r="K3400" s="58">
        <f t="shared" si="1146"/>
        <v>46.456772921540527</v>
      </c>
      <c r="L3400" s="58">
        <f t="shared" si="1146"/>
        <v>44.671326963355263</v>
      </c>
      <c r="M3400" s="58">
        <f t="shared" si="1146"/>
        <v>43.905003887537305</v>
      </c>
      <c r="N3400" s="58">
        <f t="shared" si="1146"/>
        <v>43.773149905445209</v>
      </c>
      <c r="O3400" s="58">
        <f t="shared" si="1142"/>
        <v>46.041031503385867</v>
      </c>
    </row>
    <row r="3401" spans="2:15" ht="16.5" thickBot="1" x14ac:dyDescent="0.3">
      <c r="B3401" s="51" t="s">
        <v>0</v>
      </c>
      <c r="C3401" s="75">
        <f>+C3347/C3293</f>
        <v>66.766954972092634</v>
      </c>
      <c r="D3401" s="75">
        <f t="shared" ref="D3401:F3401" si="1147">+D3347/D3293</f>
        <v>67.949452637157094</v>
      </c>
      <c r="E3401" s="75">
        <f t="shared" si="1147"/>
        <v>68.778333090694744</v>
      </c>
      <c r="F3401" s="75">
        <f t="shared" si="1147"/>
        <v>69.988575493392972</v>
      </c>
      <c r="G3401" s="75">
        <f t="shared" ref="G3401" si="1148">+G3347/G3293</f>
        <v>70.47643221020941</v>
      </c>
      <c r="H3401" s="75">
        <f t="shared" ref="H3401" si="1149">+H3347/H3293</f>
        <v>68.924648118408925</v>
      </c>
      <c r="I3401" s="75">
        <f t="shared" ref="I3401:L3401" si="1150">+I3347/I3293</f>
        <v>68.888577762113556</v>
      </c>
      <c r="J3401" s="75">
        <f t="shared" si="1150"/>
        <v>70.299162416846855</v>
      </c>
      <c r="K3401" s="75">
        <f t="shared" si="1150"/>
        <v>71.340536937831089</v>
      </c>
      <c r="L3401" s="75">
        <f t="shared" si="1150"/>
        <v>69.305522344749903</v>
      </c>
      <c r="M3401" s="75">
        <f t="shared" ref="M3401:N3401" si="1151">+M3347/M3293</f>
        <v>69.434094987534081</v>
      </c>
      <c r="N3401" s="75">
        <f t="shared" si="1151"/>
        <v>68.959675323661898</v>
      </c>
      <c r="O3401" s="75">
        <f t="shared" ref="O3401" si="1152">+O3347/O3293</f>
        <v>69.272629041205576</v>
      </c>
    </row>
    <row r="3402" spans="2:15" ht="15" x14ac:dyDescent="0.2">
      <c r="B3402" s="31"/>
      <c r="C3402" s="58"/>
      <c r="D3402" s="58"/>
      <c r="E3402" s="58"/>
      <c r="F3402" s="58"/>
      <c r="G3402" s="58"/>
      <c r="H3402" s="58"/>
      <c r="I3402" s="58"/>
      <c r="J3402" s="58"/>
      <c r="K3402" s="58"/>
      <c r="L3402" s="58"/>
      <c r="M3402" s="58"/>
      <c r="N3402" s="58"/>
      <c r="O3402" s="58"/>
    </row>
    <row r="3403" spans="2:15" ht="15" x14ac:dyDescent="0.2">
      <c r="B3403" s="31"/>
      <c r="C3403" s="58"/>
      <c r="D3403" s="58"/>
      <c r="E3403" s="58"/>
      <c r="F3403" s="58"/>
      <c r="G3403" s="58"/>
      <c r="H3403" s="58"/>
      <c r="I3403" s="58"/>
      <c r="J3403" s="58"/>
      <c r="K3403" s="58"/>
      <c r="L3403" s="58"/>
      <c r="M3403" s="58"/>
      <c r="N3403" s="58"/>
      <c r="O3403" s="58"/>
    </row>
    <row r="3404" spans="2:15" ht="23.25" x14ac:dyDescent="0.35">
      <c r="B3404" s="14" t="s">
        <v>339</v>
      </c>
      <c r="C3404" s="58"/>
      <c r="D3404" s="58"/>
      <c r="E3404" s="58"/>
      <c r="F3404" s="58"/>
      <c r="G3404" s="58"/>
      <c r="H3404" s="58"/>
      <c r="I3404" s="58"/>
      <c r="J3404" s="58"/>
      <c r="K3404" s="58"/>
      <c r="L3404" s="58"/>
      <c r="M3404" s="58"/>
      <c r="N3404" s="58"/>
      <c r="O3404" s="58"/>
    </row>
    <row r="3405" spans="2:15" ht="15" x14ac:dyDescent="0.2">
      <c r="B3405" s="31"/>
      <c r="C3405" s="58"/>
      <c r="D3405" s="58"/>
      <c r="E3405" s="58"/>
      <c r="F3405" s="58"/>
      <c r="G3405" s="58"/>
      <c r="H3405" s="58"/>
      <c r="I3405" s="58"/>
      <c r="J3405" s="58"/>
      <c r="K3405" s="58"/>
      <c r="L3405" s="58"/>
      <c r="M3405" s="58"/>
      <c r="N3405" s="58"/>
      <c r="O3405" s="58"/>
    </row>
    <row r="3406" spans="2:15" ht="15" x14ac:dyDescent="0.2">
      <c r="B3406" s="31"/>
      <c r="C3406" s="96">
        <v>14</v>
      </c>
      <c r="D3406" s="58"/>
      <c r="E3406" s="58"/>
      <c r="F3406" s="58"/>
      <c r="G3406" s="58"/>
      <c r="H3406" s="58"/>
      <c r="I3406" s="58"/>
      <c r="J3406" s="58"/>
      <c r="K3406" s="58"/>
      <c r="L3406" s="58"/>
      <c r="M3406" s="58"/>
      <c r="N3406" s="58"/>
      <c r="O3406" s="58"/>
    </row>
    <row r="3407" spans="2:15" ht="63.75" thickBot="1" x14ac:dyDescent="0.25">
      <c r="B3407" s="34" t="s">
        <v>37</v>
      </c>
      <c r="C3407" s="56" t="s">
        <v>508</v>
      </c>
      <c r="D3407" s="56" t="s">
        <v>507</v>
      </c>
      <c r="E3407" s="56" t="s">
        <v>503</v>
      </c>
      <c r="F3407" s="58"/>
      <c r="G3407" s="58"/>
      <c r="H3407" s="58"/>
      <c r="I3407" s="58"/>
      <c r="J3407" s="58"/>
      <c r="K3407" s="58"/>
      <c r="L3407" s="58"/>
      <c r="M3407" s="58"/>
      <c r="N3407" s="58"/>
      <c r="O3407" s="58"/>
    </row>
    <row r="3408" spans="2:15" ht="15" x14ac:dyDescent="0.2">
      <c r="B3408" s="49" t="s">
        <v>58</v>
      </c>
      <c r="C3408" s="58">
        <f t="shared" ref="C3408:C3427" si="1153">+VLOOKUP($B3408,$B$3273:$O$3292,$C$3406,0)</f>
        <v>4363622.5833333442</v>
      </c>
      <c r="D3408" s="58">
        <f>+VLOOKUP($B3408,$B$3327:$O$3346,$C$3406,0)</f>
        <v>282900973.92500007</v>
      </c>
      <c r="E3408" s="124">
        <f>+D3408/C3408</f>
        <v>64.831677928684144</v>
      </c>
      <c r="F3408" s="58"/>
      <c r="G3408" s="58"/>
      <c r="H3408" s="58"/>
      <c r="I3408" s="58"/>
      <c r="J3408" s="58"/>
      <c r="K3408" s="58"/>
      <c r="L3408" s="58"/>
      <c r="M3408" s="58"/>
      <c r="N3408" s="58"/>
      <c r="O3408" s="58"/>
    </row>
    <row r="3409" spans="2:15" ht="15" x14ac:dyDescent="0.2">
      <c r="B3409" s="49" t="s">
        <v>50</v>
      </c>
      <c r="C3409" s="58">
        <f t="shared" si="1153"/>
        <v>1892967.583333334</v>
      </c>
      <c r="D3409" s="58">
        <f>+VLOOKUP($B3409,$B$3327:$O$3346,$C$3406,0)</f>
        <v>135083281.26000014</v>
      </c>
      <c r="E3409" s="124">
        <f t="shared" ref="E3409:E3427" si="1154">+D3409/C3409</f>
        <v>71.360588765144868</v>
      </c>
      <c r="F3409" s="58"/>
      <c r="G3409" s="58"/>
      <c r="H3409" s="58"/>
      <c r="I3409" s="58"/>
      <c r="J3409" s="58"/>
      <c r="K3409" s="58"/>
      <c r="L3409" s="58"/>
      <c r="M3409" s="58"/>
      <c r="N3409" s="58"/>
      <c r="O3409" s="58"/>
    </row>
    <row r="3410" spans="2:15" ht="15" x14ac:dyDescent="0.2">
      <c r="B3410" s="49" t="s">
        <v>51</v>
      </c>
      <c r="C3410" s="58">
        <f t="shared" si="1153"/>
        <v>2067097.0833333365</v>
      </c>
      <c r="D3410" s="58">
        <f t="shared" ref="D3410:D3427" si="1155">+VLOOKUP($B3410,$B$3327:$O$3346,$C$3406,0)</f>
        <v>108960679.90750007</v>
      </c>
      <c r="E3410" s="124">
        <f t="shared" si="1154"/>
        <v>52.711931522729195</v>
      </c>
      <c r="F3410" s="58"/>
      <c r="G3410" s="58"/>
      <c r="H3410" s="58"/>
      <c r="I3410" s="58"/>
      <c r="J3410" s="58"/>
      <c r="K3410" s="58"/>
      <c r="L3410" s="58"/>
      <c r="M3410" s="58"/>
      <c r="N3410" s="58"/>
      <c r="O3410" s="58"/>
    </row>
    <row r="3411" spans="2:15" ht="15" x14ac:dyDescent="0.2">
      <c r="B3411" s="49" t="s">
        <v>43</v>
      </c>
      <c r="C3411" s="58">
        <f t="shared" si="1153"/>
        <v>937189.16666666698</v>
      </c>
      <c r="D3411" s="58">
        <f t="shared" si="1155"/>
        <v>83329126.79916665</v>
      </c>
      <c r="E3411" s="124">
        <f t="shared" si="1154"/>
        <v>88.913881810591377</v>
      </c>
      <c r="F3411" s="58"/>
      <c r="G3411" s="58"/>
      <c r="H3411" s="58"/>
      <c r="I3411" s="58"/>
      <c r="J3411" s="58"/>
      <c r="K3411" s="58"/>
      <c r="L3411" s="58"/>
      <c r="M3411" s="58"/>
      <c r="N3411" s="58"/>
      <c r="O3411" s="58"/>
    </row>
    <row r="3412" spans="2:15" ht="15" x14ac:dyDescent="0.2">
      <c r="B3412" s="49" t="s">
        <v>361</v>
      </c>
      <c r="C3412" s="58">
        <f t="shared" si="1153"/>
        <v>380229.99999999977</v>
      </c>
      <c r="D3412" s="58">
        <f t="shared" si="1155"/>
        <v>28345290.534999996</v>
      </c>
      <c r="E3412" s="124">
        <f t="shared" si="1154"/>
        <v>74.547748823080809</v>
      </c>
      <c r="F3412" s="58"/>
      <c r="G3412" s="58"/>
      <c r="H3412" s="58"/>
      <c r="I3412" s="58"/>
      <c r="J3412" s="58"/>
      <c r="K3412" s="58"/>
      <c r="L3412" s="58"/>
      <c r="M3412" s="58"/>
      <c r="N3412" s="58"/>
      <c r="O3412" s="58"/>
    </row>
    <row r="3413" spans="2:15" ht="15" x14ac:dyDescent="0.2">
      <c r="B3413" s="49" t="s">
        <v>52</v>
      </c>
      <c r="C3413" s="58">
        <f t="shared" si="1153"/>
        <v>375606.75</v>
      </c>
      <c r="D3413" s="58">
        <f t="shared" si="1155"/>
        <v>35008212.312500007</v>
      </c>
      <c r="E3413" s="124">
        <f t="shared" si="1154"/>
        <v>93.204428068718173</v>
      </c>
      <c r="F3413" s="58"/>
      <c r="G3413" s="58"/>
      <c r="H3413" s="58"/>
      <c r="I3413" s="58"/>
      <c r="J3413" s="58"/>
      <c r="K3413" s="58"/>
      <c r="L3413" s="58"/>
      <c r="M3413" s="58"/>
      <c r="N3413" s="58"/>
      <c r="O3413" s="58"/>
    </row>
    <row r="3414" spans="2:15" ht="15" x14ac:dyDescent="0.2">
      <c r="B3414" s="49" t="s">
        <v>53</v>
      </c>
      <c r="C3414" s="58">
        <f t="shared" si="1153"/>
        <v>248212.75000000003</v>
      </c>
      <c r="D3414" s="58">
        <f t="shared" si="1155"/>
        <v>31300076.438333344</v>
      </c>
      <c r="E3414" s="124">
        <f t="shared" si="1154"/>
        <v>126.10180757569198</v>
      </c>
      <c r="F3414" s="58"/>
      <c r="G3414" s="58"/>
      <c r="H3414" s="58"/>
      <c r="I3414" s="58"/>
      <c r="J3414" s="58"/>
      <c r="K3414" s="58"/>
      <c r="L3414" s="58"/>
      <c r="M3414" s="58"/>
      <c r="N3414" s="58"/>
      <c r="O3414" s="58"/>
    </row>
    <row r="3415" spans="2:15" ht="15" x14ac:dyDescent="0.2">
      <c r="B3415" s="49" t="s">
        <v>44</v>
      </c>
      <c r="C3415" s="58">
        <f t="shared" si="1153"/>
        <v>383954.91666666651</v>
      </c>
      <c r="D3415" s="58">
        <f t="shared" si="1155"/>
        <v>26635729.764999997</v>
      </c>
      <c r="E3415" s="124">
        <f t="shared" si="1154"/>
        <v>69.372024185131124</v>
      </c>
      <c r="F3415" s="58"/>
      <c r="G3415" s="58"/>
      <c r="H3415" s="58"/>
      <c r="I3415" s="58"/>
      <c r="J3415" s="58"/>
      <c r="K3415" s="58"/>
      <c r="L3415" s="58"/>
      <c r="M3415" s="58"/>
      <c r="N3415" s="58"/>
      <c r="O3415" s="58"/>
    </row>
    <row r="3416" spans="2:15" ht="15" x14ac:dyDescent="0.2">
      <c r="B3416" s="49" t="s">
        <v>42</v>
      </c>
      <c r="C3416" s="58">
        <f t="shared" si="1153"/>
        <v>257020.50000000003</v>
      </c>
      <c r="D3416" s="58">
        <f t="shared" si="1155"/>
        <v>21532677.800833341</v>
      </c>
      <c r="E3416" s="124">
        <f t="shared" si="1154"/>
        <v>83.778055839255387</v>
      </c>
      <c r="F3416" s="58"/>
      <c r="G3416" s="58"/>
      <c r="H3416" s="58"/>
      <c r="I3416" s="58"/>
      <c r="J3416" s="58"/>
      <c r="K3416" s="58"/>
      <c r="L3416" s="58"/>
      <c r="M3416" s="58"/>
      <c r="N3416" s="58"/>
      <c r="O3416" s="58"/>
    </row>
    <row r="3417" spans="2:15" ht="15" x14ac:dyDescent="0.2">
      <c r="B3417" s="49" t="s">
        <v>47</v>
      </c>
      <c r="C3417" s="58">
        <f t="shared" si="1153"/>
        <v>224669.24999999997</v>
      </c>
      <c r="D3417" s="58">
        <f t="shared" si="1155"/>
        <v>19807314.622499999</v>
      </c>
      <c r="E3417" s="124">
        <f t="shared" si="1154"/>
        <v>88.162107731698939</v>
      </c>
      <c r="F3417" s="58"/>
      <c r="G3417" s="58"/>
      <c r="H3417" s="58"/>
      <c r="I3417" s="58"/>
      <c r="J3417" s="58"/>
      <c r="K3417" s="58"/>
      <c r="L3417" s="58"/>
      <c r="M3417" s="58"/>
      <c r="N3417" s="58"/>
      <c r="O3417" s="58"/>
    </row>
    <row r="3418" spans="2:15" ht="15" x14ac:dyDescent="0.2">
      <c r="B3418" s="49" t="s">
        <v>46</v>
      </c>
      <c r="C3418" s="58">
        <f t="shared" si="1153"/>
        <v>118458.16666666669</v>
      </c>
      <c r="D3418" s="58">
        <f t="shared" si="1155"/>
        <v>5453936.1833333345</v>
      </c>
      <c r="E3418" s="124">
        <f t="shared" si="1154"/>
        <v>46.041031503385867</v>
      </c>
      <c r="F3418" s="58"/>
      <c r="G3418" s="58"/>
      <c r="H3418" s="58"/>
      <c r="I3418" s="58"/>
      <c r="J3418" s="58"/>
      <c r="K3418" s="58"/>
      <c r="L3418" s="58"/>
      <c r="M3418" s="58"/>
      <c r="N3418" s="58"/>
      <c r="O3418" s="58"/>
    </row>
    <row r="3419" spans="2:15" ht="15" x14ac:dyDescent="0.2">
      <c r="B3419" s="49" t="s">
        <v>49</v>
      </c>
      <c r="C3419" s="58">
        <f t="shared" si="1153"/>
        <v>40519.083333333336</v>
      </c>
      <c r="D3419" s="58">
        <f t="shared" si="1155"/>
        <v>3381700.226666667</v>
      </c>
      <c r="E3419" s="124">
        <f t="shared" si="1154"/>
        <v>83.45944548762003</v>
      </c>
      <c r="F3419" s="58"/>
      <c r="G3419" s="58"/>
      <c r="H3419" s="58"/>
      <c r="I3419" s="58"/>
      <c r="J3419" s="58"/>
      <c r="K3419" s="58"/>
      <c r="L3419" s="58"/>
      <c r="M3419" s="58"/>
      <c r="N3419" s="58"/>
      <c r="O3419" s="58"/>
    </row>
    <row r="3420" spans="2:15" ht="15" x14ac:dyDescent="0.2">
      <c r="B3420" s="49" t="s">
        <v>48</v>
      </c>
      <c r="C3420" s="58">
        <f t="shared" si="1153"/>
        <v>22457.916666666668</v>
      </c>
      <c r="D3420" s="58">
        <f t="shared" si="1155"/>
        <v>1666493.2975000003</v>
      </c>
      <c r="E3420" s="124">
        <f t="shared" si="1154"/>
        <v>74.205159910202426</v>
      </c>
      <c r="F3420" s="58"/>
      <c r="G3420" s="58"/>
      <c r="H3420" s="58"/>
      <c r="I3420" s="58"/>
      <c r="J3420" s="58"/>
      <c r="K3420" s="58"/>
      <c r="L3420" s="58"/>
      <c r="M3420" s="58"/>
      <c r="N3420" s="58"/>
      <c r="O3420" s="58"/>
    </row>
    <row r="3421" spans="2:15" ht="15" x14ac:dyDescent="0.2">
      <c r="B3421" s="49" t="s">
        <v>56</v>
      </c>
      <c r="C3421" s="58">
        <f t="shared" si="1153"/>
        <v>16740.249999999996</v>
      </c>
      <c r="D3421" s="58">
        <f t="shared" si="1155"/>
        <v>1189768.0925</v>
      </c>
      <c r="E3421" s="124">
        <f t="shared" si="1154"/>
        <v>71.072301339585749</v>
      </c>
      <c r="F3421" s="58"/>
      <c r="G3421" s="58"/>
      <c r="H3421" s="58"/>
      <c r="I3421" s="58"/>
      <c r="J3421" s="58"/>
      <c r="K3421" s="58"/>
      <c r="L3421" s="58"/>
      <c r="M3421" s="58"/>
      <c r="N3421" s="58"/>
      <c r="O3421" s="58"/>
    </row>
    <row r="3422" spans="2:15" ht="15" x14ac:dyDescent="0.2">
      <c r="B3422" s="49" t="s">
        <v>41</v>
      </c>
      <c r="C3422" s="58">
        <f t="shared" si="1153"/>
        <v>5406.083333333333</v>
      </c>
      <c r="D3422" s="58">
        <f t="shared" si="1155"/>
        <v>430165.83583333337</v>
      </c>
      <c r="E3422" s="124">
        <f t="shared" si="1154"/>
        <v>79.570700137191139</v>
      </c>
      <c r="F3422" s="58"/>
      <c r="G3422" s="58"/>
      <c r="H3422" s="58"/>
      <c r="I3422" s="58"/>
      <c r="J3422" s="58"/>
      <c r="K3422" s="58"/>
      <c r="L3422" s="58"/>
      <c r="M3422" s="58"/>
      <c r="N3422" s="58"/>
      <c r="O3422" s="58"/>
    </row>
    <row r="3423" spans="2:15" ht="15" x14ac:dyDescent="0.2">
      <c r="B3423" s="49" t="s">
        <v>54</v>
      </c>
      <c r="C3423" s="58">
        <f t="shared" si="1153"/>
        <v>4433.416666666667</v>
      </c>
      <c r="D3423" s="58">
        <f t="shared" si="1155"/>
        <v>353505.20666666672</v>
      </c>
      <c r="E3423" s="124">
        <f t="shared" si="1154"/>
        <v>79.736517734629061</v>
      </c>
      <c r="F3423" s="58"/>
      <c r="G3423" s="58"/>
      <c r="H3423" s="58"/>
      <c r="I3423" s="58"/>
      <c r="J3423" s="58"/>
      <c r="K3423" s="58"/>
      <c r="L3423" s="58"/>
      <c r="M3423" s="58"/>
      <c r="N3423" s="58"/>
      <c r="O3423" s="58"/>
    </row>
    <row r="3424" spans="2:15" ht="15" x14ac:dyDescent="0.2">
      <c r="B3424" s="49" t="s">
        <v>45</v>
      </c>
      <c r="C3424" s="58">
        <f t="shared" si="1153"/>
        <v>2071.5833333333335</v>
      </c>
      <c r="D3424" s="58">
        <f t="shared" si="1155"/>
        <v>168945.98083333333</v>
      </c>
      <c r="E3424" s="124">
        <f t="shared" si="1154"/>
        <v>81.554035560561559</v>
      </c>
      <c r="F3424" s="58"/>
      <c r="G3424" s="58"/>
      <c r="H3424" s="58"/>
      <c r="I3424" s="58"/>
      <c r="J3424" s="58"/>
      <c r="K3424" s="58"/>
      <c r="L3424" s="58"/>
      <c r="M3424" s="58"/>
      <c r="N3424" s="58"/>
      <c r="O3424" s="58"/>
    </row>
    <row r="3425" spans="2:15" ht="15" x14ac:dyDescent="0.2">
      <c r="B3425" s="49" t="s">
        <v>55</v>
      </c>
      <c r="C3425" s="58">
        <f t="shared" si="1153"/>
        <v>602.5</v>
      </c>
      <c r="D3425" s="58">
        <f t="shared" si="1155"/>
        <v>76036.843333333309</v>
      </c>
      <c r="E3425" s="124">
        <f t="shared" si="1154"/>
        <v>126.20222959889345</v>
      </c>
      <c r="F3425" s="58"/>
      <c r="G3425" s="58"/>
      <c r="H3425" s="58"/>
      <c r="I3425" s="58"/>
      <c r="J3425" s="58"/>
      <c r="K3425" s="58"/>
      <c r="L3425" s="58"/>
      <c r="M3425" s="58"/>
      <c r="N3425" s="58"/>
      <c r="O3425" s="58"/>
    </row>
    <row r="3426" spans="2:15" ht="15" x14ac:dyDescent="0.2">
      <c r="B3426" s="49" t="s">
        <v>59</v>
      </c>
      <c r="C3426" s="58">
        <f t="shared" si="1153"/>
        <v>11.583333333333334</v>
      </c>
      <c r="D3426" s="58">
        <f t="shared" si="1155"/>
        <v>15743.373333333335</v>
      </c>
      <c r="E3426" s="124">
        <f t="shared" si="1154"/>
        <v>1359.140143884892</v>
      </c>
      <c r="F3426" s="58"/>
      <c r="G3426" s="58"/>
      <c r="H3426" s="58"/>
      <c r="I3426" s="58"/>
      <c r="J3426" s="58"/>
      <c r="K3426" s="58"/>
      <c r="L3426" s="58"/>
      <c r="M3426" s="58"/>
      <c r="N3426" s="58"/>
      <c r="O3426" s="58"/>
    </row>
    <row r="3427" spans="2:15" ht="15" x14ac:dyDescent="0.2">
      <c r="B3427" s="49" t="s">
        <v>57</v>
      </c>
      <c r="C3427" s="58">
        <f t="shared" si="1153"/>
        <v>4.416666666666667</v>
      </c>
      <c r="D3427" s="58">
        <f t="shared" si="1155"/>
        <v>317.9325</v>
      </c>
      <c r="E3427" s="124">
        <f t="shared" si="1154"/>
        <v>71.984716981132067</v>
      </c>
      <c r="F3427" s="58"/>
      <c r="G3427" s="58"/>
      <c r="H3427" s="58"/>
      <c r="I3427" s="58"/>
      <c r="J3427" s="58"/>
      <c r="K3427" s="58"/>
      <c r="L3427" s="58"/>
      <c r="M3427" s="58"/>
      <c r="N3427" s="58"/>
      <c r="O3427" s="58"/>
    </row>
    <row r="3428" spans="2:15" ht="15.75" x14ac:dyDescent="0.25">
      <c r="B3428" s="122" t="s">
        <v>0</v>
      </c>
      <c r="C3428" s="123">
        <f>SUM(C3408:C3427)</f>
        <v>11341275.583333349</v>
      </c>
      <c r="D3428" s="123">
        <f>SUM(D3408:D3427)</f>
        <v>785639976.33833349</v>
      </c>
      <c r="E3428" s="125">
        <f>+D3428/C3428</f>
        <v>69.272629041205576</v>
      </c>
      <c r="F3428" s="58"/>
      <c r="G3428" s="58"/>
      <c r="H3428" s="58"/>
      <c r="I3428" s="58"/>
      <c r="J3428" s="58"/>
      <c r="K3428" s="58"/>
      <c r="L3428" s="58"/>
      <c r="M3428" s="58"/>
      <c r="N3428" s="58"/>
      <c r="O3428" s="58"/>
    </row>
    <row r="3429" spans="2:15" ht="15" x14ac:dyDescent="0.2">
      <c r="B3429" s="31"/>
      <c r="C3429" s="58"/>
      <c r="D3429" s="58"/>
      <c r="E3429" s="58"/>
      <c r="F3429" s="58"/>
      <c r="G3429" s="58"/>
      <c r="H3429" s="58"/>
      <c r="I3429" s="58"/>
      <c r="J3429" s="58"/>
      <c r="K3429" s="58"/>
      <c r="L3429" s="58"/>
      <c r="M3429" s="58"/>
      <c r="N3429" s="58"/>
      <c r="O3429" s="58"/>
    </row>
    <row r="3430" spans="2:15" ht="15" x14ac:dyDescent="0.2">
      <c r="B3430" s="31"/>
      <c r="C3430" s="58"/>
      <c r="D3430" s="58"/>
      <c r="E3430" s="58"/>
      <c r="F3430" s="58"/>
      <c r="G3430" s="58"/>
      <c r="H3430" s="58"/>
      <c r="I3430" s="58"/>
      <c r="J3430" s="58"/>
      <c r="K3430" s="58"/>
      <c r="L3430" s="58"/>
      <c r="M3430" s="58"/>
      <c r="N3430" s="58"/>
      <c r="O3430" s="58"/>
    </row>
    <row r="3431" spans="2:15" ht="15" x14ac:dyDescent="0.2">
      <c r="B3431" s="31"/>
      <c r="C3431" s="58"/>
      <c r="D3431" s="58"/>
      <c r="E3431" s="58"/>
      <c r="F3431" s="58"/>
      <c r="G3431" s="58"/>
      <c r="H3431" s="58"/>
      <c r="I3431" s="58"/>
      <c r="J3431" s="58"/>
      <c r="K3431" s="58"/>
      <c r="L3431" s="58"/>
      <c r="M3431" s="58"/>
      <c r="N3431" s="58"/>
      <c r="O3431" s="58"/>
    </row>
    <row r="3432" spans="2:15" ht="15" x14ac:dyDescent="0.2">
      <c r="B3432" s="31"/>
      <c r="C3432" s="58"/>
      <c r="D3432" s="58"/>
      <c r="E3432" s="58"/>
      <c r="F3432" s="58"/>
      <c r="G3432" s="58"/>
      <c r="H3432" s="58"/>
      <c r="I3432" s="58"/>
      <c r="J3432" s="58"/>
      <c r="K3432" s="58"/>
      <c r="L3432" s="58"/>
      <c r="M3432" s="58"/>
      <c r="N3432" s="58"/>
      <c r="O3432" s="58"/>
    </row>
    <row r="3433" spans="2:15" ht="15" x14ac:dyDescent="0.2">
      <c r="B3433" s="31"/>
      <c r="C3433" s="58"/>
      <c r="D3433" s="58"/>
      <c r="E3433" s="58"/>
      <c r="F3433" s="58"/>
      <c r="G3433" s="58"/>
      <c r="H3433" s="58"/>
      <c r="I3433" s="58"/>
      <c r="J3433" s="58"/>
      <c r="K3433" s="58"/>
      <c r="L3433" s="58"/>
      <c r="M3433" s="58"/>
      <c r="N3433" s="58"/>
      <c r="O3433" s="58"/>
    </row>
    <row r="3434" spans="2:15" ht="15" x14ac:dyDescent="0.2">
      <c r="B3434" s="31"/>
      <c r="C3434" s="58"/>
      <c r="D3434" s="58"/>
      <c r="E3434" s="58"/>
      <c r="F3434" s="58"/>
      <c r="G3434" s="58"/>
      <c r="H3434" s="58"/>
      <c r="I3434" s="58"/>
      <c r="J3434" s="58"/>
      <c r="K3434" s="58"/>
      <c r="L3434" s="58"/>
      <c r="M3434" s="58"/>
      <c r="N3434" s="58"/>
      <c r="O3434" s="58"/>
    </row>
    <row r="3435" spans="2:15" ht="15" x14ac:dyDescent="0.2">
      <c r="B3435" s="31"/>
      <c r="C3435" s="58"/>
      <c r="D3435" s="58"/>
      <c r="E3435" s="58"/>
      <c r="F3435" s="58"/>
      <c r="G3435" s="58"/>
      <c r="H3435" s="58"/>
      <c r="I3435" s="58"/>
      <c r="J3435" s="58"/>
      <c r="K3435" s="58"/>
      <c r="L3435" s="58"/>
      <c r="M3435" s="58"/>
      <c r="N3435" s="58"/>
      <c r="O3435" s="58"/>
    </row>
    <row r="3436" spans="2:15" ht="15" x14ac:dyDescent="0.2">
      <c r="B3436" s="31"/>
      <c r="C3436" s="58"/>
      <c r="D3436" s="58"/>
      <c r="E3436" s="58"/>
      <c r="F3436" s="58"/>
      <c r="G3436" s="58"/>
      <c r="H3436" s="58"/>
      <c r="I3436" s="58"/>
      <c r="J3436" s="58"/>
      <c r="K3436" s="58"/>
      <c r="L3436" s="58"/>
      <c r="M3436" s="58"/>
      <c r="N3436" s="58"/>
      <c r="O3436" s="58"/>
    </row>
    <row r="3437" spans="2:15" ht="15" x14ac:dyDescent="0.2">
      <c r="B3437" s="31"/>
      <c r="C3437" s="58"/>
      <c r="D3437" s="58"/>
      <c r="E3437" s="58"/>
      <c r="F3437" s="58"/>
      <c r="G3437" s="58"/>
      <c r="H3437" s="58"/>
      <c r="I3437" s="58"/>
      <c r="J3437" s="58"/>
      <c r="K3437" s="58"/>
      <c r="L3437" s="58"/>
      <c r="M3437" s="58"/>
      <c r="N3437" s="58"/>
      <c r="O3437" s="58"/>
    </row>
    <row r="3438" spans="2:15" ht="15" x14ac:dyDescent="0.2">
      <c r="B3438" s="31"/>
      <c r="C3438" s="58"/>
      <c r="D3438" s="58"/>
      <c r="E3438" s="58"/>
      <c r="F3438" s="58"/>
      <c r="G3438" s="58"/>
      <c r="H3438" s="58"/>
      <c r="I3438" s="58"/>
      <c r="J3438" s="58"/>
      <c r="K3438" s="58"/>
      <c r="L3438" s="58"/>
      <c r="M3438" s="58"/>
      <c r="N3438" s="58"/>
      <c r="O3438" s="58"/>
    </row>
    <row r="3439" spans="2:15" ht="15" x14ac:dyDescent="0.2">
      <c r="B3439" s="31"/>
      <c r="C3439" s="58"/>
      <c r="D3439" s="58"/>
      <c r="E3439" s="58"/>
      <c r="F3439" s="58"/>
      <c r="G3439" s="58"/>
      <c r="H3439" s="58"/>
      <c r="I3439" s="58"/>
      <c r="J3439" s="58"/>
      <c r="K3439" s="58"/>
      <c r="L3439" s="58"/>
      <c r="M3439" s="58"/>
      <c r="N3439" s="58"/>
      <c r="O3439" s="58"/>
    </row>
    <row r="3440" spans="2:15" ht="15" x14ac:dyDescent="0.2">
      <c r="B3440" s="31"/>
      <c r="C3440" s="58"/>
      <c r="D3440" s="58"/>
      <c r="E3440" s="58"/>
      <c r="F3440" s="58"/>
      <c r="G3440" s="58"/>
      <c r="H3440" s="58"/>
      <c r="I3440" s="58"/>
      <c r="J3440" s="58"/>
      <c r="K3440" s="58"/>
      <c r="L3440" s="58"/>
      <c r="M3440" s="58"/>
      <c r="N3440" s="58"/>
      <c r="O3440" s="58"/>
    </row>
    <row r="3441" spans="2:15" ht="15" x14ac:dyDescent="0.2">
      <c r="B3441" s="31"/>
      <c r="C3441" s="58"/>
      <c r="D3441" s="58"/>
      <c r="E3441" s="58"/>
      <c r="F3441" s="58"/>
      <c r="G3441" s="58"/>
      <c r="H3441" s="58"/>
      <c r="I3441" s="58"/>
      <c r="J3441" s="58"/>
      <c r="K3441" s="58"/>
      <c r="L3441" s="58"/>
      <c r="M3441" s="58"/>
      <c r="N3441" s="58"/>
      <c r="O3441" s="58"/>
    </row>
    <row r="3442" spans="2:15" ht="15" x14ac:dyDescent="0.2">
      <c r="B3442" s="31"/>
      <c r="C3442" s="58"/>
      <c r="D3442" s="58"/>
      <c r="E3442" s="58"/>
      <c r="F3442" s="58"/>
      <c r="G3442" s="58"/>
      <c r="H3442" s="58"/>
      <c r="I3442" s="58"/>
      <c r="J3442" s="58"/>
      <c r="K3442" s="58"/>
      <c r="L3442" s="58"/>
      <c r="M3442" s="58"/>
      <c r="N3442" s="58"/>
      <c r="O3442" s="58"/>
    </row>
    <row r="3443" spans="2:15" ht="15" x14ac:dyDescent="0.2">
      <c r="B3443" s="31"/>
      <c r="C3443" s="58"/>
      <c r="D3443" s="58"/>
      <c r="E3443" s="58"/>
      <c r="F3443" s="58"/>
      <c r="G3443" s="58"/>
      <c r="H3443" s="58"/>
      <c r="I3443" s="58"/>
      <c r="J3443" s="58"/>
      <c r="K3443" s="58"/>
      <c r="L3443" s="58"/>
      <c r="M3443" s="58"/>
      <c r="N3443" s="58"/>
      <c r="O3443" s="58"/>
    </row>
    <row r="3444" spans="2:15" ht="15" x14ac:dyDescent="0.2">
      <c r="B3444" s="31"/>
      <c r="C3444" s="58"/>
      <c r="D3444" s="58"/>
      <c r="E3444" s="58"/>
      <c r="F3444" s="58"/>
      <c r="G3444" s="58"/>
      <c r="H3444" s="58"/>
      <c r="I3444" s="58"/>
      <c r="J3444" s="58"/>
      <c r="K3444" s="58"/>
      <c r="L3444" s="58"/>
      <c r="M3444" s="58"/>
      <c r="N3444" s="58"/>
      <c r="O3444" s="58"/>
    </row>
    <row r="3445" spans="2:15" ht="15" x14ac:dyDescent="0.2">
      <c r="B3445" s="31"/>
      <c r="C3445" s="58"/>
      <c r="D3445" s="58"/>
      <c r="E3445" s="58"/>
      <c r="F3445" s="58"/>
      <c r="G3445" s="58"/>
      <c r="H3445" s="58"/>
      <c r="I3445" s="58"/>
      <c r="J3445" s="58"/>
      <c r="K3445" s="58"/>
      <c r="L3445" s="58"/>
      <c r="M3445" s="58"/>
      <c r="N3445" s="58"/>
      <c r="O3445" s="58"/>
    </row>
    <row r="3446" spans="2:15" ht="15" x14ac:dyDescent="0.2">
      <c r="B3446" s="31"/>
      <c r="C3446" s="58"/>
      <c r="D3446" s="58"/>
      <c r="E3446" s="58"/>
      <c r="F3446" s="58"/>
      <c r="G3446" s="58"/>
      <c r="H3446" s="58"/>
      <c r="I3446" s="58"/>
      <c r="J3446" s="58"/>
      <c r="K3446" s="58"/>
      <c r="L3446" s="58"/>
      <c r="M3446" s="58"/>
      <c r="N3446" s="58"/>
      <c r="O3446" s="58"/>
    </row>
    <row r="3447" spans="2:15" ht="15" x14ac:dyDescent="0.2">
      <c r="B3447" s="31"/>
      <c r="C3447" s="58"/>
      <c r="D3447" s="58"/>
      <c r="E3447" s="58"/>
      <c r="F3447" s="58"/>
      <c r="G3447" s="58"/>
      <c r="H3447" s="58"/>
      <c r="I3447" s="58"/>
      <c r="J3447" s="58"/>
      <c r="K3447" s="58"/>
      <c r="L3447" s="58"/>
      <c r="M3447" s="58"/>
      <c r="N3447" s="58"/>
      <c r="O3447" s="58"/>
    </row>
    <row r="3448" spans="2:15" ht="15" x14ac:dyDescent="0.2">
      <c r="B3448" s="31"/>
      <c r="C3448" s="58"/>
      <c r="D3448" s="58"/>
      <c r="E3448" s="58"/>
      <c r="F3448" s="58"/>
      <c r="G3448" s="58"/>
      <c r="H3448" s="58"/>
      <c r="I3448" s="58"/>
      <c r="J3448" s="58"/>
      <c r="K3448" s="58"/>
      <c r="L3448" s="58"/>
      <c r="M3448" s="58"/>
      <c r="N3448" s="58"/>
      <c r="O3448" s="58"/>
    </row>
    <row r="3449" spans="2:15" ht="15" x14ac:dyDescent="0.2">
      <c r="B3449" s="31"/>
      <c r="C3449" s="58"/>
      <c r="D3449" s="58"/>
      <c r="E3449" s="58"/>
      <c r="F3449" s="58"/>
      <c r="G3449" s="58"/>
      <c r="H3449" s="58"/>
      <c r="I3449" s="58"/>
      <c r="J3449" s="58"/>
      <c r="K3449" s="58"/>
      <c r="L3449" s="58"/>
      <c r="M3449" s="58"/>
      <c r="N3449" s="58"/>
      <c r="O3449" s="58"/>
    </row>
    <row r="3450" spans="2:15" ht="15" x14ac:dyDescent="0.2">
      <c r="B3450" s="31"/>
      <c r="C3450" s="58"/>
      <c r="D3450" s="58"/>
      <c r="E3450" s="58"/>
      <c r="F3450" s="58"/>
      <c r="G3450" s="58"/>
      <c r="H3450" s="58"/>
      <c r="I3450" s="58"/>
      <c r="J3450" s="58"/>
      <c r="K3450" s="58"/>
      <c r="L3450" s="58"/>
      <c r="M3450" s="58"/>
      <c r="N3450" s="58"/>
      <c r="O3450" s="58"/>
    </row>
    <row r="3451" spans="2:15" ht="15" x14ac:dyDescent="0.2">
      <c r="B3451" s="31"/>
      <c r="C3451" s="58"/>
      <c r="D3451" s="58"/>
      <c r="E3451" s="58"/>
      <c r="F3451" s="58"/>
      <c r="G3451" s="58"/>
      <c r="H3451" s="58"/>
      <c r="I3451" s="58"/>
      <c r="J3451" s="58"/>
      <c r="K3451" s="58"/>
      <c r="L3451" s="58"/>
      <c r="M3451" s="58"/>
      <c r="N3451" s="58"/>
      <c r="O3451" s="58"/>
    </row>
    <row r="3452" spans="2:15" ht="15" x14ac:dyDescent="0.2">
      <c r="B3452" s="31"/>
      <c r="C3452" s="58"/>
      <c r="D3452" s="58"/>
      <c r="E3452" s="58"/>
      <c r="F3452" s="58"/>
      <c r="G3452" s="58"/>
      <c r="H3452" s="58"/>
      <c r="I3452" s="58"/>
      <c r="J3452" s="58"/>
      <c r="K3452" s="58"/>
      <c r="L3452" s="58"/>
      <c r="M3452" s="58"/>
      <c r="N3452" s="58"/>
      <c r="O3452" s="58"/>
    </row>
    <row r="3453" spans="2:15" ht="15" x14ac:dyDescent="0.2">
      <c r="B3453" s="31"/>
      <c r="C3453" s="58"/>
      <c r="D3453" s="58"/>
      <c r="E3453" s="58"/>
      <c r="F3453" s="58"/>
      <c r="G3453" s="58"/>
      <c r="H3453" s="58"/>
      <c r="I3453" s="58"/>
      <c r="J3453" s="58"/>
      <c r="K3453" s="58"/>
      <c r="L3453" s="58"/>
      <c r="M3453" s="58"/>
      <c r="N3453" s="58"/>
      <c r="O3453" s="58"/>
    </row>
    <row r="3454" spans="2:15" ht="15" x14ac:dyDescent="0.2">
      <c r="B3454" s="31"/>
      <c r="C3454" s="58"/>
      <c r="D3454" s="58"/>
      <c r="E3454" s="58"/>
      <c r="F3454" s="58"/>
      <c r="G3454" s="58"/>
      <c r="H3454" s="58"/>
      <c r="I3454" s="58"/>
      <c r="J3454" s="58"/>
      <c r="K3454" s="58"/>
      <c r="L3454" s="58"/>
      <c r="M3454" s="58"/>
      <c r="N3454" s="58"/>
      <c r="O3454" s="58"/>
    </row>
    <row r="3455" spans="2:15" ht="15" x14ac:dyDescent="0.2">
      <c r="B3455" s="31"/>
      <c r="C3455" s="58"/>
      <c r="D3455" s="58"/>
      <c r="E3455" s="58"/>
      <c r="F3455" s="58"/>
      <c r="G3455" s="58"/>
      <c r="H3455" s="58"/>
      <c r="I3455" s="58"/>
      <c r="J3455" s="58"/>
      <c r="K3455" s="58"/>
      <c r="L3455" s="58"/>
      <c r="M3455" s="58"/>
      <c r="N3455" s="58"/>
      <c r="O3455" s="58"/>
    </row>
    <row r="3456" spans="2:15" ht="15" x14ac:dyDescent="0.2">
      <c r="B3456" s="31"/>
      <c r="C3456" s="58"/>
      <c r="D3456" s="58"/>
      <c r="E3456" s="58"/>
      <c r="F3456" s="58"/>
      <c r="G3456" s="58"/>
      <c r="H3456" s="58"/>
      <c r="I3456" s="58"/>
      <c r="J3456" s="58"/>
      <c r="K3456" s="58"/>
      <c r="L3456" s="58"/>
      <c r="M3456" s="58"/>
      <c r="N3456" s="58"/>
      <c r="O3456" s="58"/>
    </row>
    <row r="3457" spans="2:16" ht="15" x14ac:dyDescent="0.2">
      <c r="B3457" s="31"/>
      <c r="C3457" s="58"/>
      <c r="D3457" s="58"/>
      <c r="E3457" s="58"/>
      <c r="F3457" s="58"/>
      <c r="G3457" s="58"/>
      <c r="H3457" s="58"/>
      <c r="I3457" s="58"/>
      <c r="J3457" s="58"/>
      <c r="K3457" s="58"/>
      <c r="L3457" s="58"/>
      <c r="M3457" s="58"/>
      <c r="N3457" s="58"/>
      <c r="O3457" s="58"/>
    </row>
    <row r="3458" spans="2:16" ht="23.25" x14ac:dyDescent="0.35">
      <c r="B3458" s="14" t="s">
        <v>340</v>
      </c>
      <c r="C3458" s="58"/>
      <c r="D3458" s="58"/>
      <c r="E3458" s="58"/>
      <c r="F3458" s="58"/>
      <c r="G3458" s="58"/>
      <c r="H3458" s="58"/>
      <c r="I3458" s="58"/>
      <c r="J3458" s="58"/>
      <c r="K3458" s="58"/>
      <c r="L3458" s="58"/>
      <c r="M3458" s="58"/>
      <c r="N3458" s="58"/>
      <c r="O3458" s="58"/>
    </row>
    <row r="3459" spans="2:16" ht="15" x14ac:dyDescent="0.2">
      <c r="B3459" s="31"/>
      <c r="C3459" s="58"/>
      <c r="D3459" s="58"/>
      <c r="E3459" s="58"/>
      <c r="F3459" s="58"/>
      <c r="G3459" s="58"/>
      <c r="H3459" s="58"/>
      <c r="I3459" s="58"/>
      <c r="J3459" s="58"/>
      <c r="K3459" s="58"/>
      <c r="L3459" s="58"/>
      <c r="M3459" s="58"/>
      <c r="N3459" s="58"/>
      <c r="O3459" s="58"/>
    </row>
    <row r="3460" spans="2:16" ht="15" x14ac:dyDescent="0.2">
      <c r="B3460" s="31"/>
      <c r="C3460" s="96">
        <v>3</v>
      </c>
      <c r="D3460" s="96">
        <v>4</v>
      </c>
      <c r="E3460" s="96">
        <v>5</v>
      </c>
      <c r="F3460" s="96">
        <v>6</v>
      </c>
      <c r="G3460" s="96">
        <v>7</v>
      </c>
      <c r="H3460" s="96">
        <v>8</v>
      </c>
      <c r="I3460" s="96">
        <v>9</v>
      </c>
      <c r="J3460" s="96">
        <v>10</v>
      </c>
      <c r="K3460" s="96">
        <v>11</v>
      </c>
      <c r="L3460" s="96">
        <v>12</v>
      </c>
      <c r="M3460" s="96">
        <v>13</v>
      </c>
      <c r="N3460" s="96">
        <v>14</v>
      </c>
      <c r="O3460" s="96"/>
      <c r="P3460" s="53"/>
    </row>
    <row r="3461" spans="2:16" ht="63.75" thickBot="1" x14ac:dyDescent="0.25">
      <c r="B3461" s="34" t="s">
        <v>37</v>
      </c>
      <c r="C3461" s="35" t="s">
        <v>172</v>
      </c>
      <c r="D3461" s="35" t="s">
        <v>173</v>
      </c>
      <c r="E3461" s="35" t="s">
        <v>174</v>
      </c>
      <c r="F3461" s="35" t="s">
        <v>175</v>
      </c>
      <c r="G3461" s="35" t="s">
        <v>176</v>
      </c>
      <c r="H3461" s="36" t="s">
        <v>177</v>
      </c>
      <c r="I3461" s="36" t="s">
        <v>178</v>
      </c>
      <c r="J3461" s="36" t="s">
        <v>179</v>
      </c>
      <c r="K3461" s="36" t="s">
        <v>180</v>
      </c>
      <c r="L3461" s="36" t="s">
        <v>181</v>
      </c>
      <c r="M3461" s="36" t="s">
        <v>182</v>
      </c>
      <c r="N3461" s="36" t="s">
        <v>183</v>
      </c>
      <c r="O3461" s="56" t="s">
        <v>294</v>
      </c>
      <c r="P3461" s="56" t="s">
        <v>295</v>
      </c>
    </row>
    <row r="3462" spans="2:16" ht="15" x14ac:dyDescent="0.2">
      <c r="B3462" s="49" t="s">
        <v>50</v>
      </c>
      <c r="C3462" s="58"/>
      <c r="D3462" s="58"/>
      <c r="E3462" s="58">
        <f>+VLOOKUP($B3462,Hoja1!$C$2498:$P$2518,'Tarjeta de crédito año2016'!E$3460,0)</f>
        <v>65095.99999999992</v>
      </c>
      <c r="F3462" s="58">
        <f>+VLOOKUP($B3462,Hoja1!$C$2498:$P$2518,'Tarjeta de crédito año2016'!F$3460,0)</f>
        <v>67845.999999999985</v>
      </c>
      <c r="G3462" s="58">
        <f>+VLOOKUP($B3462,Hoja1!$C$2498:$P$2518,'Tarjeta de crédito año2016'!G$3460,0)</f>
        <v>66139.000000000044</v>
      </c>
      <c r="H3462" s="58">
        <f>+VLOOKUP($B3462,Hoja1!$C$2498:$P$2518,'Tarjeta de crédito año2016'!H$3460,0)</f>
        <v>61810.999999999956</v>
      </c>
      <c r="I3462" s="58">
        <f>+VLOOKUP($B3462,Hoja1!$C$2498:$P$2518,'Tarjeta de crédito año2016'!I$3460,0)</f>
        <v>269082.99999999983</v>
      </c>
      <c r="J3462" s="58">
        <f>+VLOOKUP($B3462,Hoja1!$C$2498:$P$2518,'Tarjeta de crédito año2016'!J$3460,0)</f>
        <v>372928.00000000052</v>
      </c>
      <c r="K3462" s="58">
        <f>+VLOOKUP($B3462,Hoja1!$C$2498:$P$2518,'Tarjeta de crédito año2016'!K$3460,0)</f>
        <v>327963.00000000006</v>
      </c>
      <c r="L3462" s="58">
        <f>+VLOOKUP($B3462,Hoja1!$C$2498:$P$2518,'Tarjeta de crédito año2016'!L$3460,0)</f>
        <v>356823.99999999942</v>
      </c>
      <c r="M3462" s="58">
        <f>+VLOOKUP($B3462,Hoja1!$C$2498:$P$2518,'Tarjeta de crédito año2016'!M$3460,0)</f>
        <v>389523.0000000007</v>
      </c>
      <c r="N3462" s="58">
        <f>+VLOOKUP($B3462,Hoja1!$C$2498:$P$2518,'Tarjeta de crédito año2016'!N$3460,0)</f>
        <v>334874.00000000064</v>
      </c>
      <c r="O3462" s="58">
        <f t="shared" ref="O3462:O3479" si="1156">+AVERAGE(C3462:N3462)</f>
        <v>231208.7000000001</v>
      </c>
      <c r="P3462" s="79">
        <f>+O3462/$O$3482</f>
        <v>0.26126070369139576</v>
      </c>
    </row>
    <row r="3463" spans="2:16" ht="15" x14ac:dyDescent="0.2">
      <c r="B3463" s="49" t="s">
        <v>51</v>
      </c>
      <c r="C3463" s="58">
        <f>+VLOOKUP($B3463,Hoja1!$C$2498:$P$2518,'Tarjeta de crédito año2016'!C$3460,0)</f>
        <v>45828.999999999964</v>
      </c>
      <c r="D3463" s="58">
        <f>+VLOOKUP($B3463,Hoja1!$C$2498:$P$2518,'Tarjeta de crédito año2016'!D$3460,0)</f>
        <v>43236.000000000138</v>
      </c>
      <c r="E3463" s="58">
        <f>+VLOOKUP($B3463,Hoja1!$C$2498:$P$2518,'Tarjeta de crédito año2016'!E$3460,0)</f>
        <v>52898.999999999942</v>
      </c>
      <c r="F3463" s="58">
        <f>+VLOOKUP($B3463,Hoja1!$C$2498:$P$2518,'Tarjeta de crédito año2016'!F$3460,0)</f>
        <v>53230.999999999709</v>
      </c>
      <c r="G3463" s="58">
        <f>+VLOOKUP($B3463,Hoja1!$C$2498:$P$2518,'Tarjeta de crédito año2016'!G$3460,0)</f>
        <v>50910.999999999949</v>
      </c>
      <c r="H3463" s="58">
        <f>+VLOOKUP($B3463,Hoja1!$C$2498:$P$2518,'Tarjeta de crédito año2016'!H$3460,0)</f>
        <v>52461.999999999782</v>
      </c>
      <c r="I3463" s="58">
        <f>+VLOOKUP($B3463,Hoja1!$C$2498:$P$2518,'Tarjeta de crédito año2016'!I$3460,0)</f>
        <v>166271.99999999971</v>
      </c>
      <c r="J3463" s="58">
        <f>+VLOOKUP($B3463,Hoja1!$C$2498:$P$2518,'Tarjeta de crédito año2016'!J$3460,0)</f>
        <v>226968.99999999994</v>
      </c>
      <c r="K3463" s="58">
        <f>+VLOOKUP($B3463,Hoja1!$C$2498:$P$2518,'Tarjeta de crédito año2016'!K$3460,0)</f>
        <v>231871.99999999983</v>
      </c>
      <c r="L3463" s="58">
        <f>+VLOOKUP($B3463,Hoja1!$C$2498:$P$2518,'Tarjeta de crédito año2016'!L$3460,0)</f>
        <v>218278.9999999998</v>
      </c>
      <c r="M3463" s="58">
        <f>+VLOOKUP($B3463,Hoja1!$C$2498:$P$2518,'Tarjeta de crédito año2016'!M$3460,0)</f>
        <v>232263.00000000015</v>
      </c>
      <c r="N3463" s="58">
        <f>+VLOOKUP($B3463,Hoja1!$C$2498:$P$2518,'Tarjeta de crédito año2016'!N$3460,0)</f>
        <v>237077.99999999974</v>
      </c>
      <c r="O3463" s="58">
        <f t="shared" si="1156"/>
        <v>134275.08333333323</v>
      </c>
      <c r="P3463" s="79">
        <f t="shared" ref="P3463:P3479" si="1157">+O3463/$O$3482</f>
        <v>0.15172786646820569</v>
      </c>
    </row>
    <row r="3464" spans="2:16" ht="15" x14ac:dyDescent="0.2">
      <c r="B3464" s="49" t="s">
        <v>58</v>
      </c>
      <c r="C3464" s="58">
        <f>+VLOOKUP($B3464,Hoja1!$C$2498:$P$2518,'Tarjeta de crédito año2016'!C$3460,0)</f>
        <v>82265.999999999913</v>
      </c>
      <c r="D3464" s="58">
        <f>+VLOOKUP($B3464,Hoja1!$C$2498:$P$2518,'Tarjeta de crédito año2016'!D$3460,0)</f>
        <v>83092.00000000032</v>
      </c>
      <c r="E3464" s="58">
        <f>+VLOOKUP($B3464,Hoja1!$C$2498:$P$2518,'Tarjeta de crédito año2016'!E$3460,0)</f>
        <v>88128.000000000058</v>
      </c>
      <c r="F3464" s="58">
        <f>+VLOOKUP($B3464,Hoja1!$C$2498:$P$2518,'Tarjeta de crédito año2016'!F$3460,0)</f>
        <v>96927.000000000335</v>
      </c>
      <c r="G3464" s="58">
        <f>+VLOOKUP($B3464,Hoja1!$C$2498:$P$2518,'Tarjeta de crédito año2016'!G$3460,0)</f>
        <v>93157.999999999563</v>
      </c>
      <c r="H3464" s="58">
        <f>+VLOOKUP($B3464,Hoja1!$C$2498:$P$2518,'Tarjeta de crédito año2016'!H$3460,0)</f>
        <v>147641.00000000003</v>
      </c>
      <c r="I3464" s="58">
        <f>+VLOOKUP($B3464,Hoja1!$C$2498:$P$2518,'Tarjeta de crédito año2016'!I$3460,0)</f>
        <v>139385.99999999988</v>
      </c>
      <c r="J3464" s="58">
        <f>+VLOOKUP($B3464,Hoja1!$C$2498:$P$2518,'Tarjeta de crédito año2016'!J$3460,0)</f>
        <v>139388.00000000015</v>
      </c>
      <c r="K3464" s="58">
        <f>+VLOOKUP($B3464,Hoja1!$C$2498:$P$2518,'Tarjeta de crédito año2016'!K$3460,0)</f>
        <v>197916.99999999951</v>
      </c>
      <c r="L3464" s="58">
        <f>+VLOOKUP($B3464,Hoja1!$C$2498:$P$2518,'Tarjeta de crédito año2016'!L$3460,0)</f>
        <v>326669.00000000052</v>
      </c>
      <c r="M3464" s="58">
        <f>+VLOOKUP($B3464,Hoja1!$C$2498:$P$2518,'Tarjeta de crédito año2016'!M$3460,0)</f>
        <v>357180.9999999993</v>
      </c>
      <c r="N3464" s="58">
        <f>+VLOOKUP($B3464,Hoja1!$C$2498:$P$2518,'Tarjeta de crédito año2016'!N$3460,0)</f>
        <v>349787.99999999965</v>
      </c>
      <c r="O3464" s="58">
        <f t="shared" si="1156"/>
        <v>175128.4166666666</v>
      </c>
      <c r="P3464" s="79">
        <f t="shared" si="1157"/>
        <v>0.19789122716702812</v>
      </c>
    </row>
    <row r="3465" spans="2:16" ht="15" x14ac:dyDescent="0.2">
      <c r="B3465" s="49" t="s">
        <v>361</v>
      </c>
      <c r="C3465" s="58">
        <f>+VLOOKUP($B3465,Hoja1!$C$2498:$P$2518,'Tarjeta de crédito año2016'!C$3460,0)</f>
        <v>28721.999999999978</v>
      </c>
      <c r="D3465" s="58">
        <f>+VLOOKUP($B3465,Hoja1!$C$2498:$P$2518,'Tarjeta de crédito año2016'!D$3460,0)</f>
        <v>27637.999999999964</v>
      </c>
      <c r="E3465" s="58">
        <f>+VLOOKUP($B3465,Hoja1!$C$2498:$P$2518,'Tarjeta de crédito año2016'!E$3460,0)</f>
        <v>26869.000000000007</v>
      </c>
      <c r="F3465" s="58">
        <f>+VLOOKUP($B3465,Hoja1!$C$2498:$P$2518,'Tarjeta de crédito año2016'!F$3460,0)</f>
        <v>30387.000000000011</v>
      </c>
      <c r="G3465" s="58">
        <f>+VLOOKUP($B3465,Hoja1!$C$2498:$P$2518,'Tarjeta de crédito año2016'!G$3460,0)</f>
        <v>31497.999999999993</v>
      </c>
      <c r="H3465" s="58">
        <f>+VLOOKUP($B3465,Hoja1!$C$2498:$P$2518,'Tarjeta de crédito año2016'!H$3460,0)</f>
        <v>115032.00000000003</v>
      </c>
      <c r="I3465" s="58">
        <f>+VLOOKUP($B3465,Hoja1!$C$2498:$P$2518,'Tarjeta de crédito año2016'!I$3460,0)</f>
        <v>118708.99999999969</v>
      </c>
      <c r="J3465" s="58">
        <f>+VLOOKUP($B3465,Hoja1!$C$2498:$P$2518,'Tarjeta de crédito año2016'!J$3460,0)</f>
        <v>118708.99999999969</v>
      </c>
      <c r="K3465" s="58">
        <f>+VLOOKUP($B3465,Hoja1!$C$2498:$P$2518,'Tarjeta de crédito año2016'!K$3460,0)</f>
        <v>149757.00000000041</v>
      </c>
      <c r="L3465" s="58">
        <f>+VLOOKUP($B3465,Hoja1!$C$2498:$P$2518,'Tarjeta de crédito año2016'!L$3460,0)</f>
        <v>0</v>
      </c>
      <c r="M3465" s="58">
        <f>+VLOOKUP($B3465,Hoja1!$C$2498:$P$2518,'Tarjeta de crédito año2016'!M$3460,0)</f>
        <v>0</v>
      </c>
      <c r="N3465" s="58">
        <f>+VLOOKUP($B3465,Hoja1!$C$2498:$P$2518,'Tarjeta de crédito año2016'!N$3460,0)</f>
        <v>0</v>
      </c>
      <c r="O3465" s="58">
        <f t="shared" si="1156"/>
        <v>53943.41666666665</v>
      </c>
      <c r="P3465" s="79">
        <f t="shared" si="1157"/>
        <v>6.0954864578415466E-2</v>
      </c>
    </row>
    <row r="3466" spans="2:16" ht="15" x14ac:dyDescent="0.2">
      <c r="B3466" s="49" t="s">
        <v>43</v>
      </c>
      <c r="C3466" s="58"/>
      <c r="D3466" s="58"/>
      <c r="E3466" s="58">
        <f>+VLOOKUP($B3466,Hoja1!$C$2498:$P$2518,'Tarjeta de crédito año2016'!E$3460,0)</f>
        <v>35028.000000000036</v>
      </c>
      <c r="F3466" s="58">
        <f>+VLOOKUP($B3466,Hoja1!$C$2498:$P$2518,'Tarjeta de crédito año2016'!F$3460,0)</f>
        <v>35313.000000000044</v>
      </c>
      <c r="G3466" s="58">
        <f>+VLOOKUP($B3466,Hoja1!$C$2498:$P$2518,'Tarjeta de crédito año2016'!G$3460,0)</f>
        <v>35726.999999999884</v>
      </c>
      <c r="H3466" s="58">
        <f>+VLOOKUP($B3466,Hoja1!$C$2498:$P$2518,'Tarjeta de crédito año2016'!H$3460,0)</f>
        <v>35226.999999999935</v>
      </c>
      <c r="I3466" s="58">
        <f>+VLOOKUP($B3466,Hoja1!$C$2498:$P$2518,'Tarjeta de crédito año2016'!I$3460,0)</f>
        <v>101404.99999999983</v>
      </c>
      <c r="J3466" s="58">
        <f>+VLOOKUP($B3466,Hoja1!$C$2498:$P$2518,'Tarjeta de crédito año2016'!J$3460,0)</f>
        <v>142242.9999999998</v>
      </c>
      <c r="K3466" s="58">
        <f>+VLOOKUP($B3466,Hoja1!$C$2498:$P$2518,'Tarjeta de crédito año2016'!K$3460,0)</f>
        <v>124214.99999999999</v>
      </c>
      <c r="L3466" s="58">
        <f>+VLOOKUP($B3466,Hoja1!$C$2498:$P$2518,'Tarjeta de crédito año2016'!L$3460,0)</f>
        <v>134470.99999999988</v>
      </c>
      <c r="M3466" s="58">
        <f>+VLOOKUP($B3466,Hoja1!$C$2498:$P$2518,'Tarjeta de crédito año2016'!M$3460,0)</f>
        <v>145646.99999999994</v>
      </c>
      <c r="N3466" s="58">
        <f>+VLOOKUP($B3466,Hoja1!$C$2498:$P$2518,'Tarjeta de crédito año2016'!N$3460,0)</f>
        <v>126195.00000000016</v>
      </c>
      <c r="O3466" s="58">
        <f t="shared" si="1156"/>
        <v>91547.099999999948</v>
      </c>
      <c r="P3466" s="79">
        <f t="shared" si="1157"/>
        <v>0.10344619284182019</v>
      </c>
    </row>
    <row r="3467" spans="2:16" ht="15" x14ac:dyDescent="0.2">
      <c r="B3467" s="49" t="s">
        <v>52</v>
      </c>
      <c r="C3467" s="58"/>
      <c r="D3467" s="58"/>
      <c r="E3467" s="58">
        <f>+VLOOKUP($B3467,Hoja1!$C$2498:$P$2518,'Tarjeta de crédito año2016'!E$3460,0)</f>
        <v>20745.999999999996</v>
      </c>
      <c r="F3467" s="58">
        <f>+VLOOKUP($B3467,Hoja1!$C$2498:$P$2518,'Tarjeta de crédito año2016'!F$3460,0)</f>
        <v>20932.999999999975</v>
      </c>
      <c r="G3467" s="58">
        <f>+VLOOKUP($B3467,Hoja1!$C$2498:$P$2518,'Tarjeta de crédito año2016'!G$3460,0)</f>
        <v>22033.000000000029</v>
      </c>
      <c r="H3467" s="58">
        <f>+VLOOKUP($B3467,Hoja1!$C$2498:$P$2518,'Tarjeta de crédito año2016'!H$3460,0)</f>
        <v>21659.999999999985</v>
      </c>
      <c r="I3467" s="58">
        <f>+VLOOKUP($B3467,Hoja1!$C$2498:$P$2518,'Tarjeta de crédito año2016'!I$3460,0)</f>
        <v>86279</v>
      </c>
      <c r="J3467" s="58">
        <f>+VLOOKUP($B3467,Hoja1!$C$2498:$P$2518,'Tarjeta de crédito año2016'!J$3460,0)</f>
        <v>123895.00000000007</v>
      </c>
      <c r="K3467" s="58">
        <f>+VLOOKUP($B3467,Hoja1!$C$2498:$P$2518,'Tarjeta de crédito año2016'!K$3460,0)</f>
        <v>100467.00000000012</v>
      </c>
      <c r="L3467" s="58">
        <f>+VLOOKUP($B3467,Hoja1!$C$2498:$P$2518,'Tarjeta de crédito año2016'!L$3460,0)</f>
        <v>106074.00000000007</v>
      </c>
      <c r="M3467" s="58">
        <f>+VLOOKUP($B3467,Hoja1!$C$2498:$P$2518,'Tarjeta de crédito año2016'!M$3460,0)</f>
        <v>118871.99999999996</v>
      </c>
      <c r="N3467" s="58">
        <f>+VLOOKUP($B3467,Hoja1!$C$2498:$P$2518,'Tarjeta de crédito año2016'!N$3460,0)</f>
        <v>101970.0000000001</v>
      </c>
      <c r="O3467" s="58">
        <f t="shared" si="1156"/>
        <v>72292.900000000038</v>
      </c>
      <c r="P3467" s="79">
        <f t="shared" si="1157"/>
        <v>8.1689373824997524E-2</v>
      </c>
    </row>
    <row r="3468" spans="2:16" ht="15" x14ac:dyDescent="0.2">
      <c r="B3468" s="49" t="s">
        <v>44</v>
      </c>
      <c r="C3468" s="58"/>
      <c r="D3468" s="58"/>
      <c r="E3468" s="58">
        <f>+VLOOKUP($B3468,Hoja1!$C$2498:$P$2518,'Tarjeta de crédito año2016'!E$3460,0)</f>
        <v>31530</v>
      </c>
      <c r="F3468" s="58">
        <f>+VLOOKUP($B3468,Hoja1!$C$2498:$P$2518,'Tarjeta de crédito año2016'!F$3460,0)</f>
        <v>32416.999999999989</v>
      </c>
      <c r="G3468" s="58">
        <f>+VLOOKUP($B3468,Hoja1!$C$2498:$P$2518,'Tarjeta de crédito año2016'!G$3460,0)</f>
        <v>30563.999999999953</v>
      </c>
      <c r="H3468" s="58">
        <f>+VLOOKUP($B3468,Hoja1!$C$2498:$P$2518,'Tarjeta de crédito año2016'!H$3460,0)</f>
        <v>29990.999999999996</v>
      </c>
      <c r="I3468" s="58">
        <f>+VLOOKUP($B3468,Hoja1!$C$2498:$P$2518,'Tarjeta de crédito año2016'!I$3460,0)</f>
        <v>66770.999999999913</v>
      </c>
      <c r="J3468" s="58">
        <f>+VLOOKUP($B3468,Hoja1!$C$2498:$P$2518,'Tarjeta de crédito año2016'!J$3460,0)</f>
        <v>84471.000000000247</v>
      </c>
      <c r="K3468" s="58">
        <f>+VLOOKUP($B3468,Hoja1!$C$2498:$P$2518,'Tarjeta de crédito año2016'!K$3460,0)</f>
        <v>81433</v>
      </c>
      <c r="L3468" s="58">
        <f>+VLOOKUP($B3468,Hoja1!$C$2498:$P$2518,'Tarjeta de crédito año2016'!L$3460,0)</f>
        <v>93743.000000000102</v>
      </c>
      <c r="M3468" s="58">
        <f>+VLOOKUP($B3468,Hoja1!$C$2498:$P$2518,'Tarjeta de crédito año2016'!M$3460,0)</f>
        <v>98616.000000000102</v>
      </c>
      <c r="N3468" s="58">
        <f>+VLOOKUP($B3468,Hoja1!$C$2498:$P$2518,'Tarjeta de crédito año2016'!N$3460,0)</f>
        <v>81531.999999999971</v>
      </c>
      <c r="O3468" s="58">
        <f t="shared" si="1156"/>
        <v>63106.800000000032</v>
      </c>
      <c r="P3468" s="79">
        <f t="shared" si="1157"/>
        <v>7.1309284536923451E-2</v>
      </c>
    </row>
    <row r="3469" spans="2:16" ht="15" x14ac:dyDescent="0.2">
      <c r="B3469" s="49" t="s">
        <v>47</v>
      </c>
      <c r="C3469" s="58">
        <f>+VLOOKUP($B3469,Hoja1!$C$2498:$P$2518,'Tarjeta de crédito año2016'!C$3460,0)</f>
        <v>16182.000000000013</v>
      </c>
      <c r="D3469" s="58">
        <f>+VLOOKUP($B3469,Hoja1!$C$2498:$P$2518,'Tarjeta de crédito año2016'!D$3460,0)</f>
        <v>16084.99999999998</v>
      </c>
      <c r="E3469" s="58">
        <f>+VLOOKUP($B3469,Hoja1!$C$2498:$P$2518,'Tarjeta de crédito año2016'!E$3460,0)</f>
        <v>17527.999999999985</v>
      </c>
      <c r="F3469" s="58">
        <f>+VLOOKUP($B3469,Hoja1!$C$2498:$P$2518,'Tarjeta de crédito año2016'!F$3460,0)</f>
        <v>15804.000000000035</v>
      </c>
      <c r="G3469" s="58">
        <f>+VLOOKUP($B3469,Hoja1!$C$2498:$P$2518,'Tarjeta de crédito año2016'!G$3460,0)</f>
        <v>17940.000000000025</v>
      </c>
      <c r="H3469" s="58">
        <f>+VLOOKUP($B3469,Hoja1!$C$2498:$P$2518,'Tarjeta de crédito año2016'!H$3460,0)</f>
        <v>15280.999999999989</v>
      </c>
      <c r="I3469" s="58">
        <f>+VLOOKUP($B3469,Hoja1!$C$2498:$P$2518,'Tarjeta de crédito año2016'!I$3460,0)</f>
        <v>34397.000000000022</v>
      </c>
      <c r="J3469" s="58">
        <f>+VLOOKUP($B3469,Hoja1!$C$2498:$P$2518,'Tarjeta de crédito año2016'!J$3460,0)</f>
        <v>48823.999999999985</v>
      </c>
      <c r="K3469" s="58">
        <f>+VLOOKUP($B3469,Hoja1!$C$2498:$P$2518,'Tarjeta de crédito año2016'!K$3460,0)</f>
        <v>41653.999999999905</v>
      </c>
      <c r="L3469" s="58">
        <f>+VLOOKUP($B3469,Hoja1!$C$2498:$P$2518,'Tarjeta de crédito año2016'!L$3460,0)</f>
        <v>43539.999999999884</v>
      </c>
      <c r="M3469" s="58">
        <f>+VLOOKUP($B3469,Hoja1!$C$2498:$P$2518,'Tarjeta de crédito año2016'!M$3460,0)</f>
        <v>42254.000000000102</v>
      </c>
      <c r="N3469" s="58">
        <f>+VLOOKUP($B3469,Hoja1!$C$2498:$P$2518,'Tarjeta de crédito año2016'!N$3460,0)</f>
        <v>40578.000000000036</v>
      </c>
      <c r="O3469" s="58">
        <f t="shared" si="1156"/>
        <v>29172.250000000004</v>
      </c>
      <c r="P3469" s="79">
        <f t="shared" si="1157"/>
        <v>3.2963995573096157E-2</v>
      </c>
    </row>
    <row r="3470" spans="2:16" ht="15" x14ac:dyDescent="0.2">
      <c r="B3470" s="49" t="s">
        <v>42</v>
      </c>
      <c r="C3470" s="58"/>
      <c r="D3470" s="58"/>
      <c r="E3470" s="58">
        <f>+VLOOKUP($B3470,Hoja1!$C$2498:$P$2518,'Tarjeta de crédito año2016'!E$3460,0)</f>
        <v>12321.99999999998</v>
      </c>
      <c r="F3470" s="58">
        <f>+VLOOKUP($B3470,Hoja1!$C$2498:$P$2518,'Tarjeta de crédito año2016'!F$3460,0)</f>
        <v>12569.000000000025</v>
      </c>
      <c r="G3470" s="58">
        <f>+VLOOKUP($B3470,Hoja1!$C$2498:$P$2518,'Tarjeta de crédito año2016'!G$3460,0)</f>
        <v>10662.999999999971</v>
      </c>
      <c r="H3470" s="58">
        <f>+VLOOKUP($B3470,Hoja1!$C$2498:$P$2518,'Tarjeta de crédito año2016'!H$3460,0)</f>
        <v>11513.999999999976</v>
      </c>
      <c r="I3470" s="58">
        <f>+VLOOKUP($B3470,Hoja1!$C$2498:$P$2518,'Tarjeta de crédito año2016'!I$3460,0)</f>
        <v>13804.000000000035</v>
      </c>
      <c r="J3470" s="58">
        <f>+VLOOKUP($B3470,Hoja1!$C$2498:$P$2518,'Tarjeta de crédito año2016'!J$3460,0)</f>
        <v>24282.000000000055</v>
      </c>
      <c r="K3470" s="58">
        <f>+VLOOKUP($B3470,Hoja1!$C$2498:$P$2518,'Tarjeta de crédito año2016'!K$3460,0)</f>
        <v>15623.999999999985</v>
      </c>
      <c r="L3470" s="58">
        <f>+VLOOKUP($B3470,Hoja1!$C$2498:$P$2518,'Tarjeta de crédito año2016'!L$3460,0)</f>
        <v>15722.99999999996</v>
      </c>
      <c r="M3470" s="58">
        <f>+VLOOKUP($B3470,Hoja1!$C$2498:$P$2518,'Tarjeta de crédito año2016'!M$3460,0)</f>
        <v>18981.999999999989</v>
      </c>
      <c r="N3470" s="58">
        <f>+VLOOKUP($B3470,Hoja1!$C$2498:$P$2518,'Tarjeta de crédito año2016'!N$3460,0)</f>
        <v>15485.00000000002</v>
      </c>
      <c r="O3470" s="58">
        <f t="shared" si="1156"/>
        <v>15096.8</v>
      </c>
      <c r="P3470" s="79">
        <f t="shared" si="1157"/>
        <v>1.705904921176522E-2</v>
      </c>
    </row>
    <row r="3471" spans="2:16" ht="15" x14ac:dyDescent="0.2">
      <c r="B3471" s="49" t="s">
        <v>46</v>
      </c>
      <c r="C3471" s="58">
        <f>+VLOOKUP($B3471,Hoja1!$C$2498:$P$2518,'Tarjeta de crédito año2016'!C$3460,0)</f>
        <v>4813.0000000000055</v>
      </c>
      <c r="D3471" s="58">
        <f>+VLOOKUP($B3471,Hoja1!$C$2498:$P$2518,'Tarjeta de crédito año2016'!D$3460,0)</f>
        <v>4075.9999999999995</v>
      </c>
      <c r="E3471" s="58">
        <f>+VLOOKUP($B3471,Hoja1!$C$2498:$P$2518,'Tarjeta de crédito año2016'!E$3460,0)</f>
        <v>1011.0000000000009</v>
      </c>
      <c r="F3471" s="58">
        <f>+VLOOKUP($B3471,Hoja1!$C$2498:$P$2518,'Tarjeta de crédito año2016'!F$3460,0)</f>
        <v>4922.9999999999982</v>
      </c>
      <c r="G3471" s="58">
        <f>+VLOOKUP($B3471,Hoja1!$C$2498:$P$2518,'Tarjeta de crédito año2016'!G$3460,0)</f>
        <v>4565.0000000000064</v>
      </c>
      <c r="H3471" s="58">
        <f>+VLOOKUP($B3471,Hoja1!$C$2498:$P$2518,'Tarjeta de crédito año2016'!H$3460,0)</f>
        <v>5312.9999999999882</v>
      </c>
      <c r="I3471" s="58">
        <f>+VLOOKUP($B3471,Hoja1!$C$2498:$P$2518,'Tarjeta de crédito año2016'!I$3460,0)</f>
        <v>6325.9999999999964</v>
      </c>
      <c r="J3471" s="58">
        <f>+VLOOKUP($B3471,Hoja1!$C$2498:$P$2518,'Tarjeta de crédito año2016'!J$3460,0)</f>
        <v>8696.0000000000036</v>
      </c>
      <c r="K3471" s="58">
        <f>+VLOOKUP($B3471,Hoja1!$C$2498:$P$2518,'Tarjeta de crédito año2016'!K$3460,0)</f>
        <v>8955.9999999999982</v>
      </c>
      <c r="L3471" s="58">
        <f>+VLOOKUP($B3471,Hoja1!$C$2498:$P$2518,'Tarjeta de crédito año2016'!L$3460,0)</f>
        <v>8532.9999999999891</v>
      </c>
      <c r="M3471" s="58">
        <f>+VLOOKUP($B3471,Hoja1!$C$2498:$P$2518,'Tarjeta de crédito año2016'!M$3460,0)</f>
        <v>9512.9999999999945</v>
      </c>
      <c r="N3471" s="58">
        <f>+VLOOKUP($B3471,Hoja1!$C$2498:$P$2518,'Tarjeta de crédito año2016'!N$3460,0)</f>
        <v>9530.9999999999854</v>
      </c>
      <c r="O3471" s="58">
        <f t="shared" si="1156"/>
        <v>6354.6666666666642</v>
      </c>
      <c r="P3471" s="79">
        <f t="shared" si="1157"/>
        <v>7.1806324115726962E-3</v>
      </c>
    </row>
    <row r="3472" spans="2:16" ht="15" x14ac:dyDescent="0.2">
      <c r="B3472" s="49" t="s">
        <v>49</v>
      </c>
      <c r="C3472" s="58"/>
      <c r="D3472" s="58">
        <f>+VLOOKUP($B3472,Hoja1!$C$2498:$P$2518,'Tarjeta de crédito año2016'!D$3460,0)</f>
        <v>2854.9999999999991</v>
      </c>
      <c r="E3472" s="58">
        <f>+VLOOKUP($B3472,Hoja1!$C$2498:$P$2518,'Tarjeta de crédito año2016'!E$3460,0)</f>
        <v>3957.0000000000023</v>
      </c>
      <c r="F3472" s="58">
        <f>+VLOOKUP($B3472,Hoja1!$C$2498:$P$2518,'Tarjeta de crédito año2016'!F$3460,0)</f>
        <v>4501.0000000000009</v>
      </c>
      <c r="G3472" s="58">
        <f>+VLOOKUP($B3472,Hoja1!$C$2498:$P$2518,'Tarjeta de crédito año2016'!G$3460,0)</f>
        <v>3929.9999999999968</v>
      </c>
      <c r="H3472" s="58">
        <f>+VLOOKUP($B3472,Hoja1!$C$2498:$P$2518,'Tarjeta de crédito año2016'!H$3460,0)</f>
        <v>3537.0000000000023</v>
      </c>
      <c r="I3472" s="58">
        <f>+VLOOKUP($B3472,Hoja1!$C$2498:$P$2518,'Tarjeta de crédito año2016'!I$3460,0)</f>
        <v>3217</v>
      </c>
      <c r="J3472" s="58">
        <f>+VLOOKUP($B3472,Hoja1!$C$2498:$P$2518,'Tarjeta de crédito año2016'!J$3460,0)</f>
        <v>4193.0000000000045</v>
      </c>
      <c r="K3472" s="58">
        <f>+VLOOKUP($B3472,Hoja1!$C$2498:$P$2518,'Tarjeta de crédito año2016'!K$3460,0)</f>
        <v>4509.0000000000009</v>
      </c>
      <c r="L3472" s="58">
        <f>+VLOOKUP($B3472,Hoja1!$C$2498:$P$2518,'Tarjeta de crédito año2016'!L$3460,0)</f>
        <v>4728.0000000000045</v>
      </c>
      <c r="M3472" s="58">
        <f>+VLOOKUP($B3472,Hoja1!$C$2498:$P$2518,'Tarjeta de crédito año2016'!M$3460,0)</f>
        <v>4914.0000000000018</v>
      </c>
      <c r="N3472" s="58">
        <f>+VLOOKUP($B3472,Hoja1!$C$2498:$P$2518,'Tarjeta de crédito año2016'!N$3460,0)</f>
        <v>3863.9999999999982</v>
      </c>
      <c r="O3472" s="58">
        <f t="shared" si="1156"/>
        <v>4018.6363636363649</v>
      </c>
      <c r="P3472" s="79">
        <f t="shared" si="1157"/>
        <v>4.5409699732037239E-3</v>
      </c>
    </row>
    <row r="3473" spans="2:16" ht="15" x14ac:dyDescent="0.2">
      <c r="B3473" s="49" t="s">
        <v>56</v>
      </c>
      <c r="C3473" s="58">
        <f>+VLOOKUP($B3473,Hoja1!$C$2498:$P$2518,'Tarjeta de crédito año2016'!C$3460,0)</f>
        <v>2748.0000000000014</v>
      </c>
      <c r="D3473" s="58">
        <f>+VLOOKUP($B3473,Hoja1!$C$2498:$P$2518,'Tarjeta de crédito año2016'!D$3460,0)</f>
        <v>2985.0000000000014</v>
      </c>
      <c r="E3473" s="58">
        <f>+VLOOKUP($B3473,Hoja1!$C$2498:$P$2518,'Tarjeta de crédito año2016'!E$3460,0)</f>
        <v>3297.0000000000023</v>
      </c>
      <c r="F3473" s="58">
        <f>+VLOOKUP($B3473,Hoja1!$C$2498:$P$2518,'Tarjeta de crédito año2016'!F$3460,0)</f>
        <v>2667.9999999999995</v>
      </c>
      <c r="G3473" s="58">
        <f>+VLOOKUP($B3473,Hoja1!$C$2498:$P$2518,'Tarjeta de crédito año2016'!G$3460,0)</f>
        <v>3181</v>
      </c>
      <c r="H3473" s="58">
        <f>+VLOOKUP($B3473,Hoja1!$C$2498:$P$2518,'Tarjeta de crédito año2016'!H$3460,0)</f>
        <v>2729.0000000000005</v>
      </c>
      <c r="I3473" s="58">
        <f>+VLOOKUP($B3473,Hoja1!$C$2498:$P$2518,'Tarjeta de crédito año2016'!I$3460,0)</f>
        <v>2958.0000000000014</v>
      </c>
      <c r="J3473" s="58">
        <f>+VLOOKUP($B3473,Hoja1!$C$2498:$P$2518,'Tarjeta de crédito año2016'!J$3460,0)</f>
        <v>4305</v>
      </c>
      <c r="K3473" s="58">
        <f>+VLOOKUP($B3473,Hoja1!$C$2498:$P$2518,'Tarjeta de crédito año2016'!K$3460,0)</f>
        <v>3385.9999999999968</v>
      </c>
      <c r="L3473" s="58">
        <f>+VLOOKUP($B3473,Hoja1!$C$2498:$P$2518,'Tarjeta de crédito año2016'!L$3460,0)</f>
        <v>3727.0000000000023</v>
      </c>
      <c r="M3473" s="58">
        <f>+VLOOKUP($B3473,Hoja1!$C$2498:$P$2518,'Tarjeta de crédito año2016'!M$3460,0)</f>
        <v>4104.9999999999973</v>
      </c>
      <c r="N3473" s="58">
        <f>+VLOOKUP($B3473,Hoja1!$C$2498:$P$2518,'Tarjeta de crédito año2016'!N$3460,0)</f>
        <v>3584.9999999999986</v>
      </c>
      <c r="O3473" s="58">
        <f t="shared" si="1156"/>
        <v>3306.1666666666674</v>
      </c>
      <c r="P3473" s="79">
        <f t="shared" si="1157"/>
        <v>3.7358950154313801E-3</v>
      </c>
    </row>
    <row r="3474" spans="2:16" ht="15" x14ac:dyDescent="0.2">
      <c r="B3474" s="49" t="s">
        <v>48</v>
      </c>
      <c r="C3474" s="58">
        <f>+VLOOKUP($B3474,Hoja1!$C$2498:$P$2518,'Tarjeta de crédito año2016'!C$3460,0)</f>
        <v>1848.9999999999998</v>
      </c>
      <c r="D3474" s="58">
        <f>+VLOOKUP($B3474,Hoja1!$C$2498:$P$2518,'Tarjeta de crédito año2016'!D$3460,0)</f>
        <v>1655.9999999999998</v>
      </c>
      <c r="E3474" s="58">
        <f>+VLOOKUP($B3474,Hoja1!$C$2498:$P$2518,'Tarjeta de crédito año2016'!E$3460,0)</f>
        <v>989</v>
      </c>
      <c r="F3474" s="58">
        <f>+VLOOKUP($B3474,Hoja1!$C$2498:$P$2518,'Tarjeta de crédito año2016'!F$3460,0)</f>
        <v>875.00000000000023</v>
      </c>
      <c r="G3474" s="58">
        <f>+VLOOKUP($B3474,Hoja1!$C$2498:$P$2518,'Tarjeta de crédito año2016'!G$3460,0)</f>
        <v>875.00000000000023</v>
      </c>
      <c r="H3474" s="58">
        <f>+VLOOKUP($B3474,Hoja1!$C$2498:$P$2518,'Tarjeta de crédito año2016'!H$3460,0)</f>
        <v>1208</v>
      </c>
      <c r="I3474" s="58">
        <f>+VLOOKUP($B3474,Hoja1!$C$2498:$P$2518,'Tarjeta de crédito año2016'!I$3460,0)</f>
        <v>2709.9999999999995</v>
      </c>
      <c r="J3474" s="58">
        <f>+VLOOKUP($B3474,Hoja1!$C$2498:$P$2518,'Tarjeta de crédito año2016'!J$3460,0)</f>
        <v>3865.0000000000027</v>
      </c>
      <c r="K3474" s="58">
        <f>+VLOOKUP($B3474,Hoja1!$C$2498:$P$2518,'Tarjeta de crédito año2016'!K$3460,0)</f>
        <v>3290</v>
      </c>
      <c r="L3474" s="58">
        <f>+VLOOKUP($B3474,Hoja1!$C$2498:$P$2518,'Tarjeta de crédito año2016'!L$3460,0)</f>
        <v>3158.9999999999986</v>
      </c>
      <c r="M3474" s="58">
        <f>+VLOOKUP($B3474,Hoja1!$C$2498:$P$2518,'Tarjeta de crédito año2016'!M$3460,0)</f>
        <v>3864</v>
      </c>
      <c r="N3474" s="58">
        <f>+VLOOKUP($B3474,Hoja1!$C$2498:$P$2518,'Tarjeta de crédito año2016'!N$3460,0)</f>
        <v>3593.9999999999982</v>
      </c>
      <c r="O3474" s="58">
        <f t="shared" si="1156"/>
        <v>2327.8333333333335</v>
      </c>
      <c r="P3474" s="79">
        <f t="shared" si="1157"/>
        <v>2.6304000443882684E-3</v>
      </c>
    </row>
    <row r="3475" spans="2:16" ht="15" x14ac:dyDescent="0.2">
      <c r="B3475" s="49" t="s">
        <v>41</v>
      </c>
      <c r="C3475" s="58">
        <f>+VLOOKUP($B3475,Hoja1!$C$2498:$P$2518,'Tarjeta de crédito año2016'!C$3460,0)</f>
        <v>1067.9999999999995</v>
      </c>
      <c r="D3475" s="58">
        <f>+VLOOKUP($B3475,Hoja1!$C$2498:$P$2518,'Tarjeta de crédito año2016'!D$3460,0)</f>
        <v>1154.0000000000002</v>
      </c>
      <c r="E3475" s="58">
        <f>+VLOOKUP($B3475,Hoja1!$C$2498:$P$2518,'Tarjeta de crédito año2016'!E$3460,0)</f>
        <v>1304.9999999999998</v>
      </c>
      <c r="F3475" s="58">
        <f>+VLOOKUP($B3475,Hoja1!$C$2498:$P$2518,'Tarjeta de crédito año2016'!F$3460,0)</f>
        <v>1241</v>
      </c>
      <c r="G3475" s="58">
        <f>+VLOOKUP($B3475,Hoja1!$C$2498:$P$2518,'Tarjeta de crédito año2016'!G$3460,0)</f>
        <v>1301.0000000000002</v>
      </c>
      <c r="H3475" s="58">
        <f>+VLOOKUP($B3475,Hoja1!$C$2498:$P$2518,'Tarjeta de crédito año2016'!H$3460,0)</f>
        <v>1185</v>
      </c>
      <c r="I3475" s="58">
        <f>+VLOOKUP($B3475,Hoja1!$C$2498:$P$2518,'Tarjeta de crédito año2016'!I$3460,0)</f>
        <v>1243.9999999999998</v>
      </c>
      <c r="J3475" s="58">
        <f>+VLOOKUP($B3475,Hoja1!$C$2498:$P$2518,'Tarjeta de crédito año2016'!J$3460,0)</f>
        <v>1440</v>
      </c>
      <c r="K3475" s="58">
        <f>+VLOOKUP($B3475,Hoja1!$C$2498:$P$2518,'Tarjeta de crédito año2016'!K$3460,0)</f>
        <v>1219.0000000000007</v>
      </c>
      <c r="L3475" s="58">
        <f>+VLOOKUP($B3475,Hoja1!$C$2498:$P$2518,'Tarjeta de crédito año2016'!L$3460,0)</f>
        <v>1545.0000000000002</v>
      </c>
      <c r="M3475" s="58">
        <f>+VLOOKUP($B3475,Hoja1!$C$2498:$P$2518,'Tarjeta de crédito año2016'!M$3460,0)</f>
        <v>1579</v>
      </c>
      <c r="N3475" s="58">
        <f>+VLOOKUP($B3475,Hoja1!$C$2498:$P$2518,'Tarjeta de crédito año2016'!N$3460,0)</f>
        <v>1296.0000000000005</v>
      </c>
      <c r="O3475" s="58">
        <f t="shared" si="1156"/>
        <v>1298.0833333333333</v>
      </c>
      <c r="P3475" s="79">
        <f t="shared" si="1157"/>
        <v>1.4668053802332659E-3</v>
      </c>
    </row>
    <row r="3476" spans="2:16" ht="15" x14ac:dyDescent="0.2">
      <c r="B3476" s="49" t="s">
        <v>53</v>
      </c>
      <c r="C3476" s="58"/>
      <c r="D3476" s="58"/>
      <c r="E3476" s="58">
        <f>+VLOOKUP($B3476,Hoja1!$C$2498:$P$2518,'Tarjeta de crédito año2016'!E$3460,0)</f>
        <v>790.99999999999841</v>
      </c>
      <c r="F3476" s="58">
        <f>+VLOOKUP($B3476,Hoja1!$C$2498:$P$2518,'Tarjeta de crédito año2016'!F$3460,0)</f>
        <v>666.99999999999909</v>
      </c>
      <c r="G3476" s="58">
        <f>+VLOOKUP($B3476,Hoja1!$C$2498:$P$2518,'Tarjeta de crédito año2016'!G$3460,0)</f>
        <v>870.99999999999886</v>
      </c>
      <c r="H3476" s="58">
        <f>+VLOOKUP($B3476,Hoja1!$C$2498:$P$2518,'Tarjeta de crédito año2016'!H$3460,0)</f>
        <v>653.00000000000125</v>
      </c>
      <c r="I3476" s="58">
        <f>+VLOOKUP($B3476,Hoja1!$C$2498:$P$2518,'Tarjeta de crédito año2016'!I$3460,0)</f>
        <v>592.99999999999943</v>
      </c>
      <c r="J3476" s="58">
        <f>+VLOOKUP($B3476,Hoja1!$C$2498:$P$2518,'Tarjeta de crédito año2016'!J$3460,0)</f>
        <v>802.00000000000011</v>
      </c>
      <c r="K3476" s="58">
        <f>+VLOOKUP($B3476,Hoja1!$C$2498:$P$2518,'Tarjeta de crédito año2016'!K$3460,0)</f>
        <v>168.00000000000023</v>
      </c>
      <c r="L3476" s="58">
        <f>+VLOOKUP($B3476,Hoja1!$C$2498:$P$2518,'Tarjeta de crédito año2016'!L$3460,0)</f>
        <v>9</v>
      </c>
      <c r="M3476" s="58">
        <f>+VLOOKUP($B3476,Hoja1!$C$2498:$P$2518,'Tarjeta de crédito año2016'!M$3460,0)</f>
        <v>7.0000000000000187</v>
      </c>
      <c r="N3476" s="58">
        <f>+VLOOKUP($B3476,Hoja1!$C$2498:$P$2518,'Tarjeta de crédito año2016'!N$3460,0)</f>
        <v>3</v>
      </c>
      <c r="O3476" s="58">
        <f t="shared" si="1156"/>
        <v>456.39999999999975</v>
      </c>
      <c r="P3476" s="79">
        <f t="shared" si="1157"/>
        <v>5.1572187882529034E-4</v>
      </c>
    </row>
    <row r="3477" spans="2:16" ht="15" x14ac:dyDescent="0.2">
      <c r="B3477" s="49" t="s">
        <v>54</v>
      </c>
      <c r="C3477" s="58"/>
      <c r="D3477" s="58"/>
      <c r="E3477" s="58">
        <f>+VLOOKUP($B3477,Hoja1!$C$2498:$P$2518,'Tarjeta de crédito año2016'!E$3460,0)</f>
        <v>673</v>
      </c>
      <c r="F3477" s="58">
        <f>+VLOOKUP($B3477,Hoja1!$C$2498:$P$2518,'Tarjeta de crédito año2016'!F$3460,0)</f>
        <v>719</v>
      </c>
      <c r="G3477" s="58">
        <f>+VLOOKUP($B3477,Hoja1!$C$2498:$P$2518,'Tarjeta de crédito año2016'!G$3460,0)</f>
        <v>964.99999999999989</v>
      </c>
      <c r="H3477" s="58">
        <f>+VLOOKUP($B3477,Hoja1!$C$2498:$P$2518,'Tarjeta de crédito año2016'!H$3460,0)</f>
        <v>733</v>
      </c>
      <c r="I3477" s="58">
        <f>+VLOOKUP($B3477,Hoja1!$C$2498:$P$2518,'Tarjeta de crédito año2016'!I$3460,0)</f>
        <v>585</v>
      </c>
      <c r="J3477" s="58">
        <f>+VLOOKUP($B3477,Hoja1!$C$2498:$P$2518,'Tarjeta de crédito año2016'!J$3460,0)</f>
        <v>1306.9999999999995</v>
      </c>
      <c r="K3477" s="58">
        <f>+VLOOKUP($B3477,Hoja1!$C$2498:$P$2518,'Tarjeta de crédito año2016'!K$3460,0)</f>
        <v>823.99999999999977</v>
      </c>
      <c r="L3477" s="58">
        <f>+VLOOKUP($B3477,Hoja1!$C$2498:$P$2518,'Tarjeta de crédito año2016'!L$3460,0)</f>
        <v>648.99999999999977</v>
      </c>
      <c r="M3477" s="58">
        <f>+VLOOKUP($B3477,Hoja1!$C$2498:$P$2518,'Tarjeta de crédito año2016'!M$3460,0)</f>
        <v>792</v>
      </c>
      <c r="N3477" s="58">
        <f>+VLOOKUP($B3477,Hoja1!$C$2498:$P$2518,'Tarjeta de crédito año2016'!N$3460,0)</f>
        <v>769.99999999999989</v>
      </c>
      <c r="O3477" s="58">
        <f t="shared" si="1156"/>
        <v>801.7</v>
      </c>
      <c r="P3477" s="79">
        <f t="shared" si="1157"/>
        <v>9.0590322141594103E-4</v>
      </c>
    </row>
    <row r="3478" spans="2:16" ht="15" x14ac:dyDescent="0.2">
      <c r="B3478" s="49" t="s">
        <v>45</v>
      </c>
      <c r="C3478" s="58">
        <f>+VLOOKUP($B3478,Hoja1!$C$2498:$P$2518,'Tarjeta de crédito año2016'!C$3460,0)</f>
        <v>282.00000000000006</v>
      </c>
      <c r="D3478" s="58">
        <f>+VLOOKUP($B3478,Hoja1!$C$2498:$P$2518,'Tarjeta de crédito año2016'!D$3460,0)</f>
        <v>343.00000000000006</v>
      </c>
      <c r="E3478" s="58">
        <f>+VLOOKUP($B3478,Hoja1!$C$2498:$P$2518,'Tarjeta de crédito año2016'!E$3460,0)</f>
        <v>436.99999999999977</v>
      </c>
      <c r="F3478" s="58">
        <f>+VLOOKUP($B3478,Hoja1!$C$2498:$P$2518,'Tarjeta de crédito año2016'!F$3460,0)</f>
        <v>392.00000000000011</v>
      </c>
      <c r="G3478" s="58">
        <f>+VLOOKUP($B3478,Hoja1!$C$2498:$P$2518,'Tarjeta de crédito año2016'!G$3460,0)</f>
        <v>486</v>
      </c>
      <c r="H3478" s="58">
        <f>+VLOOKUP($B3478,Hoja1!$C$2498:$P$2518,'Tarjeta de crédito año2016'!H$3460,0)</f>
        <v>437</v>
      </c>
      <c r="I3478" s="58">
        <f>+VLOOKUP($B3478,Hoja1!$C$2498:$P$2518,'Tarjeta de crédito año2016'!I$3460,0)</f>
        <v>408</v>
      </c>
      <c r="J3478" s="58">
        <f>+VLOOKUP($B3478,Hoja1!$C$2498:$P$2518,'Tarjeta de crédito año2016'!J$3460,0)</f>
        <v>465.00000000000011</v>
      </c>
      <c r="K3478" s="58">
        <f>+VLOOKUP($B3478,Hoja1!$C$2498:$P$2518,'Tarjeta de crédito año2016'!K$3460,0)</f>
        <v>609</v>
      </c>
      <c r="L3478" s="58">
        <f>+VLOOKUP($B3478,Hoja1!$C$2498:$P$2518,'Tarjeta de crédito año2016'!L$3460,0)</f>
        <v>737.00000000000011</v>
      </c>
      <c r="M3478" s="58">
        <f>+VLOOKUP($B3478,Hoja1!$C$2498:$P$2518,'Tarjeta de crédito año2016'!M$3460,0)</f>
        <v>720.00000000000011</v>
      </c>
      <c r="N3478" s="58">
        <f>+VLOOKUP($B3478,Hoja1!$C$2498:$P$2518,'Tarjeta de crédito año2016'!N$3460,0)</f>
        <v>637.00000000000011</v>
      </c>
      <c r="O3478" s="58">
        <f t="shared" si="1156"/>
        <v>496.08333333333331</v>
      </c>
      <c r="P3478" s="79">
        <f t="shared" si="1157"/>
        <v>5.6056316547015682E-4</v>
      </c>
    </row>
    <row r="3479" spans="2:16" ht="15" x14ac:dyDescent="0.2">
      <c r="B3479" s="49" t="s">
        <v>55</v>
      </c>
      <c r="C3479" s="58">
        <f>+VLOOKUP($B3479,Hoja1!$C$2498:$P$2518,'Tarjeta de crédito año2016'!C$3460,0)</f>
        <v>110</v>
      </c>
      <c r="D3479" s="58">
        <f>+VLOOKUP($B3479,Hoja1!$C$2498:$P$2518,'Tarjeta de crédito año2016'!D$3460,0)</f>
        <v>97</v>
      </c>
      <c r="E3479" s="58">
        <f>+VLOOKUP($B3479,Hoja1!$C$2498:$P$2518,'Tarjeta de crédito año2016'!E$3460,0)</f>
        <v>99.000000000000014</v>
      </c>
      <c r="F3479" s="58">
        <f>+VLOOKUP($B3479,Hoja1!$C$2498:$P$2518,'Tarjeta de crédito año2016'!F$3460,0)</f>
        <v>127</v>
      </c>
      <c r="G3479" s="58">
        <f>+VLOOKUP($B3479,Hoja1!$C$2498:$P$2518,'Tarjeta de crédito año2016'!G$3460,0)</f>
        <v>151.00000000000003</v>
      </c>
      <c r="H3479" s="58">
        <f>+VLOOKUP($B3479,Hoja1!$C$2498:$P$2518,'Tarjeta de crédito año2016'!H$3460,0)</f>
        <v>136</v>
      </c>
      <c r="I3479" s="58">
        <f>+VLOOKUP($B3479,Hoja1!$C$2498:$P$2518,'Tarjeta de crédito año2016'!I$3460,0)</f>
        <v>135</v>
      </c>
      <c r="J3479" s="58">
        <f>+VLOOKUP($B3479,Hoja1!$C$2498:$P$2518,'Tarjeta de crédito año2016'!J$3460,0)</f>
        <v>156</v>
      </c>
      <c r="K3479" s="58">
        <f>+VLOOKUP($B3479,Hoja1!$C$2498:$P$2518,'Tarjeta de crédito año2016'!K$3460,0)</f>
        <v>146.00000000000003</v>
      </c>
      <c r="L3479" s="58">
        <f>+VLOOKUP($B3479,Hoja1!$C$2498:$P$2518,'Tarjeta de crédito año2016'!L$3460,0)</f>
        <v>111</v>
      </c>
      <c r="M3479" s="58">
        <f>+VLOOKUP($B3479,Hoja1!$C$2498:$P$2518,'Tarjeta de crédito año2016'!M$3460,0)</f>
        <v>225.00000000000003</v>
      </c>
      <c r="N3479" s="58">
        <f>+VLOOKUP($B3479,Hoja1!$C$2498:$P$2518,'Tarjeta de crédito año2016'!N$3460,0)</f>
        <v>212</v>
      </c>
      <c r="O3479" s="58">
        <f t="shared" si="1156"/>
        <v>142.08333333333334</v>
      </c>
      <c r="P3479" s="79">
        <f t="shared" si="1157"/>
        <v>1.605510158116273E-4</v>
      </c>
    </row>
    <row r="3480" spans="2:16" ht="15" x14ac:dyDescent="0.2">
      <c r="B3480" s="49" t="s">
        <v>59</v>
      </c>
      <c r="C3480" s="58"/>
      <c r="D3480" s="58"/>
      <c r="E3480" s="58"/>
      <c r="F3480" s="58"/>
      <c r="G3480" s="58">
        <f>+VLOOKUP($B3480,Hoja1!$C$2498:$P$2518,'Tarjeta de crédito año2016'!G$3460,0)</f>
        <v>0</v>
      </c>
      <c r="H3480" s="58">
        <f>+VLOOKUP($B3480,Hoja1!$C$2498:$P$2518,'Tarjeta de crédito año2016'!H$3460,0)</f>
        <v>0</v>
      </c>
      <c r="I3480" s="58">
        <f>+VLOOKUP($B3480,Hoja1!$C$2498:$P$2518,'Tarjeta de crédito año2016'!I$3460,0)</f>
        <v>0</v>
      </c>
      <c r="J3480" s="58">
        <f>+VLOOKUP($B3480,Hoja1!$C$2498:$P$2518,'Tarjeta de crédito año2016'!J$3460,0)</f>
        <v>0</v>
      </c>
      <c r="K3480" s="58">
        <f>+VLOOKUP($B3480,Hoja1!$C$2498:$P$2518,'Tarjeta de crédito año2016'!K$3460,0)</f>
        <v>0</v>
      </c>
      <c r="L3480" s="58">
        <f>+VLOOKUP($B3480,Hoja1!$C$2498:$P$2518,'Tarjeta de crédito año2016'!L$3460,0)</f>
        <v>0</v>
      </c>
      <c r="M3480" s="58">
        <f>+VLOOKUP($B3480,Hoja1!$C$2498:$P$2518,'Tarjeta de crédito año2016'!M$3460,0)</f>
        <v>0</v>
      </c>
      <c r="N3480" s="58">
        <f>+VLOOKUP($B3480,Hoja1!$C$2498:$P$2518,'Tarjeta de crédito año2016'!N$3460,0)</f>
        <v>0</v>
      </c>
      <c r="O3480" s="58"/>
      <c r="P3480" s="79"/>
    </row>
    <row r="3481" spans="2:16" ht="15" x14ac:dyDescent="0.2">
      <c r="B3481" s="49" t="s">
        <v>57</v>
      </c>
      <c r="C3481" s="58"/>
      <c r="D3481" s="58"/>
      <c r="E3481" s="58"/>
      <c r="F3481" s="58"/>
      <c r="G3481" s="58">
        <f>+VLOOKUP($B3481,Hoja1!$C$2498:$P$2518,'Tarjeta de crédito año2016'!G$3460,0)</f>
        <v>0</v>
      </c>
      <c r="H3481" s="58">
        <f>+VLOOKUP($B3481,Hoja1!$C$2498:$P$2518,'Tarjeta de crédito año2016'!H$3460,0)</f>
        <v>0</v>
      </c>
      <c r="I3481" s="58">
        <f>+VLOOKUP($B3481,Hoja1!$C$2498:$P$2518,'Tarjeta de crédito año2016'!I$3460,0)</f>
        <v>0</v>
      </c>
      <c r="J3481" s="58">
        <f>+VLOOKUP($B3481,Hoja1!$C$2498:$P$2518,'Tarjeta de crédito año2016'!J$3460,0)</f>
        <v>0</v>
      </c>
      <c r="K3481" s="58">
        <f>+VLOOKUP($B3481,Hoja1!$C$2498:$P$2518,'Tarjeta de crédito año2016'!K$3460,0)</f>
        <v>0</v>
      </c>
      <c r="L3481" s="58">
        <f>+VLOOKUP($B3481,Hoja1!$C$2498:$P$2518,'Tarjeta de crédito año2016'!L$3460,0)</f>
        <v>0</v>
      </c>
      <c r="M3481" s="58">
        <f>+VLOOKUP($B3481,Hoja1!$C$2498:$P$2518,'Tarjeta de crédito año2016'!M$3460,0)</f>
        <v>0</v>
      </c>
      <c r="N3481" s="58">
        <f>+VLOOKUP($B3481,Hoja1!$C$2498:$P$2518,'Tarjeta de crédito año2016'!N$3460,0)</f>
        <v>0</v>
      </c>
      <c r="O3481" s="58"/>
      <c r="P3481" s="79"/>
    </row>
    <row r="3482" spans="2:16" ht="16.5" thickBot="1" x14ac:dyDescent="0.3">
      <c r="B3482" s="51" t="s">
        <v>0</v>
      </c>
      <c r="C3482" s="75">
        <f>SUM(C3462:C3481)</f>
        <v>183868.99999999985</v>
      </c>
      <c r="D3482" s="75">
        <f t="shared" ref="D3482" si="1158">SUM(D3462:D3481)</f>
        <v>183217.00000000041</v>
      </c>
      <c r="E3482" s="75">
        <f t="shared" ref="E3482" si="1159">SUM(E3462:E3481)</f>
        <v>362704.99999999994</v>
      </c>
      <c r="F3482" s="75">
        <f t="shared" ref="F3482:G3482" si="1160">SUM(F3462:F3481)</f>
        <v>381540.00000000012</v>
      </c>
      <c r="G3482" s="75">
        <f t="shared" si="1160"/>
        <v>374957.9999999993</v>
      </c>
      <c r="H3482" s="75">
        <f t="shared" ref="H3482:I3482" si="1161">SUM(H3462:H3481)</f>
        <v>506549.99999999971</v>
      </c>
      <c r="I3482" s="75">
        <f t="shared" si="1161"/>
        <v>1014281.9999999987</v>
      </c>
      <c r="J3482" s="75">
        <f t="shared" ref="J3482:K3482" si="1162">SUM(J3462:J3481)</f>
        <v>1306938.0000000002</v>
      </c>
      <c r="K3482" s="75">
        <f t="shared" si="1162"/>
        <v>1294009</v>
      </c>
      <c r="L3482" s="75">
        <f t="shared" ref="L3482:M3482" si="1163">SUM(L3462:L3481)</f>
        <v>1318520.9999999995</v>
      </c>
      <c r="M3482" s="75">
        <f t="shared" si="1163"/>
        <v>1429057</v>
      </c>
      <c r="N3482" s="75">
        <f t="shared" ref="N3482" si="1164">SUM(N3462:N3481)</f>
        <v>1310992.0000000002</v>
      </c>
      <c r="O3482" s="75">
        <f>SUM(O3462:O3481)</f>
        <v>884973.11969696975</v>
      </c>
      <c r="P3482" s="110">
        <f>SUM(P3462:P3481)</f>
        <v>1</v>
      </c>
    </row>
    <row r="3483" spans="2:16" ht="15" x14ac:dyDescent="0.2">
      <c r="B3483" s="31"/>
      <c r="C3483" s="58"/>
      <c r="D3483" s="58"/>
      <c r="E3483" s="58"/>
      <c r="F3483" s="58"/>
      <c r="G3483" s="58"/>
      <c r="H3483" s="58"/>
      <c r="I3483" s="58"/>
      <c r="J3483" s="58"/>
      <c r="K3483" s="58"/>
      <c r="L3483" s="58"/>
      <c r="M3483" s="58"/>
      <c r="N3483" s="58"/>
      <c r="O3483" s="58"/>
    </row>
    <row r="3484" spans="2:16" ht="15" x14ac:dyDescent="0.2">
      <c r="B3484" s="31"/>
      <c r="C3484" s="58"/>
      <c r="D3484" s="58"/>
      <c r="E3484" s="58"/>
      <c r="F3484" s="58"/>
      <c r="G3484" s="58"/>
      <c r="H3484" s="58"/>
      <c r="I3484" s="58"/>
      <c r="J3484" s="58"/>
      <c r="K3484" s="58"/>
      <c r="L3484" s="58"/>
      <c r="M3484" s="58"/>
      <c r="N3484" s="58"/>
      <c r="O3484" s="58"/>
    </row>
    <row r="3485" spans="2:16" ht="15" x14ac:dyDescent="0.2">
      <c r="B3485" s="31"/>
      <c r="C3485" s="58"/>
      <c r="D3485" s="58"/>
      <c r="E3485" s="58"/>
      <c r="F3485" s="58"/>
      <c r="G3485" s="58"/>
      <c r="H3485" s="58"/>
      <c r="I3485" s="58"/>
      <c r="J3485" s="58"/>
      <c r="K3485" s="58"/>
      <c r="L3485" s="58"/>
      <c r="M3485" s="58"/>
      <c r="N3485" s="58"/>
      <c r="O3485" s="58"/>
    </row>
    <row r="3486" spans="2:16" ht="15" x14ac:dyDescent="0.2">
      <c r="B3486" s="31"/>
      <c r="C3486" s="58"/>
      <c r="D3486" s="58"/>
      <c r="E3486" s="58"/>
      <c r="F3486" s="58"/>
      <c r="G3486" s="58"/>
      <c r="H3486" s="58"/>
      <c r="I3486" s="58"/>
      <c r="J3486" s="58"/>
      <c r="K3486" s="58"/>
      <c r="L3486" s="58"/>
      <c r="M3486" s="58"/>
      <c r="N3486" s="58"/>
      <c r="O3486" s="58"/>
    </row>
    <row r="3487" spans="2:16" ht="15" x14ac:dyDescent="0.2">
      <c r="B3487" s="31"/>
      <c r="C3487" s="58"/>
      <c r="D3487" s="58"/>
      <c r="E3487" s="58"/>
      <c r="F3487" s="58"/>
      <c r="G3487" s="58"/>
      <c r="H3487" s="58"/>
      <c r="I3487" s="58"/>
      <c r="J3487" s="58"/>
      <c r="K3487" s="58"/>
      <c r="L3487" s="58"/>
      <c r="M3487" s="58"/>
      <c r="N3487" s="58"/>
      <c r="O3487" s="58"/>
    </row>
    <row r="3488" spans="2:16" ht="15" x14ac:dyDescent="0.2">
      <c r="B3488" s="31"/>
      <c r="C3488" s="58"/>
      <c r="D3488" s="58"/>
      <c r="E3488" s="58"/>
      <c r="F3488" s="58"/>
      <c r="G3488" s="58"/>
      <c r="H3488" s="58"/>
      <c r="I3488" s="58"/>
      <c r="J3488" s="58"/>
      <c r="K3488" s="58"/>
      <c r="L3488" s="58"/>
      <c r="M3488" s="58"/>
      <c r="N3488" s="58"/>
      <c r="O3488" s="58"/>
    </row>
    <row r="3489" spans="2:15" ht="15" x14ac:dyDescent="0.2">
      <c r="B3489" s="31"/>
      <c r="C3489" s="58"/>
      <c r="D3489" s="58"/>
      <c r="E3489" s="58"/>
      <c r="F3489" s="58"/>
      <c r="G3489" s="58"/>
      <c r="H3489" s="58"/>
      <c r="I3489" s="58"/>
      <c r="J3489" s="58"/>
      <c r="K3489" s="58"/>
      <c r="L3489" s="58"/>
      <c r="M3489" s="58"/>
      <c r="N3489" s="58"/>
      <c r="O3489" s="58"/>
    </row>
    <row r="3490" spans="2:15" ht="15" x14ac:dyDescent="0.2">
      <c r="B3490" s="31"/>
      <c r="C3490" s="58"/>
      <c r="D3490" s="58"/>
      <c r="E3490" s="58"/>
      <c r="F3490" s="58"/>
      <c r="G3490" s="58"/>
      <c r="H3490" s="58"/>
      <c r="I3490" s="58"/>
      <c r="J3490" s="58"/>
      <c r="K3490" s="58"/>
      <c r="L3490" s="58"/>
      <c r="M3490" s="58"/>
      <c r="N3490" s="58"/>
      <c r="O3490" s="58"/>
    </row>
    <row r="3491" spans="2:15" ht="15" x14ac:dyDescent="0.2">
      <c r="B3491" s="31"/>
      <c r="C3491" s="58"/>
      <c r="D3491" s="58"/>
      <c r="E3491" s="58"/>
      <c r="F3491" s="58"/>
      <c r="G3491" s="58"/>
      <c r="H3491" s="58"/>
      <c r="I3491" s="58"/>
      <c r="J3491" s="58"/>
      <c r="K3491" s="58"/>
      <c r="L3491" s="58"/>
      <c r="M3491" s="58"/>
      <c r="N3491" s="58"/>
      <c r="O3491" s="58"/>
    </row>
    <row r="3492" spans="2:15" ht="15" x14ac:dyDescent="0.2">
      <c r="B3492" s="31"/>
      <c r="C3492" s="58"/>
      <c r="D3492" s="58"/>
      <c r="E3492" s="58"/>
      <c r="F3492" s="58"/>
      <c r="G3492" s="58"/>
      <c r="H3492" s="58"/>
      <c r="I3492" s="58"/>
      <c r="J3492" s="58"/>
      <c r="K3492" s="58"/>
      <c r="L3492" s="58"/>
      <c r="M3492" s="58"/>
      <c r="N3492" s="58"/>
      <c r="O3492" s="58"/>
    </row>
    <row r="3493" spans="2:15" ht="15" x14ac:dyDescent="0.2">
      <c r="B3493" s="31"/>
      <c r="C3493" s="58"/>
      <c r="D3493" s="58"/>
      <c r="E3493" s="58"/>
      <c r="F3493" s="58"/>
      <c r="G3493" s="58"/>
      <c r="H3493" s="58"/>
      <c r="I3493" s="58"/>
      <c r="J3493" s="58"/>
      <c r="K3493" s="58"/>
      <c r="L3493" s="58"/>
      <c r="M3493" s="58"/>
      <c r="N3493" s="58"/>
      <c r="O3493" s="58"/>
    </row>
    <row r="3494" spans="2:15" ht="15" x14ac:dyDescent="0.2">
      <c r="B3494" s="31"/>
      <c r="C3494" s="58"/>
      <c r="D3494" s="58"/>
      <c r="E3494" s="58"/>
      <c r="F3494" s="58"/>
      <c r="G3494" s="58"/>
      <c r="H3494" s="58"/>
      <c r="I3494" s="58"/>
      <c r="J3494" s="58"/>
      <c r="K3494" s="58"/>
      <c r="L3494" s="58"/>
      <c r="M3494" s="58"/>
      <c r="N3494" s="58"/>
      <c r="O3494" s="58"/>
    </row>
    <row r="3495" spans="2:15" ht="15" x14ac:dyDescent="0.2">
      <c r="B3495" s="31"/>
      <c r="C3495" s="58"/>
      <c r="D3495" s="58"/>
      <c r="E3495" s="58"/>
      <c r="F3495" s="58"/>
      <c r="G3495" s="58"/>
      <c r="H3495" s="58"/>
      <c r="I3495" s="58"/>
      <c r="J3495" s="58"/>
      <c r="K3495" s="58"/>
      <c r="L3495" s="58"/>
      <c r="M3495" s="58"/>
      <c r="N3495" s="58"/>
      <c r="O3495" s="58"/>
    </row>
    <row r="3496" spans="2:15" ht="15" x14ac:dyDescent="0.2">
      <c r="B3496" s="31"/>
      <c r="C3496" s="58"/>
      <c r="D3496" s="58"/>
      <c r="E3496" s="58"/>
      <c r="F3496" s="58"/>
      <c r="G3496" s="58"/>
      <c r="H3496" s="58"/>
      <c r="I3496" s="58"/>
      <c r="J3496" s="58"/>
      <c r="K3496" s="58"/>
      <c r="L3496" s="58"/>
      <c r="M3496" s="58"/>
      <c r="N3496" s="58"/>
      <c r="O3496" s="58"/>
    </row>
    <row r="3497" spans="2:15" ht="15" x14ac:dyDescent="0.2">
      <c r="B3497" s="31"/>
      <c r="C3497" s="58"/>
      <c r="D3497" s="58"/>
      <c r="E3497" s="58"/>
      <c r="F3497" s="58"/>
      <c r="G3497" s="58"/>
      <c r="H3497" s="58"/>
      <c r="I3497" s="58"/>
      <c r="J3497" s="58"/>
      <c r="K3497" s="58"/>
      <c r="L3497" s="58"/>
      <c r="M3497" s="58"/>
      <c r="N3497" s="58"/>
      <c r="O3497" s="58"/>
    </row>
    <row r="3498" spans="2:15" ht="15" x14ac:dyDescent="0.2">
      <c r="B3498" s="31"/>
      <c r="C3498" s="58"/>
      <c r="D3498" s="58"/>
      <c r="E3498" s="58"/>
      <c r="F3498" s="58"/>
      <c r="G3498" s="58"/>
      <c r="H3498" s="58"/>
      <c r="I3498" s="58"/>
      <c r="J3498" s="58"/>
      <c r="K3498" s="58"/>
      <c r="L3498" s="58"/>
      <c r="M3498" s="58"/>
      <c r="N3498" s="58"/>
      <c r="O3498" s="58"/>
    </row>
    <row r="3499" spans="2:15" ht="15" x14ac:dyDescent="0.2">
      <c r="B3499" s="31"/>
      <c r="C3499" s="58"/>
      <c r="D3499" s="58"/>
      <c r="E3499" s="58"/>
      <c r="F3499" s="58"/>
      <c r="G3499" s="58"/>
      <c r="H3499" s="58"/>
      <c r="I3499" s="58"/>
      <c r="J3499" s="58"/>
      <c r="K3499" s="58"/>
      <c r="L3499" s="58"/>
      <c r="M3499" s="58"/>
      <c r="N3499" s="58"/>
      <c r="O3499" s="58"/>
    </row>
    <row r="3500" spans="2:15" ht="15" x14ac:dyDescent="0.2">
      <c r="B3500" s="31"/>
      <c r="C3500" s="58"/>
      <c r="D3500" s="58"/>
      <c r="E3500" s="58"/>
      <c r="F3500" s="58"/>
      <c r="G3500" s="58"/>
      <c r="H3500" s="58"/>
      <c r="I3500" s="58"/>
      <c r="J3500" s="58"/>
      <c r="K3500" s="58"/>
      <c r="L3500" s="58"/>
      <c r="M3500" s="58"/>
      <c r="N3500" s="58"/>
      <c r="O3500" s="58"/>
    </row>
    <row r="3501" spans="2:15" ht="15" x14ac:dyDescent="0.2">
      <c r="B3501" s="31"/>
      <c r="C3501" s="58"/>
      <c r="D3501" s="58"/>
      <c r="E3501" s="58"/>
      <c r="F3501" s="58"/>
      <c r="G3501" s="58"/>
      <c r="H3501" s="58"/>
      <c r="I3501" s="58"/>
      <c r="J3501" s="58"/>
      <c r="K3501" s="58"/>
      <c r="L3501" s="58"/>
      <c r="M3501" s="58"/>
      <c r="N3501" s="58"/>
      <c r="O3501" s="58"/>
    </row>
    <row r="3502" spans="2:15" ht="15" x14ac:dyDescent="0.2">
      <c r="B3502" s="31"/>
      <c r="C3502" s="58"/>
      <c r="D3502" s="58"/>
      <c r="E3502" s="58"/>
      <c r="F3502" s="58"/>
      <c r="G3502" s="58"/>
      <c r="H3502" s="58"/>
      <c r="I3502" s="58"/>
      <c r="J3502" s="58"/>
      <c r="K3502" s="58"/>
      <c r="L3502" s="58"/>
      <c r="M3502" s="58"/>
      <c r="N3502" s="58"/>
      <c r="O3502" s="58"/>
    </row>
    <row r="3503" spans="2:15" ht="15" x14ac:dyDescent="0.2">
      <c r="B3503" s="31"/>
      <c r="C3503" s="58"/>
      <c r="D3503" s="58"/>
      <c r="E3503" s="58"/>
      <c r="F3503" s="58"/>
      <c r="G3503" s="58"/>
      <c r="H3503" s="58"/>
      <c r="I3503" s="58"/>
      <c r="J3503" s="58"/>
      <c r="K3503" s="58"/>
      <c r="L3503" s="58"/>
      <c r="M3503" s="58"/>
      <c r="N3503" s="58"/>
      <c r="O3503" s="58"/>
    </row>
    <row r="3504" spans="2:15" ht="15" x14ac:dyDescent="0.2">
      <c r="B3504" s="31"/>
      <c r="C3504" s="58"/>
      <c r="D3504" s="58"/>
      <c r="E3504" s="58"/>
      <c r="F3504" s="58"/>
      <c r="G3504" s="58"/>
      <c r="H3504" s="58"/>
      <c r="I3504" s="58"/>
      <c r="J3504" s="58"/>
      <c r="K3504" s="58"/>
      <c r="L3504" s="58"/>
      <c r="M3504" s="58"/>
      <c r="N3504" s="58"/>
      <c r="O3504" s="58"/>
    </row>
    <row r="3505" spans="2:16" ht="15" x14ac:dyDescent="0.2">
      <c r="B3505" s="31"/>
      <c r="C3505" s="58"/>
      <c r="D3505" s="58"/>
      <c r="E3505" s="58"/>
      <c r="F3505" s="58"/>
      <c r="G3505" s="58"/>
      <c r="H3505" s="58"/>
      <c r="I3505" s="58"/>
      <c r="J3505" s="58"/>
      <c r="K3505" s="58"/>
      <c r="L3505" s="58"/>
      <c r="M3505" s="58"/>
      <c r="N3505" s="58"/>
      <c r="O3505" s="58"/>
    </row>
    <row r="3506" spans="2:16" ht="15" x14ac:dyDescent="0.2">
      <c r="B3506" s="31"/>
      <c r="C3506" s="58"/>
      <c r="D3506" s="58"/>
      <c r="E3506" s="58"/>
      <c r="F3506" s="58"/>
      <c r="G3506" s="58"/>
      <c r="H3506" s="58"/>
      <c r="I3506" s="58"/>
      <c r="J3506" s="58"/>
      <c r="K3506" s="58"/>
      <c r="L3506" s="58"/>
      <c r="M3506" s="58"/>
      <c r="N3506" s="58"/>
      <c r="O3506" s="58"/>
    </row>
    <row r="3507" spans="2:16" ht="15" x14ac:dyDescent="0.2">
      <c r="B3507" s="31"/>
      <c r="C3507" s="58"/>
      <c r="D3507" s="58"/>
      <c r="E3507" s="58"/>
      <c r="F3507" s="58"/>
      <c r="G3507" s="58"/>
      <c r="H3507" s="58"/>
      <c r="I3507" s="58"/>
      <c r="J3507" s="58"/>
      <c r="K3507" s="58"/>
      <c r="L3507" s="58"/>
      <c r="M3507" s="58"/>
      <c r="N3507" s="58"/>
      <c r="O3507" s="58"/>
    </row>
    <row r="3508" spans="2:16" ht="15" x14ac:dyDescent="0.2">
      <c r="B3508" s="31"/>
      <c r="C3508" s="58"/>
      <c r="D3508" s="58"/>
      <c r="E3508" s="58"/>
      <c r="F3508" s="58"/>
      <c r="G3508" s="58"/>
      <c r="H3508" s="58"/>
      <c r="I3508" s="58"/>
      <c r="J3508" s="58"/>
      <c r="K3508" s="58"/>
      <c r="L3508" s="58"/>
      <c r="M3508" s="58"/>
      <c r="N3508" s="58"/>
      <c r="O3508" s="58"/>
    </row>
    <row r="3509" spans="2:16" ht="15" x14ac:dyDescent="0.2">
      <c r="B3509" s="31"/>
      <c r="C3509" s="58"/>
      <c r="D3509" s="58"/>
      <c r="E3509" s="58"/>
      <c r="F3509" s="58"/>
      <c r="G3509" s="58"/>
      <c r="H3509" s="58"/>
      <c r="I3509" s="58"/>
      <c r="J3509" s="58"/>
      <c r="K3509" s="58"/>
      <c r="L3509" s="58"/>
      <c r="M3509" s="58"/>
      <c r="N3509" s="58"/>
      <c r="O3509" s="58"/>
    </row>
    <row r="3510" spans="2:16" ht="23.25" x14ac:dyDescent="0.35">
      <c r="B3510" s="14" t="s">
        <v>341</v>
      </c>
      <c r="C3510" s="58"/>
      <c r="D3510" s="58"/>
      <c r="E3510" s="58"/>
      <c r="F3510" s="58"/>
      <c r="G3510" s="58"/>
      <c r="H3510" s="58"/>
      <c r="I3510" s="58"/>
      <c r="J3510" s="58"/>
      <c r="K3510" s="58"/>
      <c r="L3510" s="58"/>
      <c r="M3510" s="58"/>
      <c r="N3510" s="58"/>
      <c r="O3510" s="58"/>
    </row>
    <row r="3511" spans="2:16" ht="15" x14ac:dyDescent="0.2">
      <c r="B3511" s="31"/>
      <c r="C3511" s="58"/>
      <c r="D3511" s="58"/>
      <c r="E3511" s="58"/>
      <c r="F3511" s="58"/>
      <c r="G3511" s="58"/>
      <c r="H3511" s="58"/>
      <c r="I3511" s="58"/>
      <c r="J3511" s="58"/>
      <c r="K3511" s="58"/>
      <c r="L3511" s="58"/>
      <c r="M3511" s="58"/>
      <c r="N3511" s="58"/>
      <c r="O3511" s="58"/>
    </row>
    <row r="3512" spans="2:16" ht="15" x14ac:dyDescent="0.2">
      <c r="B3512" s="31"/>
      <c r="C3512" s="58"/>
      <c r="D3512" s="58"/>
      <c r="E3512" s="58"/>
      <c r="F3512" s="58"/>
      <c r="G3512" s="58"/>
      <c r="H3512" s="58"/>
      <c r="I3512" s="58"/>
      <c r="J3512" s="58"/>
      <c r="K3512" s="58"/>
      <c r="L3512" s="58"/>
      <c r="M3512" s="58"/>
      <c r="N3512" s="58"/>
      <c r="O3512" s="58"/>
    </row>
    <row r="3513" spans="2:16" ht="15" x14ac:dyDescent="0.2">
      <c r="B3513" s="31" t="s">
        <v>158</v>
      </c>
      <c r="C3513" s="96">
        <v>3</v>
      </c>
      <c r="D3513" s="96">
        <v>4</v>
      </c>
      <c r="E3513" s="96">
        <v>5</v>
      </c>
      <c r="F3513" s="96">
        <v>6</v>
      </c>
      <c r="G3513" s="96">
        <v>7</v>
      </c>
      <c r="H3513" s="96">
        <v>8</v>
      </c>
      <c r="I3513" s="96">
        <v>9</v>
      </c>
      <c r="J3513" s="96">
        <v>10</v>
      </c>
      <c r="K3513" s="96">
        <v>11</v>
      </c>
      <c r="L3513" s="96">
        <v>12</v>
      </c>
      <c r="M3513" s="96">
        <v>13</v>
      </c>
      <c r="N3513" s="96">
        <v>14</v>
      </c>
      <c r="O3513" s="96"/>
    </row>
    <row r="3514" spans="2:16" ht="48" thickBot="1" x14ac:dyDescent="0.25">
      <c r="B3514" s="34" t="s">
        <v>37</v>
      </c>
      <c r="C3514" s="35" t="s">
        <v>172</v>
      </c>
      <c r="D3514" s="35" t="s">
        <v>173</v>
      </c>
      <c r="E3514" s="35" t="s">
        <v>174</v>
      </c>
      <c r="F3514" s="35" t="s">
        <v>175</v>
      </c>
      <c r="G3514" s="35" t="s">
        <v>176</v>
      </c>
      <c r="H3514" s="36" t="s">
        <v>177</v>
      </c>
      <c r="I3514" s="36" t="s">
        <v>178</v>
      </c>
      <c r="J3514" s="36" t="s">
        <v>179</v>
      </c>
      <c r="K3514" s="36" t="s">
        <v>180</v>
      </c>
      <c r="L3514" s="36" t="s">
        <v>181</v>
      </c>
      <c r="M3514" s="36" t="s">
        <v>182</v>
      </c>
      <c r="N3514" s="36" t="s">
        <v>183</v>
      </c>
      <c r="O3514" s="56" t="s">
        <v>297</v>
      </c>
      <c r="P3514" s="56" t="s">
        <v>296</v>
      </c>
    </row>
    <row r="3515" spans="2:16" ht="15" x14ac:dyDescent="0.2">
      <c r="B3515" s="49" t="s">
        <v>50</v>
      </c>
      <c r="C3515" s="58"/>
      <c r="D3515" s="58"/>
      <c r="E3515" s="58">
        <f>+VLOOKUP($B3515,Hoja1!$C$2526:$P$2546,'Tarjeta de crédito año2016'!E$3513,0)</f>
        <v>26488605.299999937</v>
      </c>
      <c r="F3515" s="58">
        <f>+VLOOKUP($B3515,Hoja1!$C$2526:$P$2546,'Tarjeta de crédito año2016'!F$3513,0)</f>
        <v>26754595.689999998</v>
      </c>
      <c r="G3515" s="128">
        <f>+VLOOKUP($B3515,Hoja1!$C$2526:$P$2546,'Tarjeta de crédito año2016'!G$3513,0)</f>
        <v>27918728.799999986</v>
      </c>
      <c r="H3515" s="128">
        <f>+VLOOKUP($B3515,Hoja1!$C$2526:$P$2546,'Tarjeta de crédito año2016'!H$3513,0)</f>
        <v>24246167.01999997</v>
      </c>
      <c r="I3515" s="128">
        <f>+VLOOKUP($B3515,Hoja1!$C$2526:$P$2546,'Tarjeta de crédito año2016'!I$3513,0)</f>
        <v>25897216.42000011</v>
      </c>
      <c r="J3515" s="128">
        <f>+VLOOKUP($B3515,Hoja1!$C$2526:$P$2546,'Tarjeta de crédito año2016'!J$3513,0)</f>
        <v>35933645.099999934</v>
      </c>
      <c r="K3515" s="128">
        <f>+VLOOKUP($B3515,Hoja1!$C$2526:$P$2546,'Tarjeta de crédito año2016'!K$3513,0)</f>
        <v>31260684.540000021</v>
      </c>
      <c r="L3515" s="128">
        <f>+VLOOKUP($B3515,Hoja1!$C$2526:$P$2546,'Tarjeta de crédito año2016'!L$3513,0)</f>
        <v>33909996.200000003</v>
      </c>
      <c r="M3515" s="128">
        <f>+VLOOKUP($B3515,Hoja1!$C$2526:$P$2546,'Tarjeta de crédito año2016'!M$3513,0)</f>
        <v>36663797.770000041</v>
      </c>
      <c r="N3515" s="128">
        <f>+VLOOKUP($B3515,Hoja1!$C$2526:$P$2546,'Tarjeta de crédito año2016'!N$3513,0)</f>
        <v>28595159.819999933</v>
      </c>
      <c r="O3515" s="58">
        <f t="shared" ref="O3515:O3532" si="1165">+AVERAGE(C3515:N3515)</f>
        <v>29766859.66599999</v>
      </c>
      <c r="P3515" s="54">
        <f t="shared" ref="P3515:P3532" si="1166">+O3515/$O$3535</f>
        <v>0.24711511329648253</v>
      </c>
    </row>
    <row r="3516" spans="2:16" ht="15" x14ac:dyDescent="0.2">
      <c r="B3516" s="49" t="s">
        <v>58</v>
      </c>
      <c r="C3516" s="58">
        <f>+VLOOKUP($B3516,Hoja1!$C$2526:$P$2546,'Tarjeta de crédito año2016'!C$3513,0)</f>
        <v>17142936.59</v>
      </c>
      <c r="D3516" s="58">
        <f>+VLOOKUP($B3516,Hoja1!$C$2526:$P$2546,'Tarjeta de crédito año2016'!D$3513,0)</f>
        <v>18168084.179999974</v>
      </c>
      <c r="E3516" s="58">
        <f>+VLOOKUP($B3516,Hoja1!$C$2526:$P$2546,'Tarjeta de crédito año2016'!E$3513,0)</f>
        <v>19405893.280000012</v>
      </c>
      <c r="F3516" s="58">
        <f>+VLOOKUP($B3516,Hoja1!$C$2526:$P$2546,'Tarjeta de crédito año2016'!F$3513,0)</f>
        <v>20702082.539999995</v>
      </c>
      <c r="G3516" s="128">
        <f>+VLOOKUP($B3516,Hoja1!$C$2526:$P$2546,'Tarjeta de crédito año2016'!G$3513,0)</f>
        <v>20042290.050000019</v>
      </c>
      <c r="H3516" s="128">
        <f>+VLOOKUP($B3516,Hoja1!$C$2526:$P$2546,'Tarjeta de crédito año2016'!H$3513,0)</f>
        <v>19898723.090000007</v>
      </c>
      <c r="I3516" s="128">
        <f>+VLOOKUP($B3516,Hoja1!$C$2526:$P$2546,'Tarjeta de crédito año2016'!I$3513,0)</f>
        <v>18490475.329999954</v>
      </c>
      <c r="J3516" s="128">
        <f>+VLOOKUP($B3516,Hoja1!$C$2526:$P$2546,'Tarjeta de crédito año2016'!J$3513,0)</f>
        <v>18490492.859999944</v>
      </c>
      <c r="K3516" s="128">
        <f>+VLOOKUP($B3516,Hoja1!$C$2526:$P$2546,'Tarjeta de crédito año2016'!K$3513,0)</f>
        <v>25586056.129999958</v>
      </c>
      <c r="L3516" s="128">
        <f>+VLOOKUP($B3516,Hoja1!$C$2526:$P$2546,'Tarjeta de crédito año2016'!L$3513,0)</f>
        <v>37922995.71999988</v>
      </c>
      <c r="M3516" s="128">
        <f>+VLOOKUP($B3516,Hoja1!$C$2526:$P$2546,'Tarjeta de crédito año2016'!M$3513,0)</f>
        <v>41388483.660000026</v>
      </c>
      <c r="N3516" s="128">
        <f>+VLOOKUP($B3516,Hoja1!$C$2526:$P$2546,'Tarjeta de crédito año2016'!N$3513,0)</f>
        <v>38979656.830000155</v>
      </c>
      <c r="O3516" s="58">
        <f t="shared" si="1165"/>
        <v>24684847.521666661</v>
      </c>
      <c r="P3516" s="54">
        <f t="shared" si="1166"/>
        <v>0.20492584573812245</v>
      </c>
    </row>
    <row r="3517" spans="2:16" ht="15" x14ac:dyDescent="0.2">
      <c r="B3517" s="49" t="s">
        <v>51</v>
      </c>
      <c r="C3517" s="58">
        <f>+VLOOKUP($B3517,Hoja1!$C$2526:$P$2546,'Tarjeta de crédito año2016'!C$3513,0)</f>
        <v>14282047.970000029</v>
      </c>
      <c r="D3517" s="58">
        <f>+VLOOKUP($B3517,Hoja1!$C$2526:$P$2546,'Tarjeta de crédito año2016'!D$3513,0)</f>
        <v>14537988.949999962</v>
      </c>
      <c r="E3517" s="58">
        <f>+VLOOKUP($B3517,Hoja1!$C$2526:$P$2546,'Tarjeta de crédito año2016'!E$3513,0)</f>
        <v>15689632.469999921</v>
      </c>
      <c r="F3517" s="58">
        <f>+VLOOKUP($B3517,Hoja1!$C$2526:$P$2546,'Tarjeta de crédito año2016'!F$3513,0)</f>
        <v>16607428.540000049</v>
      </c>
      <c r="G3517" s="128">
        <f>+VLOOKUP($B3517,Hoja1!$C$2526:$P$2546,'Tarjeta de crédito año2016'!G$3513,0)</f>
        <v>15913380.84999997</v>
      </c>
      <c r="H3517" s="128">
        <f>+VLOOKUP($B3517,Hoja1!$C$2526:$P$2546,'Tarjeta de crédito año2016'!H$3513,0)</f>
        <v>17112986.519999962</v>
      </c>
      <c r="I3517" s="128">
        <f>+VLOOKUP($B3517,Hoja1!$C$2526:$P$2546,'Tarjeta de crédito año2016'!I$3513,0)</f>
        <v>15942387.110000037</v>
      </c>
      <c r="J3517" s="128">
        <f>+VLOOKUP($B3517,Hoja1!$C$2526:$P$2546,'Tarjeta de crédito año2016'!J$3513,0)</f>
        <v>22678360.649999995</v>
      </c>
      <c r="K3517" s="128">
        <f>+VLOOKUP($B3517,Hoja1!$C$2526:$P$2546,'Tarjeta de crédito año2016'!K$3513,0)</f>
        <v>23082762.370000016</v>
      </c>
      <c r="L3517" s="128">
        <f>+VLOOKUP($B3517,Hoja1!$C$2526:$P$2546,'Tarjeta de crédito año2016'!L$3513,0)</f>
        <v>21433523.549999975</v>
      </c>
      <c r="M3517" s="128">
        <f>+VLOOKUP($B3517,Hoja1!$C$2526:$P$2546,'Tarjeta de crédito año2016'!M$3513,0)</f>
        <v>22290076.469999988</v>
      </c>
      <c r="N3517" s="128">
        <f>+VLOOKUP($B3517,Hoja1!$C$2526:$P$2546,'Tarjeta de crédito año2016'!N$3513,0)</f>
        <v>21814942.570000049</v>
      </c>
      <c r="O3517" s="58">
        <f t="shared" si="1165"/>
        <v>18448793.168333333</v>
      </c>
      <c r="P3517" s="54">
        <f t="shared" si="1166"/>
        <v>0.15315608247326717</v>
      </c>
    </row>
    <row r="3518" spans="2:16" ht="15" x14ac:dyDescent="0.2">
      <c r="B3518" s="49" t="s">
        <v>43</v>
      </c>
      <c r="C3518" s="58"/>
      <c r="D3518" s="58"/>
      <c r="E3518" s="58">
        <f>+VLOOKUP($B3518,Hoja1!$C$2526:$P$2546,'Tarjeta de crédito año2016'!E$3513,0)</f>
        <v>11838625.560000001</v>
      </c>
      <c r="F3518" s="58">
        <f>+VLOOKUP($B3518,Hoja1!$C$2526:$P$2546,'Tarjeta de crédito año2016'!F$3513,0)</f>
        <v>11785101.089999992</v>
      </c>
      <c r="G3518" s="128">
        <f>+VLOOKUP($B3518,Hoja1!$C$2526:$P$2546,'Tarjeta de crédito año2016'!G$3513,0)</f>
        <v>12930892.690000007</v>
      </c>
      <c r="H3518" s="128">
        <f>+VLOOKUP($B3518,Hoja1!$C$2526:$P$2546,'Tarjeta de crédito año2016'!H$3513,0)</f>
        <v>11233525.970000004</v>
      </c>
      <c r="I3518" s="128">
        <f>+VLOOKUP($B3518,Hoja1!$C$2526:$P$2546,'Tarjeta de crédito año2016'!I$3513,0)</f>
        <v>11420452.43000002</v>
      </c>
      <c r="J3518" s="128">
        <f>+VLOOKUP($B3518,Hoja1!$C$2526:$P$2546,'Tarjeta de crédito año2016'!J$3513,0)</f>
        <v>16355871.50000002</v>
      </c>
      <c r="K3518" s="128">
        <f>+VLOOKUP($B3518,Hoja1!$C$2526:$P$2546,'Tarjeta de crédito año2016'!K$3513,0)</f>
        <v>14467266.249999972</v>
      </c>
      <c r="L3518" s="128">
        <f>+VLOOKUP($B3518,Hoja1!$C$2526:$P$2546,'Tarjeta de crédito año2016'!L$3513,0)</f>
        <v>15829262.320000028</v>
      </c>
      <c r="M3518" s="128">
        <f>+VLOOKUP($B3518,Hoja1!$C$2526:$P$2546,'Tarjeta de crédito año2016'!M$3513,0)</f>
        <v>16604000.230000023</v>
      </c>
      <c r="N3518" s="128">
        <f>+VLOOKUP($B3518,Hoja1!$C$2526:$P$2546,'Tarjeta de crédito año2016'!N$3513,0)</f>
        <v>13248836.749999983</v>
      </c>
      <c r="O3518" s="58">
        <f t="shared" si="1165"/>
        <v>13571383.479000002</v>
      </c>
      <c r="P3518" s="54">
        <f t="shared" si="1166"/>
        <v>0.1126653601902696</v>
      </c>
    </row>
    <row r="3519" spans="2:16" ht="15" x14ac:dyDescent="0.2">
      <c r="B3519" s="49" t="s">
        <v>361</v>
      </c>
      <c r="C3519" s="58">
        <f>+VLOOKUP($B3519,Hoja1!$C$2526:$P$2546,'Tarjeta de crédito año2016'!C$3513,0)</f>
        <v>10367262.579999974</v>
      </c>
      <c r="D3519" s="58">
        <f>+VLOOKUP($B3519,Hoja1!$C$2526:$P$2546,'Tarjeta de crédito año2016'!D$3513,0)</f>
        <v>10174788.699999984</v>
      </c>
      <c r="E3519" s="58">
        <f>+VLOOKUP($B3519,Hoja1!$C$2526:$P$2546,'Tarjeta de crédito año2016'!E$3513,0)</f>
        <v>10598602.54999999</v>
      </c>
      <c r="F3519" s="58">
        <f>+VLOOKUP($B3519,Hoja1!$C$2526:$P$2546,'Tarjeta de crédito año2016'!F$3513,0)</f>
        <v>11542289.090000017</v>
      </c>
      <c r="G3519" s="128">
        <f>+VLOOKUP($B3519,Hoja1!$C$2526:$P$2546,'Tarjeta de crédito año2016'!G$3513,0)</f>
        <v>11087770.370000008</v>
      </c>
      <c r="H3519" s="128">
        <f>+VLOOKUP($B3519,Hoja1!$C$2526:$P$2546,'Tarjeta de crédito año2016'!H$3513,0)</f>
        <v>11842603.28999999</v>
      </c>
      <c r="I3519" s="128">
        <f>+VLOOKUP($B3519,Hoja1!$C$2526:$P$2546,'Tarjeta de crédito año2016'!I$3513,0)</f>
        <v>11804831.75999999</v>
      </c>
      <c r="J3519" s="128">
        <f>+VLOOKUP($B3519,Hoja1!$C$2526:$P$2546,'Tarjeta de crédito año2016'!J$3513,0)</f>
        <v>11804831.75999999</v>
      </c>
      <c r="K3519" s="128">
        <f>+VLOOKUP($B3519,Hoja1!$C$2526:$P$2546,'Tarjeta de crédito año2016'!K$3513,0)</f>
        <v>15192693.820000013</v>
      </c>
      <c r="L3519" s="128">
        <f>+VLOOKUP($B3519,Hoja1!$C$2526:$P$2546,'Tarjeta de crédito año2016'!L$3513,0)</f>
        <v>0</v>
      </c>
      <c r="M3519" s="128">
        <f>+VLOOKUP($B3519,Hoja1!$C$2526:$P$2546,'Tarjeta de crédito año2016'!M$3513,0)</f>
        <v>0</v>
      </c>
      <c r="N3519" s="128">
        <f>+VLOOKUP($B3519,Hoja1!$C$2526:$P$2546,'Tarjeta de crédito año2016'!N$3513,0)</f>
        <v>0</v>
      </c>
      <c r="O3519" s="58">
        <f t="shared" si="1165"/>
        <v>8701306.1599999964</v>
      </c>
      <c r="P3519" s="54">
        <f t="shared" si="1166"/>
        <v>7.2235508941233345E-2</v>
      </c>
    </row>
    <row r="3520" spans="2:16" ht="15" x14ac:dyDescent="0.2">
      <c r="B3520" s="49" t="s">
        <v>52</v>
      </c>
      <c r="C3520" s="58"/>
      <c r="D3520" s="58"/>
      <c r="E3520" s="58">
        <f>+VLOOKUP($B3520,Hoja1!$C$2526:$P$2546,'Tarjeta de crédito año2016'!E$3513,0)</f>
        <v>8417688.280000018</v>
      </c>
      <c r="F3520" s="58">
        <f>+VLOOKUP($B3520,Hoja1!$C$2526:$P$2546,'Tarjeta de crédito año2016'!F$3513,0)</f>
        <v>8144637.679999996</v>
      </c>
      <c r="G3520" s="128">
        <f>+VLOOKUP($B3520,Hoja1!$C$2526:$P$2546,'Tarjeta de crédito año2016'!G$3513,0)</f>
        <v>9536398.0399999917</v>
      </c>
      <c r="H3520" s="128">
        <f>+VLOOKUP($B3520,Hoja1!$C$2526:$P$2546,'Tarjeta de crédito año2016'!H$3513,0)</f>
        <v>8750892.1399999857</v>
      </c>
      <c r="I3520" s="128">
        <f>+VLOOKUP($B3520,Hoja1!$C$2526:$P$2546,'Tarjeta de crédito año2016'!I$3513,0)</f>
        <v>9667634.569999991</v>
      </c>
      <c r="J3520" s="128">
        <f>+VLOOKUP($B3520,Hoja1!$C$2526:$P$2546,'Tarjeta de crédito año2016'!J$3513,0)</f>
        <v>13596124.230000002</v>
      </c>
      <c r="K3520" s="128">
        <f>+VLOOKUP($B3520,Hoja1!$C$2526:$P$2546,'Tarjeta de crédito año2016'!K$3513,0)</f>
        <v>10899591.099999983</v>
      </c>
      <c r="L3520" s="128">
        <f>+VLOOKUP($B3520,Hoja1!$C$2526:$P$2546,'Tarjeta de crédito año2016'!L$3513,0)</f>
        <v>11432117.110000001</v>
      </c>
      <c r="M3520" s="128">
        <f>+VLOOKUP($B3520,Hoja1!$C$2526:$P$2546,'Tarjeta de crédito año2016'!M$3513,0)</f>
        <v>13236183.369999992</v>
      </c>
      <c r="N3520" s="128">
        <f>+VLOOKUP($B3520,Hoja1!$C$2526:$P$2546,'Tarjeta de crédito año2016'!N$3513,0)</f>
        <v>10191392.470000021</v>
      </c>
      <c r="O3520" s="58">
        <f t="shared" si="1165"/>
        <v>10387265.898999998</v>
      </c>
      <c r="P3520" s="54">
        <f t="shared" si="1166"/>
        <v>8.6231816801419489E-2</v>
      </c>
    </row>
    <row r="3521" spans="2:16" ht="15" x14ac:dyDescent="0.2">
      <c r="B3521" s="49" t="s">
        <v>44</v>
      </c>
      <c r="C3521" s="58"/>
      <c r="D3521" s="58"/>
      <c r="E3521" s="58">
        <f>+VLOOKUP($B3521,Hoja1!$C$2526:$P$2546,'Tarjeta de crédito año2016'!E$3513,0)</f>
        <v>6522889.0999999987</v>
      </c>
      <c r="F3521" s="58">
        <f>+VLOOKUP($B3521,Hoja1!$C$2526:$P$2546,'Tarjeta de crédito año2016'!F$3513,0)</f>
        <v>6426039.4999999953</v>
      </c>
      <c r="G3521" s="128">
        <f>+VLOOKUP($B3521,Hoja1!$C$2526:$P$2546,'Tarjeta de crédito año2016'!G$3513,0)</f>
        <v>6447569.5200000089</v>
      </c>
      <c r="H3521" s="128">
        <f>+VLOOKUP($B3521,Hoja1!$C$2526:$P$2546,'Tarjeta de crédito año2016'!H$3513,0)</f>
        <v>6095381.2199999914</v>
      </c>
      <c r="I3521" s="128">
        <f>+VLOOKUP($B3521,Hoja1!$C$2526:$P$2546,'Tarjeta de crédito año2016'!I$3513,0)</f>
        <v>5907812.8600000106</v>
      </c>
      <c r="J3521" s="128">
        <f>+VLOOKUP($B3521,Hoja1!$C$2526:$P$2546,'Tarjeta de crédito año2016'!J$3513,0)</f>
        <v>7445628.7499999879</v>
      </c>
      <c r="K3521" s="128">
        <f>+VLOOKUP($B3521,Hoja1!$C$2526:$P$2546,'Tarjeta de crédito año2016'!K$3513,0)</f>
        <v>7465334.7699999893</v>
      </c>
      <c r="L3521" s="128">
        <f>+VLOOKUP($B3521,Hoja1!$C$2526:$P$2546,'Tarjeta de crédito año2016'!L$3513,0)</f>
        <v>8586777.9800000023</v>
      </c>
      <c r="M3521" s="128">
        <f>+VLOOKUP($B3521,Hoja1!$C$2526:$P$2546,'Tarjeta de crédito año2016'!M$3513,0)</f>
        <v>8914477.8199999984</v>
      </c>
      <c r="N3521" s="128">
        <f>+VLOOKUP($B3521,Hoja1!$C$2526:$P$2546,'Tarjeta de crédito año2016'!N$3513,0)</f>
        <v>6769695.3899999782</v>
      </c>
      <c r="O3521" s="58">
        <f t="shared" si="1165"/>
        <v>7058160.6909999968</v>
      </c>
      <c r="P3521" s="54">
        <f t="shared" si="1166"/>
        <v>5.8594631694167648E-2</v>
      </c>
    </row>
    <row r="3522" spans="2:16" ht="15" x14ac:dyDescent="0.2">
      <c r="B3522" s="49" t="s">
        <v>47</v>
      </c>
      <c r="C3522" s="58">
        <f>+VLOOKUP($B3522,Hoja1!$C$2526:$P$2546,'Tarjeta de crédito año2016'!C$3513,0)</f>
        <v>3051365.8</v>
      </c>
      <c r="D3522" s="58">
        <f>+VLOOKUP($B3522,Hoja1!$C$2526:$P$2546,'Tarjeta de crédito año2016'!D$3513,0)</f>
        <v>3319126.0799999963</v>
      </c>
      <c r="E3522" s="58">
        <f>+VLOOKUP($B3522,Hoja1!$C$2526:$P$2546,'Tarjeta de crédito año2016'!E$3513,0)</f>
        <v>3772371.5699999942</v>
      </c>
      <c r="F3522" s="58">
        <f>+VLOOKUP($B3522,Hoja1!$C$2526:$P$2546,'Tarjeta de crédito año2016'!F$3513,0)</f>
        <v>3668183.75</v>
      </c>
      <c r="G3522" s="128">
        <f>+VLOOKUP($B3522,Hoja1!$C$2526:$P$2546,'Tarjeta de crédito año2016'!G$3513,0)</f>
        <v>3971424.3699999959</v>
      </c>
      <c r="H3522" s="128">
        <f>+VLOOKUP($B3522,Hoja1!$C$2526:$P$2546,'Tarjeta de crédito año2016'!H$3513,0)</f>
        <v>3541466.5600000005</v>
      </c>
      <c r="I3522" s="128">
        <f>+VLOOKUP($B3522,Hoja1!$C$2526:$P$2546,'Tarjeta de crédito año2016'!I$3513,0)</f>
        <v>3722713.1900000004</v>
      </c>
      <c r="J3522" s="128">
        <f>+VLOOKUP($B3522,Hoja1!$C$2526:$P$2546,'Tarjeta de crédito año2016'!J$3513,0)</f>
        <v>5431479.0399999926</v>
      </c>
      <c r="K3522" s="128">
        <f>+VLOOKUP($B3522,Hoja1!$C$2526:$P$2546,'Tarjeta de crédito año2016'!K$3513,0)</f>
        <v>4467359.7699999958</v>
      </c>
      <c r="L3522" s="128">
        <f>+VLOOKUP($B3522,Hoja1!$C$2526:$P$2546,'Tarjeta de crédito año2016'!L$3513,0)</f>
        <v>4735408.8900000043</v>
      </c>
      <c r="M3522" s="128">
        <f>+VLOOKUP($B3522,Hoja1!$C$2526:$P$2546,'Tarjeta de crédito año2016'!M$3513,0)</f>
        <v>4699431.1900000032</v>
      </c>
      <c r="N3522" s="128">
        <f>+VLOOKUP($B3522,Hoja1!$C$2526:$P$2546,'Tarjeta de crédito año2016'!N$3513,0)</f>
        <v>3938788.6900000018</v>
      </c>
      <c r="O3522" s="58">
        <f t="shared" si="1165"/>
        <v>4026593.2416666658</v>
      </c>
      <c r="P3522" s="54">
        <f t="shared" si="1166"/>
        <v>3.3427511543982075E-2</v>
      </c>
    </row>
    <row r="3523" spans="2:16" ht="15" x14ac:dyDescent="0.2">
      <c r="B3523" s="49" t="s">
        <v>42</v>
      </c>
      <c r="C3523" s="58"/>
      <c r="D3523" s="58"/>
      <c r="E3523" s="58">
        <f>+VLOOKUP($B3523,Hoja1!$C$2526:$P$2546,'Tarjeta de crédito año2016'!E$3513,0)</f>
        <v>1682781.9000000027</v>
      </c>
      <c r="F3523" s="58">
        <f>+VLOOKUP($B3523,Hoja1!$C$2526:$P$2546,'Tarjeta de crédito año2016'!F$3513,0)</f>
        <v>1734576.3599999966</v>
      </c>
      <c r="G3523" s="128">
        <f>+VLOOKUP($B3523,Hoja1!$C$2526:$P$2546,'Tarjeta de crédito año2016'!G$3513,0)</f>
        <v>1750177.8399999964</v>
      </c>
      <c r="H3523" s="128">
        <f>+VLOOKUP($B3523,Hoja1!$C$2526:$P$2546,'Tarjeta de crédito año2016'!H$3513,0)</f>
        <v>1623895.0700000033</v>
      </c>
      <c r="I3523" s="128">
        <f>+VLOOKUP($B3523,Hoja1!$C$2526:$P$2546,'Tarjeta de crédito año2016'!I$3513,0)</f>
        <v>1694713.2800000024</v>
      </c>
      <c r="J3523" s="128">
        <f>+VLOOKUP($B3523,Hoja1!$C$2526:$P$2546,'Tarjeta de crédito año2016'!J$3513,0)</f>
        <v>3006636.2799999896</v>
      </c>
      <c r="K3523" s="128">
        <f>+VLOOKUP($B3523,Hoja1!$C$2526:$P$2546,'Tarjeta de crédito año2016'!K$3513,0)</f>
        <v>1889796.6099999999</v>
      </c>
      <c r="L3523" s="128">
        <f>+VLOOKUP($B3523,Hoja1!$C$2526:$P$2546,'Tarjeta de crédito año2016'!L$3513,0)</f>
        <v>2063873.6900000004</v>
      </c>
      <c r="M3523" s="128">
        <f>+VLOOKUP($B3523,Hoja1!$C$2526:$P$2546,'Tarjeta de crédito año2016'!M$3513,0)</f>
        <v>2360740.6000000034</v>
      </c>
      <c r="N3523" s="128">
        <f>+VLOOKUP($B3523,Hoja1!$C$2526:$P$2546,'Tarjeta de crédito año2016'!N$3513,0)</f>
        <v>1955489.1999999979</v>
      </c>
      <c r="O3523" s="58">
        <f t="shared" si="1165"/>
        <v>1976268.0829999994</v>
      </c>
      <c r="P3523" s="54">
        <f t="shared" si="1166"/>
        <v>1.6406356488876908E-2</v>
      </c>
    </row>
    <row r="3524" spans="2:16" ht="15" x14ac:dyDescent="0.2">
      <c r="B3524" s="49" t="s">
        <v>49</v>
      </c>
      <c r="C3524" s="58"/>
      <c r="D3524" s="58">
        <f>+VLOOKUP($B3524,Hoja1!$C$2526:$P$2546,'Tarjeta de crédito año2016'!D$3513,0)</f>
        <v>432463.47000000067</v>
      </c>
      <c r="E3524" s="58">
        <f>+VLOOKUP($B3524,Hoja1!$C$2526:$P$2546,'Tarjeta de crédito año2016'!E$3513,0)</f>
        <v>683046.3600000008</v>
      </c>
      <c r="F3524" s="58">
        <f>+VLOOKUP($B3524,Hoja1!$C$2526:$P$2546,'Tarjeta de crédito año2016'!F$3513,0)</f>
        <v>704109.83999999904</v>
      </c>
      <c r="G3524" s="128">
        <f>+VLOOKUP($B3524,Hoja1!$C$2526:$P$2546,'Tarjeta de crédito año2016'!G$3513,0)</f>
        <v>552273.5900000002</v>
      </c>
      <c r="H3524" s="128">
        <f>+VLOOKUP($B3524,Hoja1!$C$2526:$P$2546,'Tarjeta de crédito año2016'!H$3513,0)</f>
        <v>535524.67000000004</v>
      </c>
      <c r="I3524" s="128">
        <f>+VLOOKUP($B3524,Hoja1!$C$2526:$P$2546,'Tarjeta de crédito año2016'!I$3513,0)</f>
        <v>397547.44000000012</v>
      </c>
      <c r="J3524" s="128">
        <f>+VLOOKUP($B3524,Hoja1!$C$2526:$P$2546,'Tarjeta de crédito año2016'!J$3513,0)</f>
        <v>650667.51000000013</v>
      </c>
      <c r="K3524" s="128">
        <f>+VLOOKUP($B3524,Hoja1!$C$2526:$P$2546,'Tarjeta de crédito año2016'!K$3513,0)</f>
        <v>671713.53000000026</v>
      </c>
      <c r="L3524" s="128">
        <f>+VLOOKUP($B3524,Hoja1!$C$2526:$P$2546,'Tarjeta de crédito año2016'!L$3513,0)</f>
        <v>765666.60000000102</v>
      </c>
      <c r="M3524" s="128">
        <f>+VLOOKUP($B3524,Hoja1!$C$2526:$P$2546,'Tarjeta de crédito año2016'!M$3513,0)</f>
        <v>678159.04000000074</v>
      </c>
      <c r="N3524" s="128">
        <f>+VLOOKUP($B3524,Hoja1!$C$2526:$P$2546,'Tarjeta de crédito año2016'!N$3513,0)</f>
        <v>540614.84999999986</v>
      </c>
      <c r="O3524" s="58">
        <f t="shared" si="1165"/>
        <v>601071.53636363661</v>
      </c>
      <c r="P3524" s="54">
        <f t="shared" si="1166"/>
        <v>4.9899069795880336E-3</v>
      </c>
    </row>
    <row r="3525" spans="2:16" ht="15" x14ac:dyDescent="0.2">
      <c r="B3525" s="49" t="s">
        <v>46</v>
      </c>
      <c r="C3525" s="58">
        <f>+VLOOKUP($B3525,Hoja1!$C$2526:$P$2546,'Tarjeta de crédito año2016'!C$3513,0)</f>
        <v>455004.10000000009</v>
      </c>
      <c r="D3525" s="58">
        <f>+VLOOKUP($B3525,Hoja1!$C$2526:$P$2546,'Tarjeta de crédito año2016'!D$3513,0)</f>
        <v>377951.4600000006</v>
      </c>
      <c r="E3525" s="58">
        <f>+VLOOKUP($B3525,Hoja1!$C$2526:$P$2546,'Tarjeta de crédito año2016'!E$3513,0)</f>
        <v>102080.7499999999</v>
      </c>
      <c r="F3525" s="58">
        <f>+VLOOKUP($B3525,Hoja1!$C$2526:$P$2546,'Tarjeta de crédito año2016'!F$3513,0)</f>
        <v>462904.19000000012</v>
      </c>
      <c r="G3525" s="128">
        <f>+VLOOKUP($B3525,Hoja1!$C$2526:$P$2546,'Tarjeta de crédito año2016'!G$3513,0)</f>
        <v>367662.75999999954</v>
      </c>
      <c r="H3525" s="128">
        <f>+VLOOKUP($B3525,Hoja1!$C$2526:$P$2546,'Tarjeta de crédito año2016'!H$3513,0)</f>
        <v>462604.99000000034</v>
      </c>
      <c r="I3525" s="128">
        <f>+VLOOKUP($B3525,Hoja1!$C$2526:$P$2546,'Tarjeta de crédito año2016'!I$3513,0)</f>
        <v>400074.55000000098</v>
      </c>
      <c r="J3525" s="128">
        <f>+VLOOKUP($B3525,Hoja1!$C$2526:$P$2546,'Tarjeta de crédito año2016'!J$3513,0)</f>
        <v>601656.12999999896</v>
      </c>
      <c r="K3525" s="128">
        <f>+VLOOKUP($B3525,Hoja1!$C$2526:$P$2546,'Tarjeta de crédito año2016'!K$3513,0)</f>
        <v>641326.79000000039</v>
      </c>
      <c r="L3525" s="128">
        <f>+VLOOKUP($B3525,Hoja1!$C$2526:$P$2546,'Tarjeta de crédito año2016'!L$3513,0)</f>
        <v>578150.71</v>
      </c>
      <c r="M3525" s="128">
        <f>+VLOOKUP($B3525,Hoja1!$C$2526:$P$2546,'Tarjeta de crédito año2016'!M$3513,0)</f>
        <v>635612.47999999917</v>
      </c>
      <c r="N3525" s="128">
        <f>+VLOOKUP($B3525,Hoja1!$C$2526:$P$2546,'Tarjeta de crédito año2016'!N$3513,0)</f>
        <v>592408.67999999993</v>
      </c>
      <c r="O3525" s="58">
        <f t="shared" si="1165"/>
        <v>473119.79916666675</v>
      </c>
      <c r="P3525" s="54">
        <f t="shared" si="1166"/>
        <v>3.9276918722945262E-3</v>
      </c>
    </row>
    <row r="3526" spans="2:16" ht="15" x14ac:dyDescent="0.2">
      <c r="B3526" s="49" t="s">
        <v>48</v>
      </c>
      <c r="C3526" s="58">
        <f>+VLOOKUP($B3526,Hoja1!$C$2526:$P$2546,'Tarjeta de crédito año2016'!C$3513,0)</f>
        <v>173359.45999999996</v>
      </c>
      <c r="D3526" s="58">
        <f>+VLOOKUP($B3526,Hoja1!$C$2526:$P$2546,'Tarjeta de crédito año2016'!D$3513,0)</f>
        <v>348608.95999999996</v>
      </c>
      <c r="E3526" s="58">
        <f>+VLOOKUP($B3526,Hoja1!$C$2526:$P$2546,'Tarjeta de crédito año2016'!E$3513,0)</f>
        <v>175387.21000000002</v>
      </c>
      <c r="F3526" s="58">
        <f>+VLOOKUP($B3526,Hoja1!$C$2526:$P$2546,'Tarjeta de crédito año2016'!F$3513,0)</f>
        <v>165358.54999999993</v>
      </c>
      <c r="G3526" s="128">
        <f>+VLOOKUP($B3526,Hoja1!$C$2526:$P$2546,'Tarjeta de crédito año2016'!G$3513,0)</f>
        <v>165358.54999999993</v>
      </c>
      <c r="H3526" s="128">
        <f>+VLOOKUP($B3526,Hoja1!$C$2526:$P$2546,'Tarjeta de crédito año2016'!H$3513,0)</f>
        <v>197634.72000000006</v>
      </c>
      <c r="I3526" s="128">
        <f>+VLOOKUP($B3526,Hoja1!$C$2526:$P$2546,'Tarjeta de crédito año2016'!I$3513,0)</f>
        <v>248306.18000000005</v>
      </c>
      <c r="J3526" s="128">
        <f>+VLOOKUP($B3526,Hoja1!$C$2526:$P$2546,'Tarjeta de crédito año2016'!J$3513,0)</f>
        <v>364014.43</v>
      </c>
      <c r="K3526" s="128">
        <f>+VLOOKUP($B3526,Hoja1!$C$2526:$P$2546,'Tarjeta de crédito año2016'!K$3513,0)</f>
        <v>321584.69</v>
      </c>
      <c r="L3526" s="128">
        <f>+VLOOKUP($B3526,Hoja1!$C$2526:$P$2546,'Tarjeta de crédito año2016'!L$3513,0)</f>
        <v>285006.95999999996</v>
      </c>
      <c r="M3526" s="128">
        <f>+VLOOKUP($B3526,Hoja1!$C$2526:$P$2546,'Tarjeta de crédito año2016'!M$3513,0)</f>
        <v>353509.51</v>
      </c>
      <c r="N3526" s="128">
        <f>+VLOOKUP($B3526,Hoja1!$C$2526:$P$2546,'Tarjeta de crédito año2016'!N$3513,0)</f>
        <v>295698.14999999997</v>
      </c>
      <c r="O3526" s="58">
        <f t="shared" si="1165"/>
        <v>257818.94749999998</v>
      </c>
      <c r="P3526" s="54">
        <f t="shared" si="1166"/>
        <v>2.1403318702850498E-3</v>
      </c>
    </row>
    <row r="3527" spans="2:16" ht="15" x14ac:dyDescent="0.2">
      <c r="B3527" s="49" t="s">
        <v>56</v>
      </c>
      <c r="C3527" s="58">
        <f>+VLOOKUP($B3527,Hoja1!$C$2526:$P$2546,'Tarjeta de crédito año2016'!C$3513,0)</f>
        <v>148997.75999999995</v>
      </c>
      <c r="D3527" s="58">
        <f>+VLOOKUP($B3527,Hoja1!$C$2526:$P$2546,'Tarjeta de crédito año2016'!D$3513,0)</f>
        <v>166683.35000000003</v>
      </c>
      <c r="E3527" s="58">
        <f>+VLOOKUP($B3527,Hoja1!$C$2526:$P$2546,'Tarjeta de crédito año2016'!E$3513,0)</f>
        <v>221201.28999999998</v>
      </c>
      <c r="F3527" s="58">
        <f>+VLOOKUP($B3527,Hoja1!$C$2526:$P$2546,'Tarjeta de crédito año2016'!F$3513,0)</f>
        <v>137138.99000000002</v>
      </c>
      <c r="G3527" s="128">
        <f>+VLOOKUP($B3527,Hoja1!$C$2526:$P$2546,'Tarjeta de crédito año2016'!G$3513,0)</f>
        <v>192606.70000000004</v>
      </c>
      <c r="H3527" s="128">
        <f>+VLOOKUP($B3527,Hoja1!$C$2526:$P$2546,'Tarjeta de crédito año2016'!H$3513,0)</f>
        <v>148369.26000000004</v>
      </c>
      <c r="I3527" s="128">
        <f>+VLOOKUP($B3527,Hoja1!$C$2526:$P$2546,'Tarjeta de crédito año2016'!I$3513,0)</f>
        <v>178999.76999999996</v>
      </c>
      <c r="J3527" s="128">
        <f>+VLOOKUP($B3527,Hoja1!$C$2526:$P$2546,'Tarjeta de crédito año2016'!J$3513,0)</f>
        <v>280637.20999999979</v>
      </c>
      <c r="K3527" s="128">
        <f>+VLOOKUP($B3527,Hoja1!$C$2526:$P$2546,'Tarjeta de crédito año2016'!K$3513,0)</f>
        <v>186854.51999999996</v>
      </c>
      <c r="L3527" s="128">
        <f>+VLOOKUP($B3527,Hoja1!$C$2526:$P$2546,'Tarjeta de crédito año2016'!L$3513,0)</f>
        <v>206889.71999999983</v>
      </c>
      <c r="M3527" s="128">
        <f>+VLOOKUP($B3527,Hoja1!$C$2526:$P$2546,'Tarjeta de crédito año2016'!M$3513,0)</f>
        <v>234313.04</v>
      </c>
      <c r="N3527" s="128">
        <f>+VLOOKUP($B3527,Hoja1!$C$2526:$P$2546,'Tarjeta de crédito año2016'!N$3513,0)</f>
        <v>200717.45999999993</v>
      </c>
      <c r="O3527" s="58">
        <f t="shared" si="1165"/>
        <v>191950.75583333327</v>
      </c>
      <c r="P3527" s="54">
        <f t="shared" si="1166"/>
        <v>1.5935148452787288E-3</v>
      </c>
    </row>
    <row r="3528" spans="2:16" ht="15" x14ac:dyDescent="0.2">
      <c r="B3528" s="49" t="s">
        <v>41</v>
      </c>
      <c r="C3528" s="58">
        <f>+VLOOKUP($B3528,Hoja1!$C$2526:$P$2546,'Tarjeta de crédito año2016'!C$3513,0)</f>
        <v>106302.95000000003</v>
      </c>
      <c r="D3528" s="58">
        <f>+VLOOKUP($B3528,Hoja1!$C$2526:$P$2546,'Tarjeta de crédito año2016'!D$3513,0)</f>
        <v>92500.83</v>
      </c>
      <c r="E3528" s="58">
        <f>+VLOOKUP($B3528,Hoja1!$C$2526:$P$2546,'Tarjeta de crédito año2016'!E$3513,0)</f>
        <v>145885.49999999991</v>
      </c>
      <c r="F3528" s="58">
        <f>+VLOOKUP($B3528,Hoja1!$C$2526:$P$2546,'Tarjeta de crédito año2016'!F$3513,0)</f>
        <v>134311.97999999998</v>
      </c>
      <c r="G3528" s="128">
        <f>+VLOOKUP($B3528,Hoja1!$C$2526:$P$2546,'Tarjeta de crédito año2016'!G$3513,0)</f>
        <v>128413.91999999995</v>
      </c>
      <c r="H3528" s="128">
        <f>+VLOOKUP($B3528,Hoja1!$C$2526:$P$2546,'Tarjeta de crédito año2016'!H$3513,0)</f>
        <v>125723.47999999998</v>
      </c>
      <c r="I3528" s="128">
        <f>+VLOOKUP($B3528,Hoja1!$C$2526:$P$2546,'Tarjeta de crédito año2016'!I$3513,0)</f>
        <v>113907.72999999998</v>
      </c>
      <c r="J3528" s="128">
        <f>+VLOOKUP($B3528,Hoja1!$C$2526:$P$2546,'Tarjeta de crédito año2016'!J$3513,0)</f>
        <v>154963.94999999998</v>
      </c>
      <c r="K3528" s="128">
        <f>+VLOOKUP($B3528,Hoja1!$C$2526:$P$2546,'Tarjeta de crédito año2016'!K$3513,0)</f>
        <v>144301.00999999998</v>
      </c>
      <c r="L3528" s="128">
        <f>+VLOOKUP($B3528,Hoja1!$C$2526:$P$2546,'Tarjeta de crédito año2016'!L$3513,0)</f>
        <v>145417.08999999997</v>
      </c>
      <c r="M3528" s="128">
        <f>+VLOOKUP($B3528,Hoja1!$C$2526:$P$2546,'Tarjeta de crédito año2016'!M$3513,0)</f>
        <v>157264.79000000007</v>
      </c>
      <c r="N3528" s="128">
        <f>+VLOOKUP($B3528,Hoja1!$C$2526:$P$2546,'Tarjeta de crédito año2016'!N$3513,0)</f>
        <v>118958.00999999998</v>
      </c>
      <c r="O3528" s="58">
        <f t="shared" si="1165"/>
        <v>130662.60333333329</v>
      </c>
      <c r="P3528" s="54">
        <f t="shared" si="1166"/>
        <v>1.0847198659390497E-3</v>
      </c>
    </row>
    <row r="3529" spans="2:16" ht="15" x14ac:dyDescent="0.2">
      <c r="B3529" s="49" t="s">
        <v>54</v>
      </c>
      <c r="C3529" s="58"/>
      <c r="D3529" s="58"/>
      <c r="E3529" s="58">
        <f>+VLOOKUP($B3529,Hoja1!$C$2526:$P$2546,'Tarjeta de crédito año2016'!E$3513,0)</f>
        <v>73430.86</v>
      </c>
      <c r="F3529" s="58">
        <f>+VLOOKUP($B3529,Hoja1!$C$2526:$P$2546,'Tarjeta de crédito año2016'!F$3513,0)</f>
        <v>69535.450000000026</v>
      </c>
      <c r="G3529" s="128">
        <f>+VLOOKUP($B3529,Hoja1!$C$2526:$P$2546,'Tarjeta de crédito año2016'!G$3513,0)</f>
        <v>94822.690000000017</v>
      </c>
      <c r="H3529" s="128">
        <f>+VLOOKUP($B3529,Hoja1!$C$2526:$P$2546,'Tarjeta de crédito año2016'!H$3513,0)</f>
        <v>64223.19999999999</v>
      </c>
      <c r="I3529" s="128">
        <f>+VLOOKUP($B3529,Hoja1!$C$2526:$P$2546,'Tarjeta de crédito año2016'!I$3513,0)</f>
        <v>55029.19999999999</v>
      </c>
      <c r="J3529" s="128">
        <f>+VLOOKUP($B3529,Hoja1!$C$2526:$P$2546,'Tarjeta de crédito año2016'!J$3513,0)</f>
        <v>121616.17000000003</v>
      </c>
      <c r="K3529" s="128">
        <f>+VLOOKUP($B3529,Hoja1!$C$2526:$P$2546,'Tarjeta de crédito año2016'!K$3513,0)</f>
        <v>81608.779999999984</v>
      </c>
      <c r="L3529" s="128">
        <f>+VLOOKUP($B3529,Hoja1!$C$2526:$P$2546,'Tarjeta de crédito año2016'!L$3513,0)</f>
        <v>77140.009999999995</v>
      </c>
      <c r="M3529" s="128">
        <f>+VLOOKUP($B3529,Hoja1!$C$2526:$P$2546,'Tarjeta de crédito año2016'!M$3513,0)</f>
        <v>78600.529999999984</v>
      </c>
      <c r="N3529" s="128">
        <f>+VLOOKUP($B3529,Hoja1!$C$2526:$P$2546,'Tarjeta de crédito año2016'!N$3513,0)</f>
        <v>61424.020000000004</v>
      </c>
      <c r="O3529" s="58">
        <f t="shared" si="1165"/>
        <v>77743.091000000015</v>
      </c>
      <c r="P3529" s="54">
        <f t="shared" si="1166"/>
        <v>6.453987070200529E-4</v>
      </c>
    </row>
    <row r="3530" spans="2:16" ht="15" x14ac:dyDescent="0.2">
      <c r="B3530" s="49" t="s">
        <v>53</v>
      </c>
      <c r="C3530" s="58"/>
      <c r="D3530" s="58"/>
      <c r="E3530" s="58">
        <f>+VLOOKUP($B3530,Hoja1!$C$2526:$P$2546,'Tarjeta de crédito año2016'!E$3513,0)</f>
        <v>73572.030000000086</v>
      </c>
      <c r="F3530" s="58">
        <f>+VLOOKUP($B3530,Hoja1!$C$2526:$P$2546,'Tarjeta de crédito año2016'!F$3513,0)</f>
        <v>56556.250000000087</v>
      </c>
      <c r="G3530" s="128">
        <f>+VLOOKUP($B3530,Hoja1!$C$2526:$P$2546,'Tarjeta de crédito año2016'!G$3513,0)</f>
        <v>75951.930000000051</v>
      </c>
      <c r="H3530" s="128">
        <f>+VLOOKUP($B3530,Hoja1!$C$2526:$P$2546,'Tarjeta de crédito año2016'!H$3513,0)</f>
        <v>76810.050000000032</v>
      </c>
      <c r="I3530" s="128">
        <f>+VLOOKUP($B3530,Hoja1!$C$2526:$P$2546,'Tarjeta de crédito año2016'!I$3513,0)</f>
        <v>49646.440000000053</v>
      </c>
      <c r="J3530" s="128">
        <f>+VLOOKUP($B3530,Hoja1!$C$2526:$P$2546,'Tarjeta de crédito año2016'!J$3513,0)</f>
        <v>76183.920000000158</v>
      </c>
      <c r="K3530" s="128">
        <f>+VLOOKUP($B3530,Hoja1!$C$2526:$P$2546,'Tarjeta de crédito año2016'!K$3513,0)</f>
        <v>12059.809999999965</v>
      </c>
      <c r="L3530" s="128">
        <f>+VLOOKUP($B3530,Hoja1!$C$2526:$P$2546,'Tarjeta de crédito año2016'!L$3513,0)</f>
        <v>400.31000000000114</v>
      </c>
      <c r="M3530" s="128">
        <f>+VLOOKUP($B3530,Hoja1!$C$2526:$P$2546,'Tarjeta de crédito año2016'!M$3513,0)</f>
        <v>543.00999999999897</v>
      </c>
      <c r="N3530" s="128">
        <f>+VLOOKUP($B3530,Hoja1!$C$2526:$P$2546,'Tarjeta de crédito año2016'!N$3513,0)</f>
        <v>367.41000000000014</v>
      </c>
      <c r="O3530" s="58">
        <f t="shared" si="1165"/>
        <v>42209.116000000038</v>
      </c>
      <c r="P3530" s="54">
        <f t="shared" si="1166"/>
        <v>3.5040681481084211E-4</v>
      </c>
    </row>
    <row r="3531" spans="2:16" ht="15" x14ac:dyDescent="0.2">
      <c r="B3531" s="49" t="s">
        <v>45</v>
      </c>
      <c r="C3531" s="58">
        <f>+VLOOKUP($B3531,Hoja1!$C$2526:$P$2546,'Tarjeta de crédito año2016'!C$3513,0)</f>
        <v>37674.169999999991</v>
      </c>
      <c r="D3531" s="58">
        <f>+VLOOKUP($B3531,Hoja1!$C$2526:$P$2546,'Tarjeta de crédito año2016'!D$3513,0)</f>
        <v>33289.589999999989</v>
      </c>
      <c r="E3531" s="58">
        <f>+VLOOKUP($B3531,Hoja1!$C$2526:$P$2546,'Tarjeta de crédito año2016'!E$3513,0)</f>
        <v>45865.12999999999</v>
      </c>
      <c r="F3531" s="58">
        <f>+VLOOKUP($B3531,Hoja1!$C$2526:$P$2546,'Tarjeta de crédito año2016'!F$3513,0)</f>
        <v>37372.199999999997</v>
      </c>
      <c r="G3531" s="128">
        <f>+VLOOKUP($B3531,Hoja1!$C$2526:$P$2546,'Tarjeta de crédito año2016'!G$3513,0)</f>
        <v>41781.849999999991</v>
      </c>
      <c r="H3531" s="128">
        <f>+VLOOKUP($B3531,Hoja1!$C$2526:$P$2546,'Tarjeta de crédito año2016'!H$3513,0)</f>
        <v>35294.659999999989</v>
      </c>
      <c r="I3531" s="128">
        <f>+VLOOKUP($B3531,Hoja1!$C$2526:$P$2546,'Tarjeta de crédito año2016'!I$3513,0)</f>
        <v>43167.15</v>
      </c>
      <c r="J3531" s="128">
        <f>+VLOOKUP($B3531,Hoja1!$C$2526:$P$2546,'Tarjeta de crédito año2016'!J$3513,0)</f>
        <v>35428.530000000006</v>
      </c>
      <c r="K3531" s="128">
        <f>+VLOOKUP($B3531,Hoja1!$C$2526:$P$2546,'Tarjeta de crédito año2016'!K$3513,0)</f>
        <v>74654.83</v>
      </c>
      <c r="L3531" s="128">
        <f>+VLOOKUP($B3531,Hoja1!$C$2526:$P$2546,'Tarjeta de crédito año2016'!L$3513,0)</f>
        <v>88816.64999999998</v>
      </c>
      <c r="M3531" s="128">
        <f>+VLOOKUP($B3531,Hoja1!$C$2526:$P$2546,'Tarjeta de crédito año2016'!M$3513,0)</f>
        <v>66336.81</v>
      </c>
      <c r="N3531" s="128">
        <f>+VLOOKUP($B3531,Hoja1!$C$2526:$P$2546,'Tarjeta de crédito año2016'!N$3513,0)</f>
        <v>50059.26</v>
      </c>
      <c r="O3531" s="58">
        <f t="shared" si="1165"/>
        <v>49145.069166666661</v>
      </c>
      <c r="P3531" s="54">
        <f t="shared" si="1166"/>
        <v>4.0798691804751788E-4</v>
      </c>
    </row>
    <row r="3532" spans="2:16" ht="15" x14ac:dyDescent="0.2">
      <c r="B3532" s="49" t="s">
        <v>55</v>
      </c>
      <c r="C3532" s="58">
        <f>+VLOOKUP($B3532,Hoja1!$C$2526:$P$2546,'Tarjeta de crédito año2016'!C$3513,0)</f>
        <v>7221.6399999999994</v>
      </c>
      <c r="D3532" s="58">
        <f>+VLOOKUP($B3532,Hoja1!$C$2526:$P$2546,'Tarjeta de crédito año2016'!D$3513,0)</f>
        <v>8066.159999999998</v>
      </c>
      <c r="E3532" s="58">
        <f>+VLOOKUP($B3532,Hoja1!$C$2526:$P$2546,'Tarjeta de crédito año2016'!E$3513,0)</f>
        <v>11126.09</v>
      </c>
      <c r="F3532" s="58">
        <f>+VLOOKUP($B3532,Hoja1!$C$2526:$P$2546,'Tarjeta de crédito año2016'!F$3513,0)</f>
        <v>11429.280000000002</v>
      </c>
      <c r="G3532" s="128">
        <f>+VLOOKUP($B3532,Hoja1!$C$2526:$P$2546,'Tarjeta de crédito año2016'!G$3513,0)</f>
        <v>12593.879999999997</v>
      </c>
      <c r="H3532" s="128">
        <f>+VLOOKUP($B3532,Hoja1!$C$2526:$P$2546,'Tarjeta de crédito año2016'!H$3513,0)</f>
        <v>11469.910000000002</v>
      </c>
      <c r="I3532" s="128">
        <f>+VLOOKUP($B3532,Hoja1!$C$2526:$P$2546,'Tarjeta de crédito año2016'!I$3513,0)</f>
        <v>10245.18</v>
      </c>
      <c r="J3532" s="128">
        <f>+VLOOKUP($B3532,Hoja1!$C$2526:$P$2546,'Tarjeta de crédito año2016'!J$3513,0)</f>
        <v>17788.149999999998</v>
      </c>
      <c r="K3532" s="128">
        <f>+VLOOKUP($B3532,Hoja1!$C$2526:$P$2546,'Tarjeta de crédito año2016'!K$3513,0)</f>
        <v>10590.57</v>
      </c>
      <c r="L3532" s="128">
        <f>+VLOOKUP($B3532,Hoja1!$C$2526:$P$2546,'Tarjeta de crédito año2016'!L$3513,0)</f>
        <v>7528.1099999999988</v>
      </c>
      <c r="M3532" s="128">
        <f>+VLOOKUP($B3532,Hoja1!$C$2526:$P$2546,'Tarjeta de crédito año2016'!M$3513,0)</f>
        <v>18535.57</v>
      </c>
      <c r="N3532" s="128">
        <f>+VLOOKUP($B3532,Hoja1!$C$2526:$P$2546,'Tarjeta de crédito año2016'!N$3513,0)</f>
        <v>20577.920000000002</v>
      </c>
      <c r="O3532" s="58">
        <f t="shared" si="1165"/>
        <v>12264.371666666666</v>
      </c>
      <c r="P3532" s="54">
        <f t="shared" si="1166"/>
        <v>1.0181495891487045E-4</v>
      </c>
    </row>
    <row r="3533" spans="2:16" ht="15" x14ac:dyDescent="0.2">
      <c r="B3533" s="49" t="s">
        <v>59</v>
      </c>
      <c r="C3533" s="58"/>
      <c r="D3533" s="58"/>
      <c r="E3533" s="58"/>
      <c r="F3533" s="58"/>
      <c r="G3533" s="128"/>
      <c r="H3533" s="128"/>
      <c r="I3533" s="128"/>
      <c r="J3533" s="128"/>
      <c r="K3533" s="128"/>
      <c r="L3533" s="128"/>
      <c r="M3533" s="128"/>
      <c r="N3533" s="58"/>
      <c r="O3533" s="58"/>
      <c r="P3533" s="54"/>
    </row>
    <row r="3534" spans="2:16" ht="15" x14ac:dyDescent="0.2">
      <c r="B3534" s="49" t="s">
        <v>57</v>
      </c>
      <c r="C3534" s="58"/>
      <c r="D3534" s="58"/>
      <c r="E3534" s="58"/>
      <c r="F3534" s="58"/>
      <c r="G3534" s="128"/>
      <c r="H3534" s="128"/>
      <c r="I3534" s="128"/>
      <c r="J3534" s="128"/>
      <c r="K3534" s="128"/>
      <c r="L3534" s="128"/>
      <c r="M3534" s="128"/>
      <c r="N3534" s="58"/>
      <c r="O3534" s="58"/>
      <c r="P3534" s="54"/>
    </row>
    <row r="3535" spans="2:16" ht="16.5" thickBot="1" x14ac:dyDescent="0.3">
      <c r="B3535" s="51" t="s">
        <v>0</v>
      </c>
      <c r="C3535" s="75">
        <f>SUM(C3515:C3534)</f>
        <v>45772173.020000003</v>
      </c>
      <c r="D3535" s="75">
        <f t="shared" ref="D3535" si="1167">SUM(D3515:D3534)</f>
        <v>47659551.729999922</v>
      </c>
      <c r="E3535" s="75">
        <f t="shared" ref="E3535" si="1168">SUM(E3515:E3534)</f>
        <v>105948685.22999988</v>
      </c>
      <c r="F3535" s="75">
        <f t="shared" ref="F3535" si="1169">SUM(F3515:F3534)</f>
        <v>109143650.97000004</v>
      </c>
      <c r="G3535" s="129">
        <f t="shared" ref="G3535:H3535" si="1170">SUM(G3515:G3534)</f>
        <v>111230098.39999999</v>
      </c>
      <c r="H3535" s="129">
        <f t="shared" si="1170"/>
        <v>106003295.81999992</v>
      </c>
      <c r="I3535" s="129">
        <f t="shared" ref="I3535:J3535" si="1171">SUM(I3515:I3534)</f>
        <v>106045160.59000012</v>
      </c>
      <c r="J3535" s="129">
        <f t="shared" si="1171"/>
        <v>137046026.16999981</v>
      </c>
      <c r="K3535" s="129">
        <f t="shared" ref="K3535:L3535" si="1172">SUM(K3515:K3534)</f>
        <v>136456239.88999996</v>
      </c>
      <c r="L3535" s="129">
        <f t="shared" si="1172"/>
        <v>138068971.61999992</v>
      </c>
      <c r="M3535" s="129">
        <f t="shared" ref="M3535:N3535" si="1173">SUM(M3515:M3534)</f>
        <v>148380065.88999999</v>
      </c>
      <c r="N3535" s="129">
        <f t="shared" si="1173"/>
        <v>127374787.48000014</v>
      </c>
      <c r="O3535" s="75">
        <f>SUM(O3515:O3534)</f>
        <v>120457463.19969696</v>
      </c>
      <c r="P3535" s="92">
        <f>SUM(P3515:P3534)</f>
        <v>0.99999999999999989</v>
      </c>
    </row>
    <row r="3536" spans="2:16" ht="15" x14ac:dyDescent="0.2">
      <c r="B3536" s="31"/>
      <c r="C3536" s="58"/>
      <c r="D3536" s="58"/>
      <c r="E3536" s="58"/>
      <c r="F3536" s="58"/>
      <c r="G3536" s="58"/>
      <c r="H3536" s="58"/>
      <c r="I3536" s="58"/>
      <c r="J3536" s="58"/>
      <c r="K3536" s="58"/>
      <c r="L3536" s="58"/>
      <c r="M3536" s="58"/>
      <c r="N3536" s="58"/>
      <c r="O3536" s="58"/>
    </row>
    <row r="3537" spans="2:15" ht="15" x14ac:dyDescent="0.2">
      <c r="B3537" s="31"/>
      <c r="C3537" s="58"/>
      <c r="D3537" s="58"/>
      <c r="E3537" s="58"/>
      <c r="F3537" s="58"/>
      <c r="G3537" s="58"/>
      <c r="H3537" s="58"/>
      <c r="I3537" s="58"/>
      <c r="J3537" s="58"/>
      <c r="K3537" s="58"/>
      <c r="L3537" s="58"/>
      <c r="M3537" s="58"/>
      <c r="N3537" s="58"/>
      <c r="O3537" s="58"/>
    </row>
    <row r="3538" spans="2:15" ht="15" x14ac:dyDescent="0.2">
      <c r="B3538" s="31"/>
      <c r="C3538" s="58"/>
      <c r="D3538" s="58"/>
      <c r="E3538" s="58"/>
      <c r="F3538" s="58"/>
      <c r="G3538" s="58"/>
      <c r="H3538" s="58"/>
      <c r="I3538" s="58"/>
      <c r="J3538" s="58"/>
      <c r="K3538" s="58"/>
      <c r="L3538" s="58"/>
      <c r="M3538" s="58"/>
      <c r="N3538" s="58"/>
      <c r="O3538" s="58"/>
    </row>
    <row r="3539" spans="2:15" ht="15" x14ac:dyDescent="0.2">
      <c r="B3539" s="31"/>
      <c r="C3539" s="58"/>
      <c r="D3539" s="58"/>
      <c r="E3539" s="58"/>
      <c r="F3539" s="58"/>
      <c r="G3539" s="58"/>
      <c r="H3539" s="58"/>
      <c r="I3539" s="58"/>
      <c r="J3539" s="58"/>
      <c r="K3539" s="58"/>
      <c r="L3539" s="58"/>
      <c r="M3539" s="58"/>
      <c r="N3539" s="58"/>
      <c r="O3539" s="58"/>
    </row>
    <row r="3540" spans="2:15" ht="15" x14ac:dyDescent="0.2">
      <c r="B3540" s="31"/>
      <c r="C3540" s="58"/>
      <c r="D3540" s="58"/>
      <c r="E3540" s="58"/>
      <c r="F3540" s="58"/>
      <c r="G3540" s="58"/>
      <c r="H3540" s="58"/>
      <c r="I3540" s="58"/>
      <c r="J3540" s="58"/>
      <c r="K3540" s="58"/>
      <c r="L3540" s="58"/>
      <c r="M3540" s="58"/>
      <c r="N3540" s="58"/>
      <c r="O3540" s="58"/>
    </row>
    <row r="3541" spans="2:15" ht="15" x14ac:dyDescent="0.2">
      <c r="B3541" s="31"/>
      <c r="C3541" s="58"/>
      <c r="D3541" s="58"/>
      <c r="E3541" s="58"/>
      <c r="F3541" s="58"/>
      <c r="G3541" s="58"/>
      <c r="H3541" s="58"/>
      <c r="I3541" s="58"/>
      <c r="J3541" s="58"/>
      <c r="K3541" s="58"/>
      <c r="L3541" s="58"/>
      <c r="M3541" s="58"/>
      <c r="N3541" s="58"/>
      <c r="O3541" s="58"/>
    </row>
    <row r="3542" spans="2:15" ht="15" x14ac:dyDescent="0.2">
      <c r="B3542" s="31"/>
      <c r="C3542" s="58"/>
      <c r="D3542" s="58"/>
      <c r="E3542" s="58"/>
      <c r="F3542" s="58"/>
      <c r="G3542" s="58"/>
      <c r="H3542" s="58"/>
      <c r="I3542" s="58"/>
      <c r="J3542" s="58"/>
      <c r="K3542" s="58"/>
      <c r="L3542" s="58"/>
      <c r="M3542" s="58"/>
      <c r="N3542" s="58"/>
      <c r="O3542" s="58"/>
    </row>
    <row r="3543" spans="2:15" ht="15" x14ac:dyDescent="0.2">
      <c r="B3543" s="31"/>
      <c r="C3543" s="58"/>
      <c r="D3543" s="58"/>
      <c r="E3543" s="58"/>
      <c r="F3543" s="58"/>
      <c r="G3543" s="58"/>
      <c r="H3543" s="58"/>
      <c r="I3543" s="58"/>
      <c r="J3543" s="58"/>
      <c r="K3543" s="58"/>
      <c r="L3543" s="58"/>
      <c r="M3543" s="58"/>
      <c r="N3543" s="58"/>
      <c r="O3543" s="58"/>
    </row>
    <row r="3544" spans="2:15" ht="15" x14ac:dyDescent="0.2">
      <c r="B3544" s="31"/>
      <c r="C3544" s="58"/>
      <c r="D3544" s="58"/>
      <c r="E3544" s="58"/>
      <c r="F3544" s="58"/>
      <c r="G3544" s="58"/>
      <c r="H3544" s="58"/>
      <c r="I3544" s="58"/>
      <c r="J3544" s="58"/>
      <c r="K3544" s="58"/>
      <c r="L3544" s="58"/>
      <c r="M3544" s="58"/>
      <c r="N3544" s="58"/>
      <c r="O3544" s="58"/>
    </row>
    <row r="3545" spans="2:15" ht="15" x14ac:dyDescent="0.2">
      <c r="B3545" s="31"/>
      <c r="C3545" s="58"/>
      <c r="D3545" s="58"/>
      <c r="E3545" s="58"/>
      <c r="F3545" s="58"/>
      <c r="G3545" s="58"/>
      <c r="H3545" s="58"/>
      <c r="I3545" s="58"/>
      <c r="J3545" s="58"/>
      <c r="K3545" s="58"/>
      <c r="L3545" s="58"/>
      <c r="M3545" s="58"/>
      <c r="N3545" s="58"/>
      <c r="O3545" s="58"/>
    </row>
    <row r="3546" spans="2:15" ht="15" x14ac:dyDescent="0.2">
      <c r="B3546" s="31"/>
      <c r="C3546" s="58"/>
      <c r="D3546" s="58"/>
      <c r="E3546" s="58"/>
      <c r="F3546" s="58"/>
      <c r="G3546" s="58"/>
      <c r="H3546" s="58"/>
      <c r="I3546" s="58"/>
      <c r="J3546" s="58"/>
      <c r="K3546" s="58"/>
      <c r="L3546" s="58"/>
      <c r="M3546" s="58"/>
      <c r="N3546" s="58"/>
      <c r="O3546" s="58"/>
    </row>
    <row r="3547" spans="2:15" ht="15" x14ac:dyDescent="0.2">
      <c r="B3547" s="31"/>
      <c r="C3547" s="58"/>
      <c r="D3547" s="58"/>
      <c r="E3547" s="58"/>
      <c r="F3547" s="58"/>
      <c r="G3547" s="58"/>
      <c r="H3547" s="58"/>
      <c r="I3547" s="58"/>
      <c r="J3547" s="58"/>
      <c r="K3547" s="58"/>
      <c r="L3547" s="58"/>
      <c r="M3547" s="58"/>
      <c r="N3547" s="58"/>
      <c r="O3547" s="58"/>
    </row>
    <row r="3548" spans="2:15" ht="15" x14ac:dyDescent="0.2">
      <c r="B3548" s="31"/>
      <c r="C3548" s="58"/>
      <c r="D3548" s="58"/>
      <c r="E3548" s="58"/>
      <c r="F3548" s="58"/>
      <c r="G3548" s="58"/>
      <c r="H3548" s="58"/>
      <c r="I3548" s="58"/>
      <c r="J3548" s="58"/>
      <c r="K3548" s="58"/>
      <c r="L3548" s="58"/>
      <c r="M3548" s="58"/>
      <c r="N3548" s="58"/>
      <c r="O3548" s="58"/>
    </row>
    <row r="3549" spans="2:15" ht="15" x14ac:dyDescent="0.2">
      <c r="B3549" s="31"/>
      <c r="C3549" s="58"/>
      <c r="D3549" s="58"/>
      <c r="E3549" s="58"/>
      <c r="F3549" s="58"/>
      <c r="G3549" s="58"/>
      <c r="H3549" s="58"/>
      <c r="I3549" s="58"/>
      <c r="J3549" s="58"/>
      <c r="K3549" s="58"/>
      <c r="L3549" s="58"/>
      <c r="M3549" s="58"/>
      <c r="N3549" s="58"/>
      <c r="O3549" s="58"/>
    </row>
    <row r="3550" spans="2:15" ht="15" x14ac:dyDescent="0.2">
      <c r="B3550" s="31"/>
      <c r="C3550" s="58"/>
      <c r="D3550" s="58"/>
      <c r="E3550" s="58"/>
      <c r="F3550" s="58"/>
      <c r="G3550" s="58"/>
      <c r="H3550" s="58"/>
      <c r="I3550" s="58"/>
      <c r="J3550" s="58"/>
      <c r="K3550" s="58"/>
      <c r="L3550" s="58"/>
      <c r="M3550" s="58"/>
      <c r="N3550" s="58"/>
      <c r="O3550" s="58"/>
    </row>
    <row r="3551" spans="2:15" ht="15" x14ac:dyDescent="0.2">
      <c r="B3551" s="31"/>
      <c r="C3551" s="58"/>
      <c r="D3551" s="58"/>
      <c r="E3551" s="58"/>
      <c r="F3551" s="58"/>
      <c r="G3551" s="58"/>
      <c r="H3551" s="58"/>
      <c r="I3551" s="58"/>
      <c r="J3551" s="58"/>
      <c r="K3551" s="58"/>
      <c r="L3551" s="58"/>
      <c r="M3551" s="58"/>
      <c r="N3551" s="58"/>
      <c r="O3551" s="58"/>
    </row>
    <row r="3552" spans="2:15" ht="15" x14ac:dyDescent="0.2">
      <c r="B3552" s="31"/>
      <c r="C3552" s="58"/>
      <c r="D3552" s="58"/>
      <c r="E3552" s="58"/>
      <c r="F3552" s="58"/>
      <c r="G3552" s="58"/>
      <c r="H3552" s="58"/>
      <c r="I3552" s="58"/>
      <c r="J3552" s="58"/>
      <c r="K3552" s="58"/>
      <c r="L3552" s="58"/>
      <c r="M3552" s="58"/>
      <c r="N3552" s="58"/>
      <c r="O3552" s="58"/>
    </row>
    <row r="3553" spans="2:15" ht="15" x14ac:dyDescent="0.2">
      <c r="B3553" s="31"/>
      <c r="C3553" s="58"/>
      <c r="D3553" s="58"/>
      <c r="E3553" s="58"/>
      <c r="F3553" s="58"/>
      <c r="G3553" s="58"/>
      <c r="H3553" s="58"/>
      <c r="I3553" s="58"/>
      <c r="J3553" s="58"/>
      <c r="K3553" s="58"/>
      <c r="L3553" s="58"/>
      <c r="M3553" s="58"/>
      <c r="N3553" s="58"/>
      <c r="O3553" s="58"/>
    </row>
    <row r="3554" spans="2:15" ht="15" x14ac:dyDescent="0.2">
      <c r="B3554" s="31"/>
      <c r="C3554" s="58"/>
      <c r="D3554" s="58"/>
      <c r="E3554" s="58"/>
      <c r="F3554" s="58"/>
      <c r="G3554" s="58"/>
      <c r="H3554" s="58"/>
      <c r="I3554" s="58"/>
      <c r="J3554" s="58"/>
      <c r="K3554" s="58"/>
      <c r="L3554" s="58"/>
      <c r="M3554" s="58"/>
      <c r="N3554" s="58"/>
      <c r="O3554" s="58"/>
    </row>
    <row r="3555" spans="2:15" ht="15" x14ac:dyDescent="0.2">
      <c r="B3555" s="31"/>
      <c r="C3555" s="58"/>
      <c r="D3555" s="58"/>
      <c r="E3555" s="58"/>
      <c r="F3555" s="58"/>
      <c r="G3555" s="58"/>
      <c r="H3555" s="58"/>
      <c r="I3555" s="58"/>
      <c r="J3555" s="58"/>
      <c r="K3555" s="58"/>
      <c r="L3555" s="58"/>
      <c r="M3555" s="58"/>
      <c r="N3555" s="58"/>
      <c r="O3555" s="58"/>
    </row>
    <row r="3556" spans="2:15" ht="15" x14ac:dyDescent="0.2">
      <c r="B3556" s="31"/>
      <c r="C3556" s="58"/>
      <c r="D3556" s="58"/>
      <c r="E3556" s="58"/>
      <c r="F3556" s="58"/>
      <c r="G3556" s="58"/>
      <c r="H3556" s="58"/>
      <c r="I3556" s="58"/>
      <c r="J3556" s="58"/>
      <c r="K3556" s="58"/>
      <c r="L3556" s="58"/>
      <c r="M3556" s="58"/>
      <c r="N3556" s="58"/>
      <c r="O3556" s="58"/>
    </row>
    <row r="3557" spans="2:15" ht="15" x14ac:dyDescent="0.2">
      <c r="B3557" s="31"/>
      <c r="C3557" s="58"/>
      <c r="D3557" s="58"/>
      <c r="E3557" s="58"/>
      <c r="F3557" s="58"/>
      <c r="G3557" s="58"/>
      <c r="H3557" s="58"/>
      <c r="I3557" s="58"/>
      <c r="J3557" s="58"/>
      <c r="K3557" s="58"/>
      <c r="L3557" s="58"/>
      <c r="M3557" s="58"/>
      <c r="N3557" s="58"/>
      <c r="O3557" s="58"/>
    </row>
    <row r="3558" spans="2:15" ht="15" x14ac:dyDescent="0.2">
      <c r="B3558" s="31"/>
      <c r="C3558" s="58"/>
      <c r="D3558" s="58"/>
      <c r="E3558" s="58"/>
      <c r="F3558" s="58"/>
      <c r="G3558" s="58"/>
      <c r="H3558" s="58"/>
      <c r="I3558" s="58"/>
      <c r="J3558" s="58"/>
      <c r="K3558" s="58"/>
      <c r="L3558" s="58"/>
      <c r="M3558" s="58"/>
      <c r="N3558" s="58"/>
      <c r="O3558" s="58"/>
    </row>
    <row r="3559" spans="2:15" ht="15" x14ac:dyDescent="0.2">
      <c r="B3559" s="31"/>
      <c r="C3559" s="58"/>
      <c r="D3559" s="58"/>
      <c r="E3559" s="58"/>
      <c r="F3559" s="58"/>
      <c r="G3559" s="58"/>
      <c r="H3559" s="58"/>
      <c r="I3559" s="58"/>
      <c r="J3559" s="58"/>
      <c r="K3559" s="58"/>
      <c r="L3559" s="58"/>
      <c r="M3559" s="58"/>
      <c r="N3559" s="58"/>
      <c r="O3559" s="58"/>
    </row>
    <row r="3560" spans="2:15" ht="15" x14ac:dyDescent="0.2">
      <c r="B3560" s="31"/>
      <c r="C3560" s="58"/>
      <c r="D3560" s="58"/>
      <c r="E3560" s="58"/>
      <c r="F3560" s="58"/>
      <c r="G3560" s="58"/>
      <c r="H3560" s="58"/>
      <c r="I3560" s="58"/>
      <c r="J3560" s="58"/>
      <c r="K3560" s="58"/>
      <c r="L3560" s="58"/>
      <c r="M3560" s="58"/>
      <c r="N3560" s="58"/>
      <c r="O3560" s="58"/>
    </row>
    <row r="3561" spans="2:15" ht="15" x14ac:dyDescent="0.2">
      <c r="B3561" s="31"/>
      <c r="C3561" s="58"/>
      <c r="D3561" s="58"/>
      <c r="E3561" s="58"/>
      <c r="F3561" s="58"/>
      <c r="G3561" s="58"/>
      <c r="H3561" s="58"/>
      <c r="I3561" s="58"/>
      <c r="J3561" s="58"/>
      <c r="K3561" s="58"/>
      <c r="L3561" s="58"/>
      <c r="M3561" s="58"/>
      <c r="N3561" s="58"/>
      <c r="O3561" s="58"/>
    </row>
    <row r="3562" spans="2:15" ht="15" x14ac:dyDescent="0.2">
      <c r="B3562" s="31"/>
      <c r="C3562" s="58"/>
      <c r="D3562" s="58"/>
      <c r="E3562" s="58"/>
      <c r="F3562" s="58"/>
      <c r="G3562" s="58"/>
      <c r="H3562" s="58"/>
      <c r="I3562" s="58"/>
      <c r="J3562" s="58"/>
      <c r="K3562" s="58"/>
      <c r="L3562" s="58"/>
      <c r="M3562" s="58"/>
      <c r="N3562" s="58"/>
      <c r="O3562" s="58"/>
    </row>
    <row r="3563" spans="2:15" ht="23.25" x14ac:dyDescent="0.35">
      <c r="B3563" s="14" t="s">
        <v>342</v>
      </c>
      <c r="C3563" s="58"/>
      <c r="D3563" s="58"/>
      <c r="E3563" s="58"/>
      <c r="F3563" s="58"/>
      <c r="G3563" s="58"/>
      <c r="H3563" s="58"/>
      <c r="I3563" s="58"/>
      <c r="J3563" s="58"/>
      <c r="K3563" s="58"/>
      <c r="L3563" s="58"/>
      <c r="M3563" s="58"/>
      <c r="N3563" s="58"/>
      <c r="O3563" s="58"/>
    </row>
    <row r="3564" spans="2:15" ht="15" x14ac:dyDescent="0.2">
      <c r="B3564" s="31"/>
      <c r="C3564" s="58"/>
      <c r="D3564" s="58"/>
      <c r="E3564" s="58"/>
      <c r="F3564" s="58"/>
      <c r="G3564" s="58"/>
      <c r="H3564" s="58"/>
      <c r="I3564" s="58"/>
      <c r="J3564" s="58"/>
      <c r="K3564" s="58"/>
      <c r="L3564" s="58"/>
      <c r="M3564" s="58"/>
      <c r="N3564" s="58"/>
      <c r="O3564" s="58"/>
    </row>
    <row r="3565" spans="2:15" ht="15" x14ac:dyDescent="0.2">
      <c r="B3565" s="31"/>
      <c r="C3565" s="58"/>
      <c r="D3565" s="58"/>
      <c r="E3565" s="58"/>
      <c r="F3565" s="58"/>
      <c r="G3565" s="58"/>
      <c r="H3565" s="58"/>
      <c r="I3565" s="58"/>
      <c r="J3565" s="58"/>
      <c r="K3565" s="58"/>
      <c r="L3565" s="58"/>
      <c r="M3565" s="58"/>
      <c r="N3565" s="58"/>
      <c r="O3565" s="58"/>
    </row>
    <row r="3566" spans="2:15" ht="15" x14ac:dyDescent="0.2">
      <c r="B3566" s="31" t="s">
        <v>158</v>
      </c>
      <c r="C3566" s="96">
        <v>2</v>
      </c>
      <c r="D3566" s="96">
        <v>3</v>
      </c>
      <c r="E3566" s="96">
        <v>4</v>
      </c>
      <c r="F3566" s="96">
        <v>5</v>
      </c>
      <c r="G3566" s="96">
        <v>6</v>
      </c>
      <c r="H3566" s="96">
        <v>7</v>
      </c>
      <c r="I3566" s="96">
        <v>8</v>
      </c>
      <c r="J3566" s="96">
        <v>9</v>
      </c>
      <c r="K3566" s="96">
        <v>10</v>
      </c>
      <c r="L3566" s="96">
        <v>11</v>
      </c>
      <c r="M3566" s="96">
        <v>12</v>
      </c>
      <c r="N3566" s="96">
        <v>13</v>
      </c>
      <c r="O3566" s="96">
        <v>14</v>
      </c>
    </row>
    <row r="3567" spans="2:15" ht="16.5" thickBot="1" x14ac:dyDescent="0.25">
      <c r="B3567" s="34" t="s">
        <v>37</v>
      </c>
      <c r="C3567" s="35" t="s">
        <v>172</v>
      </c>
      <c r="D3567" s="35" t="s">
        <v>173</v>
      </c>
      <c r="E3567" s="35" t="s">
        <v>174</v>
      </c>
      <c r="F3567" s="35" t="s">
        <v>175</v>
      </c>
      <c r="G3567" s="35" t="s">
        <v>176</v>
      </c>
      <c r="H3567" s="36" t="s">
        <v>177</v>
      </c>
      <c r="I3567" s="36" t="s">
        <v>178</v>
      </c>
      <c r="J3567" s="36" t="s">
        <v>179</v>
      </c>
      <c r="K3567" s="36" t="s">
        <v>180</v>
      </c>
      <c r="L3567" s="36" t="s">
        <v>181</v>
      </c>
      <c r="M3567" s="36" t="s">
        <v>182</v>
      </c>
      <c r="N3567" s="36" t="s">
        <v>183</v>
      </c>
      <c r="O3567" s="34" t="s">
        <v>1</v>
      </c>
    </row>
    <row r="3568" spans="2:15" ht="15" x14ac:dyDescent="0.2">
      <c r="B3568" s="49" t="s">
        <v>49</v>
      </c>
      <c r="C3568" s="58"/>
      <c r="D3568" s="58">
        <f>+VLOOKUP($B3568,$B$3515:$N$3534,D$3566,0)/VLOOKUP($B3568,$B$3462:$N$3481,D$3566,0)</f>
        <v>151.4758213660248</v>
      </c>
      <c r="E3568" s="58">
        <f>+VLOOKUP($B3568,$B$3515:$N$3534,E$3566,0)/VLOOKUP($B3568,$B$3462:$N$3481,E$3566,0)</f>
        <v>172.61722517058388</v>
      </c>
      <c r="F3568" s="58">
        <f t="shared" ref="F3568:N3585" si="1174">+VLOOKUP($B3568,$B$3515:$O$3534,F$3566,0)/VLOOKUP($B3568,$B$3462:$O$3481,F$3566,0)</f>
        <v>156.43409020217706</v>
      </c>
      <c r="G3568" s="58">
        <f t="shared" si="1174"/>
        <v>140.52763104325717</v>
      </c>
      <c r="H3568" s="58">
        <f t="shared" si="1174"/>
        <v>151.40646593158036</v>
      </c>
      <c r="I3568" s="58">
        <f t="shared" si="1174"/>
        <v>123.5770718060305</v>
      </c>
      <c r="J3568" s="58">
        <f t="shared" si="1174"/>
        <v>155.17946816122094</v>
      </c>
      <c r="K3568" s="58">
        <f t="shared" si="1174"/>
        <v>148.97172987358618</v>
      </c>
      <c r="L3568" s="58">
        <f t="shared" si="1174"/>
        <v>161.94302030456859</v>
      </c>
      <c r="M3568" s="58">
        <f t="shared" si="1174"/>
        <v>138.00550264550273</v>
      </c>
      <c r="N3568" s="58">
        <f t="shared" si="1174"/>
        <v>139.91067546583855</v>
      </c>
      <c r="O3568" s="58">
        <f t="shared" ref="O3568:O3585" si="1175">+VLOOKUP($B3568,$B$3515:$O$3534,O$3566,0)/VLOOKUP($B3568,$B$3462:$O$3481,O$3566,0)</f>
        <v>149.57101911548469</v>
      </c>
    </row>
    <row r="3569" spans="2:15" ht="15" x14ac:dyDescent="0.2">
      <c r="B3569" s="49" t="s">
        <v>42</v>
      </c>
      <c r="C3569" s="58"/>
      <c r="D3569" s="58"/>
      <c r="E3569" s="58">
        <f t="shared" ref="E3569:E3585" si="1176">+VLOOKUP($B3569,$B$3515:$N$3534,E$3566,0)/VLOOKUP($B3569,$B$3462:$N$3481,E$3566,0)</f>
        <v>136.56726992371412</v>
      </c>
      <c r="F3569" s="58">
        <f t="shared" si="1174"/>
        <v>138.0043249264057</v>
      </c>
      <c r="G3569" s="58">
        <f t="shared" si="1174"/>
        <v>164.13559411047558</v>
      </c>
      <c r="H3569" s="58">
        <f t="shared" si="1174"/>
        <v>141.03657026228996</v>
      </c>
      <c r="I3569" s="58">
        <f t="shared" si="1174"/>
        <v>122.76972471747305</v>
      </c>
      <c r="J3569" s="58">
        <f t="shared" si="1174"/>
        <v>123.82160777530611</v>
      </c>
      <c r="K3569" s="58">
        <f t="shared" si="1174"/>
        <v>120.95472414234521</v>
      </c>
      <c r="L3569" s="58">
        <f t="shared" si="1174"/>
        <v>131.26462443554064</v>
      </c>
      <c r="M3569" s="58">
        <f t="shared" si="1174"/>
        <v>124.36732694131307</v>
      </c>
      <c r="N3569" s="58">
        <f t="shared" si="1174"/>
        <v>126.28280271230193</v>
      </c>
      <c r="O3569" s="58">
        <f t="shared" si="1175"/>
        <v>130.9064227518414</v>
      </c>
    </row>
    <row r="3570" spans="2:15" ht="15" x14ac:dyDescent="0.2">
      <c r="B3570" s="49" t="s">
        <v>58</v>
      </c>
      <c r="C3570" s="58">
        <f>+VLOOKUP($B3570,$B$3515:$N$3534,C$3566,0)/VLOOKUP($B3570,$B$3462:$N$3481,C$3566,0)</f>
        <v>208.38422422385941</v>
      </c>
      <c r="D3570" s="58">
        <f>+VLOOKUP($B3570,$B$3515:$N$3534,D$3566,0)/VLOOKUP($B3570,$B$3462:$N$3481,D$3566,0)</f>
        <v>218.65022120059578</v>
      </c>
      <c r="E3570" s="58">
        <f t="shared" si="1176"/>
        <v>220.20122185911401</v>
      </c>
      <c r="F3570" s="58">
        <f t="shared" si="1174"/>
        <v>213.58427001764136</v>
      </c>
      <c r="G3570" s="58">
        <f t="shared" si="1174"/>
        <v>215.14298342600864</v>
      </c>
      <c r="H3570" s="58">
        <f t="shared" si="1174"/>
        <v>134.77775882038191</v>
      </c>
      <c r="I3570" s="58">
        <f t="shared" si="1174"/>
        <v>132.65661780953587</v>
      </c>
      <c r="J3570" s="58">
        <f t="shared" si="1174"/>
        <v>132.65484015840622</v>
      </c>
      <c r="K3570" s="58">
        <f t="shared" si="1174"/>
        <v>129.27669745398336</v>
      </c>
      <c r="L3570" s="58">
        <f t="shared" si="1174"/>
        <v>116.08997401038917</v>
      </c>
      <c r="M3570" s="58">
        <f t="shared" si="1174"/>
        <v>115.875378757549</v>
      </c>
      <c r="N3570" s="58">
        <f t="shared" si="1174"/>
        <v>111.43794764257262</v>
      </c>
      <c r="O3570" s="58">
        <f t="shared" si="1175"/>
        <v>140.95283901670254</v>
      </c>
    </row>
    <row r="3571" spans="2:15" ht="15" x14ac:dyDescent="0.2">
      <c r="B3571" s="49" t="s">
        <v>43</v>
      </c>
      <c r="C3571" s="58"/>
      <c r="D3571" s="58"/>
      <c r="E3571" s="58">
        <f t="shared" si="1176"/>
        <v>337.97606372045186</v>
      </c>
      <c r="F3571" s="58">
        <f t="shared" si="1174"/>
        <v>333.73265058193806</v>
      </c>
      <c r="G3571" s="58">
        <f t="shared" si="1174"/>
        <v>361.93614605200685</v>
      </c>
      <c r="H3571" s="58">
        <f t="shared" si="1174"/>
        <v>318.88965764896318</v>
      </c>
      <c r="I3571" s="58">
        <f t="shared" si="1174"/>
        <v>112.62218263399279</v>
      </c>
      <c r="J3571" s="58">
        <f t="shared" si="1174"/>
        <v>114.98542283275833</v>
      </c>
      <c r="K3571" s="58">
        <f t="shared" si="1174"/>
        <v>116.46955882944873</v>
      </c>
      <c r="L3571" s="58">
        <f t="shared" si="1174"/>
        <v>117.71506361966551</v>
      </c>
      <c r="M3571" s="58">
        <f t="shared" si="1174"/>
        <v>114.00166313072037</v>
      </c>
      <c r="N3571" s="58">
        <f t="shared" si="1174"/>
        <v>104.98701810689779</v>
      </c>
      <c r="O3571" s="58">
        <f t="shared" si="1175"/>
        <v>148.24482128871378</v>
      </c>
    </row>
    <row r="3572" spans="2:15" ht="15" x14ac:dyDescent="0.2">
      <c r="B3572" s="49" t="s">
        <v>47</v>
      </c>
      <c r="C3572" s="58">
        <f>+VLOOKUP($B3572,$B$3515:$N$3534,C$3566,0)/VLOOKUP($B3572,$B$3462:$N$3481,C$3566,0)</f>
        <v>188.56543072549729</v>
      </c>
      <c r="D3572" s="58">
        <f>+VLOOKUP($B3572,$B$3515:$N$3534,D$3566,0)/VLOOKUP($B3572,$B$3462:$N$3481,D$3566,0)</f>
        <v>206.34915013988191</v>
      </c>
      <c r="E3572" s="58">
        <f t="shared" si="1176"/>
        <v>215.21973813327233</v>
      </c>
      <c r="F3572" s="58">
        <f t="shared" si="1174"/>
        <v>232.10476778030826</v>
      </c>
      <c r="G3572" s="58">
        <f t="shared" si="1174"/>
        <v>221.37259587513881</v>
      </c>
      <c r="H3572" s="58">
        <f t="shared" si="1174"/>
        <v>231.7562044368826</v>
      </c>
      <c r="I3572" s="58">
        <f t="shared" si="1174"/>
        <v>108.22784516091514</v>
      </c>
      <c r="J3572" s="58">
        <f t="shared" si="1174"/>
        <v>111.24608880878245</v>
      </c>
      <c r="K3572" s="58">
        <f t="shared" si="1174"/>
        <v>107.24923824842766</v>
      </c>
      <c r="L3572" s="58">
        <f t="shared" si="1174"/>
        <v>108.75996531924706</v>
      </c>
      <c r="M3572" s="58">
        <f t="shared" si="1174"/>
        <v>111.21861101907493</v>
      </c>
      <c r="N3572" s="58">
        <f t="shared" si="1174"/>
        <v>97.067097688402541</v>
      </c>
      <c r="O3572" s="58">
        <f t="shared" si="1175"/>
        <v>138.0282028868759</v>
      </c>
    </row>
    <row r="3573" spans="2:15" ht="15" x14ac:dyDescent="0.2">
      <c r="B3573" s="49" t="s">
        <v>52</v>
      </c>
      <c r="C3573" s="58"/>
      <c r="D3573" s="58"/>
      <c r="E3573" s="58">
        <f t="shared" si="1176"/>
        <v>405.74994119348401</v>
      </c>
      <c r="F3573" s="58">
        <f t="shared" si="1174"/>
        <v>389.0812439688533</v>
      </c>
      <c r="G3573" s="58">
        <f t="shared" si="1174"/>
        <v>432.82340307720142</v>
      </c>
      <c r="H3573" s="58">
        <f t="shared" si="1174"/>
        <v>404.01164081255735</v>
      </c>
      <c r="I3573" s="58">
        <f t="shared" si="1174"/>
        <v>112.05084168801204</v>
      </c>
      <c r="J3573" s="58">
        <f t="shared" si="1174"/>
        <v>109.73908737237171</v>
      </c>
      <c r="K3573" s="58">
        <f t="shared" si="1174"/>
        <v>108.48926612718574</v>
      </c>
      <c r="L3573" s="58">
        <f t="shared" si="1174"/>
        <v>107.77492231838144</v>
      </c>
      <c r="M3573" s="58">
        <f t="shared" si="1174"/>
        <v>111.34820117437241</v>
      </c>
      <c r="N3573" s="58">
        <f t="shared" si="1174"/>
        <v>99.945008041580962</v>
      </c>
      <c r="O3573" s="58">
        <f t="shared" si="1175"/>
        <v>143.68307121446219</v>
      </c>
    </row>
    <row r="3574" spans="2:15" ht="15" x14ac:dyDescent="0.2">
      <c r="B3574" s="49" t="s">
        <v>41</v>
      </c>
      <c r="C3574" s="58">
        <f>+VLOOKUP($B3574,$B$3515:$N$3534,C$3566,0)/VLOOKUP($B3574,$B$3462:$N$3481,C$3566,0)</f>
        <v>99.534597378277226</v>
      </c>
      <c r="D3574" s="58">
        <f>+VLOOKUP($B3574,$B$3515:$N$3534,D$3566,0)/VLOOKUP($B3574,$B$3462:$N$3481,D$3566,0)</f>
        <v>80.156698440207961</v>
      </c>
      <c r="E3574" s="58">
        <f t="shared" si="1176"/>
        <v>111.78965517241375</v>
      </c>
      <c r="F3574" s="58">
        <f t="shared" si="1174"/>
        <v>108.22883158742948</v>
      </c>
      <c r="G3574" s="58">
        <f t="shared" si="1174"/>
        <v>98.704012298232072</v>
      </c>
      <c r="H3574" s="58">
        <f t="shared" si="1174"/>
        <v>106.09576371308016</v>
      </c>
      <c r="I3574" s="58">
        <f t="shared" si="1174"/>
        <v>91.565699356913186</v>
      </c>
      <c r="J3574" s="58">
        <f t="shared" si="1174"/>
        <v>107.61385416666666</v>
      </c>
      <c r="K3574" s="58">
        <f t="shared" si="1174"/>
        <v>118.37654634946669</v>
      </c>
      <c r="L3574" s="58">
        <f t="shared" si="1174"/>
        <v>94.121093851132656</v>
      </c>
      <c r="M3574" s="58">
        <f t="shared" si="1174"/>
        <v>99.597713742875285</v>
      </c>
      <c r="N3574" s="58">
        <f t="shared" si="1174"/>
        <v>91.788587962962922</v>
      </c>
      <c r="O3574" s="58">
        <f t="shared" si="1175"/>
        <v>100.65810104641456</v>
      </c>
    </row>
    <row r="3575" spans="2:15" ht="15" x14ac:dyDescent="0.2">
      <c r="B3575" s="49" t="s">
        <v>361</v>
      </c>
      <c r="C3575" s="58">
        <f>+VLOOKUP($B3575,$B$3515:$N$3534,C$3566,0)/VLOOKUP($B3575,$B$3462:$N$3481,C$3566,0)</f>
        <v>360.95197340018041</v>
      </c>
      <c r="D3575" s="58">
        <f>+VLOOKUP($B3575,$B$3515:$N$3534,D$3566,0)/VLOOKUP($B3575,$B$3462:$N$3481,D$3566,0)</f>
        <v>368.14489832838836</v>
      </c>
      <c r="E3575" s="58">
        <f t="shared" si="1176"/>
        <v>394.4546708102269</v>
      </c>
      <c r="F3575" s="58">
        <f t="shared" si="1174"/>
        <v>379.84299503077017</v>
      </c>
      <c r="G3575" s="58">
        <f t="shared" si="1174"/>
        <v>352.0150603212906</v>
      </c>
      <c r="H3575" s="58">
        <f t="shared" si="1174"/>
        <v>102.95051194450228</v>
      </c>
      <c r="I3575" s="58">
        <f t="shared" si="1174"/>
        <v>99.443443715303985</v>
      </c>
      <c r="J3575" s="58">
        <f t="shared" si="1174"/>
        <v>99.443443715303985</v>
      </c>
      <c r="K3575" s="58">
        <f t="shared" si="1174"/>
        <v>101.4489728026067</v>
      </c>
      <c r="L3575" s="58"/>
      <c r="M3575" s="58"/>
      <c r="N3575" s="58"/>
      <c r="O3575" s="58">
        <f t="shared" si="1175"/>
        <v>161.30432029858446</v>
      </c>
    </row>
    <row r="3576" spans="2:15" ht="15" x14ac:dyDescent="0.2">
      <c r="B3576" s="49" t="s">
        <v>50</v>
      </c>
      <c r="C3576" s="58"/>
      <c r="D3576" s="58"/>
      <c r="E3576" s="58">
        <f t="shared" si="1176"/>
        <v>406.91602095366795</v>
      </c>
      <c r="F3576" s="58">
        <f t="shared" si="1174"/>
        <v>394.34300754650241</v>
      </c>
      <c r="G3576" s="58">
        <f t="shared" si="1174"/>
        <v>422.1220278504357</v>
      </c>
      <c r="H3576" s="58">
        <f t="shared" si="1174"/>
        <v>392.26297940496005</v>
      </c>
      <c r="I3576" s="58">
        <f t="shared" si="1174"/>
        <v>96.242484363561161</v>
      </c>
      <c r="J3576" s="58">
        <f t="shared" si="1174"/>
        <v>96.355449577398005</v>
      </c>
      <c r="K3576" s="58">
        <f t="shared" si="1174"/>
        <v>95.317717364458844</v>
      </c>
      <c r="L3576" s="58">
        <f t="shared" si="1174"/>
        <v>95.032834674797826</v>
      </c>
      <c r="M3576" s="58">
        <f t="shared" si="1174"/>
        <v>94.124859815723269</v>
      </c>
      <c r="N3576" s="58">
        <f t="shared" si="1174"/>
        <v>85.39080316775825</v>
      </c>
      <c r="O3576" s="58">
        <f t="shared" si="1175"/>
        <v>128.74454839285883</v>
      </c>
    </row>
    <row r="3577" spans="2:15" ht="15" x14ac:dyDescent="0.2">
      <c r="B3577" s="49" t="s">
        <v>51</v>
      </c>
      <c r="C3577" s="58">
        <f>+VLOOKUP($B3577,$B$3515:$N$3534,C$3566,0)/VLOOKUP($B3577,$B$3462:$N$3481,C$3566,0)</f>
        <v>311.63778328132929</v>
      </c>
      <c r="D3577" s="58">
        <f>+VLOOKUP($B3577,$B$3515:$N$3534,D$3566,0)/VLOOKUP($B3577,$B$3462:$N$3481,D$3566,0)</f>
        <v>336.24731589416029</v>
      </c>
      <c r="E3577" s="58">
        <f t="shared" si="1176"/>
        <v>296.59601259002886</v>
      </c>
      <c r="F3577" s="58">
        <f t="shared" si="1174"/>
        <v>311.98791193102028</v>
      </c>
      <c r="G3577" s="58">
        <f t="shared" si="1174"/>
        <v>312.57254522598231</v>
      </c>
      <c r="H3577" s="58">
        <f t="shared" si="1174"/>
        <v>326.19775304029645</v>
      </c>
      <c r="I3577" s="58">
        <f t="shared" si="1174"/>
        <v>95.881369743553122</v>
      </c>
      <c r="J3577" s="58">
        <f t="shared" si="1174"/>
        <v>99.918317699773979</v>
      </c>
      <c r="K3577" s="58">
        <f t="shared" si="1174"/>
        <v>99.549589299268703</v>
      </c>
      <c r="L3577" s="58">
        <f t="shared" si="1174"/>
        <v>98.193246029164484</v>
      </c>
      <c r="M3577" s="58">
        <f t="shared" si="1174"/>
        <v>95.969123235297801</v>
      </c>
      <c r="N3577" s="58">
        <f t="shared" si="1174"/>
        <v>92.015887471634116</v>
      </c>
      <c r="O3577" s="58">
        <f t="shared" si="1175"/>
        <v>137.39550712126422</v>
      </c>
    </row>
    <row r="3578" spans="2:15" ht="15" x14ac:dyDescent="0.2">
      <c r="B3578" s="49" t="s">
        <v>54</v>
      </c>
      <c r="C3578" s="58"/>
      <c r="D3578" s="58"/>
      <c r="E3578" s="58">
        <f t="shared" si="1176"/>
        <v>109.10974739970283</v>
      </c>
      <c r="F3578" s="58">
        <f t="shared" si="1174"/>
        <v>96.71133518776081</v>
      </c>
      <c r="G3578" s="58">
        <f t="shared" si="1174"/>
        <v>98.261854922279824</v>
      </c>
      <c r="H3578" s="58">
        <f t="shared" si="1174"/>
        <v>87.6169167803547</v>
      </c>
      <c r="I3578" s="58">
        <f t="shared" si="1174"/>
        <v>94.067008547008527</v>
      </c>
      <c r="J3578" s="58">
        <f t="shared" si="1174"/>
        <v>93.049862280030652</v>
      </c>
      <c r="K3578" s="58">
        <f t="shared" si="1174"/>
        <v>99.039781553398072</v>
      </c>
      <c r="L3578" s="58">
        <f t="shared" si="1174"/>
        <v>118.85979969183363</v>
      </c>
      <c r="M3578" s="58">
        <f t="shared" si="1174"/>
        <v>99.243093434343407</v>
      </c>
      <c r="N3578" s="58">
        <f t="shared" si="1174"/>
        <v>79.77145454545456</v>
      </c>
      <c r="O3578" s="58">
        <f t="shared" si="1175"/>
        <v>96.972796557315718</v>
      </c>
    </row>
    <row r="3579" spans="2:15" ht="15" x14ac:dyDescent="0.2">
      <c r="B3579" s="49" t="s">
        <v>45</v>
      </c>
      <c r="C3579" s="58">
        <f>+VLOOKUP($B3579,$B$3515:$N$3534,C$3566,0)/VLOOKUP($B3579,$B$3462:$N$3481,C$3566,0)</f>
        <v>133.59634751773044</v>
      </c>
      <c r="D3579" s="58">
        <f>+VLOOKUP($B3579,$B$3515:$N$3534,D$3566,0)/VLOOKUP($B3579,$B$3462:$N$3481,D$3566,0)</f>
        <v>97.054198250728817</v>
      </c>
      <c r="E3579" s="58">
        <f t="shared" si="1176"/>
        <v>104.95453089244855</v>
      </c>
      <c r="F3579" s="58">
        <f t="shared" si="1174"/>
        <v>95.337244897959152</v>
      </c>
      <c r="G3579" s="58">
        <f t="shared" si="1174"/>
        <v>85.970884773662533</v>
      </c>
      <c r="H3579" s="58">
        <f t="shared" si="1174"/>
        <v>80.765812356979382</v>
      </c>
      <c r="I3579" s="58">
        <f t="shared" si="1174"/>
        <v>105.80183823529413</v>
      </c>
      <c r="J3579" s="58">
        <f t="shared" si="1174"/>
        <v>76.190387096774188</v>
      </c>
      <c r="K3579" s="58">
        <f t="shared" si="1174"/>
        <v>122.58592775041051</v>
      </c>
      <c r="L3579" s="58">
        <f t="shared" si="1174"/>
        <v>120.51105834464039</v>
      </c>
      <c r="M3579" s="58">
        <f t="shared" si="1174"/>
        <v>92.134458333333313</v>
      </c>
      <c r="N3579" s="58">
        <f t="shared" si="1174"/>
        <v>78.585965463108309</v>
      </c>
      <c r="O3579" s="58">
        <f t="shared" si="1175"/>
        <v>99.066156559717783</v>
      </c>
    </row>
    <row r="3580" spans="2:15" ht="15" x14ac:dyDescent="0.2">
      <c r="B3580" s="49" t="s">
        <v>44</v>
      </c>
      <c r="C3580" s="58"/>
      <c r="D3580" s="58"/>
      <c r="E3580" s="58">
        <f t="shared" si="1176"/>
        <v>206.87881699968281</v>
      </c>
      <c r="F3580" s="58">
        <f t="shared" si="1174"/>
        <v>198.23054261652828</v>
      </c>
      <c r="G3580" s="58">
        <f t="shared" si="1174"/>
        <v>210.95306635257228</v>
      </c>
      <c r="H3580" s="58">
        <f t="shared" si="1174"/>
        <v>203.24034610383089</v>
      </c>
      <c r="I3580" s="58">
        <f t="shared" si="1174"/>
        <v>88.478723697413827</v>
      </c>
      <c r="J3580" s="58">
        <f t="shared" si="1174"/>
        <v>88.144200376460162</v>
      </c>
      <c r="K3580" s="58">
        <f t="shared" si="1174"/>
        <v>91.674563997396504</v>
      </c>
      <c r="L3580" s="58">
        <f t="shared" si="1174"/>
        <v>91.599137855626481</v>
      </c>
      <c r="M3580" s="58">
        <f t="shared" si="1174"/>
        <v>90.395856858927445</v>
      </c>
      <c r="N3580" s="58">
        <f t="shared" si="1174"/>
        <v>83.03114593043199</v>
      </c>
      <c r="O3580" s="58">
        <f t="shared" si="1175"/>
        <v>111.84469329771107</v>
      </c>
    </row>
    <row r="3581" spans="2:15" ht="15" x14ac:dyDescent="0.2">
      <c r="B3581" s="49" t="s">
        <v>55</v>
      </c>
      <c r="C3581" s="58">
        <f>+VLOOKUP($B3581,$B$3515:$N$3534,C$3566,0)/VLOOKUP($B3581,$B$3462:$N$3481,C$3566,0)</f>
        <v>65.651272727272726</v>
      </c>
      <c r="D3581" s="58">
        <f>+VLOOKUP($B3581,$B$3515:$N$3534,D$3566,0)/VLOOKUP($B3581,$B$3462:$N$3481,D$3566,0)</f>
        <v>83.156288659793788</v>
      </c>
      <c r="E3581" s="58">
        <f t="shared" si="1176"/>
        <v>112.38474747474746</v>
      </c>
      <c r="F3581" s="58">
        <f t="shared" si="1174"/>
        <v>89.994330708661437</v>
      </c>
      <c r="G3581" s="58">
        <f t="shared" si="1174"/>
        <v>83.403178807946986</v>
      </c>
      <c r="H3581" s="58">
        <f t="shared" si="1174"/>
        <v>84.33757352941177</v>
      </c>
      <c r="I3581" s="58">
        <f t="shared" si="1174"/>
        <v>75.890222222222221</v>
      </c>
      <c r="J3581" s="58">
        <f t="shared" si="1174"/>
        <v>114.02660256410255</v>
      </c>
      <c r="K3581" s="58">
        <f t="shared" si="1174"/>
        <v>72.538150684931495</v>
      </c>
      <c r="L3581" s="58">
        <f t="shared" si="1174"/>
        <v>67.820810810810798</v>
      </c>
      <c r="M3581" s="58">
        <f t="shared" si="1174"/>
        <v>82.380311111111098</v>
      </c>
      <c r="N3581" s="58">
        <f t="shared" si="1174"/>
        <v>97.065660377358498</v>
      </c>
      <c r="O3581" s="58">
        <f t="shared" si="1175"/>
        <v>86.318158357771253</v>
      </c>
    </row>
    <row r="3582" spans="2:15" ht="15" x14ac:dyDescent="0.2">
      <c r="B3582" s="49" t="s">
        <v>53</v>
      </c>
      <c r="C3582" s="58"/>
      <c r="D3582" s="58"/>
      <c r="E3582" s="58">
        <f t="shared" si="1176"/>
        <v>93.011415929203835</v>
      </c>
      <c r="F3582" s="58">
        <f t="shared" si="1174"/>
        <v>84.791979010494998</v>
      </c>
      <c r="G3582" s="58">
        <f t="shared" si="1174"/>
        <v>87.20083811710694</v>
      </c>
      <c r="H3582" s="58">
        <f t="shared" si="1174"/>
        <v>117.62641653905035</v>
      </c>
      <c r="I3582" s="58">
        <f t="shared" si="1174"/>
        <v>83.720809443507761</v>
      </c>
      <c r="J3582" s="58">
        <f t="shared" si="1174"/>
        <v>94.992418952618635</v>
      </c>
      <c r="K3582" s="58">
        <f t="shared" si="1174"/>
        <v>71.784583333333032</v>
      </c>
      <c r="L3582" s="58">
        <f t="shared" si="1174"/>
        <v>44.478888888889017</v>
      </c>
      <c r="M3582" s="58">
        <f t="shared" si="1174"/>
        <v>77.57285714285679</v>
      </c>
      <c r="N3582" s="58">
        <f t="shared" si="1174"/>
        <v>122.47000000000004</v>
      </c>
      <c r="O3582" s="58">
        <f t="shared" si="1175"/>
        <v>92.482725679228878</v>
      </c>
    </row>
    <row r="3583" spans="2:15" ht="15" x14ac:dyDescent="0.2">
      <c r="B3583" s="49" t="s">
        <v>48</v>
      </c>
      <c r="C3583" s="58">
        <f t="shared" ref="C3583:D3585" si="1177">+VLOOKUP($B3583,$B$3515:$N$3534,C$3566,0)/VLOOKUP($B3583,$B$3462:$N$3481,C$3566,0)</f>
        <v>93.75849648458626</v>
      </c>
      <c r="D3583" s="58">
        <f t="shared" si="1177"/>
        <v>210.51265700483091</v>
      </c>
      <c r="E3583" s="58">
        <f t="shared" si="1176"/>
        <v>177.33792719919111</v>
      </c>
      <c r="F3583" s="58">
        <f t="shared" si="1174"/>
        <v>188.98119999999986</v>
      </c>
      <c r="G3583" s="58">
        <f t="shared" si="1174"/>
        <v>188.98119999999986</v>
      </c>
      <c r="H3583" s="58">
        <f t="shared" si="1174"/>
        <v>163.60490066225171</v>
      </c>
      <c r="I3583" s="58">
        <f t="shared" si="1174"/>
        <v>91.625896678966825</v>
      </c>
      <c r="J3583" s="58">
        <f t="shared" si="1174"/>
        <v>94.182258732212091</v>
      </c>
      <c r="K3583" s="58">
        <f t="shared" si="1174"/>
        <v>97.746106382978724</v>
      </c>
      <c r="L3583" s="58">
        <f t="shared" si="1174"/>
        <v>90.220626780626802</v>
      </c>
      <c r="M3583" s="58">
        <f t="shared" si="1174"/>
        <v>91.487968426501041</v>
      </c>
      <c r="N3583" s="58">
        <f t="shared" si="1174"/>
        <v>82.275500834724568</v>
      </c>
      <c r="O3583" s="58">
        <f t="shared" si="1175"/>
        <v>110.75489976372877</v>
      </c>
    </row>
    <row r="3584" spans="2:15" ht="15" x14ac:dyDescent="0.2">
      <c r="B3584" s="49" t="s">
        <v>46</v>
      </c>
      <c r="C3584" s="58">
        <f t="shared" si="1177"/>
        <v>94.536484521088624</v>
      </c>
      <c r="D3584" s="58">
        <f t="shared" si="1177"/>
        <v>92.726069676153244</v>
      </c>
      <c r="E3584" s="58">
        <f t="shared" si="1176"/>
        <v>100.97007912957449</v>
      </c>
      <c r="F3584" s="58">
        <f t="shared" si="1174"/>
        <v>94.028882795043728</v>
      </c>
      <c r="G3584" s="58">
        <f t="shared" si="1174"/>
        <v>80.539487404161889</v>
      </c>
      <c r="H3584" s="58">
        <f t="shared" si="1174"/>
        <v>87.070391492565662</v>
      </c>
      <c r="I3584" s="58">
        <f t="shared" si="1174"/>
        <v>63.242894404046979</v>
      </c>
      <c r="J3584" s="58">
        <f t="shared" si="1174"/>
        <v>69.187687442502153</v>
      </c>
      <c r="K3584" s="58">
        <f t="shared" si="1174"/>
        <v>71.608618803037132</v>
      </c>
      <c r="L3584" s="58">
        <f t="shared" si="1174"/>
        <v>67.75468299542959</v>
      </c>
      <c r="M3584" s="58">
        <f t="shared" si="1174"/>
        <v>66.815145590244882</v>
      </c>
      <c r="N3584" s="58">
        <f t="shared" si="1174"/>
        <v>62.15598363235766</v>
      </c>
      <c r="O3584" s="58">
        <f t="shared" si="1175"/>
        <v>74.45233935690311</v>
      </c>
    </row>
    <row r="3585" spans="2:15" ht="15" x14ac:dyDescent="0.2">
      <c r="B3585" s="49" t="s">
        <v>56</v>
      </c>
      <c r="C3585" s="58">
        <f t="shared" si="1177"/>
        <v>54.220436681222665</v>
      </c>
      <c r="D3585" s="58">
        <f t="shared" si="1177"/>
        <v>55.840318257956433</v>
      </c>
      <c r="E3585" s="58">
        <f t="shared" si="1176"/>
        <v>67.091686381558944</v>
      </c>
      <c r="F3585" s="58">
        <f t="shared" si="1174"/>
        <v>51.401420539730154</v>
      </c>
      <c r="G3585" s="58">
        <f t="shared" si="1174"/>
        <v>60.549104055328527</v>
      </c>
      <c r="H3585" s="58">
        <f t="shared" si="1174"/>
        <v>54.367629168193481</v>
      </c>
      <c r="I3585" s="58">
        <f t="shared" si="1174"/>
        <v>60.513782961460407</v>
      </c>
      <c r="J3585" s="58">
        <f t="shared" si="1174"/>
        <v>65.18866666666662</v>
      </c>
      <c r="K3585" s="58">
        <f t="shared" si="1174"/>
        <v>55.184441819255802</v>
      </c>
      <c r="L3585" s="58">
        <f t="shared" si="1174"/>
        <v>55.511059833646286</v>
      </c>
      <c r="M3585" s="58">
        <f t="shared" si="1174"/>
        <v>57.079912302070689</v>
      </c>
      <c r="N3585" s="58">
        <f t="shared" si="1174"/>
        <v>55.988133891213394</v>
      </c>
      <c r="O3585" s="58">
        <f t="shared" si="1175"/>
        <v>58.05840273226795</v>
      </c>
    </row>
    <row r="3586" spans="2:15" ht="15" x14ac:dyDescent="0.2">
      <c r="B3586" s="49" t="s">
        <v>59</v>
      </c>
      <c r="C3586" s="58"/>
      <c r="D3586" s="58"/>
      <c r="E3586" s="58"/>
      <c r="F3586" s="58"/>
      <c r="G3586" s="58"/>
      <c r="H3586" s="58"/>
      <c r="I3586" s="58"/>
      <c r="J3586" s="58"/>
      <c r="K3586" s="58"/>
      <c r="L3586" s="58"/>
      <c r="M3586" s="58"/>
      <c r="N3586" s="58"/>
      <c r="O3586" s="58"/>
    </row>
    <row r="3587" spans="2:15" ht="15" x14ac:dyDescent="0.2">
      <c r="B3587" s="49" t="s">
        <v>57</v>
      </c>
      <c r="C3587" s="58"/>
      <c r="D3587" s="58"/>
      <c r="E3587" s="58"/>
      <c r="F3587" s="58"/>
      <c r="G3587" s="58"/>
      <c r="H3587" s="58"/>
      <c r="I3587" s="58"/>
      <c r="J3587" s="58"/>
      <c r="K3587" s="58"/>
      <c r="L3587" s="58"/>
      <c r="M3587" s="58"/>
      <c r="N3587" s="58"/>
      <c r="O3587" s="58"/>
    </row>
    <row r="3588" spans="2:15" ht="15.75" x14ac:dyDescent="0.25">
      <c r="B3588" s="122" t="s">
        <v>0</v>
      </c>
      <c r="C3588" s="123">
        <f>+C3535/C3482</f>
        <v>248.93904366695875</v>
      </c>
      <c r="D3588" s="123">
        <f t="shared" ref="D3588:F3588" si="1178">+D3535/D3482</f>
        <v>260.12625318611163</v>
      </c>
      <c r="E3588" s="123">
        <f t="shared" si="1178"/>
        <v>292.10704354778647</v>
      </c>
      <c r="F3588" s="123">
        <f t="shared" si="1178"/>
        <v>286.06083495832678</v>
      </c>
      <c r="G3588" s="123">
        <f t="shared" ref="G3588:H3588" si="1179">+G3535/G3482</f>
        <v>296.64682017719372</v>
      </c>
      <c r="H3588" s="123">
        <f t="shared" si="1179"/>
        <v>209.26521729345569</v>
      </c>
      <c r="I3588" s="123">
        <f t="shared" ref="I3588:J3588" si="1180">+I3535/I3482</f>
        <v>104.55194964516797</v>
      </c>
      <c r="J3588" s="123">
        <f t="shared" si="1180"/>
        <v>104.86038830457129</v>
      </c>
      <c r="K3588" s="123">
        <f t="shared" ref="K3588:L3588" si="1181">+K3535/K3482</f>
        <v>105.45231129768028</v>
      </c>
      <c r="L3588" s="123">
        <f t="shared" si="1181"/>
        <v>104.71503420878391</v>
      </c>
      <c r="M3588" s="123">
        <f t="shared" ref="M3588:N3588" si="1182">+M3535/M3482</f>
        <v>103.8307540496985</v>
      </c>
      <c r="N3588" s="123">
        <f t="shared" si="1182"/>
        <v>97.159088293445052</v>
      </c>
      <c r="O3588" s="123">
        <f t="shared" ref="O3588" si="1183">+O3535/O3482</f>
        <v>136.11426213820337</v>
      </c>
    </row>
    <row r="3589" spans="2:15" ht="15" x14ac:dyDescent="0.2">
      <c r="B3589" s="31"/>
      <c r="C3589" s="58"/>
      <c r="D3589" s="58"/>
      <c r="E3589" s="58"/>
      <c r="F3589" s="58"/>
      <c r="G3589" s="58"/>
      <c r="H3589" s="58"/>
      <c r="I3589" s="58"/>
      <c r="J3589" s="58"/>
      <c r="K3589" s="58"/>
      <c r="L3589" s="58"/>
      <c r="M3589" s="58"/>
      <c r="N3589" s="58"/>
      <c r="O3589" s="58"/>
    </row>
    <row r="3590" spans="2:15" ht="15" x14ac:dyDescent="0.2">
      <c r="B3590" s="31"/>
      <c r="C3590" s="58"/>
      <c r="D3590" s="58"/>
      <c r="E3590" s="58"/>
      <c r="F3590" s="58"/>
      <c r="G3590" s="58"/>
      <c r="H3590" s="58"/>
      <c r="I3590" s="58"/>
      <c r="J3590" s="58"/>
      <c r="K3590" s="58"/>
      <c r="L3590" s="58"/>
      <c r="M3590" s="58"/>
      <c r="N3590" s="58"/>
      <c r="O3590" s="58"/>
    </row>
    <row r="3591" spans="2:15" ht="23.25" x14ac:dyDescent="0.35">
      <c r="B3591" s="14" t="s">
        <v>343</v>
      </c>
      <c r="C3591" s="58"/>
      <c r="D3591" s="58"/>
      <c r="E3591" s="58"/>
      <c r="F3591" s="58"/>
      <c r="G3591" s="58"/>
      <c r="H3591" s="58"/>
      <c r="I3591" s="58"/>
      <c r="J3591" s="58"/>
      <c r="K3591" s="58"/>
      <c r="L3591" s="58"/>
      <c r="M3591" s="58"/>
      <c r="N3591" s="58"/>
      <c r="O3591" s="58"/>
    </row>
    <row r="3592" spans="2:15" ht="15" x14ac:dyDescent="0.2">
      <c r="B3592" s="31"/>
      <c r="C3592" s="58"/>
      <c r="D3592" s="58"/>
      <c r="E3592" s="58"/>
      <c r="F3592" s="58"/>
      <c r="G3592" s="58"/>
      <c r="H3592" s="58"/>
      <c r="I3592" s="58"/>
      <c r="J3592" s="58"/>
      <c r="K3592" s="58"/>
      <c r="L3592" s="58"/>
      <c r="M3592" s="58"/>
      <c r="N3592" s="58"/>
      <c r="O3592" s="58"/>
    </row>
    <row r="3593" spans="2:15" ht="15" x14ac:dyDescent="0.2">
      <c r="B3593" s="31"/>
      <c r="C3593" s="96">
        <v>14</v>
      </c>
      <c r="D3593" s="58"/>
      <c r="E3593" s="58"/>
      <c r="F3593" s="58"/>
      <c r="G3593" s="58"/>
      <c r="H3593" s="58"/>
      <c r="I3593" s="58"/>
      <c r="J3593" s="58"/>
      <c r="K3593" s="58"/>
      <c r="L3593" s="58"/>
      <c r="M3593" s="58"/>
      <c r="N3593" s="58"/>
      <c r="O3593" s="58"/>
    </row>
    <row r="3594" spans="2:15" ht="79.5" thickBot="1" x14ac:dyDescent="0.25">
      <c r="B3594" s="34" t="s">
        <v>37</v>
      </c>
      <c r="C3594" s="56" t="s">
        <v>505</v>
      </c>
      <c r="D3594" s="56" t="s">
        <v>506</v>
      </c>
      <c r="E3594" s="56" t="s">
        <v>502</v>
      </c>
      <c r="F3594" s="58"/>
      <c r="G3594" s="58"/>
      <c r="H3594" s="58"/>
      <c r="I3594" s="58"/>
      <c r="J3594" s="58"/>
      <c r="K3594" s="58"/>
      <c r="L3594" s="58"/>
      <c r="M3594" s="58"/>
      <c r="N3594" s="58"/>
      <c r="O3594" s="58"/>
    </row>
    <row r="3595" spans="2:15" ht="15" x14ac:dyDescent="0.2">
      <c r="B3595" s="49" t="s">
        <v>50</v>
      </c>
      <c r="C3595" s="58">
        <f t="shared" ref="C3595:C3612" si="1184">+VLOOKUP($B3595,$B$3462:$O$3481,$C$3593,0)</f>
        <v>231208.7000000001</v>
      </c>
      <c r="D3595" s="58">
        <f t="shared" ref="D3595:D3612" si="1185">+VLOOKUP($B3595,$B$3515:$O$3534,$C$3593,0)</f>
        <v>29766859.66599999</v>
      </c>
      <c r="E3595" s="58">
        <f t="shared" ref="E3595:E3612" si="1186">+D3595/C3595</f>
        <v>128.74454839285883</v>
      </c>
      <c r="F3595" s="58"/>
      <c r="G3595" s="58"/>
      <c r="H3595" s="58"/>
      <c r="I3595" s="58"/>
      <c r="J3595" s="58"/>
      <c r="K3595" s="58"/>
      <c r="L3595" s="58"/>
      <c r="M3595" s="58"/>
      <c r="N3595" s="58"/>
      <c r="O3595" s="58"/>
    </row>
    <row r="3596" spans="2:15" ht="15" x14ac:dyDescent="0.2">
      <c r="B3596" s="49" t="s">
        <v>58</v>
      </c>
      <c r="C3596" s="58">
        <f t="shared" si="1184"/>
        <v>175128.4166666666</v>
      </c>
      <c r="D3596" s="58">
        <f t="shared" si="1185"/>
        <v>24684847.521666661</v>
      </c>
      <c r="E3596" s="58">
        <f t="shared" si="1186"/>
        <v>140.95283901670254</v>
      </c>
      <c r="F3596" s="58"/>
      <c r="G3596" s="58"/>
      <c r="H3596" s="58"/>
      <c r="I3596" s="58"/>
      <c r="J3596" s="58"/>
      <c r="K3596" s="58"/>
      <c r="L3596" s="58"/>
      <c r="M3596" s="58"/>
      <c r="N3596" s="58"/>
      <c r="O3596" s="58"/>
    </row>
    <row r="3597" spans="2:15" ht="15" x14ac:dyDescent="0.2">
      <c r="B3597" s="49" t="s">
        <v>51</v>
      </c>
      <c r="C3597" s="58">
        <f t="shared" si="1184"/>
        <v>134275.08333333323</v>
      </c>
      <c r="D3597" s="58">
        <f t="shared" si="1185"/>
        <v>18448793.168333333</v>
      </c>
      <c r="E3597" s="58">
        <f t="shared" si="1186"/>
        <v>137.39550712126422</v>
      </c>
      <c r="F3597" s="58"/>
      <c r="G3597" s="58"/>
      <c r="H3597" s="58"/>
      <c r="I3597" s="58"/>
      <c r="J3597" s="58"/>
      <c r="K3597" s="58"/>
      <c r="L3597" s="58"/>
      <c r="M3597" s="58"/>
      <c r="N3597" s="58"/>
      <c r="O3597" s="58"/>
    </row>
    <row r="3598" spans="2:15" ht="15" x14ac:dyDescent="0.2">
      <c r="B3598" s="49" t="s">
        <v>43</v>
      </c>
      <c r="C3598" s="58">
        <f t="shared" si="1184"/>
        <v>91547.099999999948</v>
      </c>
      <c r="D3598" s="58">
        <f t="shared" si="1185"/>
        <v>13571383.479000002</v>
      </c>
      <c r="E3598" s="58">
        <f t="shared" si="1186"/>
        <v>148.24482128871378</v>
      </c>
      <c r="F3598" s="58"/>
      <c r="G3598" s="58"/>
      <c r="H3598" s="58"/>
      <c r="I3598" s="58"/>
      <c r="J3598" s="58"/>
      <c r="K3598" s="58"/>
      <c r="L3598" s="58"/>
      <c r="M3598" s="58"/>
      <c r="N3598" s="58"/>
      <c r="O3598" s="58"/>
    </row>
    <row r="3599" spans="2:15" ht="15" x14ac:dyDescent="0.2">
      <c r="B3599" s="49" t="s">
        <v>361</v>
      </c>
      <c r="C3599" s="58">
        <f t="shared" si="1184"/>
        <v>53943.41666666665</v>
      </c>
      <c r="D3599" s="58">
        <f t="shared" si="1185"/>
        <v>8701306.1599999964</v>
      </c>
      <c r="E3599" s="58">
        <f t="shared" si="1186"/>
        <v>161.30432029858446</v>
      </c>
      <c r="F3599" s="58"/>
      <c r="G3599" s="58"/>
      <c r="H3599" s="58"/>
      <c r="I3599" s="58"/>
      <c r="J3599" s="58"/>
      <c r="K3599" s="58"/>
      <c r="L3599" s="58"/>
      <c r="M3599" s="58"/>
      <c r="N3599" s="58"/>
      <c r="O3599" s="58"/>
    </row>
    <row r="3600" spans="2:15" ht="15" x14ac:dyDescent="0.2">
      <c r="B3600" s="49" t="s">
        <v>52</v>
      </c>
      <c r="C3600" s="58">
        <f t="shared" si="1184"/>
        <v>72292.900000000038</v>
      </c>
      <c r="D3600" s="58">
        <f t="shared" si="1185"/>
        <v>10387265.898999998</v>
      </c>
      <c r="E3600" s="58">
        <f t="shared" si="1186"/>
        <v>143.68307121446219</v>
      </c>
      <c r="F3600" s="58"/>
      <c r="G3600" s="58"/>
      <c r="H3600" s="58"/>
      <c r="I3600" s="58"/>
      <c r="J3600" s="58"/>
      <c r="K3600" s="58"/>
      <c r="L3600" s="58"/>
      <c r="M3600" s="58"/>
      <c r="N3600" s="58"/>
      <c r="O3600" s="58"/>
    </row>
    <row r="3601" spans="2:15" ht="15" x14ac:dyDescent="0.2">
      <c r="B3601" s="49" t="s">
        <v>44</v>
      </c>
      <c r="C3601" s="58">
        <f t="shared" si="1184"/>
        <v>63106.800000000032</v>
      </c>
      <c r="D3601" s="58">
        <f t="shared" si="1185"/>
        <v>7058160.6909999968</v>
      </c>
      <c r="E3601" s="58">
        <f t="shared" si="1186"/>
        <v>111.84469329771107</v>
      </c>
      <c r="F3601" s="58"/>
      <c r="G3601" s="58"/>
      <c r="H3601" s="58"/>
      <c r="I3601" s="58"/>
      <c r="J3601" s="58"/>
      <c r="K3601" s="58"/>
      <c r="L3601" s="58"/>
      <c r="M3601" s="58"/>
      <c r="N3601" s="58"/>
      <c r="O3601" s="58"/>
    </row>
    <row r="3602" spans="2:15" ht="15" x14ac:dyDescent="0.2">
      <c r="B3602" s="49" t="s">
        <v>47</v>
      </c>
      <c r="C3602" s="58">
        <f t="shared" si="1184"/>
        <v>29172.250000000004</v>
      </c>
      <c r="D3602" s="58">
        <f t="shared" si="1185"/>
        <v>4026593.2416666658</v>
      </c>
      <c r="E3602" s="58">
        <f t="shared" si="1186"/>
        <v>138.0282028868759</v>
      </c>
      <c r="F3602" s="58"/>
      <c r="G3602" s="58"/>
      <c r="H3602" s="58"/>
      <c r="I3602" s="58"/>
      <c r="J3602" s="58"/>
      <c r="K3602" s="58"/>
      <c r="L3602" s="58"/>
      <c r="M3602" s="58"/>
      <c r="N3602" s="58"/>
      <c r="O3602" s="58"/>
    </row>
    <row r="3603" spans="2:15" ht="15" x14ac:dyDescent="0.2">
      <c r="B3603" s="49" t="s">
        <v>42</v>
      </c>
      <c r="C3603" s="58">
        <f t="shared" si="1184"/>
        <v>15096.8</v>
      </c>
      <c r="D3603" s="58">
        <f t="shared" si="1185"/>
        <v>1976268.0829999994</v>
      </c>
      <c r="E3603" s="58">
        <f t="shared" si="1186"/>
        <v>130.9064227518414</v>
      </c>
      <c r="F3603" s="58"/>
      <c r="G3603" s="58"/>
      <c r="H3603" s="58"/>
      <c r="I3603" s="58"/>
      <c r="J3603" s="58"/>
      <c r="K3603" s="58"/>
      <c r="L3603" s="58"/>
      <c r="M3603" s="58"/>
      <c r="N3603" s="58"/>
      <c r="O3603" s="58"/>
    </row>
    <row r="3604" spans="2:15" ht="15" x14ac:dyDescent="0.2">
      <c r="B3604" s="49" t="s">
        <v>49</v>
      </c>
      <c r="C3604" s="58">
        <f t="shared" si="1184"/>
        <v>4018.6363636363649</v>
      </c>
      <c r="D3604" s="58">
        <f t="shared" si="1185"/>
        <v>601071.53636363661</v>
      </c>
      <c r="E3604" s="58">
        <f t="shared" si="1186"/>
        <v>149.57101911548469</v>
      </c>
      <c r="F3604" s="58"/>
      <c r="G3604" s="58"/>
      <c r="H3604" s="58"/>
      <c r="I3604" s="58"/>
      <c r="J3604" s="58"/>
      <c r="K3604" s="58"/>
      <c r="L3604" s="58"/>
      <c r="M3604" s="58"/>
      <c r="N3604" s="58"/>
      <c r="O3604" s="58"/>
    </row>
    <row r="3605" spans="2:15" ht="15" x14ac:dyDescent="0.2">
      <c r="B3605" s="49" t="s">
        <v>46</v>
      </c>
      <c r="C3605" s="58">
        <f t="shared" si="1184"/>
        <v>6354.6666666666642</v>
      </c>
      <c r="D3605" s="58">
        <f t="shared" si="1185"/>
        <v>473119.79916666675</v>
      </c>
      <c r="E3605" s="58">
        <f t="shared" si="1186"/>
        <v>74.45233935690311</v>
      </c>
      <c r="F3605" s="58"/>
      <c r="G3605" s="58"/>
      <c r="H3605" s="58"/>
      <c r="I3605" s="58"/>
      <c r="J3605" s="58"/>
      <c r="K3605" s="58"/>
      <c r="L3605" s="58"/>
      <c r="M3605" s="58"/>
      <c r="N3605" s="58"/>
      <c r="O3605" s="58"/>
    </row>
    <row r="3606" spans="2:15" ht="15" x14ac:dyDescent="0.2">
      <c r="B3606" s="49" t="s">
        <v>48</v>
      </c>
      <c r="C3606" s="58">
        <f t="shared" si="1184"/>
        <v>2327.8333333333335</v>
      </c>
      <c r="D3606" s="58">
        <f t="shared" si="1185"/>
        <v>257818.94749999998</v>
      </c>
      <c r="E3606" s="58">
        <f t="shared" si="1186"/>
        <v>110.75489976372877</v>
      </c>
      <c r="F3606" s="58"/>
      <c r="G3606" s="58"/>
      <c r="H3606" s="58"/>
      <c r="I3606" s="58"/>
      <c r="J3606" s="58"/>
      <c r="K3606" s="58"/>
      <c r="L3606" s="58"/>
      <c r="M3606" s="58"/>
      <c r="N3606" s="58"/>
      <c r="O3606" s="58"/>
    </row>
    <row r="3607" spans="2:15" ht="15" x14ac:dyDescent="0.2">
      <c r="B3607" s="49" t="s">
        <v>56</v>
      </c>
      <c r="C3607" s="58">
        <f t="shared" si="1184"/>
        <v>3306.1666666666674</v>
      </c>
      <c r="D3607" s="58">
        <f t="shared" si="1185"/>
        <v>191950.75583333327</v>
      </c>
      <c r="E3607" s="58">
        <f t="shared" si="1186"/>
        <v>58.05840273226795</v>
      </c>
      <c r="F3607" s="58"/>
      <c r="G3607" s="58"/>
      <c r="H3607" s="58"/>
      <c r="I3607" s="58"/>
      <c r="J3607" s="58"/>
      <c r="K3607" s="58"/>
      <c r="L3607" s="58"/>
      <c r="M3607" s="58"/>
      <c r="N3607" s="58"/>
      <c r="O3607" s="58"/>
    </row>
    <row r="3608" spans="2:15" ht="15" x14ac:dyDescent="0.2">
      <c r="B3608" s="49" t="s">
        <v>41</v>
      </c>
      <c r="C3608" s="58">
        <f t="shared" si="1184"/>
        <v>1298.0833333333333</v>
      </c>
      <c r="D3608" s="58">
        <f t="shared" si="1185"/>
        <v>130662.60333333329</v>
      </c>
      <c r="E3608" s="58">
        <f t="shared" si="1186"/>
        <v>100.65810104641456</v>
      </c>
      <c r="F3608" s="58"/>
      <c r="G3608" s="58"/>
      <c r="H3608" s="58"/>
      <c r="I3608" s="58"/>
      <c r="J3608" s="58"/>
      <c r="K3608" s="58"/>
      <c r="L3608" s="58"/>
      <c r="M3608" s="58"/>
      <c r="N3608" s="58"/>
      <c r="O3608" s="58"/>
    </row>
    <row r="3609" spans="2:15" ht="15" x14ac:dyDescent="0.2">
      <c r="B3609" s="49" t="s">
        <v>54</v>
      </c>
      <c r="C3609" s="58">
        <f t="shared" si="1184"/>
        <v>801.7</v>
      </c>
      <c r="D3609" s="58">
        <f t="shared" si="1185"/>
        <v>77743.091000000015</v>
      </c>
      <c r="E3609" s="58">
        <f t="shared" si="1186"/>
        <v>96.972796557315718</v>
      </c>
      <c r="F3609" s="58"/>
      <c r="G3609" s="58"/>
      <c r="H3609" s="58"/>
      <c r="I3609" s="58"/>
      <c r="J3609" s="58"/>
      <c r="K3609" s="58"/>
      <c r="L3609" s="58"/>
      <c r="M3609" s="58"/>
      <c r="N3609" s="58"/>
      <c r="O3609" s="58"/>
    </row>
    <row r="3610" spans="2:15" ht="15" x14ac:dyDescent="0.2">
      <c r="B3610" s="49" t="s">
        <v>53</v>
      </c>
      <c r="C3610" s="58">
        <f t="shared" si="1184"/>
        <v>456.39999999999975</v>
      </c>
      <c r="D3610" s="58">
        <f t="shared" si="1185"/>
        <v>42209.116000000038</v>
      </c>
      <c r="E3610" s="58">
        <f t="shared" si="1186"/>
        <v>92.482725679228878</v>
      </c>
      <c r="F3610" s="58"/>
      <c r="G3610" s="58"/>
      <c r="H3610" s="58"/>
      <c r="I3610" s="58"/>
      <c r="J3610" s="58"/>
      <c r="K3610" s="58"/>
      <c r="L3610" s="58"/>
      <c r="M3610" s="58"/>
      <c r="N3610" s="58"/>
      <c r="O3610" s="58"/>
    </row>
    <row r="3611" spans="2:15" ht="15" x14ac:dyDescent="0.2">
      <c r="B3611" s="49" t="s">
        <v>45</v>
      </c>
      <c r="C3611" s="58">
        <f t="shared" si="1184"/>
        <v>496.08333333333331</v>
      </c>
      <c r="D3611" s="58">
        <f t="shared" si="1185"/>
        <v>49145.069166666661</v>
      </c>
      <c r="E3611" s="58">
        <f t="shared" si="1186"/>
        <v>99.066156559717783</v>
      </c>
      <c r="F3611" s="58"/>
      <c r="G3611" s="58"/>
      <c r="H3611" s="58"/>
      <c r="I3611" s="58"/>
      <c r="J3611" s="58"/>
      <c r="K3611" s="58"/>
      <c r="L3611" s="58"/>
      <c r="M3611" s="58"/>
      <c r="N3611" s="58"/>
      <c r="O3611" s="58"/>
    </row>
    <row r="3612" spans="2:15" ht="15" x14ac:dyDescent="0.2">
      <c r="B3612" s="49" t="s">
        <v>55</v>
      </c>
      <c r="C3612" s="58">
        <f t="shared" si="1184"/>
        <v>142.08333333333334</v>
      </c>
      <c r="D3612" s="58">
        <f t="shared" si="1185"/>
        <v>12264.371666666666</v>
      </c>
      <c r="E3612" s="58">
        <f t="shared" si="1186"/>
        <v>86.318158357771253</v>
      </c>
      <c r="F3612" s="58"/>
      <c r="G3612" s="58"/>
      <c r="H3612" s="58"/>
      <c r="I3612" s="58"/>
      <c r="J3612" s="58"/>
      <c r="K3612" s="58"/>
      <c r="L3612" s="58"/>
      <c r="M3612" s="58"/>
      <c r="N3612" s="58"/>
      <c r="O3612" s="58"/>
    </row>
    <row r="3613" spans="2:15" ht="15" x14ac:dyDescent="0.2">
      <c r="B3613" s="49" t="s">
        <v>59</v>
      </c>
      <c r="C3613" s="58"/>
      <c r="D3613" s="58"/>
      <c r="E3613" s="58"/>
      <c r="F3613" s="58"/>
      <c r="G3613" s="58"/>
      <c r="H3613" s="58"/>
      <c r="I3613" s="58"/>
      <c r="J3613" s="58"/>
      <c r="K3613" s="58"/>
      <c r="L3613" s="58"/>
      <c r="M3613" s="58"/>
      <c r="N3613" s="58"/>
      <c r="O3613" s="58"/>
    </row>
    <row r="3614" spans="2:15" ht="15" x14ac:dyDescent="0.2">
      <c r="B3614" s="49" t="s">
        <v>57</v>
      </c>
      <c r="C3614" s="58"/>
      <c r="D3614" s="58"/>
      <c r="E3614" s="58"/>
      <c r="F3614" s="58"/>
      <c r="G3614" s="58"/>
      <c r="H3614" s="58"/>
      <c r="I3614" s="58"/>
      <c r="J3614" s="58"/>
      <c r="K3614" s="58"/>
      <c r="L3614" s="58"/>
      <c r="M3614" s="58"/>
      <c r="N3614" s="58"/>
      <c r="O3614" s="58"/>
    </row>
    <row r="3615" spans="2:15" ht="15.75" x14ac:dyDescent="0.25">
      <c r="B3615" s="122" t="s">
        <v>0</v>
      </c>
      <c r="C3615" s="123">
        <f>SUM(C3595:C3614)</f>
        <v>884973.11969696975</v>
      </c>
      <c r="D3615" s="123">
        <f>SUM(D3595:D3614)</f>
        <v>120457463.19969696</v>
      </c>
      <c r="E3615" s="123">
        <f t="shared" ref="E3615" si="1187">+D3615/C3615</f>
        <v>136.11426213820337</v>
      </c>
      <c r="F3615" s="58"/>
      <c r="G3615" s="58"/>
      <c r="H3615" s="58"/>
      <c r="I3615" s="58"/>
      <c r="J3615" s="58"/>
      <c r="K3615" s="58"/>
      <c r="L3615" s="58"/>
      <c r="M3615" s="58"/>
      <c r="N3615" s="58"/>
      <c r="O3615" s="58"/>
    </row>
    <row r="3616" spans="2:15" ht="15" x14ac:dyDescent="0.2">
      <c r="B3616" s="31"/>
      <c r="C3616" s="58"/>
      <c r="D3616" s="58"/>
      <c r="E3616" s="58"/>
      <c r="F3616" s="58"/>
      <c r="G3616" s="58"/>
      <c r="H3616" s="58"/>
      <c r="I3616" s="58"/>
      <c r="J3616" s="58"/>
      <c r="K3616" s="58"/>
      <c r="L3616" s="58"/>
      <c r="M3616" s="58"/>
      <c r="N3616" s="58"/>
      <c r="O3616" s="58"/>
    </row>
    <row r="3617" spans="2:15" ht="15" x14ac:dyDescent="0.2">
      <c r="B3617" s="31"/>
      <c r="C3617" s="58"/>
      <c r="D3617" s="58"/>
      <c r="E3617" s="58"/>
      <c r="F3617" s="58"/>
      <c r="G3617" s="58"/>
      <c r="H3617" s="58"/>
      <c r="I3617" s="58"/>
      <c r="J3617" s="58"/>
      <c r="K3617" s="58"/>
      <c r="L3617" s="58"/>
      <c r="M3617" s="58"/>
      <c r="N3617" s="58"/>
      <c r="O3617" s="58"/>
    </row>
    <row r="3618" spans="2:15" ht="15" x14ac:dyDescent="0.2">
      <c r="B3618" s="31"/>
      <c r="C3618" s="58"/>
      <c r="D3618" s="58"/>
      <c r="E3618" s="58"/>
      <c r="F3618" s="58"/>
      <c r="G3618" s="58"/>
      <c r="H3618" s="58"/>
      <c r="I3618" s="58"/>
      <c r="J3618" s="58"/>
      <c r="K3618" s="58"/>
      <c r="L3618" s="58"/>
      <c r="M3618" s="58"/>
      <c r="N3618" s="58"/>
      <c r="O3618" s="58"/>
    </row>
    <row r="3619" spans="2:15" ht="15" x14ac:dyDescent="0.2">
      <c r="B3619" s="31"/>
      <c r="C3619" s="58"/>
      <c r="D3619" s="58"/>
      <c r="E3619" s="58"/>
      <c r="F3619" s="58"/>
      <c r="G3619" s="58"/>
      <c r="H3619" s="58"/>
      <c r="I3619" s="58"/>
      <c r="J3619" s="58"/>
      <c r="K3619" s="58"/>
      <c r="L3619" s="58"/>
      <c r="M3619" s="58"/>
      <c r="N3619" s="58"/>
      <c r="O3619" s="58"/>
    </row>
    <row r="3620" spans="2:15" ht="15" x14ac:dyDescent="0.2">
      <c r="B3620" s="31"/>
      <c r="C3620" s="58"/>
      <c r="D3620" s="58"/>
      <c r="E3620" s="58"/>
      <c r="F3620" s="58"/>
      <c r="G3620" s="58"/>
      <c r="H3620" s="58"/>
      <c r="I3620" s="58"/>
      <c r="J3620" s="58"/>
      <c r="K3620" s="58"/>
      <c r="L3620" s="58"/>
      <c r="M3620" s="58"/>
      <c r="N3620" s="58"/>
      <c r="O3620" s="58"/>
    </row>
    <row r="3621" spans="2:15" ht="15" x14ac:dyDescent="0.2">
      <c r="B3621" s="31"/>
      <c r="C3621" s="58"/>
      <c r="D3621" s="58"/>
      <c r="E3621" s="58"/>
      <c r="F3621" s="58"/>
      <c r="G3621" s="58"/>
      <c r="H3621" s="58"/>
      <c r="I3621" s="58"/>
      <c r="J3621" s="58"/>
      <c r="K3621" s="58"/>
      <c r="L3621" s="58"/>
      <c r="M3621" s="58"/>
      <c r="N3621" s="58"/>
      <c r="O3621" s="58"/>
    </row>
    <row r="3622" spans="2:15" ht="15" x14ac:dyDescent="0.2">
      <c r="B3622" s="31"/>
      <c r="C3622" s="58"/>
      <c r="D3622" s="58"/>
      <c r="E3622" s="58"/>
      <c r="F3622" s="58"/>
      <c r="G3622" s="58"/>
      <c r="H3622" s="58"/>
      <c r="I3622" s="58"/>
      <c r="J3622" s="58"/>
      <c r="K3622" s="58"/>
      <c r="L3622" s="58"/>
      <c r="M3622" s="58"/>
      <c r="N3622" s="58"/>
      <c r="O3622" s="58"/>
    </row>
    <row r="3623" spans="2:15" ht="15" x14ac:dyDescent="0.2">
      <c r="B3623" s="31"/>
      <c r="C3623" s="58"/>
      <c r="D3623" s="58"/>
      <c r="E3623" s="58"/>
      <c r="F3623" s="58"/>
      <c r="G3623" s="58"/>
      <c r="H3623" s="58"/>
      <c r="I3623" s="58"/>
      <c r="J3623" s="58"/>
      <c r="K3623" s="58"/>
      <c r="L3623" s="58"/>
      <c r="M3623" s="58"/>
      <c r="N3623" s="58"/>
      <c r="O3623" s="58"/>
    </row>
    <row r="3624" spans="2:15" ht="15" x14ac:dyDescent="0.2">
      <c r="B3624" s="31"/>
      <c r="C3624" s="58"/>
      <c r="D3624" s="58"/>
      <c r="E3624" s="58"/>
      <c r="F3624" s="58"/>
      <c r="G3624" s="58"/>
      <c r="H3624" s="58"/>
      <c r="I3624" s="58"/>
      <c r="J3624" s="58"/>
      <c r="K3624" s="58"/>
      <c r="L3624" s="58"/>
      <c r="M3624" s="58"/>
      <c r="N3624" s="58"/>
      <c r="O3624" s="58"/>
    </row>
    <row r="3625" spans="2:15" ht="15" x14ac:dyDescent="0.2">
      <c r="B3625" s="31"/>
      <c r="C3625" s="58"/>
      <c r="D3625" s="58"/>
      <c r="E3625" s="58"/>
      <c r="F3625" s="58"/>
      <c r="G3625" s="58"/>
      <c r="H3625" s="58"/>
      <c r="I3625" s="58"/>
      <c r="J3625" s="58"/>
      <c r="K3625" s="58"/>
      <c r="L3625" s="58"/>
      <c r="M3625" s="58"/>
      <c r="N3625" s="58"/>
      <c r="O3625" s="58"/>
    </row>
    <row r="3626" spans="2:15" ht="15" x14ac:dyDescent="0.2">
      <c r="B3626" s="31"/>
      <c r="C3626" s="58"/>
      <c r="D3626" s="58"/>
      <c r="E3626" s="58"/>
      <c r="F3626" s="58"/>
      <c r="G3626" s="58"/>
      <c r="H3626" s="58"/>
      <c r="I3626" s="58"/>
      <c r="J3626" s="58"/>
      <c r="K3626" s="58"/>
      <c r="L3626" s="58"/>
      <c r="M3626" s="58"/>
      <c r="N3626" s="58"/>
      <c r="O3626" s="58"/>
    </row>
    <row r="3627" spans="2:15" ht="15" x14ac:dyDescent="0.2">
      <c r="B3627" s="31"/>
      <c r="C3627" s="58"/>
      <c r="D3627" s="58"/>
      <c r="E3627" s="58"/>
      <c r="F3627" s="58"/>
      <c r="G3627" s="58"/>
      <c r="H3627" s="58"/>
      <c r="I3627" s="58"/>
      <c r="J3627" s="58"/>
      <c r="K3627" s="58"/>
      <c r="L3627" s="58"/>
      <c r="M3627" s="58"/>
      <c r="N3627" s="58"/>
      <c r="O3627" s="58"/>
    </row>
    <row r="3628" spans="2:15" ht="15" x14ac:dyDescent="0.2">
      <c r="B3628" s="31"/>
      <c r="C3628" s="58"/>
      <c r="D3628" s="58"/>
      <c r="E3628" s="58"/>
      <c r="F3628" s="58"/>
      <c r="G3628" s="58"/>
      <c r="H3628" s="58"/>
      <c r="I3628" s="58"/>
      <c r="J3628" s="58"/>
      <c r="K3628" s="58"/>
      <c r="L3628" s="58"/>
      <c r="M3628" s="58"/>
      <c r="N3628" s="58"/>
      <c r="O3628" s="58"/>
    </row>
    <row r="3629" spans="2:15" ht="15" x14ac:dyDescent="0.2">
      <c r="B3629" s="31"/>
      <c r="C3629" s="58"/>
      <c r="D3629" s="58"/>
      <c r="E3629" s="58"/>
      <c r="F3629" s="58"/>
      <c r="G3629" s="58"/>
      <c r="H3629" s="58"/>
      <c r="I3629" s="58"/>
      <c r="J3629" s="58"/>
      <c r="K3629" s="58"/>
      <c r="L3629" s="58"/>
      <c r="M3629" s="58"/>
      <c r="N3629" s="58"/>
      <c r="O3629" s="58"/>
    </row>
    <row r="3630" spans="2:15" ht="15" x14ac:dyDescent="0.2">
      <c r="B3630" s="31"/>
      <c r="C3630" s="58"/>
      <c r="D3630" s="58"/>
      <c r="E3630" s="58"/>
      <c r="F3630" s="58"/>
      <c r="G3630" s="58"/>
      <c r="H3630" s="58"/>
      <c r="I3630" s="58"/>
      <c r="J3630" s="58"/>
      <c r="K3630" s="58"/>
      <c r="L3630" s="58"/>
      <c r="M3630" s="58"/>
      <c r="N3630" s="58"/>
      <c r="O3630" s="58"/>
    </row>
    <row r="3631" spans="2:15" ht="15" x14ac:dyDescent="0.2">
      <c r="B3631" s="31"/>
      <c r="C3631" s="58"/>
      <c r="D3631" s="58"/>
      <c r="E3631" s="58"/>
      <c r="F3631" s="58"/>
      <c r="G3631" s="58"/>
      <c r="H3631" s="58"/>
      <c r="I3631" s="58"/>
      <c r="J3631" s="58"/>
      <c r="K3631" s="58"/>
      <c r="L3631" s="58"/>
      <c r="M3631" s="58"/>
      <c r="N3631" s="58"/>
      <c r="O3631" s="58"/>
    </row>
    <row r="3632" spans="2:15" ht="15" x14ac:dyDescent="0.2">
      <c r="B3632" s="31"/>
      <c r="C3632" s="58"/>
      <c r="D3632" s="58"/>
      <c r="E3632" s="58"/>
      <c r="F3632" s="58"/>
      <c r="G3632" s="58"/>
      <c r="H3632" s="58"/>
      <c r="I3632" s="58"/>
      <c r="J3632" s="58"/>
      <c r="K3632" s="58"/>
      <c r="L3632" s="58"/>
      <c r="M3632" s="58"/>
      <c r="N3632" s="58"/>
      <c r="O3632" s="58"/>
    </row>
    <row r="3633" spans="2:16" ht="15" x14ac:dyDescent="0.2">
      <c r="B3633" s="31"/>
      <c r="C3633" s="58"/>
      <c r="D3633" s="58"/>
      <c r="E3633" s="58"/>
      <c r="F3633" s="58"/>
      <c r="G3633" s="58"/>
      <c r="H3633" s="58"/>
      <c r="I3633" s="58"/>
      <c r="J3633" s="58"/>
      <c r="K3633" s="58"/>
      <c r="L3633" s="58"/>
      <c r="M3633" s="58"/>
      <c r="N3633" s="58"/>
      <c r="O3633" s="58"/>
    </row>
    <row r="3634" spans="2:16" ht="15" x14ac:dyDescent="0.2">
      <c r="B3634" s="31"/>
      <c r="C3634" s="58"/>
      <c r="D3634" s="58"/>
      <c r="E3634" s="58"/>
      <c r="F3634" s="58"/>
      <c r="G3634" s="58"/>
      <c r="H3634" s="58"/>
      <c r="I3634" s="58"/>
      <c r="J3634" s="58"/>
      <c r="K3634" s="58"/>
      <c r="L3634" s="58"/>
      <c r="M3634" s="58"/>
      <c r="N3634" s="58"/>
      <c r="O3634" s="58"/>
    </row>
    <row r="3635" spans="2:16" ht="15" x14ac:dyDescent="0.2">
      <c r="B3635" s="31"/>
      <c r="C3635" s="58"/>
      <c r="D3635" s="58"/>
      <c r="E3635" s="58"/>
      <c r="F3635" s="58"/>
      <c r="G3635" s="58"/>
      <c r="H3635" s="58"/>
      <c r="I3635" s="58"/>
      <c r="J3635" s="58"/>
      <c r="K3635" s="58"/>
      <c r="L3635" s="58"/>
      <c r="M3635" s="58"/>
      <c r="N3635" s="58"/>
      <c r="O3635" s="58"/>
    </row>
    <row r="3636" spans="2:16" ht="15" x14ac:dyDescent="0.2">
      <c r="B3636" s="31"/>
      <c r="C3636" s="58"/>
      <c r="D3636" s="58"/>
      <c r="E3636" s="58"/>
      <c r="F3636" s="58"/>
      <c r="G3636" s="58"/>
      <c r="H3636" s="58"/>
      <c r="I3636" s="58"/>
      <c r="J3636" s="58"/>
      <c r="K3636" s="58"/>
      <c r="L3636" s="58"/>
      <c r="M3636" s="58"/>
      <c r="N3636" s="58"/>
      <c r="O3636" s="58"/>
    </row>
    <row r="3637" spans="2:16" ht="15" x14ac:dyDescent="0.2">
      <c r="B3637" s="31"/>
      <c r="C3637" s="58"/>
      <c r="D3637" s="58"/>
      <c r="E3637" s="58"/>
      <c r="F3637" s="58"/>
      <c r="G3637" s="58"/>
      <c r="H3637" s="58"/>
      <c r="I3637" s="58"/>
      <c r="J3637" s="58"/>
      <c r="K3637" s="58"/>
      <c r="L3637" s="58"/>
      <c r="M3637" s="58"/>
      <c r="N3637" s="58"/>
      <c r="O3637" s="58"/>
    </row>
    <row r="3638" spans="2:16" ht="15" x14ac:dyDescent="0.2">
      <c r="B3638" s="31"/>
      <c r="C3638" s="58"/>
      <c r="D3638" s="58"/>
      <c r="E3638" s="58"/>
      <c r="F3638" s="58"/>
      <c r="G3638" s="58"/>
      <c r="H3638" s="58"/>
      <c r="I3638" s="58"/>
      <c r="J3638" s="58"/>
      <c r="K3638" s="58"/>
      <c r="L3638" s="58"/>
      <c r="M3638" s="58"/>
      <c r="N3638" s="58"/>
      <c r="O3638" s="58"/>
    </row>
    <row r="3639" spans="2:16" ht="15" x14ac:dyDescent="0.2">
      <c r="B3639" s="31"/>
      <c r="C3639" s="58"/>
      <c r="D3639" s="58"/>
      <c r="E3639" s="58"/>
      <c r="F3639" s="58"/>
      <c r="G3639" s="58"/>
      <c r="H3639" s="58"/>
      <c r="I3639" s="58"/>
      <c r="J3639" s="58"/>
      <c r="K3639" s="58"/>
      <c r="L3639" s="58"/>
      <c r="M3639" s="58"/>
      <c r="N3639" s="58"/>
      <c r="O3639" s="58"/>
    </row>
    <row r="3640" spans="2:16" ht="15" x14ac:dyDescent="0.2">
      <c r="B3640" s="31"/>
      <c r="C3640" s="58"/>
      <c r="D3640" s="58"/>
      <c r="E3640" s="58"/>
      <c r="F3640" s="58"/>
      <c r="G3640" s="58"/>
      <c r="H3640" s="58"/>
      <c r="I3640" s="58"/>
      <c r="J3640" s="58"/>
      <c r="K3640" s="58"/>
      <c r="L3640" s="58"/>
      <c r="M3640" s="58"/>
      <c r="N3640" s="58"/>
      <c r="O3640" s="58"/>
    </row>
    <row r="3641" spans="2:16" ht="15" x14ac:dyDescent="0.2">
      <c r="B3641" s="31"/>
      <c r="C3641" s="58"/>
      <c r="D3641" s="58"/>
      <c r="E3641" s="58"/>
      <c r="F3641" s="58"/>
      <c r="G3641" s="58"/>
      <c r="H3641" s="58"/>
      <c r="I3641" s="58"/>
      <c r="J3641" s="58"/>
      <c r="K3641" s="58"/>
      <c r="L3641" s="58"/>
      <c r="M3641" s="58"/>
      <c r="N3641" s="58"/>
      <c r="O3641" s="58"/>
    </row>
    <row r="3642" spans="2:16" ht="15" x14ac:dyDescent="0.2">
      <c r="B3642" s="31"/>
      <c r="C3642" s="58"/>
      <c r="D3642" s="58"/>
      <c r="E3642" s="58"/>
      <c r="F3642" s="58"/>
      <c r="G3642" s="58"/>
      <c r="H3642" s="58"/>
      <c r="I3642" s="58"/>
      <c r="J3642" s="58"/>
      <c r="K3642" s="58"/>
      <c r="L3642" s="58"/>
      <c r="M3642" s="58"/>
      <c r="N3642" s="58"/>
      <c r="O3642" s="58"/>
    </row>
    <row r="3643" spans="2:16" ht="15" x14ac:dyDescent="0.2">
      <c r="B3643" s="31"/>
      <c r="C3643" s="58"/>
      <c r="D3643" s="58"/>
      <c r="E3643" s="58"/>
      <c r="F3643" s="58"/>
      <c r="G3643" s="58"/>
      <c r="H3643" s="58"/>
      <c r="I3643" s="58"/>
      <c r="J3643" s="58"/>
      <c r="K3643" s="58"/>
      <c r="L3643" s="58"/>
      <c r="M3643" s="58"/>
      <c r="N3643" s="58"/>
      <c r="O3643" s="58"/>
    </row>
    <row r="3644" spans="2:16" ht="23.25" x14ac:dyDescent="0.35">
      <c r="B3644" s="14" t="s">
        <v>344</v>
      </c>
      <c r="C3644" s="58"/>
      <c r="D3644" s="58"/>
      <c r="E3644" s="58"/>
      <c r="F3644" s="58"/>
      <c r="G3644" s="58"/>
      <c r="H3644" s="58"/>
      <c r="I3644" s="58"/>
      <c r="J3644" s="58"/>
      <c r="K3644" s="58"/>
      <c r="L3644" s="58"/>
      <c r="M3644" s="58"/>
      <c r="N3644" s="58"/>
      <c r="O3644" s="58"/>
    </row>
    <row r="3645" spans="2:16" ht="15" x14ac:dyDescent="0.2">
      <c r="B3645" s="31"/>
      <c r="C3645" s="58"/>
      <c r="D3645" s="58"/>
      <c r="E3645" s="58"/>
      <c r="F3645" s="58"/>
      <c r="G3645" s="58"/>
      <c r="H3645" s="58"/>
      <c r="I3645" s="58"/>
      <c r="J3645" s="58"/>
      <c r="K3645" s="58"/>
      <c r="L3645" s="58"/>
      <c r="M3645" s="58"/>
      <c r="N3645" s="58"/>
      <c r="O3645" s="58"/>
    </row>
    <row r="3646" spans="2:16" ht="15" x14ac:dyDescent="0.2">
      <c r="B3646" s="31"/>
      <c r="C3646" s="96">
        <v>3</v>
      </c>
      <c r="D3646" s="96">
        <v>4</v>
      </c>
      <c r="E3646" s="96">
        <v>5</v>
      </c>
      <c r="F3646" s="96">
        <v>6</v>
      </c>
      <c r="G3646" s="96">
        <v>7</v>
      </c>
      <c r="H3646" s="96">
        <v>8</v>
      </c>
      <c r="I3646" s="96">
        <v>9</v>
      </c>
      <c r="J3646" s="96">
        <v>10</v>
      </c>
      <c r="K3646" s="96">
        <v>11</v>
      </c>
      <c r="L3646" s="96">
        <v>12</v>
      </c>
      <c r="M3646" s="96">
        <v>13</v>
      </c>
      <c r="N3646" s="96">
        <v>14</v>
      </c>
      <c r="O3646" s="96"/>
      <c r="P3646" s="53"/>
    </row>
    <row r="3647" spans="2:16" ht="63.75" thickBot="1" x14ac:dyDescent="0.25">
      <c r="B3647" s="34" t="s">
        <v>37</v>
      </c>
      <c r="C3647" s="35" t="s">
        <v>172</v>
      </c>
      <c r="D3647" s="35" t="s">
        <v>173</v>
      </c>
      <c r="E3647" s="35" t="s">
        <v>174</v>
      </c>
      <c r="F3647" s="35" t="s">
        <v>175</v>
      </c>
      <c r="G3647" s="35" t="s">
        <v>176</v>
      </c>
      <c r="H3647" s="36" t="s">
        <v>177</v>
      </c>
      <c r="I3647" s="36" t="s">
        <v>178</v>
      </c>
      <c r="J3647" s="36" t="s">
        <v>179</v>
      </c>
      <c r="K3647" s="36" t="s">
        <v>180</v>
      </c>
      <c r="L3647" s="36" t="s">
        <v>181</v>
      </c>
      <c r="M3647" s="36" t="s">
        <v>182</v>
      </c>
      <c r="N3647" s="36" t="s">
        <v>183</v>
      </c>
      <c r="O3647" s="56" t="s">
        <v>298</v>
      </c>
      <c r="P3647" s="56" t="s">
        <v>299</v>
      </c>
    </row>
    <row r="3648" spans="2:16" ht="15" x14ac:dyDescent="0.2">
      <c r="B3648" s="49" t="s">
        <v>50</v>
      </c>
      <c r="C3648" s="58"/>
      <c r="D3648" s="58"/>
      <c r="E3648" s="58">
        <f>+VLOOKUP($B3648,Hoja1!$C$2553:$P$2573,'Tarjeta de crédito año2016'!E$3646,0)</f>
        <v>133314.99999999983</v>
      </c>
      <c r="F3648" s="58">
        <f>+VLOOKUP($B3648,Hoja1!$C$2553:$P$2573,'Tarjeta de crédito año2016'!F$3646,0)</f>
        <v>95095.000000000204</v>
      </c>
      <c r="G3648" s="58">
        <f>+VLOOKUP($B3648,Hoja1!$C$2553:$P$2573,'Tarjeta de crédito año2016'!G$3646,0)</f>
        <v>143130.99999999997</v>
      </c>
      <c r="H3648" s="58">
        <f>+VLOOKUP($B3648,Hoja1!$C$2553:$P$2573,'Tarjeta de crédito año2016'!H$3646,0)</f>
        <v>135922.00000000017</v>
      </c>
      <c r="I3648" s="58">
        <f>+VLOOKUP($B3648,Hoja1!$C$2553:$P$2573,'Tarjeta de crédito año2016'!I$3646,0)</f>
        <v>148791.99999999991</v>
      </c>
      <c r="J3648" s="58">
        <f>+VLOOKUP($B3648,Hoja1!$C$2553:$P$2573,'Tarjeta de crédito año2016'!J$3646,0)</f>
        <v>198936.00000000044</v>
      </c>
      <c r="K3648" s="58">
        <f>+VLOOKUP($B3648,Hoja1!$C$2553:$P$2573,'Tarjeta de crédito año2016'!K$3646,0)</f>
        <v>196228.99999999977</v>
      </c>
      <c r="L3648" s="58">
        <f>+VLOOKUP($B3648,Hoja1!$C$2553:$P$2573,'Tarjeta de crédito año2016'!L$3646,0)</f>
        <v>209928.99999999991</v>
      </c>
      <c r="M3648" s="58">
        <f>+VLOOKUP($B3648,Hoja1!$C$2553:$P$2573,'Tarjeta de crédito año2016'!M$3646,0)</f>
        <v>223505.99999999971</v>
      </c>
      <c r="N3648" s="58">
        <f>+VLOOKUP($B3648,Hoja1!$C$2553:$P$2573,'Tarjeta de crédito año2016'!N$3646,0)</f>
        <v>196925.99999999977</v>
      </c>
      <c r="O3648" s="58">
        <f t="shared" ref="O3648:O3667" si="1188">+AVERAGE(C3648:N3648)</f>
        <v>168178.1</v>
      </c>
      <c r="P3648" s="79">
        <f t="shared" ref="P3648:P3667" si="1189">+O3648/$O$3668</f>
        <v>0.30664855790465273</v>
      </c>
    </row>
    <row r="3649" spans="2:16" ht="15" x14ac:dyDescent="0.2">
      <c r="B3649" s="49" t="s">
        <v>51</v>
      </c>
      <c r="C3649" s="58">
        <f>+VLOOKUP($B3649,Hoja1!$C$2553:$P$2573,'Tarjeta de crédito año2016'!C$3646,0)</f>
        <v>90930.999999999956</v>
      </c>
      <c r="D3649" s="58">
        <f>+VLOOKUP($B3649,Hoja1!$C$2553:$P$2573,'Tarjeta de crédito año2016'!D$3646,0)</f>
        <v>89499.000000000131</v>
      </c>
      <c r="E3649" s="58">
        <f>+VLOOKUP($B3649,Hoja1!$C$2553:$P$2573,'Tarjeta de crédito año2016'!E$3646,0)</f>
        <v>103920.00000000007</v>
      </c>
      <c r="F3649" s="58">
        <f>+VLOOKUP($B3649,Hoja1!$C$2553:$P$2573,'Tarjeta de crédito año2016'!F$3646,0)</f>
        <v>95983.999999999811</v>
      </c>
      <c r="G3649" s="58">
        <f>+VLOOKUP($B3649,Hoja1!$C$2553:$P$2573,'Tarjeta de crédito año2016'!G$3646,0)</f>
        <v>106696.99999999964</v>
      </c>
      <c r="H3649" s="58">
        <f>+VLOOKUP($B3649,Hoja1!$C$2553:$P$2573,'Tarjeta de crédito año2016'!H$3646,0)</f>
        <v>105849.99999999985</v>
      </c>
      <c r="I3649" s="58">
        <f>+VLOOKUP($B3649,Hoja1!$C$2553:$P$2573,'Tarjeta de crédito año2016'!I$3646,0)</f>
        <v>119639.00000000001</v>
      </c>
      <c r="J3649" s="58">
        <f>+VLOOKUP($B3649,Hoja1!$C$2553:$P$2573,'Tarjeta de crédito año2016'!J$3646,0)</f>
        <v>146157.99999999994</v>
      </c>
      <c r="K3649" s="58">
        <f>+VLOOKUP($B3649,Hoja1!$C$2553:$P$2573,'Tarjeta de crédito año2016'!K$3646,0)</f>
        <v>128888.99999999961</v>
      </c>
      <c r="L3649" s="58">
        <f>+VLOOKUP($B3649,Hoja1!$C$2553:$P$2573,'Tarjeta de crédito año2016'!L$3646,0)</f>
        <v>148324.00000000009</v>
      </c>
      <c r="M3649" s="58">
        <f>+VLOOKUP($B3649,Hoja1!$C$2553:$P$2573,'Tarjeta de crédito año2016'!M$3646,0)</f>
        <v>147503.9999999998</v>
      </c>
      <c r="N3649" s="58">
        <f>+VLOOKUP($B3649,Hoja1!$C$2553:$P$2573,'Tarjeta de crédito año2016'!N$3646,0)</f>
        <v>126447.00000000036</v>
      </c>
      <c r="O3649" s="58">
        <f t="shared" si="1188"/>
        <v>117486.8333333333</v>
      </c>
      <c r="P3649" s="79">
        <f t="shared" si="1189"/>
        <v>0.21422032960564391</v>
      </c>
    </row>
    <row r="3650" spans="2:16" ht="15" x14ac:dyDescent="0.2">
      <c r="B3650" s="49" t="s">
        <v>58</v>
      </c>
      <c r="C3650" s="58">
        <f>+VLOOKUP($B3650,Hoja1!$C$2553:$P$2573,'Tarjeta de crédito año2016'!C$3646,0)</f>
        <v>59985.00000000016</v>
      </c>
      <c r="D3650" s="58">
        <f>+VLOOKUP($B3650,Hoja1!$C$2553:$P$2573,'Tarjeta de crédito año2016'!D$3646,0)</f>
        <v>53382.999999999847</v>
      </c>
      <c r="E3650" s="58">
        <f>+VLOOKUP($B3650,Hoja1!$C$2553:$P$2573,'Tarjeta de crédito año2016'!E$3646,0)</f>
        <v>62733.999999999673</v>
      </c>
      <c r="F3650" s="58">
        <f>+VLOOKUP($B3650,Hoja1!$C$2553:$P$2573,'Tarjeta de crédito año2016'!F$3646,0)</f>
        <v>50272.999999999687</v>
      </c>
      <c r="G3650" s="58">
        <f>+VLOOKUP($B3650,Hoja1!$C$2553:$P$2573,'Tarjeta de crédito año2016'!G$3646,0)</f>
        <v>52490</v>
      </c>
      <c r="H3650" s="58">
        <f>+VLOOKUP($B3650,Hoja1!$C$2553:$P$2573,'Tarjeta de crédito año2016'!H$3646,0)</f>
        <v>54310.000000000044</v>
      </c>
      <c r="I3650" s="58">
        <f>+VLOOKUP($B3650,Hoja1!$C$2553:$P$2573,'Tarjeta de crédito año2016'!I$3646,0)</f>
        <v>52964.999999999622</v>
      </c>
      <c r="J3650" s="58">
        <f>+VLOOKUP($B3650,Hoja1!$C$2553:$P$2573,'Tarjeta de crédito año2016'!J$3646,0)</f>
        <v>52965.999999999694</v>
      </c>
      <c r="K3650" s="58">
        <f>+VLOOKUP($B3650,Hoja1!$C$2553:$P$2573,'Tarjeta de crédito año2016'!K$3646,0)</f>
        <v>59215.000000000226</v>
      </c>
      <c r="L3650" s="58">
        <f>+VLOOKUP($B3650,Hoja1!$C$2553:$P$2573,'Tarjeta de crédito año2016'!L$3646,0)</f>
        <v>134993.00000000026</v>
      </c>
      <c r="M3650" s="58">
        <f>+VLOOKUP($B3650,Hoja1!$C$2553:$P$2573,'Tarjeta de crédito año2016'!M$3646,0)</f>
        <v>149104.00000000087</v>
      </c>
      <c r="N3650" s="58">
        <f>+VLOOKUP($B3650,Hoja1!$C$2553:$P$2573,'Tarjeta de crédito año2016'!N$3646,0)</f>
        <v>129859.99999999961</v>
      </c>
      <c r="O3650" s="58">
        <f t="shared" si="1188"/>
        <v>76023.166666666657</v>
      </c>
      <c r="P3650" s="79">
        <f t="shared" si="1189"/>
        <v>0.13861730169194678</v>
      </c>
    </row>
    <row r="3651" spans="2:16" ht="15" x14ac:dyDescent="0.2">
      <c r="B3651" s="49" t="s">
        <v>361</v>
      </c>
      <c r="C3651" s="58">
        <f>+VLOOKUP($B3651,Hoja1!$C$2553:$P$2573,'Tarjeta de crédito año2016'!C$3646,0)</f>
        <v>51447.999999999898</v>
      </c>
      <c r="D3651" s="58">
        <f>+VLOOKUP($B3651,Hoja1!$C$2553:$P$2573,'Tarjeta de crédito año2016'!D$3646,0)</f>
        <v>50747.00000000008</v>
      </c>
      <c r="E3651" s="58">
        <f>+VLOOKUP($B3651,Hoja1!$C$2553:$P$2573,'Tarjeta de crédito año2016'!E$3646,0)</f>
        <v>57711.999999999942</v>
      </c>
      <c r="F3651" s="58">
        <f>+VLOOKUP($B3651,Hoja1!$C$2553:$P$2573,'Tarjeta de crédito año2016'!F$3646,0)</f>
        <v>55280.000000000102</v>
      </c>
      <c r="G3651" s="58">
        <f>+VLOOKUP($B3651,Hoja1!$C$2553:$P$2573,'Tarjeta de crédito año2016'!G$3646,0)</f>
        <v>61308.000000000065</v>
      </c>
      <c r="H3651" s="58">
        <f>+VLOOKUP($B3651,Hoja1!$C$2553:$P$2573,'Tarjeta de crédito año2016'!H$3646,0)</f>
        <v>58586.000000000065</v>
      </c>
      <c r="I3651" s="58">
        <f>+VLOOKUP($B3651,Hoja1!$C$2553:$P$2573,'Tarjeta de crédito año2016'!I$3646,0)</f>
        <v>66767.999999999913</v>
      </c>
      <c r="J3651" s="58">
        <f>+VLOOKUP($B3651,Hoja1!$C$2553:$P$2573,'Tarjeta de crédito año2016'!J$3646,0)</f>
        <v>66767.999999999913</v>
      </c>
      <c r="K3651" s="58">
        <f>+VLOOKUP($B3651,Hoja1!$C$2553:$P$2573,'Tarjeta de crédito año2016'!K$3646,0)</f>
        <v>78428.000000000102</v>
      </c>
      <c r="L3651" s="58">
        <f>+VLOOKUP($B3651,Hoja1!$C$2553:$P$2573,'Tarjeta de crédito año2016'!L$3646,0)</f>
        <v>0</v>
      </c>
      <c r="M3651" s="58">
        <f>+VLOOKUP($B3651,Hoja1!$C$2553:$P$2573,'Tarjeta de crédito año2016'!M$3646,0)</f>
        <v>0</v>
      </c>
      <c r="N3651" s="58">
        <f>+VLOOKUP($B3651,Hoja1!$C$2553:$P$2573,'Tarjeta de crédito año2016'!N$3646,0)</f>
        <v>0</v>
      </c>
      <c r="O3651" s="58">
        <f t="shared" si="1188"/>
        <v>45587.083333333336</v>
      </c>
      <c r="P3651" s="79">
        <f t="shared" si="1189"/>
        <v>8.3121484683474828E-2</v>
      </c>
    </row>
    <row r="3652" spans="2:16" ht="15" x14ac:dyDescent="0.2">
      <c r="B3652" s="49" t="s">
        <v>52</v>
      </c>
      <c r="C3652" s="58"/>
      <c r="D3652" s="58"/>
      <c r="E3652" s="58">
        <f>+VLOOKUP($B3652,Hoja1!$C$2553:$P$2573,'Tarjeta de crédito año2016'!E$3646,0)</f>
        <v>37647.000000000015</v>
      </c>
      <c r="F3652" s="58">
        <f>+VLOOKUP($B3652,Hoja1!$C$2553:$P$2573,'Tarjeta de crédito año2016'!F$3646,0)</f>
        <v>34298.000000000051</v>
      </c>
      <c r="G3652" s="58">
        <f>+VLOOKUP($B3652,Hoja1!$C$2553:$P$2573,'Tarjeta de crédito año2016'!G$3646,0)</f>
        <v>38391.000000000015</v>
      </c>
      <c r="H3652" s="58">
        <f>+VLOOKUP($B3652,Hoja1!$C$2553:$P$2573,'Tarjeta de crédito año2016'!H$3646,0)</f>
        <v>38844.999999999949</v>
      </c>
      <c r="I3652" s="58">
        <f>+VLOOKUP($B3652,Hoja1!$C$2553:$P$2573,'Tarjeta de crédito año2016'!I$3646,0)</f>
        <v>41142.000000000109</v>
      </c>
      <c r="J3652" s="58">
        <f>+VLOOKUP($B3652,Hoja1!$C$2553:$P$2573,'Tarjeta de crédito año2016'!J$3646,0)</f>
        <v>54880.999999999985</v>
      </c>
      <c r="K3652" s="58">
        <f>+VLOOKUP($B3652,Hoja1!$C$2553:$P$2573,'Tarjeta de crédito año2016'!K$3646,0)</f>
        <v>51956.999999999905</v>
      </c>
      <c r="L3652" s="58">
        <f>+VLOOKUP($B3652,Hoja1!$C$2553:$P$2573,'Tarjeta de crédito año2016'!L$3646,0)</f>
        <v>54271.999999999927</v>
      </c>
      <c r="M3652" s="58">
        <f>+VLOOKUP($B3652,Hoja1!$C$2553:$P$2573,'Tarjeta de crédito año2016'!M$3646,0)</f>
        <v>57926.999999999993</v>
      </c>
      <c r="N3652" s="58">
        <f>+VLOOKUP($B3652,Hoja1!$C$2553:$P$2573,'Tarjeta de crédito año2016'!N$3646,0)</f>
        <v>52135.999999999891</v>
      </c>
      <c r="O3652" s="58">
        <f t="shared" si="1188"/>
        <v>46149.599999999984</v>
      </c>
      <c r="P3652" s="79">
        <f t="shared" si="1189"/>
        <v>8.4147152856861598E-2</v>
      </c>
    </row>
    <row r="3653" spans="2:16" ht="15" x14ac:dyDescent="0.2">
      <c r="B3653" s="49" t="s">
        <v>44</v>
      </c>
      <c r="C3653" s="58"/>
      <c r="D3653" s="58"/>
      <c r="E3653" s="58">
        <f>+VLOOKUP($B3653,Hoja1!$C$2553:$P$2573,'Tarjeta de crédito año2016'!E$3646,0)</f>
        <v>32200.999999999989</v>
      </c>
      <c r="F3653" s="58">
        <f>+VLOOKUP($B3653,Hoja1!$C$2553:$P$2573,'Tarjeta de crédito año2016'!F$3646,0)</f>
        <v>30851.000000000062</v>
      </c>
      <c r="G3653" s="58">
        <f>+VLOOKUP($B3653,Hoja1!$C$2553:$P$2573,'Tarjeta de crédito año2016'!G$3646,0)</f>
        <v>35559.999999999927</v>
      </c>
      <c r="H3653" s="58">
        <f>+VLOOKUP($B3653,Hoja1!$C$2553:$P$2573,'Tarjeta de crédito año2016'!H$3646,0)</f>
        <v>34270.000000000058</v>
      </c>
      <c r="I3653" s="58">
        <f>+VLOOKUP($B3653,Hoja1!$C$2553:$P$2573,'Tarjeta de crédito año2016'!I$3646,0)</f>
        <v>36409.999999999927</v>
      </c>
      <c r="J3653" s="58">
        <f>+VLOOKUP($B3653,Hoja1!$C$2553:$P$2573,'Tarjeta de crédito año2016'!J$3646,0)</f>
        <v>50220.000000000073</v>
      </c>
      <c r="K3653" s="58">
        <f>+VLOOKUP($B3653,Hoja1!$C$2553:$P$2573,'Tarjeta de crédito año2016'!K$3646,0)</f>
        <v>48465.000000000044</v>
      </c>
      <c r="L3653" s="58">
        <f>+VLOOKUP($B3653,Hoja1!$C$2553:$P$2573,'Tarjeta de crédito año2016'!L$3646,0)</f>
        <v>52680.999999999956</v>
      </c>
      <c r="M3653" s="58">
        <f>+VLOOKUP($B3653,Hoja1!$C$2553:$P$2573,'Tarjeta de crédito año2016'!M$3646,0)</f>
        <v>55363.000000000007</v>
      </c>
      <c r="N3653" s="58">
        <f>+VLOOKUP($B3653,Hoja1!$C$2553:$P$2573,'Tarjeta de crédito año2016'!N$3646,0)</f>
        <v>47349.99999999992</v>
      </c>
      <c r="O3653" s="58">
        <f t="shared" si="1188"/>
        <v>42337.099999999991</v>
      </c>
      <c r="P3653" s="79">
        <f t="shared" si="1189"/>
        <v>7.7195607875609668E-2</v>
      </c>
    </row>
    <row r="3654" spans="2:16" ht="15" x14ac:dyDescent="0.2">
      <c r="B3654" s="49" t="s">
        <v>47</v>
      </c>
      <c r="C3654" s="58">
        <f>+VLOOKUP($B3654,Hoja1!$C$2553:$P$2573,'Tarjeta de crédito año2016'!C$3646,0)</f>
        <v>13438.999999999998</v>
      </c>
      <c r="D3654" s="58">
        <f>+VLOOKUP($B3654,Hoja1!$C$2553:$P$2573,'Tarjeta de crédito año2016'!D$3646,0)</f>
        <v>14016.999999999975</v>
      </c>
      <c r="E3654" s="58">
        <f>+VLOOKUP($B3654,Hoja1!$C$2553:$P$2573,'Tarjeta de crédito año2016'!E$3646,0)</f>
        <v>16001.000000000009</v>
      </c>
      <c r="F3654" s="58">
        <f>+VLOOKUP($B3654,Hoja1!$C$2553:$P$2573,'Tarjeta de crédito año2016'!F$3646,0)</f>
        <v>14222.999999999987</v>
      </c>
      <c r="G3654" s="58">
        <f>+VLOOKUP($B3654,Hoja1!$C$2553:$P$2573,'Tarjeta de crédito año2016'!G$3646,0)</f>
        <v>16234.999999999989</v>
      </c>
      <c r="H3654" s="58">
        <f>+VLOOKUP($B3654,Hoja1!$C$2553:$P$2573,'Tarjeta de crédito año2016'!H$3646,0)</f>
        <v>15715.999999999991</v>
      </c>
      <c r="I3654" s="58">
        <f>+VLOOKUP($B3654,Hoja1!$C$2553:$P$2573,'Tarjeta de crédito año2016'!I$3646,0)</f>
        <v>16773.999999999985</v>
      </c>
      <c r="J3654" s="58">
        <f>+VLOOKUP($B3654,Hoja1!$C$2553:$P$2573,'Tarjeta de crédito año2016'!J$3646,0)</f>
        <v>23664.000000000033</v>
      </c>
      <c r="K3654" s="58">
        <f>+VLOOKUP($B3654,Hoja1!$C$2553:$P$2573,'Tarjeta de crédito año2016'!K$3646,0)</f>
        <v>22750.00000000004</v>
      </c>
      <c r="L3654" s="58">
        <f>+VLOOKUP($B3654,Hoja1!$C$2553:$P$2573,'Tarjeta de crédito año2016'!L$3646,0)</f>
        <v>23313.000000000007</v>
      </c>
      <c r="M3654" s="58">
        <f>+VLOOKUP($B3654,Hoja1!$C$2553:$P$2573,'Tarjeta de crédito año2016'!M$3646,0)</f>
        <v>21508.000000000022</v>
      </c>
      <c r="N3654" s="58">
        <f>+VLOOKUP($B3654,Hoja1!$C$2553:$P$2573,'Tarjeta de crédito año2016'!N$3646,0)</f>
        <v>20979.000000000018</v>
      </c>
      <c r="O3654" s="58">
        <f t="shared" si="1188"/>
        <v>18218.250000000004</v>
      </c>
      <c r="P3654" s="79">
        <f t="shared" si="1189"/>
        <v>3.3218356552050715E-2</v>
      </c>
    </row>
    <row r="3655" spans="2:16" ht="15" x14ac:dyDescent="0.2">
      <c r="B3655" s="49" t="s">
        <v>43</v>
      </c>
      <c r="C3655" s="58"/>
      <c r="D3655" s="58"/>
      <c r="E3655" s="58">
        <f>+VLOOKUP($B3655,Hoja1!$C$2553:$P$2573,'Tarjeta de crédito año2016'!E$3646,0)</f>
        <v>13220.99999999998</v>
      </c>
      <c r="F3655" s="58">
        <f>+VLOOKUP($B3655,Hoja1!$C$2553:$P$2573,'Tarjeta de crédito año2016'!F$3646,0)</f>
        <v>11981.999999999987</v>
      </c>
      <c r="G3655" s="58">
        <f>+VLOOKUP($B3655,Hoja1!$C$2553:$P$2573,'Tarjeta de crédito año2016'!G$3646,0)</f>
        <v>14480.999999999995</v>
      </c>
      <c r="H3655" s="58">
        <f>+VLOOKUP($B3655,Hoja1!$C$2553:$P$2573,'Tarjeta de crédito año2016'!H$3646,0)</f>
        <v>14448.000000000025</v>
      </c>
      <c r="I3655" s="58">
        <f>+VLOOKUP($B3655,Hoja1!$C$2553:$P$2573,'Tarjeta de crédito año2016'!I$3646,0)</f>
        <v>15813.999999999969</v>
      </c>
      <c r="J3655" s="58">
        <f>+VLOOKUP($B3655,Hoja1!$C$2553:$P$2573,'Tarjeta de crédito año2016'!J$3646,0)</f>
        <v>21298.999999999975</v>
      </c>
      <c r="K3655" s="58">
        <f>+VLOOKUP($B3655,Hoja1!$C$2553:$P$2573,'Tarjeta de crédito año2016'!K$3646,0)</f>
        <v>20621.000000000011</v>
      </c>
      <c r="L3655" s="58">
        <f>+VLOOKUP($B3655,Hoja1!$C$2553:$P$2573,'Tarjeta de crédito año2016'!L$3646,0)</f>
        <v>22761.99999999996</v>
      </c>
      <c r="M3655" s="58">
        <f>+VLOOKUP($B3655,Hoja1!$C$2553:$P$2573,'Tarjeta de crédito año2016'!M$3646,0)</f>
        <v>24186.99999999996</v>
      </c>
      <c r="N3655" s="58">
        <f>+VLOOKUP($B3655,Hoja1!$C$2553:$P$2573,'Tarjeta de crédito año2016'!N$3646,0)</f>
        <v>22015.999999999964</v>
      </c>
      <c r="O3655" s="58">
        <f t="shared" si="1188"/>
        <v>18083.099999999984</v>
      </c>
      <c r="P3655" s="79">
        <f t="shared" si="1189"/>
        <v>3.2971929980452987E-2</v>
      </c>
    </row>
    <row r="3656" spans="2:16" ht="15" x14ac:dyDescent="0.2">
      <c r="B3656" s="49" t="s">
        <v>42</v>
      </c>
      <c r="C3656" s="58"/>
      <c r="D3656" s="58"/>
      <c r="E3656" s="58">
        <f>+VLOOKUP($B3656,Hoja1!$C$2553:$P$2573,'Tarjeta de crédito año2016'!E$3646,0)</f>
        <v>4612.0000000000045</v>
      </c>
      <c r="F3656" s="58">
        <f>+VLOOKUP($B3656,Hoja1!$C$2553:$P$2573,'Tarjeta de crédito año2016'!F$3646,0)</f>
        <v>4549.0000000000036</v>
      </c>
      <c r="G3656" s="58">
        <f>+VLOOKUP($B3656,Hoja1!$C$2553:$P$2573,'Tarjeta de crédito año2016'!G$3646,0)</f>
        <v>5003.99999999999</v>
      </c>
      <c r="H3656" s="58">
        <f>+VLOOKUP($B3656,Hoja1!$C$2553:$P$2573,'Tarjeta de crédito año2016'!H$3646,0)</f>
        <v>5084.9999999999945</v>
      </c>
      <c r="I3656" s="58">
        <f>+VLOOKUP($B3656,Hoja1!$C$2553:$P$2573,'Tarjeta de crédito año2016'!I$3646,0)</f>
        <v>5371</v>
      </c>
      <c r="J3656" s="58">
        <f>+VLOOKUP($B3656,Hoja1!$C$2553:$P$2573,'Tarjeta de crédito año2016'!J$3646,0)</f>
        <v>7087.0000000000027</v>
      </c>
      <c r="K3656" s="58">
        <f>+VLOOKUP($B3656,Hoja1!$C$2553:$P$2573,'Tarjeta de crédito año2016'!K$3646,0)</f>
        <v>5846.9999999999864</v>
      </c>
      <c r="L3656" s="58">
        <f>+VLOOKUP($B3656,Hoja1!$C$2553:$P$2573,'Tarjeta de crédito año2016'!L$3646,0)</f>
        <v>6220.0000000000146</v>
      </c>
      <c r="M3656" s="58">
        <f>+VLOOKUP($B3656,Hoja1!$C$2553:$P$2573,'Tarjeta de crédito año2016'!M$3646,0)</f>
        <v>6692</v>
      </c>
      <c r="N3656" s="58">
        <f>+VLOOKUP($B3656,Hoja1!$C$2553:$P$2573,'Tarjeta de crédito año2016'!N$3646,0)</f>
        <v>4998</v>
      </c>
      <c r="O3656" s="58">
        <f t="shared" si="1188"/>
        <v>5546.5</v>
      </c>
      <c r="P3656" s="79">
        <f t="shared" si="1189"/>
        <v>1.0113244390429885E-2</v>
      </c>
    </row>
    <row r="3657" spans="2:16" ht="15" x14ac:dyDescent="0.2">
      <c r="B3657" s="49" t="s">
        <v>46</v>
      </c>
      <c r="C3657" s="58">
        <f>+VLOOKUP($B3657,Hoja1!$C$2553:$P$2573,'Tarjeta de crédito año2016'!C$3646,0)</f>
        <v>3123.9999999999991</v>
      </c>
      <c r="D3657" s="58">
        <f>+VLOOKUP($B3657,Hoja1!$C$2553:$P$2573,'Tarjeta de crédito año2016'!D$3646,0)</f>
        <v>2702.0000000000005</v>
      </c>
      <c r="E3657" s="58">
        <f>+VLOOKUP($B3657,Hoja1!$C$2553:$P$2573,'Tarjeta de crédito año2016'!E$3646,0)</f>
        <v>943</v>
      </c>
      <c r="F3657" s="58">
        <f>+VLOOKUP($B3657,Hoja1!$C$2553:$P$2573,'Tarjeta de crédito año2016'!F$3646,0)</f>
        <v>3542.0000000000014</v>
      </c>
      <c r="G3657" s="58">
        <f>+VLOOKUP($B3657,Hoja1!$C$2553:$P$2573,'Tarjeta de crédito año2016'!G$3646,0)</f>
        <v>4005.9999999999914</v>
      </c>
      <c r="H3657" s="58">
        <f>+VLOOKUP($B3657,Hoja1!$C$2553:$P$2573,'Tarjeta de crédito año2016'!H$3646,0)</f>
        <v>3658.9999999999968</v>
      </c>
      <c r="I3657" s="58">
        <f>+VLOOKUP($B3657,Hoja1!$C$2553:$P$2573,'Tarjeta de crédito año2016'!I$3646,0)</f>
        <v>4426.9999999999982</v>
      </c>
      <c r="J3657" s="58">
        <f>+VLOOKUP($B3657,Hoja1!$C$2553:$P$2573,'Tarjeta de crédito año2016'!J$3646,0)</f>
        <v>5671.9999999999891</v>
      </c>
      <c r="K3657" s="58">
        <f>+VLOOKUP($B3657,Hoja1!$C$2553:$P$2573,'Tarjeta de crédito año2016'!K$3646,0)</f>
        <v>5905.9999999999918</v>
      </c>
      <c r="L3657" s="58">
        <f>+VLOOKUP($B3657,Hoja1!$C$2553:$P$2573,'Tarjeta de crédito año2016'!L$3646,0)</f>
        <v>5862.9999999999918</v>
      </c>
      <c r="M3657" s="58">
        <f>+VLOOKUP($B3657,Hoja1!$C$2553:$P$2573,'Tarjeta de crédito año2016'!M$3646,0)</f>
        <v>6460.9999999999927</v>
      </c>
      <c r="N3657" s="58">
        <f>+VLOOKUP($B3657,Hoja1!$C$2553:$P$2573,'Tarjeta de crédito año2016'!N$3646,0)</f>
        <v>6136.9999999999945</v>
      </c>
      <c r="O3657" s="58">
        <f t="shared" si="1188"/>
        <v>4370.1666666666615</v>
      </c>
      <c r="P3657" s="79">
        <f t="shared" si="1189"/>
        <v>7.9683698777445761E-3</v>
      </c>
    </row>
    <row r="3658" spans="2:16" ht="15" x14ac:dyDescent="0.2">
      <c r="B3658" s="49" t="s">
        <v>56</v>
      </c>
      <c r="C3658" s="58">
        <f>+VLOOKUP($B3658,Hoja1!$C$2553:$P$2573,'Tarjeta de crédito año2016'!C$3646,0)</f>
        <v>1582.0000000000005</v>
      </c>
      <c r="D3658" s="58">
        <f>+VLOOKUP($B3658,Hoja1!$C$2553:$P$2573,'Tarjeta de crédito año2016'!D$3646,0)</f>
        <v>1621.9999999999986</v>
      </c>
      <c r="E3658" s="58">
        <f>+VLOOKUP($B3658,Hoja1!$C$2553:$P$2573,'Tarjeta de crédito año2016'!E$3646,0)</f>
        <v>1676.9999999999993</v>
      </c>
      <c r="F3658" s="58">
        <f>+VLOOKUP($B3658,Hoja1!$C$2553:$P$2573,'Tarjeta de crédito año2016'!F$3646,0)</f>
        <v>1564.0000000000002</v>
      </c>
      <c r="G3658" s="58">
        <f>+VLOOKUP($B3658,Hoja1!$C$2553:$P$2573,'Tarjeta de crédito año2016'!G$3646,0)</f>
        <v>1819.9999999999995</v>
      </c>
      <c r="H3658" s="58">
        <f>+VLOOKUP($B3658,Hoja1!$C$2553:$P$2573,'Tarjeta de crédito año2016'!H$3646,0)</f>
        <v>1601.0000000000002</v>
      </c>
      <c r="I3658" s="58">
        <f>+VLOOKUP($B3658,Hoja1!$C$2553:$P$2573,'Tarjeta de crédito año2016'!I$3646,0)</f>
        <v>1777.9999999999998</v>
      </c>
      <c r="J3658" s="58">
        <f>+VLOOKUP($B3658,Hoja1!$C$2553:$P$2573,'Tarjeta de crédito año2016'!J$3646,0)</f>
        <v>2539.9999999999995</v>
      </c>
      <c r="K3658" s="58">
        <f>+VLOOKUP($B3658,Hoja1!$C$2553:$P$2573,'Tarjeta de crédito año2016'!K$3646,0)</f>
        <v>2379.9999999999995</v>
      </c>
      <c r="L3658" s="58">
        <f>+VLOOKUP($B3658,Hoja1!$C$2553:$P$2573,'Tarjeta de crédito año2016'!L$3646,0)</f>
        <v>2524.9999999999986</v>
      </c>
      <c r="M3658" s="58">
        <f>+VLOOKUP($B3658,Hoja1!$C$2553:$P$2573,'Tarjeta de crédito año2016'!M$3646,0)</f>
        <v>2618.0000000000023</v>
      </c>
      <c r="N3658" s="58">
        <f>+VLOOKUP($B3658,Hoja1!$C$2553:$P$2573,'Tarjeta de crédito año2016'!N$3646,0)</f>
        <v>2114.0000000000009</v>
      </c>
      <c r="O3658" s="58">
        <f t="shared" si="1188"/>
        <v>1985.0833333333333</v>
      </c>
      <c r="P3658" s="79">
        <f t="shared" si="1189"/>
        <v>3.6195137267410423E-3</v>
      </c>
    </row>
    <row r="3659" spans="2:16" ht="15" x14ac:dyDescent="0.2">
      <c r="B3659" s="49" t="s">
        <v>48</v>
      </c>
      <c r="C3659" s="58">
        <f>+VLOOKUP($B3659,Hoja1!$C$2553:$P$2573,'Tarjeta de crédito año2016'!C$3646,0)</f>
        <v>1329.0000000000011</v>
      </c>
      <c r="D3659" s="58">
        <f>+VLOOKUP($B3659,Hoja1!$C$2553:$P$2573,'Tarjeta de crédito año2016'!D$3646,0)</f>
        <v>1148.0000000000002</v>
      </c>
      <c r="E3659" s="58">
        <f>+VLOOKUP($B3659,Hoja1!$C$2553:$P$2573,'Tarjeta de crédito año2016'!E$3646,0)</f>
        <v>1454.9999999999995</v>
      </c>
      <c r="F3659" s="58">
        <f>+VLOOKUP($B3659,Hoja1!$C$2553:$P$2573,'Tarjeta de crédito año2016'!F$3646,0)</f>
        <v>1283.0000000000005</v>
      </c>
      <c r="G3659" s="58">
        <f>+VLOOKUP($B3659,Hoja1!$C$2553:$P$2573,'Tarjeta de crédito año2016'!G$3646,0)</f>
        <v>1283.0000000000005</v>
      </c>
      <c r="H3659" s="58">
        <f>+VLOOKUP($B3659,Hoja1!$C$2553:$P$2573,'Tarjeta de crédito año2016'!H$3646,0)</f>
        <v>1415.0000000000007</v>
      </c>
      <c r="I3659" s="58">
        <f>+VLOOKUP($B3659,Hoja1!$C$2553:$P$2573,'Tarjeta de crédito año2016'!I$3646,0)</f>
        <v>1757.9999999999995</v>
      </c>
      <c r="J3659" s="58">
        <f>+VLOOKUP($B3659,Hoja1!$C$2553:$P$2573,'Tarjeta de crédito año2016'!J$3646,0)</f>
        <v>2119.9999999999991</v>
      </c>
      <c r="K3659" s="58">
        <f>+VLOOKUP($B3659,Hoja1!$C$2553:$P$2573,'Tarjeta de crédito año2016'!K$3646,0)</f>
        <v>2110</v>
      </c>
      <c r="L3659" s="58">
        <f>+VLOOKUP($B3659,Hoja1!$C$2553:$P$2573,'Tarjeta de crédito año2016'!L$3646,0)</f>
        <v>2176.0000000000009</v>
      </c>
      <c r="M3659" s="58">
        <f>+VLOOKUP($B3659,Hoja1!$C$2553:$P$2573,'Tarjeta de crédito año2016'!M$3646,0)</f>
        <v>2384</v>
      </c>
      <c r="N3659" s="58">
        <f>+VLOOKUP($B3659,Hoja1!$C$2553:$P$2573,'Tarjeta de crédito año2016'!N$3646,0)</f>
        <v>2011</v>
      </c>
      <c r="O3659" s="58">
        <f t="shared" si="1188"/>
        <v>1706</v>
      </c>
      <c r="P3659" s="79">
        <f t="shared" si="1189"/>
        <v>3.1106454394795608E-3</v>
      </c>
    </row>
    <row r="3660" spans="2:16" ht="15" x14ac:dyDescent="0.2">
      <c r="B3660" s="49" t="s">
        <v>49</v>
      </c>
      <c r="C3660" s="58">
        <f>+VLOOKUP($B3660,Hoja1!$C$2553:$P$2573,'Tarjeta de crédito año2016'!C$3646,0)</f>
        <v>0</v>
      </c>
      <c r="D3660" s="58">
        <f>+VLOOKUP($B3660,Hoja1!$C$2553:$P$2573,'Tarjeta de crédito año2016'!D$3646,0)</f>
        <v>1343.9999999999989</v>
      </c>
      <c r="E3660" s="58">
        <f>+VLOOKUP($B3660,Hoja1!$C$2553:$P$2573,'Tarjeta de crédito año2016'!E$3646,0)</f>
        <v>1713.9999999999998</v>
      </c>
      <c r="F3660" s="58">
        <f>+VLOOKUP($B3660,Hoja1!$C$2553:$P$2573,'Tarjeta de crédito año2016'!F$3646,0)</f>
        <v>1582.0000000000005</v>
      </c>
      <c r="G3660" s="58">
        <f>+VLOOKUP($B3660,Hoja1!$C$2553:$P$2573,'Tarjeta de crédito año2016'!G$3646,0)</f>
        <v>1410.9999999999995</v>
      </c>
      <c r="H3660" s="58">
        <f>+VLOOKUP($B3660,Hoja1!$C$2553:$P$2573,'Tarjeta de crédito año2016'!H$3646,0)</f>
        <v>1699</v>
      </c>
      <c r="I3660" s="58">
        <f>+VLOOKUP($B3660,Hoja1!$C$2553:$P$2573,'Tarjeta de crédito año2016'!I$3646,0)</f>
        <v>1819.000000000002</v>
      </c>
      <c r="J3660" s="58">
        <f>+VLOOKUP($B3660,Hoja1!$C$2553:$P$2573,'Tarjeta de crédito año2016'!J$3646,0)</f>
        <v>2022.9999999999986</v>
      </c>
      <c r="K3660" s="58">
        <f>+VLOOKUP($B3660,Hoja1!$C$2553:$P$2573,'Tarjeta de crédito año2016'!K$3646,0)</f>
        <v>2025.9999999999993</v>
      </c>
      <c r="L3660" s="58">
        <f>+VLOOKUP($B3660,Hoja1!$C$2553:$P$2573,'Tarjeta de crédito año2016'!L$3646,0)</f>
        <v>1649.0000000000002</v>
      </c>
      <c r="M3660" s="58">
        <f>+VLOOKUP($B3660,Hoja1!$C$2553:$P$2573,'Tarjeta de crédito año2016'!M$3646,0)</f>
        <v>2149.9999999999977</v>
      </c>
      <c r="N3660" s="58">
        <f>+VLOOKUP($B3660,Hoja1!$C$2553:$P$2573,'Tarjeta de crédito año2016'!N$3646,0)</f>
        <v>1853.9999999999991</v>
      </c>
      <c r="O3660" s="58">
        <f t="shared" si="1188"/>
        <v>1605.9166666666663</v>
      </c>
      <c r="P3660" s="79">
        <f t="shared" si="1189"/>
        <v>2.9281578870755474E-3</v>
      </c>
    </row>
    <row r="3661" spans="2:16" ht="15" x14ac:dyDescent="0.2">
      <c r="B3661" s="49" t="s">
        <v>41</v>
      </c>
      <c r="C3661" s="58">
        <f>+VLOOKUP($B3661,Hoja1!$C$2553:$P$2573,'Tarjeta de crédito año2016'!C$3646,0)</f>
        <v>482.0000000000004</v>
      </c>
      <c r="D3661" s="58">
        <f>+VLOOKUP($B3661,Hoja1!$C$2553:$P$2573,'Tarjeta de crédito año2016'!D$3646,0)</f>
        <v>502.9999999999996</v>
      </c>
      <c r="E3661" s="58">
        <f>+VLOOKUP($B3661,Hoja1!$C$2553:$P$2573,'Tarjeta de crédito año2016'!E$3646,0)</f>
        <v>555.99999999999966</v>
      </c>
      <c r="F3661" s="58">
        <f>+VLOOKUP($B3661,Hoja1!$C$2553:$P$2573,'Tarjeta de crédito año2016'!F$3646,0)</f>
        <v>530</v>
      </c>
      <c r="G3661" s="58">
        <f>+VLOOKUP($B3661,Hoja1!$C$2553:$P$2573,'Tarjeta de crédito año2016'!G$3646,0)</f>
        <v>537</v>
      </c>
      <c r="H3661" s="58">
        <f>+VLOOKUP($B3661,Hoja1!$C$2553:$P$2573,'Tarjeta de crédito año2016'!H$3646,0)</f>
        <v>515.00000000000023</v>
      </c>
      <c r="I3661" s="58">
        <f>+VLOOKUP($B3661,Hoja1!$C$2553:$P$2573,'Tarjeta de crédito año2016'!I$3646,0)</f>
        <v>648.99999999999977</v>
      </c>
      <c r="J3661" s="58">
        <f>+VLOOKUP($B3661,Hoja1!$C$2553:$P$2573,'Tarjeta de crédito año2016'!J$3646,0)</f>
        <v>688</v>
      </c>
      <c r="K3661" s="58">
        <f>+VLOOKUP($B3661,Hoja1!$C$2553:$P$2573,'Tarjeta de crédito año2016'!K$3646,0)</f>
        <v>571.00000000000011</v>
      </c>
      <c r="L3661" s="58">
        <f>+VLOOKUP($B3661,Hoja1!$C$2553:$P$2573,'Tarjeta de crédito año2016'!L$3646,0)</f>
        <v>653.99999999999977</v>
      </c>
      <c r="M3661" s="58">
        <f>+VLOOKUP($B3661,Hoja1!$C$2553:$P$2573,'Tarjeta de crédito año2016'!M$3646,0)</f>
        <v>734</v>
      </c>
      <c r="N3661" s="58">
        <f>+VLOOKUP($B3661,Hoja1!$C$2553:$P$2573,'Tarjeta de crédito año2016'!N$3646,0)</f>
        <v>643</v>
      </c>
      <c r="O3661" s="58">
        <f t="shared" si="1188"/>
        <v>588.5</v>
      </c>
      <c r="P3661" s="79">
        <f t="shared" si="1189"/>
        <v>1.0730450416962026E-3</v>
      </c>
    </row>
    <row r="3662" spans="2:16" ht="15" x14ac:dyDescent="0.2">
      <c r="B3662" s="49" t="s">
        <v>54</v>
      </c>
      <c r="C3662" s="58">
        <f>+VLOOKUP($B3662,Hoja1!$C$2553:$P$2573,'Tarjeta de crédito año2016'!C$3646,0)</f>
        <v>0</v>
      </c>
      <c r="D3662" s="58">
        <f>+VLOOKUP($B3662,Hoja1!$C$2553:$P$2573,'Tarjeta de crédito año2016'!D$3646,0)</f>
        <v>0</v>
      </c>
      <c r="E3662" s="58">
        <f>+VLOOKUP($B3662,Hoja1!$C$2553:$P$2573,'Tarjeta de crédito año2016'!E$3646,0)</f>
        <v>384.00000000000006</v>
      </c>
      <c r="F3662" s="58">
        <f>+VLOOKUP($B3662,Hoja1!$C$2553:$P$2573,'Tarjeta de crédito año2016'!F$3646,0)</f>
        <v>432.00000000000006</v>
      </c>
      <c r="G3662" s="58">
        <f>+VLOOKUP($B3662,Hoja1!$C$2553:$P$2573,'Tarjeta de crédito año2016'!G$3646,0)</f>
        <v>359</v>
      </c>
      <c r="H3662" s="58">
        <f>+VLOOKUP($B3662,Hoja1!$C$2553:$P$2573,'Tarjeta de crédito año2016'!H$3646,0)</f>
        <v>369</v>
      </c>
      <c r="I3662" s="58">
        <f>+VLOOKUP($B3662,Hoja1!$C$2553:$P$2573,'Tarjeta de crédito año2016'!I$3646,0)</f>
        <v>355</v>
      </c>
      <c r="J3662" s="58">
        <f>+VLOOKUP($B3662,Hoja1!$C$2553:$P$2573,'Tarjeta de crédito año2016'!J$3646,0)</f>
        <v>529</v>
      </c>
      <c r="K3662" s="58">
        <f>+VLOOKUP($B3662,Hoja1!$C$2553:$P$2573,'Tarjeta de crédito año2016'!K$3646,0)</f>
        <v>448</v>
      </c>
      <c r="L3662" s="58">
        <f>+VLOOKUP($B3662,Hoja1!$C$2553:$P$2573,'Tarjeta de crédito año2016'!L$3646,0)</f>
        <v>287</v>
      </c>
      <c r="M3662" s="58">
        <f>+VLOOKUP($B3662,Hoja1!$C$2553:$P$2573,'Tarjeta de crédito año2016'!M$3646,0)</f>
        <v>412</v>
      </c>
      <c r="N3662" s="58">
        <f>+VLOOKUP($B3662,Hoja1!$C$2553:$P$2573,'Tarjeta de crédito año2016'!N$3646,0)</f>
        <v>469</v>
      </c>
      <c r="O3662" s="58">
        <f t="shared" si="1188"/>
        <v>337</v>
      </c>
      <c r="P3662" s="79">
        <f t="shared" si="1189"/>
        <v>6.1447099244115594E-4</v>
      </c>
    </row>
    <row r="3663" spans="2:16" ht="15" x14ac:dyDescent="0.2">
      <c r="B3663" s="49" t="s">
        <v>53</v>
      </c>
      <c r="C3663" s="58">
        <f>+VLOOKUP($B3663,Hoja1!$C$2553:$P$2573,'Tarjeta de crédito año2016'!C$3646,0)</f>
        <v>0</v>
      </c>
      <c r="D3663" s="58">
        <f>+VLOOKUP($B3663,Hoja1!$C$2553:$P$2573,'Tarjeta de crédito año2016'!D$3646,0)</f>
        <v>0</v>
      </c>
      <c r="E3663" s="58">
        <f>+VLOOKUP($B3663,Hoja1!$C$2553:$P$2573,'Tarjeta de crédito año2016'!E$3646,0)</f>
        <v>387.0000000000004</v>
      </c>
      <c r="F3663" s="58">
        <f>+VLOOKUP($B3663,Hoja1!$C$2553:$P$2573,'Tarjeta de crédito año2016'!F$3646,0)</f>
        <v>287.99999999999909</v>
      </c>
      <c r="G3663" s="58">
        <f>+VLOOKUP($B3663,Hoja1!$C$2553:$P$2573,'Tarjeta de crédito año2016'!G$3646,0)</f>
        <v>419.00000000000028</v>
      </c>
      <c r="H3663" s="58">
        <f>+VLOOKUP($B3663,Hoja1!$C$2553:$P$2573,'Tarjeta de crédito año2016'!H$3646,0)</f>
        <v>309.99999999999943</v>
      </c>
      <c r="I3663" s="58">
        <f>+VLOOKUP($B3663,Hoja1!$C$2553:$P$2573,'Tarjeta de crédito año2016'!I$3646,0)</f>
        <v>359.00000000000205</v>
      </c>
      <c r="J3663" s="58">
        <f>+VLOOKUP($B3663,Hoja1!$C$2553:$P$2573,'Tarjeta de crédito año2016'!J$3646,0)</f>
        <v>442.00000000000034</v>
      </c>
      <c r="K3663" s="58">
        <f>+VLOOKUP($B3663,Hoja1!$C$2553:$P$2573,'Tarjeta de crédito año2016'!K$3646,0)</f>
        <v>106.00000000000017</v>
      </c>
      <c r="L3663" s="58">
        <f>+VLOOKUP($B3663,Hoja1!$C$2553:$P$2573,'Tarjeta de crédito año2016'!L$3646,0)</f>
        <v>5.0000000000000053</v>
      </c>
      <c r="M3663" s="58">
        <f>+VLOOKUP($B3663,Hoja1!$C$2553:$P$2573,'Tarjeta de crédito año2016'!M$3646,0)</f>
        <v>2.000000000000004</v>
      </c>
      <c r="N3663" s="58">
        <f>+VLOOKUP($B3663,Hoja1!$C$2553:$P$2573,'Tarjeta de crédito año2016'!N$3646,0)</f>
        <v>0</v>
      </c>
      <c r="O3663" s="58">
        <f t="shared" si="1188"/>
        <v>193.16666666666677</v>
      </c>
      <c r="P3663" s="79">
        <f t="shared" si="1189"/>
        <v>3.5221161238343233E-4</v>
      </c>
    </row>
    <row r="3664" spans="2:16" ht="15" x14ac:dyDescent="0.2">
      <c r="B3664" s="49" t="s">
        <v>55</v>
      </c>
      <c r="C3664" s="58">
        <f>+VLOOKUP($B3664,Hoja1!$C$2553:$P$2573,'Tarjeta de crédito año2016'!C$3646,0)</f>
        <v>27</v>
      </c>
      <c r="D3664" s="58">
        <f>+VLOOKUP($B3664,Hoja1!$C$2553:$P$2573,'Tarjeta de crédito año2016'!D$3646,0)</f>
        <v>36</v>
      </c>
      <c r="E3664" s="58">
        <f>+VLOOKUP($B3664,Hoja1!$C$2553:$P$2573,'Tarjeta de crédito año2016'!E$3646,0)</f>
        <v>17</v>
      </c>
      <c r="F3664" s="58">
        <f>+VLOOKUP($B3664,Hoja1!$C$2553:$P$2573,'Tarjeta de crédito año2016'!F$3646,0)</f>
        <v>45</v>
      </c>
      <c r="G3664" s="58">
        <f>+VLOOKUP($B3664,Hoja1!$C$2553:$P$2573,'Tarjeta de crédito año2016'!G$3646,0)</f>
        <v>34</v>
      </c>
      <c r="H3664" s="58">
        <f>+VLOOKUP($B3664,Hoja1!$C$2553:$P$2573,'Tarjeta de crédito año2016'!H$3646,0)</f>
        <v>40</v>
      </c>
      <c r="I3664" s="58">
        <f>+VLOOKUP($B3664,Hoja1!$C$2553:$P$2573,'Tarjeta de crédito año2016'!I$3646,0)</f>
        <v>56.000000000000007</v>
      </c>
      <c r="J3664" s="58">
        <f>+VLOOKUP($B3664,Hoja1!$C$2553:$P$2573,'Tarjeta de crédito año2016'!J$3646,0)</f>
        <v>50</v>
      </c>
      <c r="K3664" s="58">
        <f>+VLOOKUP($B3664,Hoja1!$C$2553:$P$2573,'Tarjeta de crédito año2016'!K$3646,0)</f>
        <v>55.000000000000007</v>
      </c>
      <c r="L3664" s="58">
        <f>+VLOOKUP($B3664,Hoja1!$C$2553:$P$2573,'Tarjeta de crédito año2016'!L$3646,0)</f>
        <v>36</v>
      </c>
      <c r="M3664" s="58">
        <f>+VLOOKUP($B3664,Hoja1!$C$2553:$P$2573,'Tarjeta de crédito año2016'!M$3646,0)</f>
        <v>79</v>
      </c>
      <c r="N3664" s="58">
        <f>+VLOOKUP($B3664,Hoja1!$C$2553:$P$2573,'Tarjeta de crédito año2016'!N$3646,0)</f>
        <v>45</v>
      </c>
      <c r="O3664" s="58">
        <f t="shared" si="1188"/>
        <v>43.333333333333336</v>
      </c>
      <c r="P3664" s="79">
        <f t="shared" si="1189"/>
        <v>7.9012095961770805E-5</v>
      </c>
    </row>
    <row r="3665" spans="2:16" ht="15" x14ac:dyDescent="0.2">
      <c r="B3665" s="49" t="s">
        <v>45</v>
      </c>
      <c r="C3665" s="58">
        <f>+VLOOKUP($B3665,Hoja1!$C$2553:$P$2573,'Tarjeta de crédito año2016'!C$3646,0)</f>
        <v>0</v>
      </c>
      <c r="D3665" s="58">
        <f>+VLOOKUP($B3665,Hoja1!$C$2553:$P$2573,'Tarjeta de crédito año2016'!D$3646,0)</f>
        <v>0</v>
      </c>
      <c r="E3665" s="58">
        <f>+VLOOKUP($B3665,Hoja1!$C$2553:$P$2573,'Tarjeta de crédito año2016'!E$3646,0)</f>
        <v>0</v>
      </c>
      <c r="F3665" s="58">
        <f>+VLOOKUP($B3665,Hoja1!$C$2553:$P$2573,'Tarjeta de crédito año2016'!F$3646,0)</f>
        <v>0</v>
      </c>
      <c r="G3665" s="58">
        <f>+VLOOKUP($B3665,Hoja1!$C$2553:$P$2573,'Tarjeta de crédito año2016'!G$3646,0)</f>
        <v>0</v>
      </c>
      <c r="H3665" s="58">
        <f>+VLOOKUP($B3665,Hoja1!$C$2553:$P$2573,'Tarjeta de crédito año2016'!H$3646,0)</f>
        <v>0</v>
      </c>
      <c r="I3665" s="58">
        <f>+VLOOKUP($B3665,Hoja1!$C$2553:$P$2573,'Tarjeta de crédito año2016'!I$3646,0)</f>
        <v>0</v>
      </c>
      <c r="J3665" s="58">
        <f>+VLOOKUP($B3665,Hoja1!$C$2553:$P$2573,'Tarjeta de crédito año2016'!J$3646,0)</f>
        <v>0</v>
      </c>
      <c r="K3665" s="58">
        <f>+VLOOKUP($B3665,Hoja1!$C$2553:$P$2573,'Tarjeta de crédito año2016'!K$3646,0)</f>
        <v>0</v>
      </c>
      <c r="L3665" s="58">
        <f>+VLOOKUP($B3665,Hoja1!$C$2553:$P$2573,'Tarjeta de crédito año2016'!L$3646,0)</f>
        <v>0</v>
      </c>
      <c r="M3665" s="58">
        <f>+VLOOKUP($B3665,Hoja1!$C$2553:$P$2573,'Tarjeta de crédito año2016'!M$3646,0)</f>
        <v>0</v>
      </c>
      <c r="N3665" s="58">
        <f>+VLOOKUP($B3665,Hoja1!$C$2553:$P$2573,'Tarjeta de crédito año2016'!N$3646,0)</f>
        <v>0</v>
      </c>
      <c r="O3665" s="58">
        <f t="shared" si="1188"/>
        <v>0</v>
      </c>
      <c r="P3665" s="79">
        <f t="shared" si="1189"/>
        <v>0</v>
      </c>
    </row>
    <row r="3666" spans="2:16" ht="15" x14ac:dyDescent="0.2">
      <c r="B3666" s="49" t="s">
        <v>59</v>
      </c>
      <c r="C3666" s="58">
        <f>+VLOOKUP($B3666,Hoja1!$C$2553:$P$2573,'Tarjeta de crédito año2016'!C$3646,0)</f>
        <v>0</v>
      </c>
      <c r="D3666" s="58">
        <f>+VLOOKUP($B3666,Hoja1!$C$2553:$P$2573,'Tarjeta de crédito año2016'!D$3646,0)</f>
        <v>0</v>
      </c>
      <c r="E3666" s="58">
        <f>+VLOOKUP($B3666,Hoja1!$C$2553:$P$2573,'Tarjeta de crédito año2016'!E$3646,0)</f>
        <v>0</v>
      </c>
      <c r="F3666" s="58">
        <f>+VLOOKUP($B3666,Hoja1!$C$2553:$P$2573,'Tarjeta de crédito año2016'!F$3646,0)</f>
        <v>0</v>
      </c>
      <c r="G3666" s="58">
        <f>+VLOOKUP($B3666,Hoja1!$C$2553:$P$2573,'Tarjeta de crédito año2016'!G$3646,0)</f>
        <v>0</v>
      </c>
      <c r="H3666" s="58">
        <f>+VLOOKUP($B3666,Hoja1!$C$2553:$P$2573,'Tarjeta de crédito año2016'!H$3646,0)</f>
        <v>0</v>
      </c>
      <c r="I3666" s="58">
        <f>+VLOOKUP($B3666,Hoja1!$C$2553:$P$2573,'Tarjeta de crédito año2016'!I$3646,0)</f>
        <v>0</v>
      </c>
      <c r="J3666" s="58">
        <f>+VLOOKUP($B3666,Hoja1!$C$2553:$P$2573,'Tarjeta de crédito año2016'!J$3646,0)</f>
        <v>0</v>
      </c>
      <c r="K3666" s="58">
        <f>+VLOOKUP($B3666,Hoja1!$C$2553:$P$2573,'Tarjeta de crédito año2016'!K$3646,0)</f>
        <v>0</v>
      </c>
      <c r="L3666" s="58">
        <f>+VLOOKUP($B3666,Hoja1!$C$2553:$P$2573,'Tarjeta de crédito año2016'!L$3646,0)</f>
        <v>0</v>
      </c>
      <c r="M3666" s="58">
        <f>+VLOOKUP($B3666,Hoja1!$C$2553:$P$2573,'Tarjeta de crédito año2016'!M$3646,0)</f>
        <v>0</v>
      </c>
      <c r="N3666" s="58">
        <f>+VLOOKUP($B3666,Hoja1!$C$2553:$P$2573,'Tarjeta de crédito año2016'!N$3646,0)</f>
        <v>0</v>
      </c>
      <c r="O3666" s="58">
        <f t="shared" si="1188"/>
        <v>0</v>
      </c>
      <c r="P3666" s="79">
        <f t="shared" si="1189"/>
        <v>0</v>
      </c>
    </row>
    <row r="3667" spans="2:16" ht="15" x14ac:dyDescent="0.2">
      <c r="B3667" s="49" t="s">
        <v>57</v>
      </c>
      <c r="C3667" s="58">
        <v>0</v>
      </c>
      <c r="D3667" s="58">
        <v>0</v>
      </c>
      <c r="E3667" s="58">
        <v>0</v>
      </c>
      <c r="F3667" s="58">
        <v>0</v>
      </c>
      <c r="G3667" s="58">
        <v>0</v>
      </c>
      <c r="H3667" s="58">
        <v>0</v>
      </c>
      <c r="I3667" s="58">
        <v>0</v>
      </c>
      <c r="J3667" s="58">
        <v>0</v>
      </c>
      <c r="K3667" s="58">
        <v>0</v>
      </c>
      <c r="L3667" s="58">
        <v>1</v>
      </c>
      <c r="M3667" s="58">
        <v>1</v>
      </c>
      <c r="N3667" s="58">
        <v>2</v>
      </c>
      <c r="O3667" s="58">
        <f t="shared" si="1188"/>
        <v>0.33333333333333331</v>
      </c>
      <c r="P3667" s="79">
        <f t="shared" si="1189"/>
        <v>6.0778535355208299E-7</v>
      </c>
    </row>
    <row r="3668" spans="2:16" ht="16.5" thickBot="1" x14ac:dyDescent="0.3">
      <c r="B3668" s="51" t="s">
        <v>0</v>
      </c>
      <c r="C3668" s="75">
        <f>SUM(C3648:C3666)</f>
        <v>222347</v>
      </c>
      <c r="D3668" s="75">
        <f>SUM(D3648:D3666)</f>
        <v>215001.00000000003</v>
      </c>
      <c r="E3668" s="75">
        <f>SUM(E3648:E3666)</f>
        <v>468495.99999999948</v>
      </c>
      <c r="F3668" s="75">
        <f>SUM(F3648:F3666)</f>
        <v>401800.99999999988</v>
      </c>
      <c r="G3668" s="75">
        <f t="shared" ref="G3668:H3668" si="1190">SUM(G3648:G3666)</f>
        <v>483165.99999999959</v>
      </c>
      <c r="H3668" s="75">
        <f t="shared" si="1190"/>
        <v>472640.00000000012</v>
      </c>
      <c r="I3668" s="75">
        <f t="shared" ref="I3668:J3668" si="1191">SUM(I3648:I3666)</f>
        <v>514875.99999999942</v>
      </c>
      <c r="J3668" s="75">
        <f t="shared" si="1191"/>
        <v>636043.00000000012</v>
      </c>
      <c r="K3668" s="75">
        <f t="shared" ref="K3668:L3668" si="1192">SUM(K3648:K3666)</f>
        <v>626002.99999999965</v>
      </c>
      <c r="L3668" s="75">
        <f t="shared" si="1192"/>
        <v>665689.00000000012</v>
      </c>
      <c r="M3668" s="75">
        <f t="shared" ref="M3668:N3668" si="1193">SUM(M3648:M3666)</f>
        <v>700631.00000000035</v>
      </c>
      <c r="N3668" s="75">
        <f t="shared" si="1193"/>
        <v>613984.99999999953</v>
      </c>
      <c r="O3668" s="108">
        <f>SUM(O3648:O3667)</f>
        <v>548439.23333333328</v>
      </c>
      <c r="P3668" s="111">
        <f>SUM(P3648:P3666)</f>
        <v>0.99999939221464651</v>
      </c>
    </row>
    <row r="3669" spans="2:16" ht="15" x14ac:dyDescent="0.2">
      <c r="B3669" s="31"/>
      <c r="C3669" s="58"/>
      <c r="D3669" s="58"/>
      <c r="E3669" s="58"/>
      <c r="F3669" s="58"/>
      <c r="G3669" s="58"/>
      <c r="H3669" s="58"/>
      <c r="I3669" s="58"/>
      <c r="J3669" s="58"/>
      <c r="K3669" s="58"/>
      <c r="L3669" s="58"/>
      <c r="M3669" s="58"/>
      <c r="N3669" s="58"/>
      <c r="O3669" s="58"/>
    </row>
    <row r="3670" spans="2:16" ht="15" x14ac:dyDescent="0.2">
      <c r="B3670" s="31"/>
      <c r="C3670" s="58"/>
      <c r="D3670" s="58"/>
      <c r="E3670" s="58"/>
      <c r="F3670" s="58"/>
      <c r="G3670" s="58"/>
      <c r="H3670" s="58"/>
      <c r="I3670" s="58"/>
      <c r="J3670" s="58"/>
      <c r="K3670" s="58"/>
      <c r="L3670" s="58"/>
      <c r="M3670" s="58"/>
      <c r="N3670" s="58"/>
      <c r="O3670" s="58"/>
    </row>
    <row r="3671" spans="2:16" ht="15" x14ac:dyDescent="0.2">
      <c r="B3671" s="31"/>
      <c r="C3671" s="58"/>
      <c r="D3671" s="58"/>
      <c r="E3671" s="58"/>
      <c r="F3671" s="58"/>
      <c r="G3671" s="58"/>
      <c r="H3671" s="58"/>
      <c r="I3671" s="58"/>
      <c r="J3671" s="58"/>
      <c r="K3671" s="58"/>
      <c r="L3671" s="58"/>
      <c r="M3671" s="58"/>
      <c r="N3671" s="58"/>
      <c r="O3671" s="58"/>
    </row>
    <row r="3672" spans="2:16" ht="15" x14ac:dyDescent="0.2">
      <c r="B3672" s="31"/>
      <c r="C3672" s="58"/>
      <c r="D3672" s="58"/>
      <c r="E3672" s="58"/>
      <c r="F3672" s="58"/>
      <c r="G3672" s="58"/>
      <c r="H3672" s="58"/>
      <c r="I3672" s="58"/>
      <c r="J3672" s="58"/>
      <c r="K3672" s="58"/>
      <c r="L3672" s="58"/>
      <c r="M3672" s="58"/>
      <c r="N3672" s="58"/>
      <c r="O3672" s="58"/>
    </row>
    <row r="3673" spans="2:16" ht="15" x14ac:dyDescent="0.2">
      <c r="B3673" s="31"/>
      <c r="C3673" s="58"/>
      <c r="D3673" s="58"/>
      <c r="E3673" s="58"/>
      <c r="F3673" s="58"/>
      <c r="G3673" s="58"/>
      <c r="H3673" s="58"/>
      <c r="I3673" s="58"/>
      <c r="J3673" s="58"/>
      <c r="K3673" s="58"/>
      <c r="L3673" s="58"/>
      <c r="M3673" s="58"/>
      <c r="N3673" s="58"/>
      <c r="O3673" s="58"/>
    </row>
    <row r="3674" spans="2:16" ht="15" x14ac:dyDescent="0.2">
      <c r="B3674" s="31"/>
      <c r="C3674" s="58"/>
      <c r="D3674" s="58"/>
      <c r="E3674" s="58"/>
      <c r="F3674" s="58"/>
      <c r="G3674" s="58"/>
      <c r="H3674" s="58"/>
      <c r="I3674" s="58"/>
      <c r="J3674" s="58"/>
      <c r="K3674" s="58"/>
      <c r="L3674" s="58"/>
      <c r="M3674" s="58"/>
      <c r="N3674" s="58"/>
      <c r="O3674" s="58"/>
    </row>
    <row r="3675" spans="2:16" ht="15" x14ac:dyDescent="0.2">
      <c r="B3675" s="31"/>
      <c r="C3675" s="58"/>
      <c r="D3675" s="58"/>
      <c r="E3675" s="58"/>
      <c r="F3675" s="58"/>
      <c r="G3675" s="58"/>
      <c r="H3675" s="58"/>
      <c r="I3675" s="58"/>
      <c r="J3675" s="58"/>
      <c r="K3675" s="58"/>
      <c r="L3675" s="58"/>
      <c r="M3675" s="58"/>
      <c r="N3675" s="58"/>
      <c r="O3675" s="58"/>
    </row>
    <row r="3676" spans="2:16" ht="15" x14ac:dyDescent="0.2">
      <c r="B3676" s="31"/>
      <c r="C3676" s="58"/>
      <c r="D3676" s="58"/>
      <c r="E3676" s="58"/>
      <c r="F3676" s="58"/>
      <c r="G3676" s="58"/>
      <c r="H3676" s="58"/>
      <c r="I3676" s="58"/>
      <c r="J3676" s="58"/>
      <c r="K3676" s="58"/>
      <c r="L3676" s="58"/>
      <c r="M3676" s="58"/>
      <c r="N3676" s="58"/>
      <c r="O3676" s="58"/>
    </row>
    <row r="3677" spans="2:16" ht="15" x14ac:dyDescent="0.2">
      <c r="B3677" s="31"/>
      <c r="C3677" s="58"/>
      <c r="D3677" s="58"/>
      <c r="E3677" s="58"/>
      <c r="F3677" s="58"/>
      <c r="G3677" s="58"/>
      <c r="H3677" s="58"/>
      <c r="I3677" s="58"/>
      <c r="J3677" s="58"/>
      <c r="K3677" s="58"/>
      <c r="L3677" s="58"/>
      <c r="M3677" s="58"/>
      <c r="N3677" s="58"/>
      <c r="O3677" s="58"/>
    </row>
    <row r="3678" spans="2:16" ht="15" x14ac:dyDescent="0.2">
      <c r="B3678" s="31"/>
      <c r="C3678" s="58"/>
      <c r="D3678" s="58"/>
      <c r="E3678" s="58"/>
      <c r="F3678" s="58"/>
      <c r="G3678" s="58"/>
      <c r="H3678" s="58"/>
      <c r="I3678" s="58"/>
      <c r="J3678" s="58"/>
      <c r="K3678" s="58"/>
      <c r="L3678" s="58"/>
      <c r="M3678" s="58"/>
      <c r="N3678" s="58"/>
      <c r="O3678" s="58"/>
    </row>
    <row r="3679" spans="2:16" ht="15" x14ac:dyDescent="0.2">
      <c r="B3679" s="31"/>
      <c r="C3679" s="58"/>
      <c r="D3679" s="58"/>
      <c r="E3679" s="58"/>
      <c r="F3679" s="58"/>
      <c r="G3679" s="58"/>
      <c r="H3679" s="58"/>
      <c r="I3679" s="58"/>
      <c r="J3679" s="58"/>
      <c r="K3679" s="58"/>
      <c r="L3679" s="58"/>
      <c r="M3679" s="58"/>
      <c r="N3679" s="58"/>
      <c r="O3679" s="58"/>
    </row>
    <row r="3680" spans="2:16" ht="15" x14ac:dyDescent="0.2">
      <c r="B3680" s="31"/>
      <c r="C3680" s="58"/>
      <c r="D3680" s="58"/>
      <c r="E3680" s="58"/>
      <c r="F3680" s="58"/>
      <c r="G3680" s="58"/>
      <c r="H3680" s="58"/>
      <c r="I3680" s="58"/>
      <c r="J3680" s="58"/>
      <c r="K3680" s="58"/>
      <c r="L3680" s="58"/>
      <c r="M3680" s="58"/>
      <c r="N3680" s="58"/>
      <c r="O3680" s="58"/>
    </row>
    <row r="3681" spans="2:15" ht="15" x14ac:dyDescent="0.2">
      <c r="B3681" s="31"/>
      <c r="C3681" s="58"/>
      <c r="D3681" s="58"/>
      <c r="E3681" s="58"/>
      <c r="F3681" s="58"/>
      <c r="G3681" s="58"/>
      <c r="H3681" s="58"/>
      <c r="I3681" s="58"/>
      <c r="J3681" s="58"/>
      <c r="K3681" s="58"/>
      <c r="L3681" s="58"/>
      <c r="M3681" s="58"/>
      <c r="N3681" s="58"/>
      <c r="O3681" s="58"/>
    </row>
    <row r="3682" spans="2:15" ht="15" x14ac:dyDescent="0.2">
      <c r="B3682" s="31"/>
      <c r="C3682" s="58"/>
      <c r="D3682" s="58"/>
      <c r="E3682" s="58"/>
      <c r="F3682" s="58"/>
      <c r="G3682" s="58"/>
      <c r="H3682" s="58"/>
      <c r="I3682" s="58"/>
      <c r="J3682" s="58"/>
      <c r="K3682" s="58"/>
      <c r="L3682" s="58"/>
      <c r="M3682" s="58"/>
      <c r="N3682" s="58"/>
      <c r="O3682" s="58"/>
    </row>
    <row r="3683" spans="2:15" ht="15" x14ac:dyDescent="0.2">
      <c r="B3683" s="31"/>
      <c r="C3683" s="58"/>
      <c r="D3683" s="58"/>
      <c r="E3683" s="58"/>
      <c r="F3683" s="58"/>
      <c r="G3683" s="58"/>
      <c r="H3683" s="58"/>
      <c r="I3683" s="58"/>
      <c r="J3683" s="58"/>
      <c r="K3683" s="58"/>
      <c r="L3683" s="58"/>
      <c r="M3683" s="58"/>
      <c r="N3683" s="58"/>
      <c r="O3683" s="58"/>
    </row>
    <row r="3684" spans="2:15" ht="15" x14ac:dyDescent="0.2">
      <c r="B3684" s="31"/>
      <c r="C3684" s="58"/>
      <c r="D3684" s="58"/>
      <c r="E3684" s="58"/>
      <c r="F3684" s="58"/>
      <c r="G3684" s="58"/>
      <c r="H3684" s="58"/>
      <c r="I3684" s="58"/>
      <c r="J3684" s="58"/>
      <c r="K3684" s="58"/>
      <c r="L3684" s="58"/>
      <c r="M3684" s="58"/>
      <c r="N3684" s="58"/>
      <c r="O3684" s="58"/>
    </row>
    <row r="3685" spans="2:15" ht="15" x14ac:dyDescent="0.2">
      <c r="B3685" s="31"/>
      <c r="C3685" s="58"/>
      <c r="D3685" s="58"/>
      <c r="E3685" s="58"/>
      <c r="F3685" s="58"/>
      <c r="G3685" s="58"/>
      <c r="H3685" s="58"/>
      <c r="I3685" s="58"/>
      <c r="J3685" s="58"/>
      <c r="K3685" s="58"/>
      <c r="L3685" s="58"/>
      <c r="M3685" s="58"/>
      <c r="N3685" s="58"/>
      <c r="O3685" s="58"/>
    </row>
    <row r="3686" spans="2:15" ht="15" x14ac:dyDescent="0.2">
      <c r="B3686" s="31"/>
      <c r="C3686" s="58"/>
      <c r="D3686" s="58"/>
      <c r="E3686" s="58"/>
      <c r="F3686" s="58"/>
      <c r="G3686" s="58"/>
      <c r="H3686" s="58"/>
      <c r="I3686" s="58"/>
      <c r="J3686" s="58"/>
      <c r="K3686" s="58"/>
      <c r="L3686" s="58"/>
      <c r="M3686" s="58"/>
      <c r="N3686" s="58"/>
      <c r="O3686" s="58"/>
    </row>
    <row r="3687" spans="2:15" ht="15" x14ac:dyDescent="0.2">
      <c r="B3687" s="31"/>
      <c r="C3687" s="58"/>
      <c r="D3687" s="58"/>
      <c r="E3687" s="58"/>
      <c r="F3687" s="58"/>
      <c r="G3687" s="58"/>
      <c r="H3687" s="58"/>
      <c r="I3687" s="58"/>
      <c r="J3687" s="58"/>
      <c r="K3687" s="58"/>
      <c r="L3687" s="58"/>
      <c r="M3687" s="58"/>
      <c r="N3687" s="58"/>
      <c r="O3687" s="58"/>
    </row>
    <row r="3688" spans="2:15" ht="15" x14ac:dyDescent="0.2">
      <c r="B3688" s="31"/>
      <c r="C3688" s="58"/>
      <c r="D3688" s="58"/>
      <c r="E3688" s="58"/>
      <c r="F3688" s="58"/>
      <c r="G3688" s="58"/>
      <c r="H3688" s="58"/>
      <c r="I3688" s="58"/>
      <c r="J3688" s="58"/>
      <c r="K3688" s="58"/>
      <c r="L3688" s="58"/>
      <c r="M3688" s="58"/>
      <c r="N3688" s="58"/>
      <c r="O3688" s="58"/>
    </row>
    <row r="3689" spans="2:15" ht="15" x14ac:dyDescent="0.2">
      <c r="B3689" s="31"/>
      <c r="C3689" s="58"/>
      <c r="D3689" s="58"/>
      <c r="E3689" s="58"/>
      <c r="F3689" s="58"/>
      <c r="G3689" s="58"/>
      <c r="H3689" s="58"/>
      <c r="I3689" s="58"/>
      <c r="J3689" s="58"/>
      <c r="K3689" s="58"/>
      <c r="L3689" s="58"/>
      <c r="M3689" s="58"/>
      <c r="N3689" s="58"/>
      <c r="O3689" s="58"/>
    </row>
    <row r="3690" spans="2:15" ht="15" x14ac:dyDescent="0.2">
      <c r="B3690" s="31"/>
      <c r="C3690" s="58"/>
      <c r="D3690" s="58"/>
      <c r="E3690" s="58"/>
      <c r="F3690" s="58"/>
      <c r="G3690" s="58"/>
      <c r="H3690" s="58"/>
      <c r="I3690" s="58"/>
      <c r="J3690" s="58"/>
      <c r="K3690" s="58"/>
      <c r="L3690" s="58"/>
      <c r="M3690" s="58"/>
      <c r="N3690" s="58"/>
      <c r="O3690" s="58"/>
    </row>
    <row r="3691" spans="2:15" ht="15" x14ac:dyDescent="0.2">
      <c r="B3691" s="31"/>
      <c r="C3691" s="58"/>
      <c r="D3691" s="58"/>
      <c r="E3691" s="58"/>
      <c r="F3691" s="58"/>
      <c r="G3691" s="58"/>
      <c r="H3691" s="58"/>
      <c r="I3691" s="58"/>
      <c r="J3691" s="58"/>
      <c r="K3691" s="58"/>
      <c r="L3691" s="58"/>
      <c r="M3691" s="58"/>
      <c r="N3691" s="58"/>
      <c r="O3691" s="58"/>
    </row>
    <row r="3692" spans="2:15" ht="15" x14ac:dyDescent="0.2">
      <c r="B3692" s="31"/>
      <c r="C3692" s="58"/>
      <c r="D3692" s="58"/>
      <c r="E3692" s="58"/>
      <c r="F3692" s="58"/>
      <c r="G3692" s="58"/>
      <c r="H3692" s="58"/>
      <c r="I3692" s="58"/>
      <c r="J3692" s="58"/>
      <c r="K3692" s="58"/>
      <c r="L3692" s="58"/>
      <c r="M3692" s="58"/>
      <c r="N3692" s="58"/>
      <c r="O3692" s="58"/>
    </row>
    <row r="3693" spans="2:15" ht="15" x14ac:dyDescent="0.2">
      <c r="B3693" s="31"/>
      <c r="C3693" s="58"/>
      <c r="D3693" s="58"/>
      <c r="E3693" s="58"/>
      <c r="F3693" s="58"/>
      <c r="G3693" s="58"/>
      <c r="H3693" s="58"/>
      <c r="I3693" s="58"/>
      <c r="J3693" s="58"/>
      <c r="K3693" s="58"/>
      <c r="L3693" s="58"/>
      <c r="M3693" s="58"/>
      <c r="N3693" s="58"/>
      <c r="O3693" s="58"/>
    </row>
    <row r="3694" spans="2:15" ht="15" x14ac:dyDescent="0.2">
      <c r="B3694" s="31"/>
      <c r="C3694" s="58"/>
      <c r="D3694" s="58"/>
      <c r="E3694" s="58"/>
      <c r="F3694" s="58"/>
      <c r="G3694" s="58"/>
      <c r="H3694" s="58"/>
      <c r="I3694" s="58"/>
      <c r="J3694" s="58"/>
      <c r="K3694" s="58"/>
      <c r="L3694" s="58"/>
      <c r="M3694" s="58"/>
      <c r="N3694" s="58"/>
      <c r="O3694" s="58"/>
    </row>
    <row r="3695" spans="2:15" ht="15" x14ac:dyDescent="0.2">
      <c r="B3695" s="31"/>
      <c r="C3695" s="58"/>
      <c r="D3695" s="58"/>
      <c r="E3695" s="58"/>
      <c r="F3695" s="58"/>
      <c r="G3695" s="58"/>
      <c r="H3695" s="58"/>
      <c r="I3695" s="58"/>
      <c r="J3695" s="58"/>
      <c r="K3695" s="58"/>
      <c r="L3695" s="58"/>
      <c r="M3695" s="58"/>
      <c r="N3695" s="58"/>
      <c r="O3695" s="58"/>
    </row>
    <row r="3696" spans="2:15" ht="15" x14ac:dyDescent="0.2">
      <c r="B3696" s="31"/>
      <c r="C3696" s="58"/>
      <c r="D3696" s="58"/>
      <c r="E3696" s="58"/>
      <c r="F3696" s="58"/>
      <c r="G3696" s="58"/>
      <c r="H3696" s="58"/>
      <c r="I3696" s="58"/>
      <c r="J3696" s="58"/>
      <c r="K3696" s="58"/>
      <c r="L3696" s="58"/>
      <c r="M3696" s="58"/>
      <c r="N3696" s="58"/>
      <c r="O3696" s="58"/>
    </row>
    <row r="3697" spans="2:17" ht="15" x14ac:dyDescent="0.2">
      <c r="B3697" s="31"/>
      <c r="C3697" s="58"/>
      <c r="D3697" s="58"/>
      <c r="E3697" s="58"/>
      <c r="F3697" s="58"/>
      <c r="G3697" s="58"/>
      <c r="H3697" s="58"/>
      <c r="I3697" s="58"/>
      <c r="J3697" s="58"/>
      <c r="K3697" s="58"/>
      <c r="L3697" s="58"/>
      <c r="M3697" s="58"/>
      <c r="N3697" s="58"/>
      <c r="O3697" s="58"/>
    </row>
    <row r="3698" spans="2:17" ht="23.25" x14ac:dyDescent="0.35">
      <c r="B3698" s="14" t="s">
        <v>345</v>
      </c>
      <c r="C3698" s="58"/>
      <c r="D3698" s="58"/>
      <c r="E3698" s="58"/>
      <c r="F3698" s="58"/>
      <c r="G3698" s="58"/>
      <c r="H3698" s="58"/>
      <c r="I3698" s="58"/>
      <c r="J3698" s="58"/>
      <c r="K3698" s="58"/>
      <c r="L3698" s="58"/>
      <c r="M3698" s="58"/>
      <c r="N3698" s="58"/>
      <c r="O3698" s="58"/>
    </row>
    <row r="3699" spans="2:17" ht="15" x14ac:dyDescent="0.2">
      <c r="B3699" s="31"/>
      <c r="C3699" s="58"/>
      <c r="D3699" s="58"/>
      <c r="E3699" s="58"/>
      <c r="F3699" s="58"/>
      <c r="G3699" s="58"/>
      <c r="H3699" s="58"/>
      <c r="I3699" s="58"/>
      <c r="J3699" s="58"/>
      <c r="K3699" s="58"/>
      <c r="L3699" s="58"/>
      <c r="M3699" s="58"/>
      <c r="N3699" s="58"/>
      <c r="O3699" s="58"/>
    </row>
    <row r="3700" spans="2:17" ht="15" x14ac:dyDescent="0.2">
      <c r="B3700" s="31"/>
      <c r="C3700" s="58"/>
      <c r="D3700" s="58"/>
      <c r="E3700" s="58"/>
      <c r="F3700" s="58"/>
      <c r="G3700" s="58"/>
      <c r="H3700" s="58"/>
      <c r="I3700" s="58"/>
      <c r="J3700" s="58"/>
      <c r="K3700" s="58"/>
      <c r="L3700" s="58"/>
      <c r="M3700" s="58"/>
      <c r="N3700" s="58"/>
      <c r="O3700" s="58"/>
    </row>
    <row r="3701" spans="2:17" ht="15" x14ac:dyDescent="0.2">
      <c r="B3701" s="31" t="s">
        <v>158</v>
      </c>
      <c r="C3701" s="96">
        <v>3</v>
      </c>
      <c r="D3701" s="96">
        <v>4</v>
      </c>
      <c r="E3701" s="96">
        <v>5</v>
      </c>
      <c r="F3701" s="96">
        <v>6</v>
      </c>
      <c r="G3701" s="96">
        <v>7</v>
      </c>
      <c r="H3701" s="96">
        <v>8</v>
      </c>
      <c r="I3701" s="96">
        <v>9</v>
      </c>
      <c r="J3701" s="96">
        <v>10</v>
      </c>
      <c r="K3701" s="96">
        <v>11</v>
      </c>
      <c r="L3701" s="96">
        <v>12</v>
      </c>
      <c r="M3701" s="96">
        <v>13</v>
      </c>
      <c r="N3701" s="96">
        <v>14</v>
      </c>
      <c r="O3701" s="96"/>
      <c r="P3701" s="53"/>
      <c r="Q3701" s="53"/>
    </row>
    <row r="3702" spans="2:17" ht="48" thickBot="1" x14ac:dyDescent="0.25">
      <c r="B3702" s="34" t="s">
        <v>37</v>
      </c>
      <c r="C3702" s="35" t="s">
        <v>172</v>
      </c>
      <c r="D3702" s="35" t="s">
        <v>173</v>
      </c>
      <c r="E3702" s="35" t="s">
        <v>174</v>
      </c>
      <c r="F3702" s="35" t="s">
        <v>175</v>
      </c>
      <c r="G3702" s="35" t="s">
        <v>176</v>
      </c>
      <c r="H3702" s="36" t="s">
        <v>177</v>
      </c>
      <c r="I3702" s="36" t="s">
        <v>178</v>
      </c>
      <c r="J3702" s="36" t="s">
        <v>179</v>
      </c>
      <c r="K3702" s="36" t="s">
        <v>180</v>
      </c>
      <c r="L3702" s="36" t="s">
        <v>181</v>
      </c>
      <c r="M3702" s="36" t="s">
        <v>182</v>
      </c>
      <c r="N3702" s="36" t="s">
        <v>183</v>
      </c>
      <c r="O3702" s="56" t="s">
        <v>300</v>
      </c>
      <c r="P3702" s="56" t="s">
        <v>301</v>
      </c>
    </row>
    <row r="3703" spans="2:17" ht="15" customHeight="1" x14ac:dyDescent="0.2">
      <c r="B3703" s="49" t="s">
        <v>58</v>
      </c>
      <c r="C3703" s="58">
        <f>+VLOOKUP($B3703,Hoja1!$C$2582:$P$2602,'Tarjeta de crédito año2016'!C$3701,0)</f>
        <v>15473403.139999997</v>
      </c>
      <c r="D3703" s="58">
        <f>+VLOOKUP($B3703,Hoja1!$C$2582:$P$2602,'Tarjeta de crédito año2016'!D$3701,0)</f>
        <v>18330917.960000031</v>
      </c>
      <c r="E3703" s="58">
        <f>+VLOOKUP($B3703,Hoja1!$C$2582:$P$2602,'Tarjeta de crédito año2016'!E$3701,0)</f>
        <v>21170447.859999936</v>
      </c>
      <c r="F3703" s="58">
        <f>+VLOOKUP($B3703,Hoja1!$C$2582:$P$2602,'Tarjeta de crédito año2016'!F$3701,0)</f>
        <v>23038659.390000071</v>
      </c>
      <c r="G3703" s="58">
        <f>+VLOOKUP($B3703,Hoja1!$C$2582:$P$2602,'Tarjeta de crédito año2016'!G$3701,0)</f>
        <v>12516460.389999963</v>
      </c>
      <c r="H3703" s="58">
        <f>+VLOOKUP($B3703,Hoja1!$C$2582:$P$2602,'Tarjeta de crédito año2016'!H$3701,0)</f>
        <v>13154516.250000039</v>
      </c>
      <c r="I3703" s="58">
        <f>+VLOOKUP($B3703,Hoja1!$C$2582:$P$2602,'Tarjeta de crédito año2016'!I$3701,0)</f>
        <v>16097758.379999978</v>
      </c>
      <c r="J3703" s="58">
        <f>+VLOOKUP($B3703,Hoja1!$C$2582:$P$2602,'Tarjeta de crédito año2016'!J$3701,0)</f>
        <v>16097774.879999965</v>
      </c>
      <c r="K3703" s="58">
        <f>+VLOOKUP($B3703,Hoja1!$C$2582:$P$2602,'Tarjeta de crédito año2016'!K$3701,0)</f>
        <v>23191911.240000032</v>
      </c>
      <c r="L3703" s="58">
        <f>+VLOOKUP($B3703,Hoja1!$C$2582:$P$2602,'Tarjeta de crédito año2016'!L$3701,0)</f>
        <v>19326869.379999883</v>
      </c>
      <c r="M3703" s="58">
        <f>+VLOOKUP($B3703,Hoja1!$C$2582:$P$2602,'Tarjeta de crédito año2016'!M$3701,0)</f>
        <v>31002278.229999989</v>
      </c>
      <c r="N3703" s="58">
        <f>+VLOOKUP($B3703,Hoja1!$C$2582:$P$2602,'Tarjeta de crédito año2016'!N$3701,0)</f>
        <v>16569464.399999939</v>
      </c>
      <c r="O3703" s="58">
        <f t="shared" ref="O3703:O3719" si="1194">+AVERAGE(C3703:N3703)</f>
        <v>18830871.791666653</v>
      </c>
      <c r="P3703" s="78">
        <f>+O3703/$O$3723</f>
        <v>0.32762763445800419</v>
      </c>
    </row>
    <row r="3704" spans="2:17" ht="15" x14ac:dyDescent="0.2">
      <c r="B3704" s="49" t="s">
        <v>50</v>
      </c>
      <c r="C3704" s="58"/>
      <c r="D3704" s="58"/>
      <c r="E3704" s="58">
        <f>+VLOOKUP($B3704,Hoja1!$C$2582:$P$2602,'Tarjeta de crédito año2016'!E$3701,0)</f>
        <v>12119651.909999946</v>
      </c>
      <c r="F3704" s="58">
        <f>+VLOOKUP($B3704,Hoja1!$C$2582:$P$2602,'Tarjeta de crédito año2016'!F$3701,0)</f>
        <v>8242562.6399999848</v>
      </c>
      <c r="G3704" s="58">
        <f>+VLOOKUP($B3704,Hoja1!$C$2582:$P$2602,'Tarjeta de crédito año2016'!G$3701,0)</f>
        <v>11621669.43000005</v>
      </c>
      <c r="H3704" s="58">
        <f>+VLOOKUP($B3704,Hoja1!$C$2582:$P$2602,'Tarjeta de crédito año2016'!H$3701,0)</f>
        <v>11095804.150000026</v>
      </c>
      <c r="I3704" s="58">
        <f>+VLOOKUP($B3704,Hoja1!$C$2582:$P$2602,'Tarjeta de crédito año2016'!I$3701,0)</f>
        <v>11375690.299999978</v>
      </c>
      <c r="J3704" s="58">
        <f>+VLOOKUP($B3704,Hoja1!$C$2582:$P$2602,'Tarjeta de crédito año2016'!J$3701,0)</f>
        <v>13436507.529999992</v>
      </c>
      <c r="K3704" s="58">
        <f>+VLOOKUP($B3704,Hoja1!$C$2582:$P$2602,'Tarjeta de crédito año2016'!K$3701,0)</f>
        <v>14552913.799999997</v>
      </c>
      <c r="L3704" s="58">
        <f>+VLOOKUP($B3704,Hoja1!$C$2582:$P$2602,'Tarjeta de crédito año2016'!L$3701,0)</f>
        <v>14365831.590000005</v>
      </c>
      <c r="M3704" s="58">
        <f>+VLOOKUP($B3704,Hoja1!$C$2582:$P$2602,'Tarjeta de crédito año2016'!M$3701,0)</f>
        <v>15103474.450000014</v>
      </c>
      <c r="N3704" s="58">
        <f>+VLOOKUP($B3704,Hoja1!$C$2582:$P$2602,'Tarjeta de crédito año2016'!N$3701,0)</f>
        <v>13444600.930000011</v>
      </c>
      <c r="O3704" s="58">
        <f t="shared" si="1194"/>
        <v>12535870.673</v>
      </c>
      <c r="P3704" s="78">
        <f t="shared" ref="P3704:P3722" si="1195">+O3704/$O$3723</f>
        <v>0.21810448819921335</v>
      </c>
    </row>
    <row r="3705" spans="2:17" ht="15" x14ac:dyDescent="0.2">
      <c r="B3705" s="49" t="s">
        <v>51</v>
      </c>
      <c r="C3705" s="58">
        <f>+VLOOKUP($B3705,Hoja1!$C$2582:$P$2602,'Tarjeta de crédito año2016'!C$3701,0)</f>
        <v>9366111.3099999819</v>
      </c>
      <c r="D3705" s="58">
        <f>+VLOOKUP($B3705,Hoja1!$C$2582:$P$2602,'Tarjeta de crédito año2016'!D$3701,0)</f>
        <v>9641222.4899999555</v>
      </c>
      <c r="E3705" s="58">
        <f>+VLOOKUP($B3705,Hoja1!$C$2582:$P$2602,'Tarjeta de crédito año2016'!E$3701,0)</f>
        <v>11303079.890000045</v>
      </c>
      <c r="F3705" s="58">
        <f>+VLOOKUP($B3705,Hoja1!$C$2582:$P$2602,'Tarjeta de crédito año2016'!F$3701,0)</f>
        <v>9140497.1900000069</v>
      </c>
      <c r="G3705" s="58">
        <f>+VLOOKUP($B3705,Hoja1!$C$2582:$P$2602,'Tarjeta de crédito año2016'!G$3701,0)</f>
        <v>9947498.5899999682</v>
      </c>
      <c r="H3705" s="58">
        <f>+VLOOKUP($B3705,Hoja1!$C$2582:$P$2602,'Tarjeta de crédito año2016'!H$3701,0)</f>
        <v>10081770.17999997</v>
      </c>
      <c r="I3705" s="58">
        <f>+VLOOKUP($B3705,Hoja1!$C$2582:$P$2602,'Tarjeta de crédito año2016'!I$3701,0)</f>
        <v>10790085.279999981</v>
      </c>
      <c r="J3705" s="58">
        <f>+VLOOKUP($B3705,Hoja1!$C$2582:$P$2602,'Tarjeta de crédito año2016'!J$3701,0)</f>
        <v>12619206.319999978</v>
      </c>
      <c r="K3705" s="58">
        <f>+VLOOKUP($B3705,Hoja1!$C$2582:$P$2602,'Tarjeta de crédito año2016'!K$3701,0)</f>
        <v>8907953.0900000017</v>
      </c>
      <c r="L3705" s="58">
        <f>+VLOOKUP($B3705,Hoja1!$C$2582:$P$2602,'Tarjeta de crédito año2016'!L$3701,0)</f>
        <v>11690340.040000005</v>
      </c>
      <c r="M3705" s="58">
        <f>+VLOOKUP($B3705,Hoja1!$C$2582:$P$2602,'Tarjeta de crédito año2016'!M$3701,0)</f>
        <v>9998578.9199999701</v>
      </c>
      <c r="N3705" s="58">
        <f>+VLOOKUP($B3705,Hoja1!$C$2582:$P$2602,'Tarjeta de crédito año2016'!N$3701,0)</f>
        <v>8151107.1000000183</v>
      </c>
      <c r="O3705" s="58">
        <f t="shared" si="1194"/>
        <v>10136454.19999999</v>
      </c>
      <c r="P3705" s="78">
        <f t="shared" si="1195"/>
        <v>0.17635840486193283</v>
      </c>
    </row>
    <row r="3706" spans="2:17" ht="15" x14ac:dyDescent="0.2">
      <c r="B3706" s="49" t="s">
        <v>361</v>
      </c>
      <c r="C3706" s="58">
        <f>+VLOOKUP($B3706,Hoja1!$C$2582:$P$2602,'Tarjeta de crédito año2016'!C$3701,0)</f>
        <v>5629594.3399999915</v>
      </c>
      <c r="D3706" s="58">
        <f>+VLOOKUP($B3706,Hoja1!$C$2582:$P$2602,'Tarjeta de crédito año2016'!D$3701,0)</f>
        <v>5789712.5999999959</v>
      </c>
      <c r="E3706" s="58">
        <f>+VLOOKUP($B3706,Hoja1!$C$2582:$P$2602,'Tarjeta de crédito año2016'!E$3701,0)</f>
        <v>6532331.6600000001</v>
      </c>
      <c r="F3706" s="58">
        <f>+VLOOKUP($B3706,Hoja1!$C$2582:$P$2602,'Tarjeta de crédito año2016'!F$3701,0)</f>
        <v>5804339.3700000001</v>
      </c>
      <c r="G3706" s="58">
        <f>+VLOOKUP($B3706,Hoja1!$C$2582:$P$2602,'Tarjeta de crédito año2016'!G$3701,0)</f>
        <v>6101819.3900000043</v>
      </c>
      <c r="H3706" s="58">
        <f>+VLOOKUP($B3706,Hoja1!$C$2582:$P$2602,'Tarjeta de crédito año2016'!H$3701,0)</f>
        <v>6176869.7699999977</v>
      </c>
      <c r="I3706" s="58">
        <f>+VLOOKUP($B3706,Hoja1!$C$2582:$P$2602,'Tarjeta de crédito año2016'!I$3701,0)</f>
        <v>6683229.480000006</v>
      </c>
      <c r="J3706" s="58">
        <f>+VLOOKUP($B3706,Hoja1!$C$2582:$P$2602,'Tarjeta de crédito año2016'!J$3701,0)</f>
        <v>6683229.480000006</v>
      </c>
      <c r="K3706" s="58">
        <f>+VLOOKUP($B3706,Hoja1!$C$2582:$P$2602,'Tarjeta de crédito año2016'!K$3701,0)</f>
        <v>7271322.6599999955</v>
      </c>
      <c r="L3706" s="58">
        <f>+VLOOKUP($B3706,Hoja1!$C$2582:$P$2602,'Tarjeta de crédito año2016'!L$3701,0)</f>
        <v>0</v>
      </c>
      <c r="M3706" s="58">
        <f>+VLOOKUP($B3706,Hoja1!$C$2582:$P$2602,'Tarjeta de crédito año2016'!M$3701,0)</f>
        <v>0</v>
      </c>
      <c r="N3706" s="58">
        <f>+VLOOKUP($B3706,Hoja1!$C$2582:$P$2602,'Tarjeta de crédito año2016'!N$3701,0)</f>
        <v>0</v>
      </c>
      <c r="O3706" s="58">
        <f t="shared" si="1194"/>
        <v>4722704.0624999991</v>
      </c>
      <c r="P3706" s="78">
        <f t="shared" si="1195"/>
        <v>8.2167643503728419E-2</v>
      </c>
    </row>
    <row r="3707" spans="2:17" ht="15" x14ac:dyDescent="0.2">
      <c r="B3707" s="49" t="s">
        <v>52</v>
      </c>
      <c r="C3707" s="58"/>
      <c r="D3707" s="58"/>
      <c r="E3707" s="58">
        <f>+VLOOKUP($B3707,Hoja1!$C$2582:$P$2602,'Tarjeta de crédito año2016'!E$3701,0)</f>
        <v>3542219.5299999979</v>
      </c>
      <c r="F3707" s="58">
        <f>+VLOOKUP($B3707,Hoja1!$C$2582:$P$2602,'Tarjeta de crédito año2016'!F$3701,0)</f>
        <v>3181311.3600000017</v>
      </c>
      <c r="G3707" s="58">
        <f>+VLOOKUP($B3707,Hoja1!$C$2582:$P$2602,'Tarjeta de crédito año2016'!G$3701,0)</f>
        <v>3800915.2599999984</v>
      </c>
      <c r="H3707" s="58">
        <f>+VLOOKUP($B3707,Hoja1!$C$2582:$P$2602,'Tarjeta de crédito año2016'!H$3701,0)</f>
        <v>3860895.8800000022</v>
      </c>
      <c r="I3707" s="58">
        <f>+VLOOKUP($B3707,Hoja1!$C$2582:$P$2602,'Tarjeta de crédito año2016'!I$3701,0)</f>
        <v>4046317.4300000095</v>
      </c>
      <c r="J3707" s="58">
        <f>+VLOOKUP($B3707,Hoja1!$C$2582:$P$2602,'Tarjeta de crédito año2016'!J$3701,0)</f>
        <v>4554466.0999999996</v>
      </c>
      <c r="K3707" s="58">
        <f>+VLOOKUP($B3707,Hoja1!$C$2582:$P$2602,'Tarjeta de crédito año2016'!K$3701,0)</f>
        <v>4465621.1299999915</v>
      </c>
      <c r="L3707" s="58">
        <f>+VLOOKUP($B3707,Hoja1!$C$2582:$P$2602,'Tarjeta de crédito año2016'!L$3701,0)</f>
        <v>4564019.7100000046</v>
      </c>
      <c r="M3707" s="58">
        <f>+VLOOKUP($B3707,Hoja1!$C$2582:$P$2602,'Tarjeta de crédito año2016'!M$3701,0)</f>
        <v>4885739.6900000004</v>
      </c>
      <c r="N3707" s="58">
        <f>+VLOOKUP($B3707,Hoja1!$C$2582:$P$2602,'Tarjeta de crédito año2016'!N$3701,0)</f>
        <v>4245151.7199999951</v>
      </c>
      <c r="O3707" s="58">
        <f t="shared" si="1194"/>
        <v>4114665.7810000004</v>
      </c>
      <c r="P3707" s="78">
        <f t="shared" si="1195"/>
        <v>7.1588731065064137E-2</v>
      </c>
    </row>
    <row r="3708" spans="2:17" ht="15" x14ac:dyDescent="0.2">
      <c r="B3708" s="49" t="s">
        <v>44</v>
      </c>
      <c r="C3708" s="58"/>
      <c r="D3708" s="58"/>
      <c r="E3708" s="58">
        <f>+VLOOKUP($B3708,Hoja1!$C$2582:$P$2602,'Tarjeta de crédito año2016'!E$3701,0)</f>
        <v>2561077.3699999992</v>
      </c>
      <c r="F3708" s="58">
        <f>+VLOOKUP($B3708,Hoja1!$C$2582:$P$2602,'Tarjeta de crédito año2016'!F$3701,0)</f>
        <v>2471986.850000001</v>
      </c>
      <c r="G3708" s="58">
        <f>+VLOOKUP($B3708,Hoja1!$C$2582:$P$2602,'Tarjeta de crédito año2016'!G$3701,0)</f>
        <v>2579642.0000000056</v>
      </c>
      <c r="H3708" s="58">
        <f>+VLOOKUP($B3708,Hoja1!$C$2582:$P$2602,'Tarjeta de crédito año2016'!H$3701,0)</f>
        <v>2739527.0500000063</v>
      </c>
      <c r="I3708" s="58">
        <f>+VLOOKUP($B3708,Hoja1!$C$2582:$P$2602,'Tarjeta de crédito año2016'!I$3701,0)</f>
        <v>2606969.2300000023</v>
      </c>
      <c r="J3708" s="58">
        <f>+VLOOKUP($B3708,Hoja1!$C$2582:$P$2602,'Tarjeta de crédito año2016'!J$3701,0)</f>
        <v>3094041.4699999942</v>
      </c>
      <c r="K3708" s="58">
        <f>+VLOOKUP($B3708,Hoja1!$C$2582:$P$2602,'Tarjeta de crédito año2016'!K$3701,0)</f>
        <v>3145429.930000003</v>
      </c>
      <c r="L3708" s="58">
        <f>+VLOOKUP($B3708,Hoja1!$C$2582:$P$2602,'Tarjeta de crédito año2016'!L$3701,0)</f>
        <v>3344648.2199999983</v>
      </c>
      <c r="M3708" s="58">
        <f>+VLOOKUP($B3708,Hoja1!$C$2582:$P$2602,'Tarjeta de crédito año2016'!M$3701,0)</f>
        <v>3620678.800000004</v>
      </c>
      <c r="N3708" s="58">
        <f>+VLOOKUP($B3708,Hoja1!$C$2582:$P$2602,'Tarjeta de crédito año2016'!N$3701,0)</f>
        <v>3186637.7299999949</v>
      </c>
      <c r="O3708" s="58">
        <f t="shared" si="1194"/>
        <v>2935063.8650000012</v>
      </c>
      <c r="P3708" s="78">
        <f t="shared" si="1195"/>
        <v>5.106550783796765E-2</v>
      </c>
    </row>
    <row r="3709" spans="2:17" ht="15" x14ac:dyDescent="0.2">
      <c r="B3709" s="49" t="s">
        <v>47</v>
      </c>
      <c r="C3709" s="58">
        <f>+VLOOKUP($B3709,Hoja1!$C$2582:$P$2602,'Tarjeta de crédito año2016'!C$3701,0)</f>
        <v>1281572.899999998</v>
      </c>
      <c r="D3709" s="58">
        <f>+VLOOKUP($B3709,Hoja1!$C$2582:$P$2602,'Tarjeta de crédito año2016'!D$3701,0)</f>
        <v>1342920.8500000003</v>
      </c>
      <c r="E3709" s="58">
        <f>+VLOOKUP($B3709,Hoja1!$C$2582:$P$2602,'Tarjeta de crédito año2016'!E$3701,0)</f>
        <v>1495780.7800000003</v>
      </c>
      <c r="F3709" s="58">
        <f>+VLOOKUP($B3709,Hoja1!$C$2582:$P$2602,'Tarjeta de crédito año2016'!F$3701,0)</f>
        <v>1333781.8000000024</v>
      </c>
      <c r="G3709" s="58">
        <f>+VLOOKUP($B3709,Hoja1!$C$2582:$P$2602,'Tarjeta de crédito año2016'!G$3701,0)</f>
        <v>1437534.0699999987</v>
      </c>
      <c r="H3709" s="58">
        <f>+VLOOKUP($B3709,Hoja1!$C$2582:$P$2602,'Tarjeta de crédito año2016'!H$3701,0)</f>
        <v>1490136.3300000033</v>
      </c>
      <c r="I3709" s="58">
        <f>+VLOOKUP($B3709,Hoja1!$C$2582:$P$2602,'Tarjeta de crédito año2016'!I$3701,0)</f>
        <v>1431094.4899999984</v>
      </c>
      <c r="J3709" s="58">
        <f>+VLOOKUP($B3709,Hoja1!$C$2582:$P$2602,'Tarjeta de crédito año2016'!J$3701,0)</f>
        <v>1803939.3199999959</v>
      </c>
      <c r="K3709" s="58">
        <f>+VLOOKUP($B3709,Hoja1!$C$2582:$P$2602,'Tarjeta de crédito año2016'!K$3701,0)</f>
        <v>1753399.560000001</v>
      </c>
      <c r="L3709" s="58">
        <f>+VLOOKUP($B3709,Hoja1!$C$2582:$P$2602,'Tarjeta de crédito año2016'!L$3701,0)</f>
        <v>1777316.7000000011</v>
      </c>
      <c r="M3709" s="58">
        <f>+VLOOKUP($B3709,Hoja1!$C$2582:$P$2602,'Tarjeta de crédito año2016'!M$3701,0)</f>
        <v>1649534.8500000006</v>
      </c>
      <c r="N3709" s="58">
        <f>+VLOOKUP($B3709,Hoja1!$C$2582:$P$2602,'Tarjeta de crédito año2016'!N$3701,0)</f>
        <v>1590276.6300000001</v>
      </c>
      <c r="O3709" s="58">
        <f t="shared" si="1194"/>
        <v>1532274.0233333332</v>
      </c>
      <c r="P3709" s="78">
        <f t="shared" si="1195"/>
        <v>2.6659164756690064E-2</v>
      </c>
    </row>
    <row r="3710" spans="2:17" ht="15" x14ac:dyDescent="0.2">
      <c r="B3710" s="49" t="s">
        <v>43</v>
      </c>
      <c r="C3710" s="58"/>
      <c r="D3710" s="58"/>
      <c r="E3710" s="58">
        <f>+VLOOKUP($B3710,Hoja1!$C$2582:$P$2602,'Tarjeta de crédito año2016'!E$3701,0)</f>
        <v>1172293.2299999977</v>
      </c>
      <c r="F3710" s="58">
        <f>+VLOOKUP($B3710,Hoja1!$C$2582:$P$2602,'Tarjeta de crédito año2016'!F$3701,0)</f>
        <v>1102321.4500000037</v>
      </c>
      <c r="G3710" s="58">
        <f>+VLOOKUP($B3710,Hoja1!$C$2582:$P$2602,'Tarjeta de crédito año2016'!G$3701,0)</f>
        <v>1272206.7700000009</v>
      </c>
      <c r="H3710" s="58">
        <f>+VLOOKUP($B3710,Hoja1!$C$2582:$P$2602,'Tarjeta de crédito año2016'!H$3701,0)</f>
        <v>1171614.1999999953</v>
      </c>
      <c r="I3710" s="58">
        <f>+VLOOKUP($B3710,Hoja1!$C$2582:$P$2602,'Tarjeta de crédito año2016'!I$3701,0)</f>
        <v>1312741.7900000024</v>
      </c>
      <c r="J3710" s="58">
        <f>+VLOOKUP($B3710,Hoja1!$C$2582:$P$2602,'Tarjeta de crédito año2016'!J$3701,0)</f>
        <v>1477194.1500000015</v>
      </c>
      <c r="K3710" s="58">
        <f>+VLOOKUP($B3710,Hoja1!$C$2582:$P$2602,'Tarjeta de crédito año2016'!K$3701,0)</f>
        <v>1458551.1699999939</v>
      </c>
      <c r="L3710" s="58">
        <f>+VLOOKUP($B3710,Hoja1!$C$2582:$P$2602,'Tarjeta de crédito año2016'!L$3701,0)</f>
        <v>1524286.910000006</v>
      </c>
      <c r="M3710" s="58">
        <f>+VLOOKUP($B3710,Hoja1!$C$2582:$P$2602,'Tarjeta de crédito año2016'!M$3701,0)</f>
        <v>1595894.5300000003</v>
      </c>
      <c r="N3710" s="58">
        <f>+VLOOKUP($B3710,Hoja1!$C$2582:$P$2602,'Tarjeta de crédito año2016'!N$3701,0)</f>
        <v>1450898.5400000054</v>
      </c>
      <c r="O3710" s="58">
        <f t="shared" si="1194"/>
        <v>1353800.2740000004</v>
      </c>
      <c r="P3710" s="78">
        <f t="shared" si="1195"/>
        <v>2.355400144009805E-2</v>
      </c>
    </row>
    <row r="3711" spans="2:17" ht="15" x14ac:dyDescent="0.2">
      <c r="B3711" s="49" t="s">
        <v>42</v>
      </c>
      <c r="C3711" s="58"/>
      <c r="D3711" s="58"/>
      <c r="E3711" s="58">
        <f>+VLOOKUP($B3711,Hoja1!$C$2582:$P$2602,'Tarjeta de crédito año2016'!E$3701,0)</f>
        <v>501506.88000000129</v>
      </c>
      <c r="F3711" s="58">
        <f>+VLOOKUP($B3711,Hoja1!$C$2582:$P$2602,'Tarjeta de crédito año2016'!F$3701,0)</f>
        <v>508017.46000000043</v>
      </c>
      <c r="G3711" s="58">
        <f>+VLOOKUP($B3711,Hoja1!$C$2582:$P$2602,'Tarjeta de crédito año2016'!G$3701,0)</f>
        <v>500852.93000000046</v>
      </c>
      <c r="H3711" s="58">
        <f>+VLOOKUP($B3711,Hoja1!$C$2582:$P$2602,'Tarjeta de crédito año2016'!H$3701,0)</f>
        <v>549121.95999999915</v>
      </c>
      <c r="I3711" s="58">
        <f>+VLOOKUP($B3711,Hoja1!$C$2582:$P$2602,'Tarjeta de crédito año2016'!I$3701,0)</f>
        <v>517823.16999999981</v>
      </c>
      <c r="J3711" s="58">
        <f>+VLOOKUP($B3711,Hoja1!$C$2582:$P$2602,'Tarjeta de crédito año2016'!J$3701,0)</f>
        <v>651919.47000000242</v>
      </c>
      <c r="K3711" s="58">
        <f>+VLOOKUP($B3711,Hoja1!$C$2582:$P$2602,'Tarjeta de crédito año2016'!K$3701,0)</f>
        <v>557593.53999999969</v>
      </c>
      <c r="L3711" s="58">
        <f>+VLOOKUP($B3711,Hoja1!$C$2582:$P$2602,'Tarjeta de crédito año2016'!L$3701,0)</f>
        <v>562914.64999999863</v>
      </c>
      <c r="M3711" s="58">
        <f>+VLOOKUP($B3711,Hoja1!$C$2582:$P$2602,'Tarjeta de crédito año2016'!M$3701,0)</f>
        <v>580497.09000000043</v>
      </c>
      <c r="N3711" s="58">
        <f>+VLOOKUP($B3711,Hoja1!$C$2582:$P$2602,'Tarjeta de crédito año2016'!N$3701,0)</f>
        <v>483932.16000000061</v>
      </c>
      <c r="O3711" s="58">
        <f t="shared" si="1194"/>
        <v>541417.93100000045</v>
      </c>
      <c r="P3711" s="78">
        <f t="shared" si="1195"/>
        <v>9.4198228286581902E-3</v>
      </c>
    </row>
    <row r="3712" spans="2:17" ht="15" x14ac:dyDescent="0.2">
      <c r="B3712" s="49" t="s">
        <v>49</v>
      </c>
      <c r="C3712" s="58"/>
      <c r="D3712" s="58">
        <f>+VLOOKUP($B3712,Hoja1!$C$2582:$P$2602,'Tarjeta de crédito año2016'!D$3701,0)</f>
        <v>169121.1400000001</v>
      </c>
      <c r="E3712" s="58">
        <f>+VLOOKUP($B3712,Hoja1!$C$2582:$P$2602,'Tarjeta de crédito año2016'!E$3701,0)</f>
        <v>231760.64999999988</v>
      </c>
      <c r="F3712" s="58">
        <f>+VLOOKUP($B3712,Hoja1!$C$2582:$P$2602,'Tarjeta de crédito año2016'!F$3701,0)</f>
        <v>208259.16000000006</v>
      </c>
      <c r="G3712" s="58">
        <f>+VLOOKUP($B3712,Hoja1!$C$2582:$P$2602,'Tarjeta de crédito año2016'!G$3701,0)</f>
        <v>172137.08000000005</v>
      </c>
      <c r="H3712" s="58">
        <f>+VLOOKUP($B3712,Hoja1!$C$2582:$P$2602,'Tarjeta de crédito año2016'!H$3701,0)</f>
        <v>231579.30000000002</v>
      </c>
      <c r="I3712" s="58">
        <f>+VLOOKUP($B3712,Hoja1!$C$2582:$P$2602,'Tarjeta de crédito año2016'!I$3701,0)</f>
        <v>180111.49999999988</v>
      </c>
      <c r="J3712" s="58">
        <f>+VLOOKUP($B3712,Hoja1!$C$2582:$P$2602,'Tarjeta de crédito año2016'!J$3701,0)</f>
        <v>258818.54000000012</v>
      </c>
      <c r="K3712" s="58">
        <f>+VLOOKUP($B3712,Hoja1!$C$2582:$P$2602,'Tarjeta de crédito año2016'!K$3701,0)</f>
        <v>199357.69000000003</v>
      </c>
      <c r="L3712" s="58">
        <f>+VLOOKUP($B3712,Hoja1!$C$2582:$P$2602,'Tarjeta de crédito año2016'!L$3701,0)</f>
        <v>250857.32000000007</v>
      </c>
      <c r="M3712" s="58">
        <f>+VLOOKUP($B3712,Hoja1!$C$2582:$P$2602,'Tarjeta de crédito año2016'!M$3701,0)</f>
        <v>192090.6399999999</v>
      </c>
      <c r="N3712" s="58">
        <f>+VLOOKUP($B3712,Hoja1!$C$2582:$P$2602,'Tarjeta de crédito año2016'!N$3701,0)</f>
        <v>230413.11000000019</v>
      </c>
      <c r="O3712" s="58">
        <f t="shared" si="1194"/>
        <v>211318.73909090913</v>
      </c>
      <c r="P3712" s="78">
        <f t="shared" si="1195"/>
        <v>3.6766146236331581E-3</v>
      </c>
    </row>
    <row r="3713" spans="2:16" ht="15" x14ac:dyDescent="0.2">
      <c r="B3713" s="49" t="s">
        <v>46</v>
      </c>
      <c r="C3713" s="58">
        <f>+VLOOKUP($B3713,Hoja1!$C$2582:$P$2602,'Tarjeta de crédito año2016'!C$3701,0)</f>
        <v>173951.42000000016</v>
      </c>
      <c r="D3713" s="58">
        <f>+VLOOKUP($B3713,Hoja1!$C$2582:$P$2602,'Tarjeta de crédito año2016'!D$3701,0)</f>
        <v>164475.39000000007</v>
      </c>
      <c r="E3713" s="58">
        <f>+VLOOKUP($B3713,Hoja1!$C$2582:$P$2602,'Tarjeta de crédito año2016'!E$3701,0)</f>
        <v>129356.56</v>
      </c>
      <c r="F3713" s="58">
        <f>+VLOOKUP($B3713,Hoja1!$C$2582:$P$2602,'Tarjeta de crédito año2016'!F$3701,0)</f>
        <v>206065.72999999986</v>
      </c>
      <c r="G3713" s="58">
        <f>+VLOOKUP($B3713,Hoja1!$C$2582:$P$2602,'Tarjeta de crédito año2016'!G$3701,0)</f>
        <v>210513.50999999989</v>
      </c>
      <c r="H3713" s="58">
        <f>+VLOOKUP($B3713,Hoja1!$C$2582:$P$2602,'Tarjeta de crédito año2016'!H$3701,0)</f>
        <v>190284.10999999996</v>
      </c>
      <c r="I3713" s="58">
        <f>+VLOOKUP($B3713,Hoja1!$C$2582:$P$2602,'Tarjeta de crédito año2016'!I$3701,0)</f>
        <v>244073.78000000035</v>
      </c>
      <c r="J3713" s="58">
        <f>+VLOOKUP($B3713,Hoja1!$C$2582:$P$2602,'Tarjeta de crédito año2016'!J$3701,0)</f>
        <v>269879.58999999991</v>
      </c>
      <c r="K3713" s="58">
        <f>+VLOOKUP($B3713,Hoja1!$C$2582:$P$2602,'Tarjeta de crédito año2016'!K$3701,0)</f>
        <v>330253.00999999995</v>
      </c>
      <c r="L3713" s="58">
        <f>+VLOOKUP($B3713,Hoja1!$C$2582:$P$2602,'Tarjeta de crédito año2016'!L$3701,0)</f>
        <v>275236.88999999966</v>
      </c>
      <c r="M3713" s="58">
        <f>+VLOOKUP($B3713,Hoja1!$C$2582:$P$2602,'Tarjeta de crédito año2016'!M$3701,0)</f>
        <v>294936.73999999976</v>
      </c>
      <c r="N3713" s="58">
        <f>+VLOOKUP($B3713,Hoja1!$C$2582:$P$2602,'Tarjeta de crédito año2016'!N$3701,0)</f>
        <v>260316.01000000007</v>
      </c>
      <c r="O3713" s="58">
        <f t="shared" si="1194"/>
        <v>229111.89499999999</v>
      </c>
      <c r="P3713" s="78">
        <f t="shared" si="1195"/>
        <v>3.9861876293087461E-3</v>
      </c>
    </row>
    <row r="3714" spans="2:16" ht="15" x14ac:dyDescent="0.2">
      <c r="B3714" s="49" t="s">
        <v>48</v>
      </c>
      <c r="C3714" s="58">
        <f>+VLOOKUP($B3714,Hoja1!$C$2582:$P$2602,'Tarjeta de crédito año2016'!C$3701,0)</f>
        <v>101291.56999999992</v>
      </c>
      <c r="D3714" s="58">
        <f>+VLOOKUP($B3714,Hoja1!$C$2582:$P$2602,'Tarjeta de crédito año2016'!D$3701,0)</f>
        <v>104654.01999999999</v>
      </c>
      <c r="E3714" s="58">
        <f>+VLOOKUP($B3714,Hoja1!$C$2582:$P$2602,'Tarjeta de crédito año2016'!E$3701,0)</f>
        <v>194839.55</v>
      </c>
      <c r="F3714" s="58">
        <f>+VLOOKUP($B3714,Hoja1!$C$2582:$P$2602,'Tarjeta de crédito año2016'!F$3701,0)</f>
        <v>118440.87000000005</v>
      </c>
      <c r="G3714" s="58">
        <f>+VLOOKUP($B3714,Hoja1!$C$2582:$P$2602,'Tarjeta de crédito año2016'!G$3701,0)</f>
        <v>118440.87000000005</v>
      </c>
      <c r="H3714" s="58">
        <f>+VLOOKUP($B3714,Hoja1!$C$2582:$P$2602,'Tarjeta de crédito año2016'!H$3701,0)</f>
        <v>103845.13000000002</v>
      </c>
      <c r="I3714" s="58">
        <f>+VLOOKUP($B3714,Hoja1!$C$2582:$P$2602,'Tarjeta de crédito año2016'!I$3701,0)</f>
        <v>138894.20000000001</v>
      </c>
      <c r="J3714" s="58">
        <f>+VLOOKUP($B3714,Hoja1!$C$2582:$P$2602,'Tarjeta de crédito año2016'!J$3701,0)</f>
        <v>166450.72000000009</v>
      </c>
      <c r="K3714" s="58">
        <f>+VLOOKUP($B3714,Hoja1!$C$2582:$P$2602,'Tarjeta de crédito año2016'!K$3701,0)</f>
        <v>249585.41999999998</v>
      </c>
      <c r="L3714" s="58">
        <f>+VLOOKUP($B3714,Hoja1!$C$2582:$P$2602,'Tarjeta de crédito año2016'!L$3701,0)</f>
        <v>187651.41</v>
      </c>
      <c r="M3714" s="58">
        <f>+VLOOKUP($B3714,Hoja1!$C$2582:$P$2602,'Tarjeta de crédito año2016'!M$3701,0)</f>
        <v>194051.61</v>
      </c>
      <c r="N3714" s="58">
        <f>+VLOOKUP($B3714,Hoja1!$C$2582:$P$2602,'Tarjeta de crédito año2016'!N$3701,0)</f>
        <v>145534.43</v>
      </c>
      <c r="O3714" s="58">
        <f t="shared" si="1194"/>
        <v>151973.31666666668</v>
      </c>
      <c r="P3714" s="78">
        <f t="shared" si="1195"/>
        <v>2.6440973520021186E-3</v>
      </c>
    </row>
    <row r="3715" spans="2:16" ht="15" x14ac:dyDescent="0.2">
      <c r="B3715" s="49" t="s">
        <v>56</v>
      </c>
      <c r="C3715" s="58">
        <f>+VLOOKUP($B3715,Hoja1!$C$2582:$P$2602,'Tarjeta de crédito año2016'!C$3701,0)</f>
        <v>65339.569999999985</v>
      </c>
      <c r="D3715" s="58">
        <f>+VLOOKUP($B3715,Hoja1!$C$2582:$P$2602,'Tarjeta de crédito año2016'!D$3701,0)</f>
        <v>65095.790000000015</v>
      </c>
      <c r="E3715" s="58">
        <f>+VLOOKUP($B3715,Hoja1!$C$2582:$P$2602,'Tarjeta de crédito año2016'!E$3701,0)</f>
        <v>83413.669999999955</v>
      </c>
      <c r="F3715" s="58">
        <f>+VLOOKUP($B3715,Hoja1!$C$2582:$P$2602,'Tarjeta de crédito año2016'!F$3701,0)</f>
        <v>69716.87999999999</v>
      </c>
      <c r="G3715" s="58">
        <f>+VLOOKUP($B3715,Hoja1!$C$2582:$P$2602,'Tarjeta de crédito año2016'!G$3701,0)</f>
        <v>81378.069999999949</v>
      </c>
      <c r="H3715" s="58">
        <f>+VLOOKUP($B3715,Hoja1!$C$2582:$P$2602,'Tarjeta de crédito año2016'!H$3701,0)</f>
        <v>70166.539999999892</v>
      </c>
      <c r="I3715" s="58">
        <f>+VLOOKUP($B3715,Hoja1!$C$2582:$P$2602,'Tarjeta de crédito año2016'!I$3701,0)</f>
        <v>77007.819999999978</v>
      </c>
      <c r="J3715" s="58">
        <f>+VLOOKUP($B3715,Hoja1!$C$2582:$P$2602,'Tarjeta de crédito año2016'!J$3701,0)</f>
        <v>91552.370000000039</v>
      </c>
      <c r="K3715" s="58">
        <f>+VLOOKUP($B3715,Hoja1!$C$2582:$P$2602,'Tarjeta de crédito año2016'!K$3701,0)</f>
        <v>97614.81</v>
      </c>
      <c r="L3715" s="58">
        <f>+VLOOKUP($B3715,Hoja1!$C$2582:$P$2602,'Tarjeta de crédito año2016'!L$3701,0)</f>
        <v>99203.829999999958</v>
      </c>
      <c r="M3715" s="58">
        <f>+VLOOKUP($B3715,Hoja1!$C$2582:$P$2602,'Tarjeta de crédito año2016'!M$3701,0)</f>
        <v>94561.369999999879</v>
      </c>
      <c r="N3715" s="58">
        <f>+VLOOKUP($B3715,Hoja1!$C$2582:$P$2602,'Tarjeta de crédito año2016'!N$3701,0)</f>
        <v>84835.240000000034</v>
      </c>
      <c r="O3715" s="58">
        <f t="shared" si="1194"/>
        <v>81657.163333333301</v>
      </c>
      <c r="P3715" s="78">
        <f t="shared" si="1195"/>
        <v>1.4207065692672873E-3</v>
      </c>
    </row>
    <row r="3716" spans="2:16" ht="15" x14ac:dyDescent="0.2">
      <c r="B3716" s="49" t="s">
        <v>41</v>
      </c>
      <c r="C3716" s="58">
        <f>+VLOOKUP($B3716,Hoja1!$C$2582:$P$2602,'Tarjeta de crédito año2016'!C$3701,0)</f>
        <v>37237.570000000022</v>
      </c>
      <c r="D3716" s="58">
        <f>+VLOOKUP($B3716,Hoja1!$C$2582:$P$2602,'Tarjeta de crédito año2016'!D$3701,0)</f>
        <v>34643.149999999994</v>
      </c>
      <c r="E3716" s="58">
        <f>+VLOOKUP($B3716,Hoja1!$C$2582:$P$2602,'Tarjeta de crédito año2016'!E$3701,0)</f>
        <v>39615.9</v>
      </c>
      <c r="F3716" s="58">
        <f>+VLOOKUP($B3716,Hoja1!$C$2582:$P$2602,'Tarjeta de crédito año2016'!F$3701,0)</f>
        <v>50429.71</v>
      </c>
      <c r="G3716" s="58">
        <f>+VLOOKUP($B3716,Hoja1!$C$2582:$P$2602,'Tarjeta de crédito año2016'!G$3701,0)</f>
        <v>48067.03</v>
      </c>
      <c r="H3716" s="58">
        <f>+VLOOKUP($B3716,Hoja1!$C$2582:$P$2602,'Tarjeta de crédito año2016'!H$3701,0)</f>
        <v>51607.359999999993</v>
      </c>
      <c r="I3716" s="58">
        <f>+VLOOKUP($B3716,Hoja1!$C$2582:$P$2602,'Tarjeta de crédito año2016'!I$3701,0)</f>
        <v>46384.980000000025</v>
      </c>
      <c r="J3716" s="58">
        <f>+VLOOKUP($B3716,Hoja1!$C$2582:$P$2602,'Tarjeta de crédito año2016'!J$3701,0)</f>
        <v>58185.94999999999</v>
      </c>
      <c r="K3716" s="58">
        <f>+VLOOKUP($B3716,Hoja1!$C$2582:$P$2602,'Tarjeta de crédito año2016'!K$3701,0)</f>
        <v>46717.280000000013</v>
      </c>
      <c r="L3716" s="58">
        <f>+VLOOKUP($B3716,Hoja1!$C$2582:$P$2602,'Tarjeta de crédito año2016'!L$3701,0)</f>
        <v>39135.560000000005</v>
      </c>
      <c r="M3716" s="58">
        <f>+VLOOKUP($B3716,Hoja1!$C$2582:$P$2602,'Tarjeta de crédito año2016'!M$3701,0)</f>
        <v>51106.920000000006</v>
      </c>
      <c r="N3716" s="58">
        <f>+VLOOKUP($B3716,Hoja1!$C$2582:$P$2602,'Tarjeta de crédito año2016'!N$3701,0)</f>
        <v>48134.500000000007</v>
      </c>
      <c r="O3716" s="58">
        <f t="shared" si="1194"/>
        <v>45938.825833333336</v>
      </c>
      <c r="P3716" s="78">
        <f t="shared" si="1195"/>
        <v>7.9926351812420048E-4</v>
      </c>
    </row>
    <row r="3717" spans="2:16" ht="15" x14ac:dyDescent="0.2">
      <c r="B3717" s="49" t="s">
        <v>54</v>
      </c>
      <c r="C3717" s="58"/>
      <c r="D3717" s="58"/>
      <c r="E3717" s="58">
        <f>+VLOOKUP($B3717,Hoja1!$C$2582:$P$2602,'Tarjeta de crédito año2016'!E$3701,0)</f>
        <v>35665.999999999993</v>
      </c>
      <c r="F3717" s="58">
        <f>+VLOOKUP($B3717,Hoja1!$C$2582:$P$2602,'Tarjeta de crédito año2016'!F$3701,0)</f>
        <v>43322.020000000011</v>
      </c>
      <c r="G3717" s="58">
        <f>+VLOOKUP($B3717,Hoja1!$C$2582:$P$2602,'Tarjeta de crédito año2016'!G$3701,0)</f>
        <v>34405.049999999988</v>
      </c>
      <c r="H3717" s="58">
        <f>+VLOOKUP($B3717,Hoja1!$C$2582:$P$2602,'Tarjeta de crédito año2016'!H$3701,0)</f>
        <v>36860.79</v>
      </c>
      <c r="I3717" s="58">
        <f>+VLOOKUP($B3717,Hoja1!$C$2582:$P$2602,'Tarjeta de crédito año2016'!I$3701,0)</f>
        <v>26491.050000000007</v>
      </c>
      <c r="J3717" s="58">
        <f>+VLOOKUP($B3717,Hoja1!$C$2582:$P$2602,'Tarjeta de crédito año2016'!J$3701,0)</f>
        <v>30673.090000000004</v>
      </c>
      <c r="K3717" s="58">
        <f>+VLOOKUP($B3717,Hoja1!$C$2582:$P$2602,'Tarjeta de crédito año2016'!K$3701,0)</f>
        <v>26827.599999999991</v>
      </c>
      <c r="L3717" s="58">
        <f>+VLOOKUP($B3717,Hoja1!$C$2582:$P$2602,'Tarjeta de crédito año2016'!L$3701,0)</f>
        <v>27067.049999999988</v>
      </c>
      <c r="M3717" s="58">
        <f>+VLOOKUP($B3717,Hoja1!$C$2582:$P$2602,'Tarjeta de crédito año2016'!M$3701,0)</f>
        <v>27442.91</v>
      </c>
      <c r="N3717" s="58">
        <f>+VLOOKUP($B3717,Hoja1!$C$2582:$P$2602,'Tarjeta de crédito año2016'!N$3701,0)</f>
        <v>33482.140000000007</v>
      </c>
      <c r="O3717" s="58">
        <f t="shared" si="1194"/>
        <v>32223.769999999997</v>
      </c>
      <c r="P3717" s="78">
        <f t="shared" si="1195"/>
        <v>5.6064305759284249E-4</v>
      </c>
    </row>
    <row r="3718" spans="2:16" ht="15" x14ac:dyDescent="0.2">
      <c r="B3718" s="49" t="s">
        <v>53</v>
      </c>
      <c r="C3718" s="58"/>
      <c r="D3718" s="58"/>
      <c r="E3718" s="58">
        <f>+VLOOKUP($B3718,Hoja1!$C$2582:$P$2602,'Tarjeta de crédito año2016'!E$3701,0)</f>
        <v>27183.640000000003</v>
      </c>
      <c r="F3718" s="58">
        <f>+VLOOKUP($B3718,Hoja1!$C$2582:$P$2602,'Tarjeta de crédito año2016'!F$3701,0)</f>
        <v>19832.150000000023</v>
      </c>
      <c r="G3718" s="58">
        <f>+VLOOKUP($B3718,Hoja1!$C$2582:$P$2602,'Tarjeta de crédito año2016'!G$3701,0)</f>
        <v>37432.480000000003</v>
      </c>
      <c r="H3718" s="58">
        <f>+VLOOKUP($B3718,Hoja1!$C$2582:$P$2602,'Tarjeta de crédito año2016'!H$3701,0)</f>
        <v>30258.270000000011</v>
      </c>
      <c r="I3718" s="58">
        <f>+VLOOKUP($B3718,Hoja1!$C$2582:$P$2602,'Tarjeta de crédito año2016'!I$3701,0)</f>
        <v>28644.030000000072</v>
      </c>
      <c r="J3718" s="58">
        <f>+VLOOKUP($B3718,Hoja1!$C$2582:$P$2602,'Tarjeta de crédito año2016'!J$3701,0)</f>
        <v>26437.399999999947</v>
      </c>
      <c r="K3718" s="58">
        <f>+VLOOKUP($B3718,Hoja1!$C$2582:$P$2602,'Tarjeta de crédito año2016'!K$3701,0)</f>
        <v>4157.2000000000044</v>
      </c>
      <c r="L3718" s="58">
        <f>+VLOOKUP($B3718,Hoja1!$C$2582:$P$2602,'Tarjeta de crédito año2016'!L$3701,0)</f>
        <v>77.979999999999976</v>
      </c>
      <c r="M3718" s="58">
        <f>+VLOOKUP($B3718,Hoja1!$C$2582:$P$2602,'Tarjeta de crédito año2016'!M$3701,0)</f>
        <v>17.980000000000011</v>
      </c>
      <c r="N3718" s="58">
        <f>+VLOOKUP($B3718,Hoja1!$C$2582:$P$2602,'Tarjeta de crédito año2016'!N$3701,0)</f>
        <v>0</v>
      </c>
      <c r="O3718" s="58">
        <f t="shared" si="1194"/>
        <v>17404.113000000008</v>
      </c>
      <c r="P3718" s="78">
        <f t="shared" si="1195"/>
        <v>3.0280426924010894E-4</v>
      </c>
    </row>
    <row r="3719" spans="2:16" ht="15" x14ac:dyDescent="0.2">
      <c r="B3719" s="49" t="s">
        <v>55</v>
      </c>
      <c r="C3719" s="58">
        <f>+VLOOKUP($B3719,Hoja1!$C$2582:$P$2602,'Tarjeta de crédito año2016'!C$3701,0)</f>
        <v>2002.92</v>
      </c>
      <c r="D3719" s="58">
        <f>+VLOOKUP($B3719,Hoja1!$C$2582:$P$2602,'Tarjeta de crédito año2016'!D$3701,0)</f>
        <v>4130.2299999999996</v>
      </c>
      <c r="E3719" s="58">
        <f>+VLOOKUP($B3719,Hoja1!$C$2582:$P$2602,'Tarjeta de crédito año2016'!E$3701,0)</f>
        <v>777.28000000000009</v>
      </c>
      <c r="F3719" s="58">
        <f>+VLOOKUP($B3719,Hoja1!$C$2582:$P$2602,'Tarjeta de crédito año2016'!F$3701,0)</f>
        <v>3386.6299999999992</v>
      </c>
      <c r="G3719" s="58">
        <f>+VLOOKUP($B3719,Hoja1!$C$2582:$P$2602,'Tarjeta de crédito año2016'!G$3701,0)</f>
        <v>3289.49</v>
      </c>
      <c r="H3719" s="58">
        <f>+VLOOKUP($B3719,Hoja1!$C$2582:$P$2602,'Tarjeta de crédito año2016'!H$3701,0)</f>
        <v>3648.5599999999995</v>
      </c>
      <c r="I3719" s="58">
        <f>+VLOOKUP($B3719,Hoja1!$C$2582:$P$2602,'Tarjeta de crédito año2016'!I$3701,0)</f>
        <v>4317.5</v>
      </c>
      <c r="J3719" s="58">
        <f>+VLOOKUP($B3719,Hoja1!$C$2582:$P$2602,'Tarjeta de crédito año2016'!J$3701,0)</f>
        <v>9215.1500000000015</v>
      </c>
      <c r="K3719" s="58">
        <f>+VLOOKUP($B3719,Hoja1!$C$2582:$P$2602,'Tarjeta de crédito año2016'!K$3701,0)</f>
        <v>2936.57</v>
      </c>
      <c r="L3719" s="58">
        <f>+VLOOKUP($B3719,Hoja1!$C$2582:$P$2602,'Tarjeta de crédito año2016'!L$3701,0)</f>
        <v>3082.9199999999996</v>
      </c>
      <c r="M3719" s="58">
        <f>+VLOOKUP($B3719,Hoja1!$C$2582:$P$2602,'Tarjeta de crédito año2016'!M$3701,0)</f>
        <v>3465.7699999999995</v>
      </c>
      <c r="N3719" s="58">
        <f>+VLOOKUP($B3719,Hoja1!$C$2582:$P$2602,'Tarjeta de crédito año2016'!N$3701,0)</f>
        <v>4084.7900000000009</v>
      </c>
      <c r="O3719" s="58">
        <f t="shared" si="1194"/>
        <v>3694.8174999999997</v>
      </c>
      <c r="P3719" s="78">
        <f t="shared" si="1195"/>
        <v>6.4284029474128646E-5</v>
      </c>
    </row>
    <row r="3720" spans="2:16" ht="15" x14ac:dyDescent="0.2">
      <c r="B3720" s="49" t="s">
        <v>45</v>
      </c>
      <c r="C3720" s="58"/>
      <c r="D3720" s="58"/>
      <c r="E3720" s="58"/>
      <c r="F3720" s="58"/>
      <c r="G3720" s="58"/>
      <c r="H3720" s="58"/>
      <c r="I3720" s="58"/>
      <c r="J3720" s="58"/>
      <c r="K3720" s="58"/>
      <c r="L3720" s="58"/>
      <c r="M3720" s="58"/>
      <c r="N3720" s="58"/>
      <c r="O3720" s="58"/>
      <c r="P3720" s="78">
        <f t="shared" si="1195"/>
        <v>0</v>
      </c>
    </row>
    <row r="3721" spans="2:16" ht="15" x14ac:dyDescent="0.2">
      <c r="B3721" s="49" t="s">
        <v>59</v>
      </c>
      <c r="C3721" s="58"/>
      <c r="D3721" s="58"/>
      <c r="E3721" s="58"/>
      <c r="F3721" s="58"/>
      <c r="G3721" s="58"/>
      <c r="H3721" s="58"/>
      <c r="I3721" s="58"/>
      <c r="J3721" s="58"/>
      <c r="K3721" s="58"/>
      <c r="L3721" s="58"/>
      <c r="M3721" s="58"/>
      <c r="N3721" s="58"/>
      <c r="O3721" s="58"/>
      <c r="P3721" s="78">
        <f t="shared" si="1195"/>
        <v>0</v>
      </c>
    </row>
    <row r="3722" spans="2:16" ht="15" x14ac:dyDescent="0.2">
      <c r="B3722" s="49" t="s">
        <v>57</v>
      </c>
      <c r="C3722" s="77"/>
      <c r="D3722" s="77"/>
      <c r="E3722" s="77"/>
      <c r="F3722" s="77"/>
      <c r="G3722" s="77"/>
      <c r="H3722" s="77"/>
      <c r="I3722" s="58"/>
      <c r="J3722" s="58"/>
      <c r="K3722" s="58"/>
      <c r="L3722" s="58"/>
      <c r="M3722" s="58"/>
      <c r="N3722" s="58"/>
      <c r="O3722" s="77"/>
      <c r="P3722" s="78">
        <f t="shared" si="1195"/>
        <v>0</v>
      </c>
    </row>
    <row r="3723" spans="2:16" ht="16.5" customHeight="1" thickBot="1" x14ac:dyDescent="0.3">
      <c r="B3723" s="51" t="s">
        <v>0</v>
      </c>
      <c r="C3723" s="75">
        <f>SUM(C3703:C3722)</f>
        <v>32130504.739999976</v>
      </c>
      <c r="D3723" s="75">
        <f>SUM(D3703:D3722)</f>
        <v>35646893.619999982</v>
      </c>
      <c r="E3723" s="75">
        <f>SUM(E3703:E3722)</f>
        <v>61141002.359999932</v>
      </c>
      <c r="F3723" s="75">
        <f>SUM(F3703:F3722)</f>
        <v>55542930.660000071</v>
      </c>
      <c r="G3723" s="75">
        <f t="shared" ref="G3723:H3723" si="1196">SUM(G3703:G3722)</f>
        <v>50484262.409999982</v>
      </c>
      <c r="H3723" s="75">
        <f t="shared" si="1196"/>
        <v>51038505.830000043</v>
      </c>
      <c r="I3723" s="75">
        <f t="shared" ref="I3723:J3723" si="1197">SUM(I3703:I3722)</f>
        <v>55607634.409999944</v>
      </c>
      <c r="J3723" s="75">
        <f t="shared" si="1197"/>
        <v>61329491.529999927</v>
      </c>
      <c r="K3723" s="75">
        <f t="shared" ref="K3723:L3723" si="1198">SUM(K3703:K3722)</f>
        <v>66262145.700000018</v>
      </c>
      <c r="L3723" s="75">
        <f t="shared" si="1198"/>
        <v>58038540.159999892</v>
      </c>
      <c r="M3723" s="75">
        <f t="shared" ref="M3723:N3723" si="1199">SUM(M3703:M3722)</f>
        <v>69294350.499999985</v>
      </c>
      <c r="N3723" s="75">
        <f t="shared" si="1199"/>
        <v>49928869.42999997</v>
      </c>
      <c r="O3723" s="75">
        <f>SUM(O3703:O3722)</f>
        <v>57476445.241924249</v>
      </c>
      <c r="P3723" s="110">
        <f>SUM(P3703:P3722)</f>
        <v>0.99999999999999944</v>
      </c>
    </row>
    <row r="3724" spans="2:16" ht="15" x14ac:dyDescent="0.2">
      <c r="B3724" s="31"/>
      <c r="C3724" s="58"/>
      <c r="D3724" s="58"/>
      <c r="E3724" s="58"/>
      <c r="F3724" s="58"/>
      <c r="G3724" s="58"/>
      <c r="H3724" s="58"/>
      <c r="I3724" s="58"/>
      <c r="J3724" s="58"/>
      <c r="K3724" s="58"/>
      <c r="L3724" s="58"/>
      <c r="M3724" s="58"/>
      <c r="N3724" s="58"/>
      <c r="O3724" s="58"/>
    </row>
    <row r="3725" spans="2:16" ht="15" x14ac:dyDescent="0.2">
      <c r="B3725" s="31"/>
      <c r="C3725" s="58"/>
      <c r="D3725" s="58"/>
      <c r="E3725" s="58"/>
      <c r="F3725" s="58"/>
      <c r="G3725" s="58"/>
      <c r="H3725" s="58"/>
      <c r="I3725" s="58"/>
      <c r="J3725" s="58"/>
      <c r="K3725" s="58"/>
      <c r="L3725" s="58"/>
      <c r="M3725" s="58"/>
      <c r="N3725" s="58"/>
      <c r="O3725" s="58"/>
    </row>
    <row r="3726" spans="2:16" ht="15" x14ac:dyDescent="0.2">
      <c r="B3726" s="31"/>
      <c r="C3726" s="58"/>
      <c r="D3726" s="58"/>
      <c r="E3726" s="58"/>
      <c r="F3726" s="58"/>
      <c r="G3726" s="58"/>
      <c r="H3726" s="58"/>
      <c r="I3726" s="58"/>
      <c r="J3726" s="58"/>
      <c r="K3726" s="58"/>
      <c r="L3726" s="58"/>
      <c r="M3726" s="58"/>
      <c r="N3726" s="58"/>
      <c r="O3726" s="58"/>
    </row>
    <row r="3727" spans="2:16" ht="15" x14ac:dyDescent="0.2">
      <c r="B3727" s="31"/>
      <c r="C3727" s="58"/>
      <c r="D3727" s="58"/>
      <c r="E3727" s="58"/>
      <c r="F3727" s="58"/>
      <c r="G3727" s="58"/>
      <c r="H3727" s="58"/>
      <c r="I3727" s="58"/>
      <c r="J3727" s="58"/>
      <c r="K3727" s="58"/>
      <c r="L3727" s="58"/>
      <c r="M3727" s="58"/>
      <c r="N3727" s="58"/>
      <c r="O3727" s="58"/>
    </row>
    <row r="3728" spans="2:16" ht="15" x14ac:dyDescent="0.2">
      <c r="B3728" s="31"/>
      <c r="C3728" s="58"/>
      <c r="D3728" s="58"/>
      <c r="E3728" s="58"/>
      <c r="F3728" s="58"/>
      <c r="G3728" s="58"/>
      <c r="H3728" s="58"/>
      <c r="I3728" s="58"/>
      <c r="J3728" s="58"/>
      <c r="K3728" s="58"/>
      <c r="L3728" s="58"/>
      <c r="M3728" s="58"/>
      <c r="N3728" s="58"/>
      <c r="O3728" s="58"/>
    </row>
    <row r="3729" spans="2:15" ht="15" x14ac:dyDescent="0.2">
      <c r="B3729" s="31"/>
      <c r="C3729" s="58"/>
      <c r="D3729" s="58"/>
      <c r="E3729" s="58"/>
      <c r="F3729" s="58"/>
      <c r="G3729" s="58"/>
      <c r="H3729" s="58"/>
      <c r="I3729" s="58"/>
      <c r="J3729" s="58"/>
      <c r="K3729" s="58"/>
      <c r="L3729" s="58"/>
      <c r="M3729" s="58"/>
      <c r="N3729" s="58"/>
      <c r="O3729" s="58"/>
    </row>
    <row r="3730" spans="2:15" ht="15" x14ac:dyDescent="0.2">
      <c r="B3730" s="31"/>
      <c r="C3730" s="58"/>
      <c r="D3730" s="58"/>
      <c r="E3730" s="58"/>
      <c r="F3730" s="58"/>
      <c r="G3730" s="58"/>
      <c r="H3730" s="58"/>
      <c r="I3730" s="58"/>
      <c r="J3730" s="58"/>
      <c r="K3730" s="58"/>
      <c r="L3730" s="58"/>
      <c r="M3730" s="58"/>
      <c r="N3730" s="58"/>
      <c r="O3730" s="58"/>
    </row>
    <row r="3731" spans="2:15" ht="15" x14ac:dyDescent="0.2">
      <c r="B3731" s="31"/>
      <c r="C3731" s="58"/>
      <c r="D3731" s="58"/>
      <c r="E3731" s="58"/>
      <c r="F3731" s="58"/>
      <c r="G3731" s="58"/>
      <c r="H3731" s="58"/>
      <c r="I3731" s="58"/>
      <c r="J3731" s="58"/>
      <c r="K3731" s="58"/>
      <c r="L3731" s="58"/>
      <c r="M3731" s="58"/>
      <c r="N3731" s="58"/>
      <c r="O3731" s="58"/>
    </row>
    <row r="3732" spans="2:15" ht="15" x14ac:dyDescent="0.2">
      <c r="B3732" s="31"/>
      <c r="C3732" s="58"/>
      <c r="D3732" s="58"/>
      <c r="E3732" s="58"/>
      <c r="F3732" s="58"/>
      <c r="G3732" s="58"/>
      <c r="H3732" s="58"/>
      <c r="I3732" s="58"/>
      <c r="J3732" s="58"/>
      <c r="K3732" s="58"/>
      <c r="L3732" s="58"/>
      <c r="M3732" s="58"/>
      <c r="N3732" s="58"/>
      <c r="O3732" s="58"/>
    </row>
    <row r="3733" spans="2:15" ht="15" x14ac:dyDescent="0.2">
      <c r="B3733" s="31"/>
      <c r="C3733" s="58"/>
      <c r="D3733" s="58"/>
      <c r="E3733" s="58"/>
      <c r="F3733" s="58"/>
      <c r="G3733" s="58"/>
      <c r="H3733" s="58"/>
      <c r="I3733" s="58"/>
      <c r="J3733" s="58"/>
      <c r="K3733" s="58"/>
      <c r="L3733" s="58"/>
      <c r="M3733" s="58"/>
      <c r="N3733" s="58"/>
      <c r="O3733" s="58"/>
    </row>
    <row r="3734" spans="2:15" ht="15" x14ac:dyDescent="0.2">
      <c r="B3734" s="31"/>
      <c r="C3734" s="58"/>
      <c r="D3734" s="58"/>
      <c r="E3734" s="58"/>
      <c r="F3734" s="58"/>
      <c r="G3734" s="58"/>
      <c r="H3734" s="58"/>
      <c r="I3734" s="58"/>
      <c r="J3734" s="58"/>
      <c r="K3734" s="58"/>
      <c r="L3734" s="58"/>
      <c r="M3734" s="58"/>
      <c r="N3734" s="58"/>
      <c r="O3734" s="58"/>
    </row>
    <row r="3735" spans="2:15" ht="15" x14ac:dyDescent="0.2">
      <c r="B3735" s="31"/>
      <c r="C3735" s="58"/>
      <c r="D3735" s="58"/>
      <c r="E3735" s="58"/>
      <c r="F3735" s="58"/>
      <c r="G3735" s="58"/>
      <c r="H3735" s="58"/>
      <c r="I3735" s="58"/>
      <c r="J3735" s="58"/>
      <c r="K3735" s="58"/>
      <c r="L3735" s="58"/>
      <c r="M3735" s="58"/>
      <c r="N3735" s="58"/>
      <c r="O3735" s="58"/>
    </row>
    <row r="3736" spans="2:15" ht="15" x14ac:dyDescent="0.2">
      <c r="B3736" s="31"/>
      <c r="C3736" s="58"/>
      <c r="D3736" s="58"/>
      <c r="E3736" s="58"/>
      <c r="F3736" s="58"/>
      <c r="G3736" s="58"/>
      <c r="H3736" s="58"/>
      <c r="I3736" s="58"/>
      <c r="J3736" s="58"/>
      <c r="K3736" s="58"/>
      <c r="L3736" s="58"/>
      <c r="M3736" s="58"/>
      <c r="N3736" s="58"/>
      <c r="O3736" s="58"/>
    </row>
    <row r="3737" spans="2:15" ht="15" x14ac:dyDescent="0.2">
      <c r="B3737" s="31"/>
      <c r="C3737" s="58"/>
      <c r="D3737" s="58"/>
      <c r="E3737" s="58"/>
      <c r="F3737" s="58"/>
      <c r="G3737" s="58"/>
      <c r="H3737" s="58"/>
      <c r="I3737" s="58"/>
      <c r="J3737" s="58"/>
      <c r="K3737" s="58"/>
      <c r="L3737" s="58"/>
      <c r="M3737" s="58"/>
      <c r="N3737" s="58"/>
      <c r="O3737" s="58"/>
    </row>
    <row r="3738" spans="2:15" ht="15" x14ac:dyDescent="0.2">
      <c r="B3738" s="31"/>
      <c r="C3738" s="58"/>
      <c r="D3738" s="58"/>
      <c r="E3738" s="58"/>
      <c r="F3738" s="58"/>
      <c r="G3738" s="58"/>
      <c r="H3738" s="58"/>
      <c r="I3738" s="58"/>
      <c r="J3738" s="58"/>
      <c r="K3738" s="58"/>
      <c r="L3738" s="58"/>
      <c r="M3738" s="58"/>
      <c r="N3738" s="58"/>
      <c r="O3738" s="58"/>
    </row>
    <row r="3739" spans="2:15" ht="15" x14ac:dyDescent="0.2">
      <c r="B3739" s="31"/>
      <c r="C3739" s="58"/>
      <c r="D3739" s="58"/>
      <c r="E3739" s="58"/>
      <c r="F3739" s="58"/>
      <c r="G3739" s="58"/>
      <c r="H3739" s="58"/>
      <c r="I3739" s="58"/>
      <c r="J3739" s="58"/>
      <c r="K3739" s="58"/>
      <c r="L3739" s="58"/>
      <c r="M3739" s="58"/>
      <c r="N3739" s="58"/>
      <c r="O3739" s="58"/>
    </row>
    <row r="3740" spans="2:15" ht="15" x14ac:dyDescent="0.2">
      <c r="B3740" s="31"/>
      <c r="C3740" s="58"/>
      <c r="D3740" s="58"/>
      <c r="E3740" s="58"/>
      <c r="F3740" s="58"/>
      <c r="G3740" s="58"/>
      <c r="H3740" s="58"/>
      <c r="I3740" s="58"/>
      <c r="J3740" s="58"/>
      <c r="K3740" s="58"/>
      <c r="L3740" s="58"/>
      <c r="M3740" s="58"/>
      <c r="N3740" s="58"/>
      <c r="O3740" s="58"/>
    </row>
    <row r="3741" spans="2:15" ht="15" x14ac:dyDescent="0.2">
      <c r="B3741" s="31"/>
      <c r="C3741" s="58"/>
      <c r="D3741" s="58"/>
      <c r="E3741" s="58"/>
      <c r="F3741" s="58"/>
      <c r="G3741" s="58"/>
      <c r="H3741" s="58"/>
      <c r="I3741" s="58"/>
      <c r="J3741" s="58"/>
      <c r="K3741" s="58"/>
      <c r="L3741" s="58"/>
      <c r="M3741" s="58"/>
      <c r="N3741" s="58"/>
      <c r="O3741" s="58"/>
    </row>
    <row r="3742" spans="2:15" ht="15" x14ac:dyDescent="0.2">
      <c r="B3742" s="31"/>
      <c r="C3742" s="58"/>
      <c r="D3742" s="58"/>
      <c r="E3742" s="58"/>
      <c r="F3742" s="58"/>
      <c r="G3742" s="58"/>
      <c r="H3742" s="58"/>
      <c r="I3742" s="58"/>
      <c r="J3742" s="58"/>
      <c r="K3742" s="58"/>
      <c r="L3742" s="58"/>
      <c r="M3742" s="58"/>
      <c r="N3742" s="58"/>
      <c r="O3742" s="58"/>
    </row>
    <row r="3743" spans="2:15" ht="15" x14ac:dyDescent="0.2">
      <c r="B3743" s="31"/>
      <c r="C3743" s="58"/>
      <c r="D3743" s="58"/>
      <c r="E3743" s="58"/>
      <c r="F3743" s="58"/>
      <c r="G3743" s="58"/>
      <c r="H3743" s="58"/>
      <c r="I3743" s="58"/>
      <c r="J3743" s="58"/>
      <c r="K3743" s="58"/>
      <c r="L3743" s="58"/>
      <c r="M3743" s="58"/>
      <c r="N3743" s="58"/>
      <c r="O3743" s="58"/>
    </row>
    <row r="3744" spans="2:15" ht="15" x14ac:dyDescent="0.2">
      <c r="B3744" s="31"/>
      <c r="C3744" s="58"/>
      <c r="D3744" s="58"/>
      <c r="E3744" s="58"/>
      <c r="F3744" s="58"/>
      <c r="G3744" s="58"/>
      <c r="H3744" s="58"/>
      <c r="I3744" s="58"/>
      <c r="J3744" s="58"/>
      <c r="K3744" s="58"/>
      <c r="L3744" s="58"/>
      <c r="M3744" s="58"/>
      <c r="N3744" s="58"/>
      <c r="O3744" s="58"/>
    </row>
    <row r="3745" spans="2:15" ht="15" x14ac:dyDescent="0.2">
      <c r="B3745" s="31"/>
      <c r="C3745" s="58"/>
      <c r="D3745" s="58"/>
      <c r="E3745" s="58"/>
      <c r="F3745" s="58"/>
      <c r="G3745" s="58"/>
      <c r="H3745" s="58"/>
      <c r="I3745" s="58"/>
      <c r="J3745" s="58"/>
      <c r="K3745" s="58"/>
      <c r="L3745" s="58"/>
      <c r="M3745" s="58"/>
      <c r="N3745" s="58"/>
      <c r="O3745" s="58"/>
    </row>
    <row r="3746" spans="2:15" ht="15" x14ac:dyDescent="0.2">
      <c r="B3746" s="31"/>
      <c r="C3746" s="58"/>
      <c r="D3746" s="58"/>
      <c r="E3746" s="58"/>
      <c r="F3746" s="58"/>
      <c r="G3746" s="58"/>
      <c r="H3746" s="58"/>
      <c r="I3746" s="58"/>
      <c r="J3746" s="58"/>
      <c r="K3746" s="58"/>
      <c r="L3746" s="58"/>
      <c r="M3746" s="58"/>
      <c r="N3746" s="58"/>
      <c r="O3746" s="58"/>
    </row>
    <row r="3747" spans="2:15" ht="15" x14ac:dyDescent="0.2">
      <c r="B3747" s="31"/>
      <c r="C3747" s="58"/>
      <c r="D3747" s="58"/>
      <c r="E3747" s="58"/>
      <c r="F3747" s="58"/>
      <c r="G3747" s="58"/>
      <c r="H3747" s="58"/>
      <c r="I3747" s="58"/>
      <c r="J3747" s="58"/>
      <c r="K3747" s="58"/>
      <c r="L3747" s="58"/>
      <c r="M3747" s="58"/>
      <c r="N3747" s="58"/>
      <c r="O3747" s="58"/>
    </row>
    <row r="3748" spans="2:15" ht="15" x14ac:dyDescent="0.2">
      <c r="B3748" s="31"/>
      <c r="C3748" s="58"/>
      <c r="D3748" s="58"/>
      <c r="E3748" s="58"/>
      <c r="F3748" s="58"/>
      <c r="G3748" s="58"/>
      <c r="H3748" s="58"/>
      <c r="I3748" s="58"/>
      <c r="J3748" s="58"/>
      <c r="K3748" s="58"/>
      <c r="L3748" s="58"/>
      <c r="M3748" s="58"/>
      <c r="N3748" s="58"/>
      <c r="O3748" s="58"/>
    </row>
    <row r="3749" spans="2:15" ht="15" x14ac:dyDescent="0.2">
      <c r="B3749" s="31"/>
      <c r="C3749" s="58"/>
      <c r="D3749" s="58"/>
      <c r="E3749" s="58"/>
      <c r="F3749" s="58"/>
      <c r="G3749" s="58"/>
      <c r="H3749" s="58"/>
      <c r="I3749" s="58"/>
      <c r="J3749" s="58"/>
      <c r="K3749" s="58"/>
      <c r="L3749" s="58"/>
      <c r="M3749" s="58"/>
      <c r="N3749" s="58"/>
      <c r="O3749" s="58"/>
    </row>
    <row r="3750" spans="2:15" ht="15" x14ac:dyDescent="0.2">
      <c r="B3750" s="31"/>
      <c r="C3750" s="58"/>
      <c r="D3750" s="58"/>
      <c r="E3750" s="58"/>
      <c r="F3750" s="58"/>
      <c r="G3750" s="58"/>
      <c r="H3750" s="58"/>
      <c r="I3750" s="58"/>
      <c r="J3750" s="58"/>
      <c r="K3750" s="58"/>
      <c r="L3750" s="58"/>
      <c r="M3750" s="58"/>
      <c r="N3750" s="58"/>
      <c r="O3750" s="58"/>
    </row>
    <row r="3751" spans="2:15" ht="15" x14ac:dyDescent="0.2">
      <c r="B3751" s="31"/>
      <c r="C3751" s="58"/>
      <c r="D3751" s="58"/>
      <c r="E3751" s="58"/>
      <c r="F3751" s="58"/>
      <c r="G3751" s="58"/>
      <c r="H3751" s="58"/>
      <c r="I3751" s="58"/>
      <c r="J3751" s="58"/>
      <c r="K3751" s="58"/>
      <c r="L3751" s="58"/>
      <c r="M3751" s="58"/>
      <c r="N3751" s="58"/>
      <c r="O3751" s="58"/>
    </row>
    <row r="3752" spans="2:15" ht="23.25" x14ac:dyDescent="0.35">
      <c r="B3752" s="14" t="s">
        <v>346</v>
      </c>
      <c r="C3752" s="58"/>
      <c r="D3752" s="58"/>
      <c r="E3752" s="58"/>
      <c r="F3752" s="58"/>
      <c r="G3752" s="58"/>
      <c r="H3752" s="58"/>
      <c r="I3752" s="58"/>
      <c r="J3752" s="58"/>
      <c r="K3752" s="58"/>
      <c r="L3752" s="58"/>
      <c r="M3752" s="58"/>
      <c r="N3752" s="58"/>
      <c r="O3752" s="58"/>
    </row>
    <row r="3753" spans="2:15" ht="15" x14ac:dyDescent="0.2">
      <c r="B3753" s="31"/>
      <c r="C3753" s="58"/>
      <c r="D3753" s="58"/>
      <c r="E3753" s="58"/>
      <c r="F3753" s="58"/>
      <c r="G3753" s="58"/>
      <c r="H3753" s="58"/>
      <c r="I3753" s="58"/>
      <c r="J3753" s="58"/>
      <c r="K3753" s="58"/>
      <c r="L3753" s="58"/>
      <c r="M3753" s="58"/>
      <c r="N3753" s="58"/>
      <c r="O3753" s="58"/>
    </row>
    <row r="3754" spans="2:15" ht="15" x14ac:dyDescent="0.2">
      <c r="B3754" s="31"/>
      <c r="C3754" s="58"/>
      <c r="D3754" s="58"/>
      <c r="E3754" s="58"/>
      <c r="F3754" s="58"/>
      <c r="G3754" s="58"/>
      <c r="H3754" s="58"/>
      <c r="I3754" s="58"/>
      <c r="J3754" s="58"/>
      <c r="K3754" s="58"/>
      <c r="L3754" s="58"/>
      <c r="M3754" s="58"/>
      <c r="N3754" s="58"/>
      <c r="O3754" s="58"/>
    </row>
    <row r="3755" spans="2:15" ht="15" x14ac:dyDescent="0.2">
      <c r="B3755" s="31" t="s">
        <v>158</v>
      </c>
      <c r="C3755" s="96">
        <v>2</v>
      </c>
      <c r="D3755" s="96">
        <v>3</v>
      </c>
      <c r="E3755" s="96">
        <v>4</v>
      </c>
      <c r="F3755" s="96">
        <v>5</v>
      </c>
      <c r="G3755" s="96">
        <v>6</v>
      </c>
      <c r="H3755" s="96">
        <v>7</v>
      </c>
      <c r="I3755" s="96">
        <v>8</v>
      </c>
      <c r="J3755" s="96">
        <v>9</v>
      </c>
      <c r="K3755" s="96">
        <v>10</v>
      </c>
      <c r="L3755" s="96">
        <v>11</v>
      </c>
      <c r="M3755" s="96">
        <v>12</v>
      </c>
      <c r="N3755" s="96">
        <v>13</v>
      </c>
      <c r="O3755" s="96">
        <v>14</v>
      </c>
    </row>
    <row r="3756" spans="2:15" ht="16.5" thickBot="1" x14ac:dyDescent="0.25">
      <c r="B3756" s="34" t="s">
        <v>37</v>
      </c>
      <c r="C3756" s="35" t="s">
        <v>172</v>
      </c>
      <c r="D3756" s="35" t="s">
        <v>173</v>
      </c>
      <c r="E3756" s="35" t="s">
        <v>174</v>
      </c>
      <c r="F3756" s="35" t="s">
        <v>175</v>
      </c>
      <c r="G3756" s="35" t="s">
        <v>176</v>
      </c>
      <c r="H3756" s="36" t="s">
        <v>177</v>
      </c>
      <c r="I3756" s="36" t="s">
        <v>178</v>
      </c>
      <c r="J3756" s="36" t="s">
        <v>179</v>
      </c>
      <c r="K3756" s="37" t="s">
        <v>180</v>
      </c>
      <c r="L3756" s="36" t="s">
        <v>181</v>
      </c>
      <c r="M3756" s="36" t="s">
        <v>182</v>
      </c>
      <c r="N3756" s="36" t="s">
        <v>183</v>
      </c>
      <c r="O3756" s="34" t="s">
        <v>1</v>
      </c>
    </row>
    <row r="3757" spans="2:15" ht="15" x14ac:dyDescent="0.2">
      <c r="B3757" s="49" t="s">
        <v>58</v>
      </c>
      <c r="C3757" s="58">
        <f t="shared" ref="C3757:N3757" si="1200">+VLOOKUP($B3757,$B$3703:$N$3722,C$3755,0)/VLOOKUP($B3757,$B$3648:$N$3666,C$3755,0)</f>
        <v>257.95454096857475</v>
      </c>
      <c r="D3757" s="58">
        <f t="shared" si="1200"/>
        <v>343.38493452972074</v>
      </c>
      <c r="E3757" s="58">
        <f t="shared" si="1200"/>
        <v>337.46370166098205</v>
      </c>
      <c r="F3757" s="58">
        <f t="shared" si="1200"/>
        <v>458.2710279871942</v>
      </c>
      <c r="G3757" s="58">
        <f t="shared" si="1200"/>
        <v>238.45418917889052</v>
      </c>
      <c r="H3757" s="58">
        <f t="shared" si="1200"/>
        <v>242.2116783281169</v>
      </c>
      <c r="I3757" s="58">
        <f t="shared" si="1200"/>
        <v>303.93200000000178</v>
      </c>
      <c r="J3757" s="58">
        <f t="shared" si="1200"/>
        <v>303.92657327342181</v>
      </c>
      <c r="K3757" s="58">
        <f t="shared" si="1200"/>
        <v>391.65602026513454</v>
      </c>
      <c r="L3757" s="58">
        <f t="shared" si="1200"/>
        <v>143.16941900691032</v>
      </c>
      <c r="M3757" s="58">
        <f t="shared" si="1200"/>
        <v>207.9238533506801</v>
      </c>
      <c r="N3757" s="58">
        <f t="shared" si="1200"/>
        <v>127.5948282766055</v>
      </c>
      <c r="O3757" s="58">
        <f t="shared" ref="O3757:O3773" si="1201">+VLOOKUP($B3757,$B$3703:$O$3722,O$3755,0)/VLOOKUP($B3757,$B$3648:$O$3666,O$3755,0)</f>
        <v>247.69912406086726</v>
      </c>
    </row>
    <row r="3758" spans="2:15" ht="15" x14ac:dyDescent="0.2">
      <c r="B3758" s="49" t="s">
        <v>49</v>
      </c>
      <c r="C3758" s="58"/>
      <c r="D3758" s="58">
        <f t="shared" ref="D3758:N3758" si="1202">+VLOOKUP($B3758,$B$3703:$N$3722,D$3755,0)/VLOOKUP($B3758,$B$3648:$N$3666,D$3755,0)</f>
        <v>125.83418154761922</v>
      </c>
      <c r="E3758" s="58">
        <f t="shared" si="1202"/>
        <v>135.21624854142351</v>
      </c>
      <c r="F3758" s="58">
        <f t="shared" si="1202"/>
        <v>131.64295828065741</v>
      </c>
      <c r="G3758" s="58">
        <f t="shared" si="1202"/>
        <v>121.99651311126867</v>
      </c>
      <c r="H3758" s="58">
        <f t="shared" si="1202"/>
        <v>136.30329605650383</v>
      </c>
      <c r="I3758" s="58">
        <f t="shared" si="1202"/>
        <v>99.016767454645233</v>
      </c>
      <c r="J3758" s="58">
        <f t="shared" si="1202"/>
        <v>127.93798319327746</v>
      </c>
      <c r="K3758" s="58">
        <f t="shared" si="1202"/>
        <v>98.399649555774971</v>
      </c>
      <c r="L3758" s="58">
        <f t="shared" si="1202"/>
        <v>152.12693753790177</v>
      </c>
      <c r="M3758" s="58">
        <f t="shared" si="1202"/>
        <v>89.344483720930285</v>
      </c>
      <c r="N3758" s="58">
        <f t="shared" si="1202"/>
        <v>124.27891585760534</v>
      </c>
      <c r="O3758" s="58">
        <f t="shared" si="1201"/>
        <v>131.58761190861452</v>
      </c>
    </row>
    <row r="3759" spans="2:15" ht="15" x14ac:dyDescent="0.2">
      <c r="B3759" s="49" t="s">
        <v>42</v>
      </c>
      <c r="C3759" s="58"/>
      <c r="D3759" s="58"/>
      <c r="E3759" s="58">
        <f t="shared" ref="E3759:N3773" si="1203">+VLOOKUP($B3759,$B$3703:$N$3722,E$3755,0)/VLOOKUP($B3759,$B$3648:$N$3666,E$3755,0)</f>
        <v>108.73956634865586</v>
      </c>
      <c r="F3759" s="58">
        <f t="shared" si="1203"/>
        <v>111.67673334798857</v>
      </c>
      <c r="G3759" s="58">
        <f t="shared" si="1203"/>
        <v>100.09051358912899</v>
      </c>
      <c r="H3759" s="58">
        <f t="shared" si="1203"/>
        <v>107.98858603736474</v>
      </c>
      <c r="I3759" s="58">
        <f t="shared" si="1203"/>
        <v>96.410942096443833</v>
      </c>
      <c r="J3759" s="58">
        <f t="shared" si="1203"/>
        <v>91.988072527162714</v>
      </c>
      <c r="K3759" s="58">
        <f t="shared" si="1203"/>
        <v>95.364039678467762</v>
      </c>
      <c r="L3759" s="58">
        <f t="shared" si="1203"/>
        <v>90.500747588424005</v>
      </c>
      <c r="M3759" s="58">
        <f t="shared" si="1203"/>
        <v>86.744932755529049</v>
      </c>
      <c r="N3759" s="58">
        <f t="shared" si="1203"/>
        <v>96.82516206482606</v>
      </c>
      <c r="O3759" s="58">
        <f t="shared" si="1201"/>
        <v>97.614338952492645</v>
      </c>
    </row>
    <row r="3760" spans="2:15" ht="15" x14ac:dyDescent="0.2">
      <c r="B3760" s="49" t="s">
        <v>361</v>
      </c>
      <c r="C3760" s="58">
        <f>+VLOOKUP($B3760,$B$3703:$N$3722,C$3755,0)/VLOOKUP($B3760,$B$3648:$N$3666,C$3755,0)</f>
        <v>109.4229968123154</v>
      </c>
      <c r="D3760" s="58">
        <f>+VLOOKUP($B3760,$B$3703:$N$3722,D$3755,0)/VLOOKUP($B3760,$B$3648:$N$3666,D$3755,0)</f>
        <v>114.08975111829244</v>
      </c>
      <c r="E3760" s="58">
        <f t="shared" si="1203"/>
        <v>113.18844711671761</v>
      </c>
      <c r="F3760" s="58">
        <f t="shared" si="1203"/>
        <v>104.99890321997087</v>
      </c>
      <c r="G3760" s="58">
        <f t="shared" si="1203"/>
        <v>99.527294806550501</v>
      </c>
      <c r="H3760" s="58">
        <f t="shared" si="1203"/>
        <v>105.43252261632456</v>
      </c>
      <c r="I3760" s="58">
        <f t="shared" si="1203"/>
        <v>100.09629583033811</v>
      </c>
      <c r="J3760" s="58">
        <f t="shared" si="1203"/>
        <v>100.09629583033811</v>
      </c>
      <c r="K3760" s="58">
        <f t="shared" si="1203"/>
        <v>92.713350589075148</v>
      </c>
      <c r="L3760" s="58"/>
      <c r="M3760" s="58"/>
      <c r="N3760" s="58"/>
      <c r="O3760" s="58">
        <f t="shared" si="1201"/>
        <v>103.59741657450482</v>
      </c>
    </row>
    <row r="3761" spans="2:15" ht="15" x14ac:dyDescent="0.2">
      <c r="B3761" s="49" t="s">
        <v>54</v>
      </c>
      <c r="C3761" s="58"/>
      <c r="D3761" s="58"/>
      <c r="E3761" s="58">
        <f t="shared" si="1203"/>
        <v>92.8802083333333</v>
      </c>
      <c r="F3761" s="58">
        <f t="shared" si="1203"/>
        <v>100.28245370370372</v>
      </c>
      <c r="G3761" s="58">
        <f t="shared" si="1203"/>
        <v>95.835793871866258</v>
      </c>
      <c r="H3761" s="58">
        <f t="shared" si="1203"/>
        <v>99.893739837398371</v>
      </c>
      <c r="I3761" s="58">
        <f t="shared" si="1203"/>
        <v>74.622676056338051</v>
      </c>
      <c r="J3761" s="58">
        <f t="shared" si="1203"/>
        <v>57.983156899810972</v>
      </c>
      <c r="K3761" s="58">
        <f t="shared" si="1203"/>
        <v>59.883035714285697</v>
      </c>
      <c r="L3761" s="58">
        <f t="shared" si="1203"/>
        <v>94.310278745644553</v>
      </c>
      <c r="M3761" s="58">
        <f t="shared" si="1203"/>
        <v>66.609004854368933</v>
      </c>
      <c r="N3761" s="58">
        <f t="shared" si="1203"/>
        <v>71.390490405117291</v>
      </c>
      <c r="O3761" s="58">
        <f t="shared" si="1201"/>
        <v>95.61949554896141</v>
      </c>
    </row>
    <row r="3762" spans="2:15" ht="15" x14ac:dyDescent="0.2">
      <c r="B3762" s="49" t="s">
        <v>51</v>
      </c>
      <c r="C3762" s="58">
        <f t="shared" ref="C3762:D3764" si="1204">+VLOOKUP($B3762,$B$3703:$N$3722,C$3755,0)/VLOOKUP($B3762,$B$3648:$N$3666,C$3755,0)</f>
        <v>103.00240083139948</v>
      </c>
      <c r="D3762" s="58">
        <f t="shared" si="1204"/>
        <v>107.72435993698188</v>
      </c>
      <c r="E3762" s="58">
        <f t="shared" si="1203"/>
        <v>108.76712750192492</v>
      </c>
      <c r="F3762" s="58">
        <f t="shared" si="1203"/>
        <v>95.229383959826905</v>
      </c>
      <c r="G3762" s="58">
        <f t="shared" si="1203"/>
        <v>93.231286634113445</v>
      </c>
      <c r="H3762" s="58">
        <f t="shared" si="1203"/>
        <v>95.245821256494892</v>
      </c>
      <c r="I3762" s="58">
        <f t="shared" si="1203"/>
        <v>90.188694990763707</v>
      </c>
      <c r="J3762" s="58">
        <f t="shared" si="1203"/>
        <v>86.33948411992489</v>
      </c>
      <c r="K3762" s="58">
        <f t="shared" si="1203"/>
        <v>69.113369566060939</v>
      </c>
      <c r="L3762" s="58">
        <f t="shared" si="1203"/>
        <v>78.81624039265391</v>
      </c>
      <c r="M3762" s="58">
        <f t="shared" si="1203"/>
        <v>67.785137487796831</v>
      </c>
      <c r="N3762" s="58">
        <f t="shared" si="1203"/>
        <v>64.46263731049369</v>
      </c>
      <c r="O3762" s="58">
        <f t="shared" si="1201"/>
        <v>86.277363279005669</v>
      </c>
    </row>
    <row r="3763" spans="2:15" ht="15" x14ac:dyDescent="0.2">
      <c r="B3763" s="49" t="s">
        <v>41</v>
      </c>
      <c r="C3763" s="58">
        <f t="shared" si="1204"/>
        <v>77.25636929460579</v>
      </c>
      <c r="D3763" s="58">
        <f t="shared" si="1204"/>
        <v>68.873061630218729</v>
      </c>
      <c r="E3763" s="58">
        <f t="shared" si="1203"/>
        <v>71.251618705036023</v>
      </c>
      <c r="F3763" s="58">
        <f t="shared" si="1203"/>
        <v>95.150396226415097</v>
      </c>
      <c r="G3763" s="58">
        <f t="shared" si="1203"/>
        <v>89.510297951582871</v>
      </c>
      <c r="H3763" s="58">
        <f t="shared" si="1203"/>
        <v>100.20846601941741</v>
      </c>
      <c r="I3763" s="58">
        <f t="shared" si="1203"/>
        <v>71.471463790446904</v>
      </c>
      <c r="J3763" s="58">
        <f t="shared" si="1203"/>
        <v>84.572601744186031</v>
      </c>
      <c r="K3763" s="58">
        <f t="shared" si="1203"/>
        <v>81.816602451838889</v>
      </c>
      <c r="L3763" s="58">
        <f t="shared" si="1203"/>
        <v>59.840305810397581</v>
      </c>
      <c r="M3763" s="58">
        <f t="shared" si="1203"/>
        <v>69.627956403269764</v>
      </c>
      <c r="N3763" s="58">
        <f t="shared" si="1203"/>
        <v>74.859253499222405</v>
      </c>
      <c r="O3763" s="58">
        <f t="shared" si="1201"/>
        <v>78.060876522231666</v>
      </c>
    </row>
    <row r="3764" spans="2:15" ht="15" x14ac:dyDescent="0.2">
      <c r="B3764" s="49" t="s">
        <v>47</v>
      </c>
      <c r="C3764" s="58">
        <f t="shared" si="1204"/>
        <v>95.362221891509648</v>
      </c>
      <c r="D3764" s="58">
        <f t="shared" si="1204"/>
        <v>95.806581294143029</v>
      </c>
      <c r="E3764" s="58">
        <f t="shared" si="1203"/>
        <v>93.480456221486122</v>
      </c>
      <c r="F3764" s="58">
        <f t="shared" si="1203"/>
        <v>93.77640441538378</v>
      </c>
      <c r="G3764" s="58">
        <f t="shared" si="1203"/>
        <v>88.545369263935925</v>
      </c>
      <c r="H3764" s="58">
        <f t="shared" si="1203"/>
        <v>94.816513743955468</v>
      </c>
      <c r="I3764" s="58">
        <f t="shared" si="1203"/>
        <v>85.316232860379131</v>
      </c>
      <c r="J3764" s="58">
        <f t="shared" si="1203"/>
        <v>76.231377620013248</v>
      </c>
      <c r="K3764" s="58">
        <f t="shared" si="1203"/>
        <v>77.072508131868034</v>
      </c>
      <c r="L3764" s="58">
        <f t="shared" si="1203"/>
        <v>76.23715094582424</v>
      </c>
      <c r="M3764" s="58">
        <f t="shared" si="1203"/>
        <v>76.694013855309606</v>
      </c>
      <c r="N3764" s="58">
        <f t="shared" si="1203"/>
        <v>75.803261833261772</v>
      </c>
      <c r="O3764" s="58">
        <f t="shared" si="1201"/>
        <v>84.106542798201417</v>
      </c>
    </row>
    <row r="3765" spans="2:15" ht="15" x14ac:dyDescent="0.2">
      <c r="B3765" s="49" t="s">
        <v>52</v>
      </c>
      <c r="C3765" s="58"/>
      <c r="D3765" s="58"/>
      <c r="E3765" s="58">
        <f t="shared" si="1203"/>
        <v>94.09035328180191</v>
      </c>
      <c r="F3765" s="58">
        <f t="shared" si="1203"/>
        <v>92.755010787800956</v>
      </c>
      <c r="G3765" s="58">
        <f t="shared" si="1203"/>
        <v>99.005372613372842</v>
      </c>
      <c r="H3765" s="58">
        <f t="shared" si="1203"/>
        <v>99.392351139142932</v>
      </c>
      <c r="I3765" s="58">
        <f t="shared" si="1203"/>
        <v>98.350042049487115</v>
      </c>
      <c r="J3765" s="58">
        <f t="shared" si="1203"/>
        <v>82.988030465917177</v>
      </c>
      <c r="K3765" s="58">
        <f t="shared" si="1203"/>
        <v>85.948402140231337</v>
      </c>
      <c r="L3765" s="58">
        <f t="shared" si="1203"/>
        <v>84.095292415978975</v>
      </c>
      <c r="M3765" s="58">
        <f t="shared" si="1203"/>
        <v>84.343047111019061</v>
      </c>
      <c r="N3765" s="58">
        <f t="shared" si="1203"/>
        <v>81.424576492251106</v>
      </c>
      <c r="O3765" s="58">
        <f t="shared" si="1201"/>
        <v>89.159294576767763</v>
      </c>
    </row>
    <row r="3766" spans="2:15" ht="15" x14ac:dyDescent="0.2">
      <c r="B3766" s="49" t="s">
        <v>48</v>
      </c>
      <c r="C3766" s="58">
        <f>+VLOOKUP($B3766,$B$3703:$N$3722,C$3755,0)/VLOOKUP($B3766,$B$3648:$N$3666,C$3755,0)</f>
        <v>76.216380737396406</v>
      </c>
      <c r="D3766" s="58">
        <f>+VLOOKUP($B3766,$B$3703:$N$3722,D$3755,0)/VLOOKUP($B3766,$B$3648:$N$3666,D$3755,0)</f>
        <v>91.162038327526105</v>
      </c>
      <c r="E3766" s="58">
        <f t="shared" si="1203"/>
        <v>133.91034364261171</v>
      </c>
      <c r="F3766" s="58">
        <f t="shared" si="1203"/>
        <v>92.315565081839452</v>
      </c>
      <c r="G3766" s="58">
        <f t="shared" si="1203"/>
        <v>92.315565081839452</v>
      </c>
      <c r="H3766" s="58">
        <f t="shared" si="1203"/>
        <v>73.388784452296804</v>
      </c>
      <c r="I3766" s="58">
        <f t="shared" si="1203"/>
        <v>79.006939704209358</v>
      </c>
      <c r="J3766" s="58">
        <f t="shared" si="1203"/>
        <v>78.514490566037807</v>
      </c>
      <c r="K3766" s="58">
        <f t="shared" si="1203"/>
        <v>118.28692890995259</v>
      </c>
      <c r="L3766" s="58">
        <f t="shared" si="1203"/>
        <v>86.236861213235258</v>
      </c>
      <c r="M3766" s="58">
        <f t="shared" si="1203"/>
        <v>81.397487416107381</v>
      </c>
      <c r="N3766" s="58">
        <f t="shared" si="1203"/>
        <v>72.369184485330678</v>
      </c>
      <c r="O3766" s="58">
        <f t="shared" si="1201"/>
        <v>89.081662758890204</v>
      </c>
    </row>
    <row r="3767" spans="2:15" ht="15" x14ac:dyDescent="0.2">
      <c r="B3767" s="49" t="s">
        <v>43</v>
      </c>
      <c r="C3767" s="58"/>
      <c r="D3767" s="58"/>
      <c r="E3767" s="58">
        <f t="shared" si="1203"/>
        <v>88.669028817789837</v>
      </c>
      <c r="F3767" s="58">
        <f t="shared" si="1203"/>
        <v>91.998118010349259</v>
      </c>
      <c r="G3767" s="58">
        <f t="shared" si="1203"/>
        <v>87.853516331745141</v>
      </c>
      <c r="H3767" s="58">
        <f t="shared" si="1203"/>
        <v>81.09179125138381</v>
      </c>
      <c r="I3767" s="58">
        <f t="shared" si="1203"/>
        <v>83.011369040091367</v>
      </c>
      <c r="J3767" s="58">
        <f t="shared" si="1203"/>
        <v>69.355094135875078</v>
      </c>
      <c r="K3767" s="58">
        <f t="shared" si="1203"/>
        <v>70.73135008001519</v>
      </c>
      <c r="L3767" s="58">
        <f t="shared" si="1203"/>
        <v>66.966299534311958</v>
      </c>
      <c r="M3767" s="58">
        <f t="shared" si="1203"/>
        <v>65.981499565882615</v>
      </c>
      <c r="N3767" s="58">
        <f t="shared" si="1203"/>
        <v>65.902004905523611</v>
      </c>
      <c r="O3767" s="58">
        <f t="shared" si="1201"/>
        <v>74.8654972875227</v>
      </c>
    </row>
    <row r="3768" spans="2:15" ht="15" x14ac:dyDescent="0.2">
      <c r="B3768" s="49" t="s">
        <v>50</v>
      </c>
      <c r="C3768" s="58"/>
      <c r="D3768" s="58"/>
      <c r="E3768" s="58">
        <f t="shared" si="1203"/>
        <v>90.909889434796995</v>
      </c>
      <c r="F3768" s="58">
        <f t="shared" si="1203"/>
        <v>86.677140123034519</v>
      </c>
      <c r="G3768" s="58">
        <f t="shared" si="1203"/>
        <v>81.196033214328494</v>
      </c>
      <c r="H3768" s="58">
        <f t="shared" si="1203"/>
        <v>81.633614499492452</v>
      </c>
      <c r="I3768" s="58">
        <f t="shared" si="1203"/>
        <v>76.453641996881458</v>
      </c>
      <c r="J3768" s="58">
        <f t="shared" si="1203"/>
        <v>67.541860347046097</v>
      </c>
      <c r="K3768" s="58">
        <f t="shared" si="1203"/>
        <v>74.162910680888217</v>
      </c>
      <c r="L3768" s="58">
        <f t="shared" si="1203"/>
        <v>68.431858342582544</v>
      </c>
      <c r="M3768" s="58">
        <f t="shared" si="1203"/>
        <v>67.575252789634433</v>
      </c>
      <c r="N3768" s="58">
        <f t="shared" si="1203"/>
        <v>68.272350679950975</v>
      </c>
      <c r="O3768" s="58">
        <f t="shared" si="1201"/>
        <v>74.539257328986352</v>
      </c>
    </row>
    <row r="3769" spans="2:15" ht="15" x14ac:dyDescent="0.2">
      <c r="B3769" s="49" t="s">
        <v>44</v>
      </c>
      <c r="C3769" s="58"/>
      <c r="D3769" s="58"/>
      <c r="E3769" s="58">
        <f t="shared" si="1203"/>
        <v>79.534094282786256</v>
      </c>
      <c r="F3769" s="58">
        <f t="shared" si="1203"/>
        <v>80.126636089591784</v>
      </c>
      <c r="G3769" s="58">
        <f t="shared" si="1203"/>
        <v>72.54336332958411</v>
      </c>
      <c r="H3769" s="58">
        <f t="shared" si="1203"/>
        <v>79.939511234315773</v>
      </c>
      <c r="I3769" s="58">
        <f t="shared" si="1203"/>
        <v>71.600363361714017</v>
      </c>
      <c r="J3769" s="58">
        <f t="shared" si="1203"/>
        <v>61.609746515332333</v>
      </c>
      <c r="K3769" s="58">
        <f t="shared" si="1203"/>
        <v>64.901061178169812</v>
      </c>
      <c r="L3769" s="58">
        <f t="shared" si="1203"/>
        <v>63.48870029042731</v>
      </c>
      <c r="M3769" s="58">
        <f t="shared" si="1203"/>
        <v>65.398890956053748</v>
      </c>
      <c r="N3769" s="58">
        <f t="shared" si="1203"/>
        <v>67.299635269271391</v>
      </c>
      <c r="O3769" s="58">
        <f t="shared" si="1201"/>
        <v>69.326048902735465</v>
      </c>
    </row>
    <row r="3770" spans="2:15" ht="15" x14ac:dyDescent="0.2">
      <c r="B3770" s="49" t="s">
        <v>55</v>
      </c>
      <c r="C3770" s="58">
        <f>+VLOOKUP($B3770,$B$3703:$N$3722,C$3755,0)/VLOOKUP($B3770,$B$3648:$N$3666,C$3755,0)</f>
        <v>74.182222222222222</v>
      </c>
      <c r="D3770" s="58">
        <f>+VLOOKUP($B3770,$B$3703:$N$3722,D$3755,0)/VLOOKUP($B3770,$B$3648:$N$3666,D$3755,0)</f>
        <v>114.72861111111109</v>
      </c>
      <c r="E3770" s="58">
        <f t="shared" si="1203"/>
        <v>45.722352941176474</v>
      </c>
      <c r="F3770" s="58">
        <f t="shared" si="1203"/>
        <v>75.258444444444422</v>
      </c>
      <c r="G3770" s="58">
        <f t="shared" si="1203"/>
        <v>96.749705882352941</v>
      </c>
      <c r="H3770" s="58">
        <f t="shared" si="1203"/>
        <v>91.213999999999984</v>
      </c>
      <c r="I3770" s="58">
        <f t="shared" si="1203"/>
        <v>77.098214285714278</v>
      </c>
      <c r="J3770" s="58">
        <f t="shared" si="1203"/>
        <v>184.30300000000003</v>
      </c>
      <c r="K3770" s="58">
        <f t="shared" si="1203"/>
        <v>53.392181818181811</v>
      </c>
      <c r="L3770" s="58">
        <f t="shared" si="1203"/>
        <v>85.636666666666656</v>
      </c>
      <c r="M3770" s="58">
        <f t="shared" si="1203"/>
        <v>43.870506329113915</v>
      </c>
      <c r="N3770" s="58">
        <f t="shared" si="1203"/>
        <v>90.773111111111135</v>
      </c>
      <c r="O3770" s="58">
        <f t="shared" si="1201"/>
        <v>85.265019230769212</v>
      </c>
    </row>
    <row r="3771" spans="2:15" ht="15" x14ac:dyDescent="0.2">
      <c r="B3771" s="49" t="s">
        <v>53</v>
      </c>
      <c r="C3771" s="58"/>
      <c r="D3771" s="58"/>
      <c r="E3771" s="58">
        <f t="shared" si="1203"/>
        <v>70.241963824289343</v>
      </c>
      <c r="F3771" s="58">
        <f t="shared" si="1203"/>
        <v>68.861631944444738</v>
      </c>
      <c r="G3771" s="58">
        <f t="shared" si="1203"/>
        <v>89.337661097851978</v>
      </c>
      <c r="H3771" s="58">
        <f t="shared" si="1203"/>
        <v>97.607322580645373</v>
      </c>
      <c r="I3771" s="58">
        <f t="shared" si="1203"/>
        <v>79.788384401113944</v>
      </c>
      <c r="J3771" s="58">
        <f t="shared" si="1203"/>
        <v>59.813122171945537</v>
      </c>
      <c r="K3771" s="58">
        <f t="shared" si="1203"/>
        <v>39.218867924528283</v>
      </c>
      <c r="L3771" s="58">
        <f t="shared" si="1203"/>
        <v>15.595999999999979</v>
      </c>
      <c r="M3771" s="58">
        <f t="shared" si="1203"/>
        <v>8.9899999999999878</v>
      </c>
      <c r="N3771" s="58">
        <v>0</v>
      </c>
      <c r="O3771" s="58">
        <f t="shared" si="1201"/>
        <v>90.098945642795513</v>
      </c>
    </row>
    <row r="3772" spans="2:15" ht="15" x14ac:dyDescent="0.2">
      <c r="B3772" s="49" t="s">
        <v>46</v>
      </c>
      <c r="C3772" s="58">
        <f>+VLOOKUP($B3772,$B$3703:$N$3722,C$3755,0)/VLOOKUP($B3772,$B$3648:$N$3666,C$3755,0)</f>
        <v>55.682272727272796</v>
      </c>
      <c r="D3772" s="58">
        <f>+VLOOKUP($B3772,$B$3703:$N$3722,D$3755,0)/VLOOKUP($B3772,$B$3648:$N$3666,D$3755,0)</f>
        <v>60.871720947446356</v>
      </c>
      <c r="E3772" s="58">
        <f t="shared" si="1203"/>
        <v>137.17556733828206</v>
      </c>
      <c r="F3772" s="58">
        <f t="shared" si="1203"/>
        <v>58.177789384528452</v>
      </c>
      <c r="G3772" s="58">
        <f t="shared" si="1203"/>
        <v>52.549553170244721</v>
      </c>
      <c r="H3772" s="58">
        <f t="shared" si="1203"/>
        <v>52.004402842306675</v>
      </c>
      <c r="I3772" s="58">
        <f t="shared" si="1203"/>
        <v>55.132997515247446</v>
      </c>
      <c r="J3772" s="58">
        <f t="shared" si="1203"/>
        <v>47.581027856135478</v>
      </c>
      <c r="K3772" s="58">
        <f t="shared" si="1203"/>
        <v>55.918220453775888</v>
      </c>
      <c r="L3772" s="58">
        <f t="shared" si="1203"/>
        <v>46.94471942691456</v>
      </c>
      <c r="M3772" s="58">
        <f t="shared" si="1203"/>
        <v>45.648775731310955</v>
      </c>
      <c r="N3772" s="58">
        <f t="shared" si="1203"/>
        <v>42.417469447612888</v>
      </c>
      <c r="O3772" s="58">
        <f t="shared" si="1201"/>
        <v>52.426351779108408</v>
      </c>
    </row>
    <row r="3773" spans="2:15" ht="15" x14ac:dyDescent="0.2">
      <c r="B3773" s="49" t="s">
        <v>56</v>
      </c>
      <c r="C3773" s="58">
        <f>+VLOOKUP($B3773,$B$3703:$N$3722,C$3755,0)/VLOOKUP($B3773,$B$3648:$N$3666,C$3755,0)</f>
        <v>41.301877370417174</v>
      </c>
      <c r="D3773" s="58">
        <f>+VLOOKUP($B3773,$B$3703:$N$3722,D$3755,0)/VLOOKUP($B3773,$B$3648:$N$3666,D$3755,0)</f>
        <v>40.133039457459972</v>
      </c>
      <c r="E3773" s="58">
        <f t="shared" si="1203"/>
        <v>49.739815146094209</v>
      </c>
      <c r="F3773" s="58">
        <f t="shared" si="1203"/>
        <v>44.576010230179016</v>
      </c>
      <c r="G3773" s="58">
        <f t="shared" si="1203"/>
        <v>44.713225274725261</v>
      </c>
      <c r="H3773" s="58">
        <f t="shared" si="1203"/>
        <v>43.826695815115478</v>
      </c>
      <c r="I3773" s="58">
        <f t="shared" si="1203"/>
        <v>43.311484814398192</v>
      </c>
      <c r="J3773" s="58">
        <f t="shared" si="1203"/>
        <v>36.044240157480338</v>
      </c>
      <c r="K3773" s="58">
        <f t="shared" si="1203"/>
        <v>41.014626050420176</v>
      </c>
      <c r="L3773" s="58">
        <f t="shared" si="1203"/>
        <v>39.288645544554463</v>
      </c>
      <c r="M3773" s="58">
        <f t="shared" si="1203"/>
        <v>36.11969824293346</v>
      </c>
      <c r="N3773" s="58">
        <f t="shared" si="1203"/>
        <v>40.130198675496686</v>
      </c>
      <c r="O3773" s="58">
        <f t="shared" si="1201"/>
        <v>41.135383065362483</v>
      </c>
    </row>
    <row r="3774" spans="2:15" ht="15" x14ac:dyDescent="0.2">
      <c r="B3774" s="49" t="s">
        <v>45</v>
      </c>
      <c r="C3774" s="58"/>
      <c r="D3774" s="58"/>
      <c r="E3774" s="58"/>
      <c r="F3774" s="58"/>
      <c r="G3774" s="58"/>
      <c r="H3774" s="58"/>
      <c r="I3774" s="58"/>
      <c r="J3774" s="58"/>
      <c r="K3774" s="58"/>
      <c r="L3774" s="58"/>
      <c r="M3774" s="58"/>
      <c r="N3774" s="58"/>
      <c r="O3774" s="58"/>
    </row>
    <row r="3775" spans="2:15" ht="15" x14ac:dyDescent="0.2">
      <c r="B3775" s="49" t="s">
        <v>59</v>
      </c>
      <c r="C3775" s="58"/>
      <c r="D3775" s="58"/>
      <c r="E3775" s="58"/>
      <c r="F3775" s="58"/>
      <c r="G3775" s="58"/>
      <c r="H3775" s="58"/>
      <c r="I3775" s="58"/>
      <c r="J3775" s="58"/>
      <c r="K3775" s="58"/>
      <c r="L3775" s="58"/>
      <c r="M3775" s="58"/>
      <c r="N3775" s="58"/>
      <c r="O3775" s="58"/>
    </row>
    <row r="3776" spans="2:15" ht="15" x14ac:dyDescent="0.2">
      <c r="B3776" s="49" t="s">
        <v>57</v>
      </c>
      <c r="C3776" s="58"/>
      <c r="D3776" s="58"/>
      <c r="E3776" s="58"/>
      <c r="F3776" s="58"/>
      <c r="G3776" s="58"/>
      <c r="H3776" s="58"/>
      <c r="I3776" s="58"/>
      <c r="J3776" s="58"/>
      <c r="K3776" s="58"/>
      <c r="L3776" s="58"/>
      <c r="M3776" s="58"/>
      <c r="N3776" s="58"/>
      <c r="O3776" s="58"/>
    </row>
    <row r="3777" spans="2:15" ht="16.5" thickBot="1" x14ac:dyDescent="0.3">
      <c r="B3777" s="51" t="s">
        <v>0</v>
      </c>
      <c r="C3777" s="75">
        <f>+C3723/C3668</f>
        <v>144.50613113736625</v>
      </c>
      <c r="D3777" s="75">
        <f t="shared" ref="D3777:F3777" si="1205">+D3723/D3668</f>
        <v>165.79873405239965</v>
      </c>
      <c r="E3777" s="75">
        <f t="shared" si="1205"/>
        <v>130.50485459854514</v>
      </c>
      <c r="F3777" s="75">
        <f t="shared" si="1205"/>
        <v>138.23492390511743</v>
      </c>
      <c r="G3777" s="75">
        <f t="shared" ref="G3777:H3777" si="1206">+G3723/G3668</f>
        <v>104.48637199223461</v>
      </c>
      <c r="H3777" s="75">
        <f t="shared" si="1206"/>
        <v>107.98600590301292</v>
      </c>
      <c r="I3777" s="75">
        <f t="shared" ref="I3777:J3777" si="1207">+I3723/I3668</f>
        <v>108.00199350911677</v>
      </c>
      <c r="J3777" s="75">
        <f t="shared" si="1207"/>
        <v>96.423498930103648</v>
      </c>
      <c r="K3777" s="75">
        <f t="shared" ref="K3777:L3777" si="1208">+K3723/K3668</f>
        <v>105.8495657369055</v>
      </c>
      <c r="L3777" s="75">
        <f t="shared" si="1208"/>
        <v>87.185668022154317</v>
      </c>
      <c r="M3777" s="75">
        <f t="shared" ref="M3777:N3777" si="1209">+M3723/M3668</f>
        <v>98.902775498086655</v>
      </c>
      <c r="N3777" s="75">
        <f t="shared" si="1209"/>
        <v>81.319363551226829</v>
      </c>
      <c r="O3777" s="75">
        <f t="shared" ref="O3777" si="1210">+O3723/O3668</f>
        <v>104.80002477683961</v>
      </c>
    </row>
    <row r="3778" spans="2:15" ht="15" x14ac:dyDescent="0.2">
      <c r="B3778" s="31"/>
      <c r="C3778" s="58"/>
      <c r="D3778" s="58"/>
      <c r="E3778" s="58"/>
      <c r="F3778" s="58"/>
      <c r="G3778" s="58"/>
      <c r="H3778" s="58"/>
      <c r="I3778" s="58"/>
      <c r="J3778" s="58"/>
      <c r="K3778" s="58"/>
      <c r="L3778" s="58"/>
      <c r="M3778" s="58"/>
      <c r="N3778" s="58"/>
      <c r="O3778" s="58"/>
    </row>
    <row r="3779" spans="2:15" ht="15" x14ac:dyDescent="0.2">
      <c r="B3779" s="31"/>
      <c r="C3779" s="58"/>
      <c r="D3779" s="58"/>
      <c r="E3779" s="58"/>
      <c r="F3779" s="58"/>
      <c r="G3779" s="58"/>
      <c r="H3779" s="58"/>
      <c r="I3779" s="58"/>
      <c r="J3779" s="58"/>
      <c r="K3779" s="58"/>
      <c r="L3779" s="58"/>
      <c r="M3779" s="58"/>
      <c r="N3779" s="58"/>
      <c r="O3779" s="58"/>
    </row>
    <row r="3780" spans="2:15" ht="23.25" x14ac:dyDescent="0.35">
      <c r="B3780" s="14" t="s">
        <v>347</v>
      </c>
      <c r="C3780" s="58"/>
      <c r="D3780" s="58"/>
      <c r="E3780" s="58"/>
      <c r="F3780" s="58"/>
      <c r="G3780" s="58"/>
      <c r="H3780" s="58"/>
      <c r="I3780" s="58"/>
      <c r="J3780" s="58"/>
      <c r="K3780" s="58"/>
      <c r="L3780" s="58"/>
      <c r="M3780" s="58"/>
      <c r="N3780" s="58"/>
      <c r="O3780" s="58"/>
    </row>
    <row r="3781" spans="2:15" ht="15" x14ac:dyDescent="0.2">
      <c r="B3781" s="31"/>
      <c r="C3781" s="96">
        <v>14</v>
      </c>
      <c r="D3781" s="58"/>
      <c r="E3781" s="58"/>
      <c r="F3781" s="58"/>
      <c r="G3781" s="58"/>
      <c r="H3781" s="58"/>
      <c r="I3781" s="58"/>
      <c r="J3781" s="58"/>
      <c r="K3781" s="58"/>
      <c r="L3781" s="58"/>
      <c r="M3781" s="58"/>
      <c r="N3781" s="58"/>
      <c r="O3781" s="58"/>
    </row>
    <row r="3782" spans="2:15" ht="79.5" thickBot="1" x14ac:dyDescent="0.25">
      <c r="B3782" s="34" t="s">
        <v>37</v>
      </c>
      <c r="C3782" s="56" t="s">
        <v>512</v>
      </c>
      <c r="D3782" s="56" t="s">
        <v>513</v>
      </c>
      <c r="E3782" s="56" t="s">
        <v>504</v>
      </c>
      <c r="F3782" s="58"/>
      <c r="G3782" s="58"/>
      <c r="H3782" s="58"/>
      <c r="I3782" s="58"/>
      <c r="J3782" s="58"/>
      <c r="K3782" s="58"/>
      <c r="L3782" s="58"/>
      <c r="M3782" s="58"/>
      <c r="N3782" s="58"/>
      <c r="O3782" s="58"/>
    </row>
    <row r="3783" spans="2:15" ht="15" x14ac:dyDescent="0.2">
      <c r="B3783" s="49" t="s">
        <v>58</v>
      </c>
      <c r="C3783" s="58">
        <f t="shared" ref="C3783:C3799" si="1211">+VLOOKUP( $B3783,$B$3648:$O$3667,$C$3781,0)</f>
        <v>76023.166666666657</v>
      </c>
      <c r="D3783" s="58">
        <f t="shared" ref="D3783:D3799" si="1212">+VLOOKUP($B3783,$B$3703:$O$3722,$C$3781,0)</f>
        <v>18830871.791666653</v>
      </c>
      <c r="E3783" s="58">
        <f t="shared" ref="E3783:E3799" si="1213">+D3783/C3783</f>
        <v>247.69912406086726</v>
      </c>
      <c r="F3783" s="58"/>
      <c r="G3783" s="58"/>
      <c r="H3783" s="58"/>
      <c r="I3783" s="58"/>
      <c r="J3783" s="58"/>
      <c r="K3783" s="58"/>
      <c r="L3783" s="58"/>
      <c r="M3783" s="58"/>
      <c r="N3783" s="58"/>
      <c r="O3783" s="58"/>
    </row>
    <row r="3784" spans="2:15" ht="15" x14ac:dyDescent="0.2">
      <c r="B3784" s="49" t="s">
        <v>50</v>
      </c>
      <c r="C3784" s="58">
        <f t="shared" si="1211"/>
        <v>168178.1</v>
      </c>
      <c r="D3784" s="58">
        <f t="shared" si="1212"/>
        <v>12535870.673</v>
      </c>
      <c r="E3784" s="58">
        <f t="shared" si="1213"/>
        <v>74.539257328986352</v>
      </c>
      <c r="F3784" s="58"/>
      <c r="G3784" s="58"/>
      <c r="H3784" s="58"/>
      <c r="I3784" s="58"/>
      <c r="J3784" s="58"/>
      <c r="K3784" s="58"/>
      <c r="L3784" s="58"/>
      <c r="M3784" s="58"/>
      <c r="N3784" s="58"/>
      <c r="O3784" s="58"/>
    </row>
    <row r="3785" spans="2:15" ht="15" x14ac:dyDescent="0.2">
      <c r="B3785" s="49" t="s">
        <v>51</v>
      </c>
      <c r="C3785" s="58">
        <f t="shared" si="1211"/>
        <v>117486.8333333333</v>
      </c>
      <c r="D3785" s="58">
        <f t="shared" si="1212"/>
        <v>10136454.19999999</v>
      </c>
      <c r="E3785" s="58">
        <f t="shared" si="1213"/>
        <v>86.277363279005669</v>
      </c>
      <c r="F3785" s="58"/>
      <c r="G3785" s="58"/>
      <c r="H3785" s="58"/>
      <c r="I3785" s="58"/>
      <c r="J3785" s="58"/>
      <c r="K3785" s="58"/>
      <c r="L3785" s="58"/>
      <c r="M3785" s="58"/>
      <c r="N3785" s="58"/>
      <c r="O3785" s="58"/>
    </row>
    <row r="3786" spans="2:15" ht="15" x14ac:dyDescent="0.2">
      <c r="B3786" s="49" t="s">
        <v>361</v>
      </c>
      <c r="C3786" s="58">
        <f t="shared" si="1211"/>
        <v>45587.083333333336</v>
      </c>
      <c r="D3786" s="58">
        <f t="shared" si="1212"/>
        <v>4722704.0624999991</v>
      </c>
      <c r="E3786" s="58">
        <f t="shared" si="1213"/>
        <v>103.59741657450482</v>
      </c>
      <c r="F3786" s="58"/>
      <c r="G3786" s="58"/>
      <c r="H3786" s="58"/>
      <c r="I3786" s="58"/>
      <c r="J3786" s="58"/>
      <c r="K3786" s="58"/>
      <c r="L3786" s="58"/>
      <c r="M3786" s="58"/>
      <c r="N3786" s="58"/>
      <c r="O3786" s="58"/>
    </row>
    <row r="3787" spans="2:15" ht="15" x14ac:dyDescent="0.2">
      <c r="B3787" s="49" t="s">
        <v>52</v>
      </c>
      <c r="C3787" s="58">
        <f t="shared" si="1211"/>
        <v>46149.599999999984</v>
      </c>
      <c r="D3787" s="58">
        <f t="shared" si="1212"/>
        <v>4114665.7810000004</v>
      </c>
      <c r="E3787" s="58">
        <f t="shared" si="1213"/>
        <v>89.159294576767763</v>
      </c>
      <c r="F3787" s="58"/>
      <c r="G3787" s="58"/>
      <c r="H3787" s="58"/>
      <c r="I3787" s="58"/>
      <c r="J3787" s="58"/>
      <c r="K3787" s="58"/>
      <c r="L3787" s="58"/>
      <c r="M3787" s="58"/>
      <c r="N3787" s="58"/>
      <c r="O3787" s="58"/>
    </row>
    <row r="3788" spans="2:15" ht="15" x14ac:dyDescent="0.2">
      <c r="B3788" s="49" t="s">
        <v>44</v>
      </c>
      <c r="C3788" s="58">
        <f t="shared" si="1211"/>
        <v>42337.099999999991</v>
      </c>
      <c r="D3788" s="58">
        <f t="shared" si="1212"/>
        <v>2935063.8650000012</v>
      </c>
      <c r="E3788" s="58">
        <f t="shared" si="1213"/>
        <v>69.326048902735465</v>
      </c>
      <c r="F3788" s="58"/>
      <c r="G3788" s="58"/>
      <c r="H3788" s="58"/>
      <c r="I3788" s="58"/>
      <c r="J3788" s="58"/>
      <c r="K3788" s="58"/>
      <c r="L3788" s="58"/>
      <c r="M3788" s="58"/>
      <c r="N3788" s="58"/>
      <c r="O3788" s="58"/>
    </row>
    <row r="3789" spans="2:15" ht="15" x14ac:dyDescent="0.2">
      <c r="B3789" s="49" t="s">
        <v>47</v>
      </c>
      <c r="C3789" s="58">
        <f t="shared" si="1211"/>
        <v>18218.250000000004</v>
      </c>
      <c r="D3789" s="58">
        <f t="shared" si="1212"/>
        <v>1532274.0233333332</v>
      </c>
      <c r="E3789" s="58">
        <f t="shared" si="1213"/>
        <v>84.106542798201417</v>
      </c>
      <c r="F3789" s="58"/>
      <c r="G3789" s="58"/>
      <c r="H3789" s="58"/>
      <c r="I3789" s="58"/>
      <c r="J3789" s="58"/>
      <c r="K3789" s="58"/>
      <c r="L3789" s="58"/>
      <c r="M3789" s="58"/>
      <c r="N3789" s="58"/>
      <c r="O3789" s="58"/>
    </row>
    <row r="3790" spans="2:15" ht="15" x14ac:dyDescent="0.2">
      <c r="B3790" s="49" t="s">
        <v>43</v>
      </c>
      <c r="C3790" s="58">
        <f t="shared" si="1211"/>
        <v>18083.099999999984</v>
      </c>
      <c r="D3790" s="58">
        <f t="shared" si="1212"/>
        <v>1353800.2740000004</v>
      </c>
      <c r="E3790" s="58">
        <f t="shared" si="1213"/>
        <v>74.8654972875227</v>
      </c>
      <c r="F3790" s="58"/>
      <c r="G3790" s="58"/>
      <c r="H3790" s="58"/>
      <c r="I3790" s="58"/>
      <c r="J3790" s="58"/>
      <c r="K3790" s="58"/>
      <c r="L3790" s="58"/>
      <c r="M3790" s="58"/>
      <c r="N3790" s="58"/>
      <c r="O3790" s="58"/>
    </row>
    <row r="3791" spans="2:15" ht="15" x14ac:dyDescent="0.2">
      <c r="B3791" s="49" t="s">
        <v>42</v>
      </c>
      <c r="C3791" s="58">
        <f t="shared" si="1211"/>
        <v>5546.5</v>
      </c>
      <c r="D3791" s="58">
        <f t="shared" si="1212"/>
        <v>541417.93100000045</v>
      </c>
      <c r="E3791" s="58">
        <f t="shared" si="1213"/>
        <v>97.614338952492645</v>
      </c>
      <c r="F3791" s="58"/>
      <c r="G3791" s="58"/>
      <c r="H3791" s="58"/>
      <c r="I3791" s="58"/>
      <c r="J3791" s="58"/>
      <c r="K3791" s="58"/>
      <c r="L3791" s="58"/>
      <c r="M3791" s="58"/>
      <c r="N3791" s="58"/>
      <c r="O3791" s="58"/>
    </row>
    <row r="3792" spans="2:15" ht="15" x14ac:dyDescent="0.2">
      <c r="B3792" s="49" t="s">
        <v>49</v>
      </c>
      <c r="C3792" s="58">
        <f t="shared" si="1211"/>
        <v>1605.9166666666663</v>
      </c>
      <c r="D3792" s="58">
        <f t="shared" si="1212"/>
        <v>211318.73909090913</v>
      </c>
      <c r="E3792" s="58">
        <f t="shared" si="1213"/>
        <v>131.58761190861452</v>
      </c>
      <c r="F3792" s="58"/>
      <c r="G3792" s="58"/>
      <c r="H3792" s="58"/>
      <c r="I3792" s="58"/>
      <c r="J3792" s="58"/>
      <c r="K3792" s="58"/>
      <c r="L3792" s="58"/>
      <c r="M3792" s="58"/>
      <c r="N3792" s="58"/>
      <c r="O3792" s="58"/>
    </row>
    <row r="3793" spans="2:15" ht="15" x14ac:dyDescent="0.2">
      <c r="B3793" s="49" t="s">
        <v>46</v>
      </c>
      <c r="C3793" s="58">
        <f t="shared" si="1211"/>
        <v>4370.1666666666615</v>
      </c>
      <c r="D3793" s="58">
        <f t="shared" si="1212"/>
        <v>229111.89499999999</v>
      </c>
      <c r="E3793" s="58">
        <f t="shared" si="1213"/>
        <v>52.426351779108408</v>
      </c>
      <c r="F3793" s="58"/>
      <c r="G3793" s="58"/>
      <c r="H3793" s="58"/>
      <c r="I3793" s="58"/>
      <c r="J3793" s="58"/>
      <c r="K3793" s="58"/>
      <c r="L3793" s="58"/>
      <c r="M3793" s="58"/>
      <c r="N3793" s="58"/>
      <c r="O3793" s="58"/>
    </row>
    <row r="3794" spans="2:15" ht="15" x14ac:dyDescent="0.2">
      <c r="B3794" s="49" t="s">
        <v>48</v>
      </c>
      <c r="C3794" s="58">
        <f t="shared" si="1211"/>
        <v>1706</v>
      </c>
      <c r="D3794" s="58">
        <f t="shared" si="1212"/>
        <v>151973.31666666668</v>
      </c>
      <c r="E3794" s="58">
        <f t="shared" si="1213"/>
        <v>89.081662758890204</v>
      </c>
      <c r="F3794" s="58"/>
      <c r="G3794" s="58"/>
      <c r="H3794" s="58"/>
      <c r="I3794" s="58"/>
      <c r="J3794" s="58"/>
      <c r="K3794" s="58"/>
      <c r="L3794" s="58"/>
      <c r="M3794" s="58"/>
      <c r="N3794" s="58"/>
      <c r="O3794" s="58"/>
    </row>
    <row r="3795" spans="2:15" ht="15" x14ac:dyDescent="0.2">
      <c r="B3795" s="49" t="s">
        <v>56</v>
      </c>
      <c r="C3795" s="58">
        <f t="shared" si="1211"/>
        <v>1985.0833333333333</v>
      </c>
      <c r="D3795" s="58">
        <f t="shared" si="1212"/>
        <v>81657.163333333301</v>
      </c>
      <c r="E3795" s="58">
        <f t="shared" si="1213"/>
        <v>41.135383065362483</v>
      </c>
      <c r="F3795" s="58"/>
      <c r="G3795" s="58"/>
      <c r="H3795" s="58"/>
      <c r="I3795" s="58"/>
      <c r="J3795" s="58"/>
      <c r="K3795" s="58"/>
      <c r="L3795" s="58"/>
      <c r="M3795" s="58"/>
      <c r="N3795" s="58"/>
      <c r="O3795" s="58"/>
    </row>
    <row r="3796" spans="2:15" ht="15" x14ac:dyDescent="0.2">
      <c r="B3796" s="49" t="s">
        <v>41</v>
      </c>
      <c r="C3796" s="58">
        <f t="shared" si="1211"/>
        <v>588.5</v>
      </c>
      <c r="D3796" s="58">
        <f t="shared" si="1212"/>
        <v>45938.825833333336</v>
      </c>
      <c r="E3796" s="58">
        <f t="shared" si="1213"/>
        <v>78.060876522231666</v>
      </c>
      <c r="F3796" s="58"/>
      <c r="G3796" s="58"/>
      <c r="H3796" s="58"/>
      <c r="I3796" s="58"/>
      <c r="J3796" s="58"/>
      <c r="K3796" s="58"/>
      <c r="L3796" s="58"/>
      <c r="M3796" s="58"/>
      <c r="N3796" s="58"/>
      <c r="O3796" s="58"/>
    </row>
    <row r="3797" spans="2:15" ht="15" x14ac:dyDescent="0.2">
      <c r="B3797" s="49" t="s">
        <v>54</v>
      </c>
      <c r="C3797" s="58">
        <f t="shared" si="1211"/>
        <v>337</v>
      </c>
      <c r="D3797" s="58">
        <f t="shared" si="1212"/>
        <v>32223.769999999997</v>
      </c>
      <c r="E3797" s="58">
        <f t="shared" si="1213"/>
        <v>95.61949554896141</v>
      </c>
      <c r="F3797" s="58"/>
      <c r="G3797" s="58"/>
      <c r="H3797" s="58"/>
      <c r="I3797" s="58"/>
      <c r="J3797" s="58"/>
      <c r="K3797" s="58"/>
      <c r="L3797" s="58"/>
      <c r="M3797" s="58"/>
      <c r="N3797" s="58"/>
      <c r="O3797" s="58"/>
    </row>
    <row r="3798" spans="2:15" ht="15" x14ac:dyDescent="0.2">
      <c r="B3798" s="49" t="s">
        <v>53</v>
      </c>
      <c r="C3798" s="58">
        <f t="shared" si="1211"/>
        <v>193.16666666666677</v>
      </c>
      <c r="D3798" s="58">
        <f t="shared" si="1212"/>
        <v>17404.113000000008</v>
      </c>
      <c r="E3798" s="58">
        <f t="shared" si="1213"/>
        <v>90.098945642795513</v>
      </c>
      <c r="F3798" s="58"/>
      <c r="G3798" s="58"/>
      <c r="H3798" s="58"/>
      <c r="I3798" s="58"/>
      <c r="J3798" s="58"/>
      <c r="K3798" s="58"/>
      <c r="L3798" s="58"/>
      <c r="M3798" s="58"/>
      <c r="N3798" s="58"/>
      <c r="O3798" s="58"/>
    </row>
    <row r="3799" spans="2:15" ht="15" x14ac:dyDescent="0.2">
      <c r="B3799" s="49" t="s">
        <v>55</v>
      </c>
      <c r="C3799" s="58">
        <f t="shared" si="1211"/>
        <v>43.333333333333336</v>
      </c>
      <c r="D3799" s="58">
        <f t="shared" si="1212"/>
        <v>3694.8174999999997</v>
      </c>
      <c r="E3799" s="58">
        <f t="shared" si="1213"/>
        <v>85.265019230769212</v>
      </c>
      <c r="F3799" s="58"/>
      <c r="G3799" s="58"/>
      <c r="H3799" s="58"/>
      <c r="I3799" s="58"/>
      <c r="J3799" s="58"/>
      <c r="K3799" s="58"/>
      <c r="L3799" s="58"/>
      <c r="M3799" s="58"/>
      <c r="N3799" s="58"/>
      <c r="O3799" s="58"/>
    </row>
    <row r="3800" spans="2:15" ht="15" x14ac:dyDescent="0.2">
      <c r="B3800" s="49" t="s">
        <v>45</v>
      </c>
      <c r="C3800" s="58"/>
      <c r="D3800" s="58"/>
      <c r="E3800" s="58"/>
      <c r="F3800" s="58"/>
      <c r="G3800" s="58"/>
      <c r="H3800" s="58"/>
      <c r="I3800" s="58"/>
      <c r="J3800" s="58"/>
      <c r="K3800" s="58"/>
      <c r="L3800" s="58"/>
      <c r="M3800" s="58"/>
      <c r="N3800" s="58"/>
      <c r="O3800" s="58"/>
    </row>
    <row r="3801" spans="2:15" ht="15" x14ac:dyDescent="0.2">
      <c r="B3801" s="49" t="s">
        <v>59</v>
      </c>
      <c r="C3801" s="58"/>
      <c r="D3801" s="58"/>
      <c r="E3801" s="58"/>
      <c r="F3801" s="58"/>
      <c r="G3801" s="58"/>
      <c r="H3801" s="58"/>
      <c r="I3801" s="58"/>
      <c r="J3801" s="58"/>
      <c r="K3801" s="58"/>
      <c r="L3801" s="58"/>
      <c r="M3801" s="58"/>
      <c r="N3801" s="58"/>
      <c r="O3801" s="58"/>
    </row>
    <row r="3802" spans="2:15" ht="15" x14ac:dyDescent="0.2">
      <c r="B3802" s="49" t="s">
        <v>57</v>
      </c>
      <c r="C3802" s="58"/>
      <c r="D3802" s="58"/>
      <c r="E3802" s="58"/>
      <c r="F3802" s="58"/>
      <c r="G3802" s="58"/>
      <c r="H3802" s="58"/>
      <c r="I3802" s="58"/>
      <c r="J3802" s="58"/>
      <c r="K3802" s="58"/>
      <c r="L3802" s="58"/>
      <c r="M3802" s="58"/>
      <c r="N3802" s="58"/>
      <c r="O3802" s="58"/>
    </row>
    <row r="3803" spans="2:15" ht="15.75" x14ac:dyDescent="0.25">
      <c r="B3803" s="122" t="s">
        <v>0</v>
      </c>
      <c r="C3803" s="123">
        <f>SUM(C3783:C3802)</f>
        <v>548438.89999999991</v>
      </c>
      <c r="D3803" s="123">
        <f>SUM(D3783:D3802)</f>
        <v>57476445.241924249</v>
      </c>
      <c r="E3803" s="123">
        <f>+D3803/C3803</f>
        <v>104.80008847279845</v>
      </c>
      <c r="F3803" s="58"/>
      <c r="G3803" s="58"/>
      <c r="H3803" s="58"/>
      <c r="I3803" s="58"/>
      <c r="J3803" s="58"/>
      <c r="K3803" s="58"/>
      <c r="L3803" s="58"/>
      <c r="M3803" s="58"/>
      <c r="N3803" s="58"/>
      <c r="O3803" s="58"/>
    </row>
    <row r="3804" spans="2:15" ht="15" x14ac:dyDescent="0.2">
      <c r="B3804" s="31"/>
      <c r="C3804" s="58"/>
      <c r="D3804" s="58"/>
      <c r="E3804" s="58"/>
      <c r="F3804" s="58"/>
      <c r="G3804" s="58"/>
      <c r="H3804" s="58"/>
      <c r="I3804" s="58"/>
      <c r="J3804" s="58"/>
      <c r="K3804" s="58"/>
      <c r="L3804" s="58"/>
      <c r="M3804" s="58"/>
      <c r="N3804" s="58"/>
      <c r="O3804" s="58"/>
    </row>
    <row r="3805" spans="2:15" ht="15" x14ac:dyDescent="0.2">
      <c r="B3805" s="31"/>
      <c r="C3805" s="58"/>
      <c r="D3805" s="58"/>
      <c r="E3805" s="58"/>
      <c r="F3805" s="58"/>
      <c r="G3805" s="58"/>
      <c r="H3805" s="58"/>
      <c r="I3805" s="58"/>
      <c r="J3805" s="58"/>
      <c r="K3805" s="58"/>
      <c r="L3805" s="58"/>
      <c r="M3805" s="58"/>
      <c r="N3805" s="58"/>
      <c r="O3805" s="58"/>
    </row>
    <row r="3806" spans="2:15" ht="15" x14ac:dyDescent="0.2">
      <c r="B3806" s="31"/>
      <c r="C3806" s="58"/>
      <c r="D3806" s="58"/>
      <c r="E3806" s="58"/>
      <c r="F3806" s="58"/>
      <c r="G3806" s="58"/>
      <c r="H3806" s="58"/>
      <c r="I3806" s="58"/>
      <c r="J3806" s="58"/>
      <c r="K3806" s="58"/>
      <c r="L3806" s="58"/>
      <c r="M3806" s="58"/>
      <c r="N3806" s="58"/>
      <c r="O3806" s="58"/>
    </row>
    <row r="3807" spans="2:15" ht="15" x14ac:dyDescent="0.2">
      <c r="B3807" s="31"/>
      <c r="C3807" s="58"/>
      <c r="D3807" s="58"/>
      <c r="E3807" s="58"/>
      <c r="F3807" s="58"/>
      <c r="G3807" s="58"/>
      <c r="H3807" s="58"/>
      <c r="I3807" s="58"/>
      <c r="J3807" s="58"/>
      <c r="K3807" s="58"/>
      <c r="L3807" s="58"/>
      <c r="M3807" s="58"/>
      <c r="N3807" s="58"/>
      <c r="O3807" s="58"/>
    </row>
    <row r="3808" spans="2:15" ht="15" x14ac:dyDescent="0.2">
      <c r="B3808" s="31"/>
      <c r="C3808" s="58"/>
      <c r="D3808" s="58"/>
      <c r="E3808" s="58"/>
      <c r="F3808" s="58"/>
      <c r="G3808" s="58"/>
      <c r="H3808" s="58"/>
      <c r="I3808" s="58"/>
      <c r="J3808" s="58"/>
      <c r="K3808" s="58"/>
      <c r="L3808" s="58"/>
      <c r="M3808" s="58"/>
      <c r="N3808" s="58"/>
      <c r="O3808" s="58"/>
    </row>
    <row r="3809" spans="2:15" ht="15" x14ac:dyDescent="0.2">
      <c r="B3809" s="31"/>
      <c r="C3809" s="58"/>
      <c r="D3809" s="58"/>
      <c r="E3809" s="58"/>
      <c r="F3809" s="58"/>
      <c r="G3809" s="58"/>
      <c r="H3809" s="58"/>
      <c r="I3809" s="58"/>
      <c r="J3809" s="58"/>
      <c r="K3809" s="58"/>
      <c r="L3809" s="58"/>
      <c r="M3809" s="58"/>
      <c r="N3809" s="58"/>
      <c r="O3809" s="58"/>
    </row>
    <row r="3810" spans="2:15" ht="15" x14ac:dyDescent="0.2">
      <c r="B3810" s="31"/>
      <c r="C3810" s="58"/>
      <c r="D3810" s="58"/>
      <c r="E3810" s="58"/>
      <c r="F3810" s="58"/>
      <c r="G3810" s="58"/>
      <c r="H3810" s="58"/>
      <c r="I3810" s="58"/>
      <c r="J3810" s="58"/>
      <c r="K3810" s="58"/>
      <c r="L3810" s="58"/>
      <c r="M3810" s="58"/>
      <c r="N3810" s="58"/>
      <c r="O3810" s="58"/>
    </row>
    <row r="3811" spans="2:15" ht="15" x14ac:dyDescent="0.2">
      <c r="B3811" s="31"/>
      <c r="C3811" s="58"/>
      <c r="D3811" s="58"/>
      <c r="E3811" s="58"/>
      <c r="F3811" s="58"/>
      <c r="G3811" s="58"/>
      <c r="H3811" s="58"/>
      <c r="I3811" s="58"/>
      <c r="J3811" s="58"/>
      <c r="K3811" s="58"/>
      <c r="L3811" s="58"/>
      <c r="M3811" s="58"/>
      <c r="N3811" s="58"/>
      <c r="O3811" s="58"/>
    </row>
    <row r="3812" spans="2:15" ht="15" x14ac:dyDescent="0.2">
      <c r="B3812" s="31"/>
      <c r="C3812" s="58"/>
      <c r="D3812" s="58"/>
      <c r="E3812" s="58"/>
      <c r="F3812" s="58"/>
      <c r="G3812" s="58"/>
      <c r="H3812" s="58"/>
      <c r="I3812" s="58"/>
      <c r="J3812" s="58"/>
      <c r="K3812" s="58"/>
      <c r="L3812" s="58"/>
      <c r="M3812" s="58"/>
      <c r="N3812" s="58"/>
      <c r="O3812" s="58"/>
    </row>
    <row r="3813" spans="2:15" ht="15" x14ac:dyDescent="0.2">
      <c r="B3813" s="31"/>
      <c r="C3813" s="58"/>
      <c r="D3813" s="58"/>
      <c r="E3813" s="58"/>
      <c r="F3813" s="58"/>
      <c r="G3813" s="58"/>
      <c r="H3813" s="58"/>
      <c r="I3813" s="58"/>
      <c r="J3813" s="58"/>
      <c r="K3813" s="58"/>
      <c r="L3813" s="58"/>
      <c r="M3813" s="58"/>
      <c r="N3813" s="58"/>
      <c r="O3813" s="58"/>
    </row>
    <row r="3814" spans="2:15" ht="15" x14ac:dyDescent="0.2">
      <c r="B3814" s="31"/>
      <c r="C3814" s="58"/>
      <c r="D3814" s="58"/>
      <c r="E3814" s="58"/>
      <c r="F3814" s="58"/>
      <c r="G3814" s="58"/>
      <c r="H3814" s="58"/>
      <c r="I3814" s="58"/>
      <c r="J3814" s="58"/>
      <c r="K3814" s="58"/>
      <c r="L3814" s="58"/>
      <c r="M3814" s="58"/>
      <c r="N3814" s="58"/>
      <c r="O3814" s="58"/>
    </row>
    <row r="3815" spans="2:15" ht="15" x14ac:dyDescent="0.2">
      <c r="B3815" s="31"/>
      <c r="C3815" s="58"/>
      <c r="D3815" s="58"/>
      <c r="E3815" s="58"/>
      <c r="F3815" s="58"/>
      <c r="G3815" s="58"/>
      <c r="H3815" s="58"/>
      <c r="I3815" s="58"/>
      <c r="J3815" s="58"/>
      <c r="K3815" s="58"/>
      <c r="L3815" s="58"/>
      <c r="M3815" s="58"/>
      <c r="N3815" s="58"/>
      <c r="O3815" s="58"/>
    </row>
    <row r="3816" spans="2:15" ht="15" x14ac:dyDescent="0.2">
      <c r="B3816" s="31"/>
      <c r="C3816" s="58"/>
      <c r="D3816" s="58"/>
      <c r="E3816" s="58"/>
      <c r="F3816" s="58"/>
      <c r="G3816" s="58"/>
      <c r="H3816" s="58"/>
      <c r="I3816" s="58"/>
      <c r="J3816" s="58"/>
      <c r="K3816" s="58"/>
      <c r="L3816" s="58"/>
      <c r="M3816" s="58"/>
      <c r="N3816" s="58"/>
      <c r="O3816" s="58"/>
    </row>
    <row r="3817" spans="2:15" ht="15" x14ac:dyDescent="0.2">
      <c r="B3817" s="31"/>
      <c r="C3817" s="58"/>
      <c r="D3817" s="58"/>
      <c r="E3817" s="58"/>
      <c r="F3817" s="58"/>
      <c r="G3817" s="58"/>
      <c r="H3817" s="58"/>
      <c r="I3817" s="58"/>
      <c r="J3817" s="58"/>
      <c r="K3817" s="58"/>
      <c r="L3817" s="58"/>
      <c r="M3817" s="58"/>
      <c r="N3817" s="58"/>
      <c r="O3817" s="58"/>
    </row>
    <row r="3818" spans="2:15" ht="15" x14ac:dyDescent="0.2">
      <c r="B3818" s="31"/>
      <c r="C3818" s="58"/>
      <c r="D3818" s="58"/>
      <c r="E3818" s="58"/>
      <c r="F3818" s="58"/>
      <c r="G3818" s="58"/>
      <c r="H3818" s="58"/>
      <c r="I3818" s="58"/>
      <c r="J3818" s="58"/>
      <c r="K3818" s="58"/>
      <c r="L3818" s="58"/>
      <c r="M3818" s="58"/>
      <c r="N3818" s="58"/>
      <c r="O3818" s="58"/>
    </row>
    <row r="3819" spans="2:15" ht="15" x14ac:dyDescent="0.2">
      <c r="B3819" s="31"/>
      <c r="C3819" s="58"/>
      <c r="D3819" s="58"/>
      <c r="E3819" s="58"/>
      <c r="F3819" s="58"/>
      <c r="G3819" s="58"/>
      <c r="H3819" s="58"/>
      <c r="I3819" s="58"/>
      <c r="J3819" s="58"/>
      <c r="K3819" s="58"/>
      <c r="L3819" s="58"/>
      <c r="M3819" s="58"/>
      <c r="N3819" s="58"/>
      <c r="O3819" s="58"/>
    </row>
    <row r="3820" spans="2:15" ht="15" x14ac:dyDescent="0.2">
      <c r="B3820" s="31"/>
      <c r="C3820" s="58"/>
      <c r="D3820" s="58"/>
      <c r="E3820" s="58"/>
      <c r="F3820" s="58"/>
      <c r="G3820" s="58"/>
      <c r="H3820" s="58"/>
      <c r="I3820" s="58"/>
      <c r="J3820" s="58"/>
      <c r="K3820" s="58"/>
      <c r="L3820" s="58"/>
      <c r="M3820" s="58"/>
      <c r="N3820" s="58"/>
      <c r="O3820" s="58"/>
    </row>
    <row r="3821" spans="2:15" ht="15" x14ac:dyDescent="0.2">
      <c r="B3821" s="31"/>
      <c r="C3821" s="58"/>
      <c r="D3821" s="58"/>
      <c r="E3821" s="58"/>
      <c r="F3821" s="58"/>
      <c r="G3821" s="58"/>
      <c r="H3821" s="58"/>
      <c r="I3821" s="58"/>
      <c r="J3821" s="58"/>
      <c r="K3821" s="58"/>
      <c r="L3821" s="58"/>
      <c r="M3821" s="58"/>
      <c r="N3821" s="58"/>
      <c r="O3821" s="58"/>
    </row>
    <row r="3822" spans="2:15" ht="15" x14ac:dyDescent="0.2">
      <c r="B3822" s="31"/>
      <c r="C3822" s="58"/>
      <c r="D3822" s="58"/>
      <c r="E3822" s="58"/>
      <c r="F3822" s="58"/>
      <c r="G3822" s="58"/>
      <c r="H3822" s="58"/>
      <c r="I3822" s="58"/>
      <c r="J3822" s="58"/>
      <c r="K3822" s="58"/>
      <c r="L3822" s="58"/>
      <c r="M3822" s="58"/>
      <c r="N3822" s="58"/>
      <c r="O3822" s="58"/>
    </row>
    <row r="3823" spans="2:15" ht="15" x14ac:dyDescent="0.2">
      <c r="B3823" s="31"/>
      <c r="C3823" s="58"/>
      <c r="D3823" s="58"/>
      <c r="E3823" s="58"/>
      <c r="F3823" s="58"/>
      <c r="G3823" s="58"/>
      <c r="H3823" s="58"/>
      <c r="I3823" s="58"/>
      <c r="J3823" s="58"/>
      <c r="K3823" s="58"/>
      <c r="L3823" s="58"/>
      <c r="M3823" s="58"/>
      <c r="N3823" s="58"/>
      <c r="O3823" s="58"/>
    </row>
    <row r="3824" spans="2:15" ht="15" x14ac:dyDescent="0.2">
      <c r="B3824" s="31"/>
      <c r="C3824" s="58"/>
      <c r="D3824" s="58"/>
      <c r="E3824" s="58"/>
      <c r="F3824" s="58"/>
      <c r="G3824" s="58"/>
      <c r="H3824" s="58"/>
      <c r="I3824" s="58"/>
      <c r="J3824" s="58"/>
      <c r="K3824" s="58"/>
      <c r="L3824" s="58"/>
      <c r="M3824" s="58"/>
      <c r="N3824" s="58"/>
      <c r="O3824" s="58"/>
    </row>
    <row r="3825" spans="2:17" ht="15" x14ac:dyDescent="0.2">
      <c r="B3825" s="31"/>
      <c r="C3825" s="58"/>
      <c r="D3825" s="58"/>
      <c r="E3825" s="58"/>
      <c r="F3825" s="58"/>
      <c r="G3825" s="58"/>
      <c r="H3825" s="58"/>
      <c r="I3825" s="58"/>
      <c r="J3825" s="58"/>
      <c r="K3825" s="58"/>
      <c r="L3825" s="58"/>
      <c r="M3825" s="58"/>
      <c r="N3825" s="58"/>
      <c r="O3825" s="58"/>
    </row>
    <row r="3826" spans="2:17" ht="15" x14ac:dyDescent="0.2">
      <c r="B3826" s="31"/>
      <c r="C3826" s="58"/>
      <c r="D3826" s="58"/>
      <c r="E3826" s="58"/>
      <c r="F3826" s="58"/>
      <c r="G3826" s="58"/>
      <c r="H3826" s="58"/>
      <c r="I3826" s="58"/>
      <c r="J3826" s="58"/>
      <c r="K3826" s="58"/>
      <c r="L3826" s="58"/>
      <c r="M3826" s="58"/>
      <c r="N3826" s="58"/>
      <c r="O3826" s="58"/>
    </row>
    <row r="3827" spans="2:17" ht="15" x14ac:dyDescent="0.2">
      <c r="B3827" s="31"/>
      <c r="C3827" s="58"/>
      <c r="D3827" s="58"/>
      <c r="E3827" s="58"/>
      <c r="F3827" s="58"/>
      <c r="G3827" s="58"/>
      <c r="H3827" s="58"/>
      <c r="I3827" s="58"/>
      <c r="J3827" s="58"/>
      <c r="K3827" s="58"/>
      <c r="L3827" s="58"/>
      <c r="M3827" s="58"/>
      <c r="N3827" s="58"/>
      <c r="O3827" s="58"/>
    </row>
    <row r="3828" spans="2:17" ht="15" x14ac:dyDescent="0.2">
      <c r="B3828" s="31"/>
      <c r="C3828" s="58"/>
      <c r="D3828" s="58"/>
      <c r="E3828" s="58"/>
      <c r="F3828" s="58"/>
      <c r="G3828" s="58"/>
      <c r="H3828" s="58"/>
      <c r="I3828" s="58"/>
      <c r="J3828" s="58"/>
      <c r="K3828" s="58"/>
      <c r="L3828" s="58"/>
      <c r="M3828" s="58"/>
      <c r="N3828" s="58"/>
      <c r="O3828" s="58"/>
    </row>
    <row r="3829" spans="2:17" ht="15" x14ac:dyDescent="0.2">
      <c r="B3829" s="31"/>
      <c r="C3829" s="58"/>
      <c r="D3829" s="58"/>
      <c r="E3829" s="58"/>
      <c r="F3829" s="58"/>
      <c r="G3829" s="58"/>
      <c r="H3829" s="58"/>
      <c r="I3829" s="58"/>
      <c r="J3829" s="58"/>
      <c r="K3829" s="58"/>
      <c r="L3829" s="58"/>
      <c r="M3829" s="58"/>
      <c r="N3829" s="58"/>
      <c r="O3829" s="58"/>
    </row>
    <row r="3830" spans="2:17" ht="15" x14ac:dyDescent="0.2">
      <c r="B3830" s="31"/>
      <c r="C3830" s="58"/>
      <c r="D3830" s="58"/>
      <c r="E3830" s="58"/>
      <c r="F3830" s="58"/>
      <c r="G3830" s="58"/>
      <c r="H3830" s="58"/>
      <c r="I3830" s="58"/>
      <c r="J3830" s="58"/>
      <c r="K3830" s="58"/>
      <c r="L3830" s="58"/>
      <c r="M3830" s="58"/>
      <c r="N3830" s="58"/>
      <c r="O3830" s="58"/>
    </row>
    <row r="3831" spans="2:17" ht="15" x14ac:dyDescent="0.2">
      <c r="B3831" s="31"/>
      <c r="C3831" s="58"/>
      <c r="D3831" s="58"/>
      <c r="E3831" s="58"/>
      <c r="F3831" s="58"/>
      <c r="G3831" s="58"/>
      <c r="H3831" s="58"/>
      <c r="I3831" s="58"/>
      <c r="J3831" s="58"/>
      <c r="K3831" s="58"/>
      <c r="L3831" s="58"/>
      <c r="M3831" s="58"/>
      <c r="N3831" s="58"/>
      <c r="O3831" s="58"/>
    </row>
    <row r="3832" spans="2:17" ht="23.25" x14ac:dyDescent="0.35">
      <c r="B3832" s="14" t="s">
        <v>348</v>
      </c>
      <c r="C3832" s="58"/>
      <c r="D3832" s="58"/>
      <c r="E3832" s="58"/>
      <c r="F3832" s="58"/>
      <c r="G3832" s="58"/>
      <c r="H3832" s="58"/>
      <c r="I3832" s="58"/>
      <c r="J3832" s="58"/>
      <c r="K3832" s="58"/>
      <c r="L3832" s="58"/>
      <c r="M3832" s="58"/>
      <c r="N3832" s="58"/>
      <c r="O3832" s="58"/>
    </row>
    <row r="3833" spans="2:17" ht="15" x14ac:dyDescent="0.2">
      <c r="B3833" s="31"/>
      <c r="C3833" s="58"/>
      <c r="D3833" s="58"/>
      <c r="E3833" s="58"/>
      <c r="F3833" s="58"/>
      <c r="G3833" s="58"/>
      <c r="H3833" s="58"/>
      <c r="I3833" s="58"/>
      <c r="J3833" s="58"/>
      <c r="K3833" s="58"/>
      <c r="L3833" s="58"/>
      <c r="M3833" s="58"/>
      <c r="N3833" s="58"/>
      <c r="O3833" s="58"/>
    </row>
    <row r="3834" spans="2:17" ht="15" x14ac:dyDescent="0.2">
      <c r="B3834" s="127"/>
      <c r="C3834" s="96">
        <v>3</v>
      </c>
      <c r="D3834" s="96">
        <v>4</v>
      </c>
      <c r="E3834" s="96">
        <v>5</v>
      </c>
      <c r="F3834" s="96">
        <v>6</v>
      </c>
      <c r="G3834" s="96">
        <v>7</v>
      </c>
      <c r="H3834" s="96">
        <v>8</v>
      </c>
      <c r="I3834" s="96">
        <v>9</v>
      </c>
      <c r="J3834" s="96">
        <v>10</v>
      </c>
      <c r="K3834" s="96">
        <v>11</v>
      </c>
      <c r="L3834" s="96">
        <v>12</v>
      </c>
      <c r="M3834" s="96">
        <v>13</v>
      </c>
      <c r="N3834" s="96">
        <v>14</v>
      </c>
      <c r="O3834" s="96"/>
      <c r="P3834" s="53"/>
      <c r="Q3834" s="53"/>
    </row>
    <row r="3835" spans="2:17" ht="79.5" thickBot="1" x14ac:dyDescent="0.25">
      <c r="B3835" s="34" t="s">
        <v>37</v>
      </c>
      <c r="C3835" s="35" t="s">
        <v>172</v>
      </c>
      <c r="D3835" s="35" t="s">
        <v>173</v>
      </c>
      <c r="E3835" s="35" t="s">
        <v>174</v>
      </c>
      <c r="F3835" s="35" t="s">
        <v>175</v>
      </c>
      <c r="G3835" s="35" t="s">
        <v>176</v>
      </c>
      <c r="H3835" s="36" t="s">
        <v>177</v>
      </c>
      <c r="I3835" s="36" t="s">
        <v>178</v>
      </c>
      <c r="J3835" s="36" t="s">
        <v>179</v>
      </c>
      <c r="K3835" s="37" t="s">
        <v>180</v>
      </c>
      <c r="L3835" s="36" t="s">
        <v>181</v>
      </c>
      <c r="M3835" s="36" t="s">
        <v>182</v>
      </c>
      <c r="N3835" s="36" t="s">
        <v>183</v>
      </c>
      <c r="O3835" s="56" t="s">
        <v>303</v>
      </c>
      <c r="P3835" s="56" t="s">
        <v>302</v>
      </c>
    </row>
    <row r="3836" spans="2:17" ht="15" x14ac:dyDescent="0.2">
      <c r="B3836" s="49" t="s">
        <v>50</v>
      </c>
      <c r="C3836" s="58"/>
      <c r="D3836" s="58"/>
      <c r="E3836" s="58">
        <f>+VLOOKUP($B3836,Hoja1!$C$2610:$P$2630,'Tarjeta de crédito año2016'!E$3834,0)</f>
        <v>120196.99999999962</v>
      </c>
      <c r="F3836" s="58">
        <f>+VLOOKUP($B3836,Hoja1!$C$2610:$P$2630,'Tarjeta de crédito año2016'!F$3834,0)</f>
        <v>89761.999999999854</v>
      </c>
      <c r="G3836" s="58">
        <f>+VLOOKUP($B3836,Hoja1!$C$2610:$P$2630,'Tarjeta de crédito año2016'!G$3834,0)</f>
        <v>129319.99999999974</v>
      </c>
      <c r="H3836" s="58">
        <f>+VLOOKUP($B3836,Hoja1!$C$2610:$P$2630,'Tarjeta de crédito año2016'!H$3834,0)</f>
        <v>123009.00000000003</v>
      </c>
      <c r="I3836" s="58">
        <f>+VLOOKUP($B3836,Hoja1!$C$2610:$P$2630,'Tarjeta de crédito año2016'!I$3834,0)</f>
        <v>136762.9999999998</v>
      </c>
      <c r="J3836" s="58">
        <f>+VLOOKUP($B3836,Hoja1!$C$2610:$P$2630,'Tarjeta de crédito año2016'!J$3834,0)</f>
        <v>185866.00000000067</v>
      </c>
      <c r="K3836" s="58">
        <f>+VLOOKUP($B3836,Hoja1!$C$2610:$P$2630,'Tarjeta de crédito año2016'!K$3834,0)</f>
        <v>186591.9999999998</v>
      </c>
      <c r="L3836" s="58">
        <f>+VLOOKUP($B3836,Hoja1!$C$2610:$P$2630,'Tarjeta de crédito año2016'!L$3834,0)</f>
        <v>202218.99999999983</v>
      </c>
      <c r="M3836" s="58">
        <f>+VLOOKUP($B3836,Hoja1!$C$2610:$P$2630,'Tarjeta de crédito año2016'!M$3834,0)</f>
        <v>213467.0000000002</v>
      </c>
      <c r="N3836" s="58">
        <f>+VLOOKUP($B3836,Hoja1!$C$2610:$P$2630,'Tarjeta de crédito año2016'!N$3834,0)</f>
        <v>187707</v>
      </c>
      <c r="O3836" s="58">
        <f t="shared" ref="O3836:O3852" si="1214">+AVERAGE(C3836:N3836)</f>
        <v>157490.19999999995</v>
      </c>
      <c r="P3836" s="78">
        <f>+O3836/$O$3856</f>
        <v>0.34119510432320987</v>
      </c>
    </row>
    <row r="3837" spans="2:17" ht="15" x14ac:dyDescent="0.2">
      <c r="B3837" s="49" t="s">
        <v>51</v>
      </c>
      <c r="C3837" s="58">
        <f>+VLOOKUP($B3837,Hoja1!$C$2610:$P$2630,'Tarjeta de crédito año2016'!C$3834,0)</f>
        <v>76525.000000000131</v>
      </c>
      <c r="D3837" s="58">
        <f>+VLOOKUP($B3837,Hoja1!$C$2610:$P$2630,'Tarjeta de crédito año2016'!D$3834,0)</f>
        <v>74608.999999999985</v>
      </c>
      <c r="E3837" s="58">
        <f>+VLOOKUP($B3837,Hoja1!$C$2610:$P$2630,'Tarjeta de crédito año2016'!E$3834,0)</f>
        <v>86247.000000000131</v>
      </c>
      <c r="F3837" s="58">
        <f>+VLOOKUP($B3837,Hoja1!$C$2610:$P$2630,'Tarjeta de crédito año2016'!F$3834,0)</f>
        <v>82933.000000000102</v>
      </c>
      <c r="G3837" s="58">
        <f>+VLOOKUP($B3837,Hoja1!$C$2610:$P$2630,'Tarjeta de crédito año2016'!G$3834,0)</f>
        <v>91305.000000000189</v>
      </c>
      <c r="H3837" s="58">
        <f>+VLOOKUP($B3837,Hoja1!$C$2610:$P$2630,'Tarjeta de crédito año2016'!H$3834,0)</f>
        <v>88949.000000000044</v>
      </c>
      <c r="I3837" s="58">
        <f>+VLOOKUP($B3837,Hoja1!$C$2610:$P$2630,'Tarjeta de crédito año2016'!I$3834,0)</f>
        <v>104404.00000000026</v>
      </c>
      <c r="J3837" s="58">
        <f>+VLOOKUP($B3837,Hoja1!$C$2610:$P$2630,'Tarjeta de crédito año2016'!J$3834,0)</f>
        <v>129643.00000000022</v>
      </c>
      <c r="K3837" s="58">
        <f>+VLOOKUP($B3837,Hoja1!$C$2610:$P$2630,'Tarjeta de crédito año2016'!K$3834,0)</f>
        <v>126755.99999999997</v>
      </c>
      <c r="L3837" s="58">
        <f>+VLOOKUP($B3837,Hoja1!$C$2610:$P$2630,'Tarjeta de crédito año2016'!L$3834,0)</f>
        <v>134918</v>
      </c>
      <c r="M3837" s="58">
        <f>+VLOOKUP($B3837,Hoja1!$C$2610:$P$2630,'Tarjeta de crédito año2016'!M$3834,0)</f>
        <v>145423</v>
      </c>
      <c r="N3837" s="58">
        <f>+VLOOKUP($B3837,Hoja1!$C$2610:$P$2630,'Tarjeta de crédito año2016'!N$3834,0)</f>
        <v>124783.00000000003</v>
      </c>
      <c r="O3837" s="58">
        <f t="shared" si="1214"/>
        <v>105541.25000000007</v>
      </c>
      <c r="P3837" s="78">
        <f t="shared" ref="P3837:P3855" si="1215">+O3837/$O$3856</f>
        <v>0.22865014968646943</v>
      </c>
    </row>
    <row r="3838" spans="2:17" ht="15" x14ac:dyDescent="0.2">
      <c r="B3838" s="49" t="s">
        <v>361</v>
      </c>
      <c r="C3838" s="58">
        <f>+VLOOKUP($B3838,Hoja1!$C$2610:$P$2630,'Tarjeta de crédito año2016'!C$3834,0)</f>
        <v>46944.999999999993</v>
      </c>
      <c r="D3838" s="58">
        <f>+VLOOKUP($B3838,Hoja1!$C$2610:$P$2630,'Tarjeta de crédito año2016'!D$3834,0)</f>
        <v>46504.000000000022</v>
      </c>
      <c r="E3838" s="58">
        <f>+VLOOKUP($B3838,Hoja1!$C$2610:$P$2630,'Tarjeta de crédito año2016'!E$3834,0)</f>
        <v>52484.000000000036</v>
      </c>
      <c r="F3838" s="58">
        <f>+VLOOKUP($B3838,Hoja1!$C$2610:$P$2630,'Tarjeta de crédito año2016'!F$3834,0)</f>
        <v>51200.000000000044</v>
      </c>
      <c r="G3838" s="58">
        <f>+VLOOKUP($B3838,Hoja1!$C$2610:$P$2630,'Tarjeta de crédito año2016'!G$3834,0)</f>
        <v>56506.000000000087</v>
      </c>
      <c r="H3838" s="58">
        <f>+VLOOKUP($B3838,Hoja1!$C$2610:$P$2630,'Tarjeta de crédito año2016'!H$3834,0)</f>
        <v>54191.999999999985</v>
      </c>
      <c r="I3838" s="58">
        <f>+VLOOKUP($B3838,Hoja1!$C$2610:$P$2630,'Tarjeta de crédito año2016'!I$3834,0)</f>
        <v>62464.000000000036</v>
      </c>
      <c r="J3838" s="58">
        <f>+VLOOKUP($B3838,Hoja1!$C$2610:$P$2630,'Tarjeta de crédito año2016'!J$3834,0)</f>
        <v>62464.000000000036</v>
      </c>
      <c r="K3838" s="58">
        <f>+VLOOKUP($B3838,Hoja1!$C$2610:$P$2630,'Tarjeta de crédito año2016'!K$3834,0)</f>
        <v>74081.999999999884</v>
      </c>
      <c r="L3838" s="58">
        <f>+VLOOKUP($B3838,Hoja1!$C$2610:$P$2630,'Tarjeta de crédito año2016'!L$3834,0)</f>
        <v>0</v>
      </c>
      <c r="M3838" s="58">
        <f>+VLOOKUP($B3838,Hoja1!$C$2610:$P$2630,'Tarjeta de crédito año2016'!M$3834,0)</f>
        <v>0</v>
      </c>
      <c r="N3838" s="58">
        <f>+VLOOKUP($B3838,Hoja1!$C$2610:$P$2630,'Tarjeta de crédito año2016'!N$3834,0)</f>
        <v>0</v>
      </c>
      <c r="O3838" s="58">
        <f t="shared" si="1214"/>
        <v>42236.750000000015</v>
      </c>
      <c r="P3838" s="78">
        <f t="shared" si="1215"/>
        <v>9.1503930546302834E-2</v>
      </c>
    </row>
    <row r="3839" spans="2:17" ht="15" x14ac:dyDescent="0.2">
      <c r="B3839" s="49" t="s">
        <v>52</v>
      </c>
      <c r="C3839" s="58"/>
      <c r="D3839" s="58"/>
      <c r="E3839" s="58">
        <f>+VLOOKUP($B3839,Hoja1!$C$2610:$P$2630,'Tarjeta de crédito año2016'!E$3834,0)</f>
        <v>33137.999999999978</v>
      </c>
      <c r="F3839" s="58">
        <f>+VLOOKUP($B3839,Hoja1!$C$2610:$P$2630,'Tarjeta de crédito año2016'!F$3834,0)</f>
        <v>31013.000000000044</v>
      </c>
      <c r="G3839" s="58">
        <f>+VLOOKUP($B3839,Hoja1!$C$2610:$P$2630,'Tarjeta de crédito año2016'!G$3834,0)</f>
        <v>34110.000000000109</v>
      </c>
      <c r="H3839" s="58">
        <f>+VLOOKUP($B3839,Hoja1!$C$2610:$P$2630,'Tarjeta de crédito año2016'!H$3834,0)</f>
        <v>34205.000000000029</v>
      </c>
      <c r="I3839" s="58">
        <f>+VLOOKUP($B3839,Hoja1!$C$2610:$P$2630,'Tarjeta de crédito año2016'!I$3834,0)</f>
        <v>36888.999999999971</v>
      </c>
      <c r="J3839" s="58">
        <f>+VLOOKUP($B3839,Hoja1!$C$2610:$P$2630,'Tarjeta de crédito año2016'!J$3834,0)</f>
        <v>50056.000000000044</v>
      </c>
      <c r="K3839" s="58">
        <f>+VLOOKUP($B3839,Hoja1!$C$2610:$P$2630,'Tarjeta de crédito año2016'!K$3834,0)</f>
        <v>48224.000000000029</v>
      </c>
      <c r="L3839" s="58">
        <f>+VLOOKUP($B3839,Hoja1!$C$2610:$P$2630,'Tarjeta de crédito año2016'!L$3834,0)</f>
        <v>51489.999999999949</v>
      </c>
      <c r="M3839" s="58">
        <f>+VLOOKUP($B3839,Hoja1!$C$2610:$P$2630,'Tarjeta de crédito año2016'!M$3834,0)</f>
        <v>54228.999999999942</v>
      </c>
      <c r="N3839" s="58">
        <f>+VLOOKUP($B3839,Hoja1!$C$2610:$P$2630,'Tarjeta de crédito año2016'!N$3834,0)</f>
        <v>48411.000000000044</v>
      </c>
      <c r="O3839" s="58">
        <f t="shared" si="1214"/>
        <v>42176.500000000015</v>
      </c>
      <c r="P3839" s="78">
        <f t="shared" si="1215"/>
        <v>9.1373401757619641E-2</v>
      </c>
    </row>
    <row r="3840" spans="2:17" ht="15" x14ac:dyDescent="0.2">
      <c r="B3840" s="49" t="s">
        <v>44</v>
      </c>
      <c r="C3840" s="58"/>
      <c r="D3840" s="58"/>
      <c r="E3840" s="58">
        <f>+VLOOKUP($B3840,Hoja1!$C$2610:$P$2630,'Tarjeta de crédito año2016'!E$3834,0)</f>
        <v>28137.000000000033</v>
      </c>
      <c r="F3840" s="58">
        <f>+VLOOKUP($B3840,Hoja1!$C$2610:$P$2630,'Tarjeta de crédito año2016'!F$3834,0)</f>
        <v>27791.999999999964</v>
      </c>
      <c r="G3840" s="58">
        <f>+VLOOKUP($B3840,Hoja1!$C$2610:$P$2630,'Tarjeta de crédito año2016'!G$3834,0)</f>
        <v>31395.999999999982</v>
      </c>
      <c r="H3840" s="58">
        <f>+VLOOKUP($B3840,Hoja1!$C$2610:$P$2630,'Tarjeta de crédito año2016'!H$3834,0)</f>
        <v>29923.999999999996</v>
      </c>
      <c r="I3840" s="58">
        <f>+VLOOKUP($B3840,Hoja1!$C$2610:$P$2630,'Tarjeta de crédito año2016'!I$3834,0)</f>
        <v>32632.000000000069</v>
      </c>
      <c r="J3840" s="58">
        <f>+VLOOKUP($B3840,Hoja1!$C$2610:$P$2630,'Tarjeta de crédito año2016'!J$3834,0)</f>
        <v>45357.000000000116</v>
      </c>
      <c r="K3840" s="58">
        <f>+VLOOKUP($B3840,Hoja1!$C$2610:$P$2630,'Tarjeta de crédito año2016'!K$3834,0)</f>
        <v>44738.999999999993</v>
      </c>
      <c r="L3840" s="58">
        <f>+VLOOKUP($B3840,Hoja1!$C$2610:$P$2630,'Tarjeta de crédito año2016'!L$3834,0)</f>
        <v>49691.999999999964</v>
      </c>
      <c r="M3840" s="58">
        <f>+VLOOKUP($B3840,Hoja1!$C$2610:$P$2630,'Tarjeta de crédito año2016'!M$3834,0)</f>
        <v>50932.999999999854</v>
      </c>
      <c r="N3840" s="58">
        <f>+VLOOKUP($B3840,Hoja1!$C$2610:$P$2630,'Tarjeta de crédito año2016'!N$3834,0)</f>
        <v>43240.999999999964</v>
      </c>
      <c r="O3840" s="58">
        <f t="shared" si="1214"/>
        <v>38384.299999999996</v>
      </c>
      <c r="P3840" s="78">
        <f t="shared" si="1215"/>
        <v>8.3157778978459523E-2</v>
      </c>
    </row>
    <row r="3841" spans="2:16" ht="15" x14ac:dyDescent="0.2">
      <c r="B3841" s="49" t="s">
        <v>47</v>
      </c>
      <c r="C3841" s="58">
        <f>+VLOOKUP($B3841,Hoja1!$C$2610:$P$2630,'Tarjeta de crédito año2016'!C$3834,0)</f>
        <v>12654.99999999998</v>
      </c>
      <c r="D3841" s="58">
        <f>+VLOOKUP($B3841,Hoja1!$C$2610:$P$2630,'Tarjeta de crédito año2016'!D$3834,0)</f>
        <v>13001.000000000018</v>
      </c>
      <c r="E3841" s="58">
        <f>+VLOOKUP($B3841,Hoja1!$C$2610:$P$2630,'Tarjeta de crédito año2016'!E$3834,0)</f>
        <v>14658.000000000018</v>
      </c>
      <c r="F3841" s="58">
        <f>+VLOOKUP($B3841,Hoja1!$C$2610:$P$2630,'Tarjeta de crédito año2016'!F$3834,0)</f>
        <v>13116.000000000004</v>
      </c>
      <c r="G3841" s="58">
        <f>+VLOOKUP($B3841,Hoja1!$C$2610:$P$2630,'Tarjeta de crédito año2016'!G$3834,0)</f>
        <v>15107.000000000015</v>
      </c>
      <c r="H3841" s="58">
        <f>+VLOOKUP($B3841,Hoja1!$C$2610:$P$2630,'Tarjeta de crédito año2016'!H$3834,0)</f>
        <v>14363.000000000051</v>
      </c>
      <c r="I3841" s="58">
        <f>+VLOOKUP($B3841,Hoja1!$C$2610:$P$2630,'Tarjeta de crédito año2016'!I$3834,0)</f>
        <v>15565.00000000002</v>
      </c>
      <c r="J3841" s="58">
        <f>+VLOOKUP($B3841,Hoja1!$C$2610:$P$2630,'Tarjeta de crédito año2016'!J$3834,0)</f>
        <v>22255.000000000047</v>
      </c>
      <c r="K3841" s="58">
        <f>+VLOOKUP($B3841,Hoja1!$C$2610:$P$2630,'Tarjeta de crédito año2016'!K$3834,0)</f>
        <v>21581.999999999938</v>
      </c>
      <c r="L3841" s="58">
        <f>+VLOOKUP($B3841,Hoja1!$C$2610:$P$2630,'Tarjeta de crédito año2016'!L$3834,0)</f>
        <v>22602.000000000051</v>
      </c>
      <c r="M3841" s="58">
        <f>+VLOOKUP($B3841,Hoja1!$C$2610:$P$2630,'Tarjeta de crédito año2016'!M$3834,0)</f>
        <v>20489.999999999982</v>
      </c>
      <c r="N3841" s="58">
        <f>+VLOOKUP($B3841,Hoja1!$C$2610:$P$2630,'Tarjeta de crédito año2016'!N$3834,0)</f>
        <v>19946</v>
      </c>
      <c r="O3841" s="58">
        <f t="shared" si="1214"/>
        <v>17111.666666666675</v>
      </c>
      <c r="P3841" s="78">
        <f t="shared" si="1215"/>
        <v>3.7071620287975574E-2</v>
      </c>
    </row>
    <row r="3842" spans="2:16" ht="15" x14ac:dyDescent="0.2">
      <c r="B3842" s="49" t="s">
        <v>43</v>
      </c>
      <c r="C3842" s="58"/>
      <c r="D3842" s="58"/>
      <c r="E3842" s="58">
        <f>+VLOOKUP($B3842,Hoja1!$C$2610:$P$2630,'Tarjeta de crédito año2016'!E$3834,0)</f>
        <v>13220.99999999998</v>
      </c>
      <c r="F3842" s="58">
        <f>+VLOOKUP($B3842,Hoja1!$C$2610:$P$2630,'Tarjeta de crédito año2016'!F$3834,0)</f>
        <v>11981.999999999987</v>
      </c>
      <c r="G3842" s="58">
        <f>+VLOOKUP($B3842,Hoja1!$C$2610:$P$2630,'Tarjeta de crédito año2016'!G$3834,0)</f>
        <v>14480.999999999995</v>
      </c>
      <c r="H3842" s="58">
        <f>+VLOOKUP($B3842,Hoja1!$C$2610:$P$2630,'Tarjeta de crédito año2016'!H$3834,0)</f>
        <v>14448.000000000025</v>
      </c>
      <c r="I3842" s="58">
        <f>+VLOOKUP($B3842,Hoja1!$C$2610:$P$2630,'Tarjeta de crédito año2016'!I$3834,0)</f>
        <v>15813.999999999969</v>
      </c>
      <c r="J3842" s="58">
        <f>+VLOOKUP($B3842,Hoja1!$C$2610:$P$2630,'Tarjeta de crédito año2016'!J$3834,0)</f>
        <v>21298.999999999975</v>
      </c>
      <c r="K3842" s="58">
        <f>+VLOOKUP($B3842,Hoja1!$C$2610:$P$2630,'Tarjeta de crédito año2016'!K$3834,0)</f>
        <v>20621.000000000011</v>
      </c>
      <c r="L3842" s="58">
        <f>+VLOOKUP($B3842,Hoja1!$C$2610:$P$2630,'Tarjeta de crédito año2016'!L$3834,0)</f>
        <v>22761.99999999996</v>
      </c>
      <c r="M3842" s="58">
        <f>+VLOOKUP($B3842,Hoja1!$C$2610:$P$2630,'Tarjeta de crédito año2016'!M$3834,0)</f>
        <v>24186.99999999996</v>
      </c>
      <c r="N3842" s="58">
        <f>+VLOOKUP($B3842,Hoja1!$C$2610:$P$2630,'Tarjeta de crédito año2016'!N$3834,0)</f>
        <v>22015.999999999964</v>
      </c>
      <c r="O3842" s="58">
        <f t="shared" si="1214"/>
        <v>18083.099999999984</v>
      </c>
      <c r="P3842" s="78">
        <f t="shared" si="1215"/>
        <v>3.917618487364314E-2</v>
      </c>
    </row>
    <row r="3843" spans="2:16" ht="15" x14ac:dyDescent="0.2">
      <c r="B3843" s="49" t="s">
        <v>42</v>
      </c>
      <c r="C3843" s="58"/>
      <c r="D3843" s="58"/>
      <c r="E3843" s="58">
        <f>+VLOOKUP($B3843,Hoja1!$C$2610:$P$2630,'Tarjeta de crédito año2016'!E$3834,0)</f>
        <v>3635.9999999999977</v>
      </c>
      <c r="F3843" s="58">
        <f>+VLOOKUP($B3843,Hoja1!$C$2610:$P$2630,'Tarjeta de crédito año2016'!F$3834,0)</f>
        <v>3768.00000000001</v>
      </c>
      <c r="G3843" s="58">
        <f>+VLOOKUP($B3843,Hoja1!$C$2610:$P$2630,'Tarjeta de crédito año2016'!G$3834,0)</f>
        <v>3906.9999999999909</v>
      </c>
      <c r="H3843" s="58">
        <f>+VLOOKUP($B3843,Hoja1!$C$2610:$P$2630,'Tarjeta de crédito año2016'!H$3834,0)</f>
        <v>4004.9999999999932</v>
      </c>
      <c r="I3843" s="58">
        <f>+VLOOKUP($B3843,Hoja1!$C$2610:$P$2630,'Tarjeta de crédito año2016'!I$3834,0)</f>
        <v>4467.0000000000045</v>
      </c>
      <c r="J3843" s="58">
        <f>+VLOOKUP($B3843,Hoja1!$C$2610:$P$2630,'Tarjeta de crédito año2016'!J$3834,0)</f>
        <v>6073.0000000000036</v>
      </c>
      <c r="K3843" s="58">
        <f>+VLOOKUP($B3843,Hoja1!$C$2610:$P$2630,'Tarjeta de crédito año2016'!K$3834,0)</f>
        <v>5114.9999999999854</v>
      </c>
      <c r="L3843" s="58">
        <f>+VLOOKUP($B3843,Hoja1!$C$2610:$P$2630,'Tarjeta de crédito año2016'!L$3834,0)</f>
        <v>5542.9999999999991</v>
      </c>
      <c r="M3843" s="58">
        <f>+VLOOKUP($B3843,Hoja1!$C$2610:$P$2630,'Tarjeta de crédito año2016'!M$3834,0)</f>
        <v>6063.9999999999782</v>
      </c>
      <c r="N3843" s="58">
        <f>+VLOOKUP($B3843,Hoja1!$C$2610:$P$2630,'Tarjeta de crédito año2016'!N$3834,0)</f>
        <v>4708.0000000000036</v>
      </c>
      <c r="O3843" s="58">
        <f t="shared" si="1214"/>
        <v>4728.5999999999967</v>
      </c>
      <c r="P3843" s="78">
        <f t="shared" si="1215"/>
        <v>1.0244289297383136E-2</v>
      </c>
    </row>
    <row r="3844" spans="2:16" ht="15" x14ac:dyDescent="0.2">
      <c r="B3844" s="49" t="s">
        <v>58</v>
      </c>
      <c r="C3844" s="58">
        <f>+VLOOKUP($B3844,Hoja1!$C$2610:$P$2630,'Tarjeta de crédito año2016'!C$3834,0)</f>
        <v>3846.9999999999905</v>
      </c>
      <c r="D3844" s="58">
        <f>+VLOOKUP($B3844,Hoja1!$C$2610:$P$2630,'Tarjeta de crédito año2016'!D$3834,0)</f>
        <v>3492.9999999999955</v>
      </c>
      <c r="E3844" s="58">
        <f>+VLOOKUP($B3844,Hoja1!$C$2610:$P$2630,'Tarjeta de crédito año2016'!E$3834,0)</f>
        <v>4039.0000000000136</v>
      </c>
      <c r="F3844" s="58">
        <f>+VLOOKUP($B3844,Hoja1!$C$2610:$P$2630,'Tarjeta de crédito año2016'!F$3834,0)</f>
        <v>3710.9999999999868</v>
      </c>
      <c r="G3844" s="58">
        <f>+VLOOKUP($B3844,Hoja1!$C$2610:$P$2630,'Tarjeta de crédito año2016'!G$3834,0)</f>
        <v>4250.9999999999991</v>
      </c>
      <c r="H3844" s="58">
        <f>+VLOOKUP($B3844,Hoja1!$C$2610:$P$2630,'Tarjeta de crédito año2016'!H$3834,0)</f>
        <v>4539.9999999999927</v>
      </c>
      <c r="I3844" s="58">
        <f>+VLOOKUP($B3844,Hoja1!$C$2610:$P$2630,'Tarjeta de crédito año2016'!I$3834,0)</f>
        <v>4401.0000000000073</v>
      </c>
      <c r="J3844" s="58">
        <f>+VLOOKUP($B3844,Hoja1!$C$2610:$P$2630,'Tarjeta de crédito año2016'!J$3834,0)</f>
        <v>4401.00000000001</v>
      </c>
      <c r="K3844" s="58">
        <f>+VLOOKUP($B3844,Hoja1!$C$2610:$P$2630,'Tarjeta de crédito año2016'!K$3834,0)</f>
        <v>7348.9999999999982</v>
      </c>
      <c r="L3844" s="58">
        <f>+VLOOKUP($B3844,Hoja1!$C$2610:$P$2630,'Tarjeta de crédito año2016'!L$3834,0)</f>
        <v>87638.000000000538</v>
      </c>
      <c r="M3844" s="58">
        <f>+VLOOKUP($B3844,Hoja1!$C$2610:$P$2630,'Tarjeta de crédito año2016'!M$3834,0)</f>
        <v>96701.000000000524</v>
      </c>
      <c r="N3844" s="58">
        <f>+VLOOKUP($B3844,Hoja1!$C$2610:$P$2630,'Tarjeta de crédito año2016'!N$3834,0)</f>
        <v>86521.999999999389</v>
      </c>
      <c r="O3844" s="58">
        <f t="shared" si="1214"/>
        <v>25907.75000000004</v>
      </c>
      <c r="P3844" s="78">
        <f t="shared" si="1215"/>
        <v>5.6127920747003027E-2</v>
      </c>
    </row>
    <row r="3845" spans="2:16" ht="15" x14ac:dyDescent="0.2">
      <c r="B3845" s="49" t="s">
        <v>46</v>
      </c>
      <c r="C3845" s="58">
        <f>+VLOOKUP($B3845,Hoja1!$C$2610:$P$2630,'Tarjeta de crédito año2016'!C$3834,0)</f>
        <v>2876.9999999999995</v>
      </c>
      <c r="D3845" s="58">
        <f>+VLOOKUP($B3845,Hoja1!$C$2610:$P$2630,'Tarjeta de crédito año2016'!D$3834,0)</f>
        <v>2630.9999999999955</v>
      </c>
      <c r="E3845" s="58">
        <f>+VLOOKUP($B3845,Hoja1!$C$2610:$P$2630,'Tarjeta de crédito año2016'!E$3834,0)</f>
        <v>568.00000000000034</v>
      </c>
      <c r="F3845" s="58">
        <f>+VLOOKUP($B3845,Hoja1!$C$2610:$P$2630,'Tarjeta de crédito año2016'!F$3834,0)</f>
        <v>3255.9999999999968</v>
      </c>
      <c r="G3845" s="58">
        <f>+VLOOKUP($B3845,Hoja1!$C$2610:$P$2630,'Tarjeta de crédito año2016'!G$3834,0)</f>
        <v>3673.9999999999973</v>
      </c>
      <c r="H3845" s="58">
        <f>+VLOOKUP($B3845,Hoja1!$C$2610:$P$2630,'Tarjeta de crédito año2016'!H$3834,0)</f>
        <v>3351.0000000000014</v>
      </c>
      <c r="I3845" s="58">
        <f>+VLOOKUP($B3845,Hoja1!$C$2610:$P$2630,'Tarjeta de crédito año2016'!I$3834,0)</f>
        <v>4150.0000000000055</v>
      </c>
      <c r="J3845" s="58">
        <f>+VLOOKUP($B3845,Hoja1!$C$2610:$P$2630,'Tarjeta de crédito año2016'!J$3834,0)</f>
        <v>5303.9999999999955</v>
      </c>
      <c r="K3845" s="58">
        <f>+VLOOKUP($B3845,Hoja1!$C$2610:$P$2630,'Tarjeta de crédito año2016'!K$3834,0)</f>
        <v>5580.0000000000118</v>
      </c>
      <c r="L3845" s="58">
        <f>+VLOOKUP($B3845,Hoja1!$C$2610:$P$2630,'Tarjeta de crédito año2016'!L$3834,0)</f>
        <v>5613.0000000000082</v>
      </c>
      <c r="M3845" s="58">
        <f>+VLOOKUP($B3845,Hoja1!$C$2610:$P$2630,'Tarjeta de crédito año2016'!M$3834,0)</f>
        <v>6177.0000000000036</v>
      </c>
      <c r="N3845" s="58">
        <f>+VLOOKUP($B3845,Hoja1!$C$2610:$P$2630,'Tarjeta de crédito año2016'!N$3834,0)</f>
        <v>5846.0000000000055</v>
      </c>
      <c r="O3845" s="58">
        <f t="shared" si="1214"/>
        <v>4085.5833333333353</v>
      </c>
      <c r="P3845" s="78">
        <f t="shared" si="1215"/>
        <v>8.8512239595723106E-3</v>
      </c>
    </row>
    <row r="3846" spans="2:16" ht="15" x14ac:dyDescent="0.2">
      <c r="B3846" s="49" t="s">
        <v>56</v>
      </c>
      <c r="C3846" s="58">
        <f>+VLOOKUP($B3846,Hoja1!$C$2610:$P$2630,'Tarjeta de crédito año2016'!C$3834,0)</f>
        <v>1567.0000000000009</v>
      </c>
      <c r="D3846" s="58">
        <f>+VLOOKUP($B3846,Hoja1!$C$2610:$P$2630,'Tarjeta de crédito año2016'!D$3834,0)</f>
        <v>1602.9999999999995</v>
      </c>
      <c r="E3846" s="58">
        <f>+VLOOKUP($B3846,Hoja1!$C$2610:$P$2630,'Tarjeta de crédito año2016'!E$3834,0)</f>
        <v>1613.9999999999993</v>
      </c>
      <c r="F3846" s="58">
        <f>+VLOOKUP($B3846,Hoja1!$C$2610:$P$2630,'Tarjeta de crédito año2016'!F$3834,0)</f>
        <v>1506</v>
      </c>
      <c r="G3846" s="58">
        <f>+VLOOKUP($B3846,Hoja1!$C$2610:$P$2630,'Tarjeta de crédito año2016'!G$3834,0)</f>
        <v>1667.9999999999993</v>
      </c>
      <c r="H3846" s="58">
        <f>+VLOOKUP($B3846,Hoja1!$C$2610:$P$2630,'Tarjeta de crédito año2016'!H$3834,0)</f>
        <v>1468</v>
      </c>
      <c r="I3846" s="58">
        <f>+VLOOKUP($B3846,Hoja1!$C$2610:$P$2630,'Tarjeta de crédito año2016'!I$3834,0)</f>
        <v>1677.0000000000014</v>
      </c>
      <c r="J3846" s="58">
        <f>+VLOOKUP($B3846,Hoja1!$C$2610:$P$2630,'Tarjeta de crédito año2016'!J$3834,0)</f>
        <v>2405.9999999999995</v>
      </c>
      <c r="K3846" s="58">
        <f>+VLOOKUP($B3846,Hoja1!$C$2610:$P$2630,'Tarjeta de crédito año2016'!K$3834,0)</f>
        <v>2298</v>
      </c>
      <c r="L3846" s="58">
        <f>+VLOOKUP($B3846,Hoja1!$C$2610:$P$2630,'Tarjeta de crédito año2016'!L$3834,0)</f>
        <v>2430.9999999999991</v>
      </c>
      <c r="M3846" s="58">
        <f>+VLOOKUP($B3846,Hoja1!$C$2610:$P$2630,'Tarjeta de crédito año2016'!M$3834,0)</f>
        <v>2517</v>
      </c>
      <c r="N3846" s="58">
        <f>+VLOOKUP($B3846,Hoja1!$C$2610:$P$2630,'Tarjeta de crédito año2016'!N$3834,0)</f>
        <v>2020.9999999999993</v>
      </c>
      <c r="O3846" s="58">
        <f t="shared" si="1214"/>
        <v>1898</v>
      </c>
      <c r="P3846" s="78">
        <f t="shared" si="1215"/>
        <v>4.1119276501360245E-3</v>
      </c>
    </row>
    <row r="3847" spans="2:16" ht="15" x14ac:dyDescent="0.2">
      <c r="B3847" s="49" t="s">
        <v>48</v>
      </c>
      <c r="C3847" s="58">
        <f>+VLOOKUP($B3847,Hoja1!$C$2610:$P$2630,'Tarjeta de crédito año2016'!C$3834,0)</f>
        <v>1226.0000000000002</v>
      </c>
      <c r="D3847" s="58">
        <f>+VLOOKUP($B3847,Hoja1!$C$2610:$P$2630,'Tarjeta de crédito año2016'!D$3834,0)</f>
        <v>1067.9999999999995</v>
      </c>
      <c r="E3847" s="58">
        <f>+VLOOKUP($B3847,Hoja1!$C$2610:$P$2630,'Tarjeta de crédito año2016'!E$3834,0)</f>
        <v>1266.0000000000005</v>
      </c>
      <c r="F3847" s="58">
        <f>+VLOOKUP($B3847,Hoja1!$C$2610:$P$2630,'Tarjeta de crédito año2016'!F$3834,0)</f>
        <v>1176.9999999999995</v>
      </c>
      <c r="G3847" s="58">
        <f>+VLOOKUP($B3847,Hoja1!$C$2610:$P$2630,'Tarjeta de crédito año2016'!G$3834,0)</f>
        <v>1176.9999999999995</v>
      </c>
      <c r="H3847" s="58">
        <f>+VLOOKUP($B3847,Hoja1!$C$2610:$P$2630,'Tarjeta de crédito año2016'!H$3834,0)</f>
        <v>1340.0000000000005</v>
      </c>
      <c r="I3847" s="58">
        <f>+VLOOKUP($B3847,Hoja1!$C$2610:$P$2630,'Tarjeta de crédito año2016'!I$3834,0)</f>
        <v>1651.9999999999998</v>
      </c>
      <c r="J3847" s="58">
        <f>+VLOOKUP($B3847,Hoja1!$C$2610:$P$2630,'Tarjeta de crédito año2016'!J$3834,0)</f>
        <v>2028.0000000000005</v>
      </c>
      <c r="K3847" s="58">
        <f>+VLOOKUP($B3847,Hoja1!$C$2610:$P$2630,'Tarjeta de crédito año2016'!K$3834,0)</f>
        <v>1891.9999999999991</v>
      </c>
      <c r="L3847" s="58">
        <f>+VLOOKUP($B3847,Hoja1!$C$2610:$P$2630,'Tarjeta de crédito año2016'!L$3834,0)</f>
        <v>2062.9999999999995</v>
      </c>
      <c r="M3847" s="58">
        <f>+VLOOKUP($B3847,Hoja1!$C$2610:$P$2630,'Tarjeta de crédito año2016'!M$3834,0)</f>
        <v>2287.9999999999995</v>
      </c>
      <c r="N3847" s="58">
        <f>+VLOOKUP($B3847,Hoja1!$C$2610:$P$2630,'Tarjeta de crédito año2016'!N$3834,0)</f>
        <v>1935</v>
      </c>
      <c r="O3847" s="58">
        <f t="shared" si="1214"/>
        <v>1592.6666666666667</v>
      </c>
      <c r="P3847" s="78">
        <f t="shared" si="1215"/>
        <v>3.4504373572795794E-3</v>
      </c>
    </row>
    <row r="3848" spans="2:16" ht="15" x14ac:dyDescent="0.2">
      <c r="B3848" s="49" t="s">
        <v>49</v>
      </c>
      <c r="C3848" s="58"/>
      <c r="D3848" s="58">
        <f>+VLOOKUP($B3848,Hoja1!$C$2610:$P$2630,'Tarjeta de crédito año2016'!D$3834,0)</f>
        <v>805.99999999999966</v>
      </c>
      <c r="E3848" s="58">
        <f>+VLOOKUP($B3848,Hoja1!$C$2610:$P$2630,'Tarjeta de crédito año2016'!E$3834,0)</f>
        <v>1122.0000000000002</v>
      </c>
      <c r="F3848" s="58">
        <f>+VLOOKUP($B3848,Hoja1!$C$2610:$P$2630,'Tarjeta de crédito año2016'!F$3834,0)</f>
        <v>1044.0000000000014</v>
      </c>
      <c r="G3848" s="58">
        <f>+VLOOKUP($B3848,Hoja1!$C$2610:$P$2630,'Tarjeta de crédito año2016'!G$3834,0)</f>
        <v>1103.0000000000002</v>
      </c>
      <c r="H3848" s="58">
        <f>+VLOOKUP($B3848,Hoja1!$C$2610:$P$2630,'Tarjeta de crédito año2016'!H$3834,0)</f>
        <v>1062.9999999999998</v>
      </c>
      <c r="I3848" s="58">
        <f>+VLOOKUP($B3848,Hoja1!$C$2610:$P$2630,'Tarjeta de crédito año2016'!I$3834,0)</f>
        <v>1175.0000000000005</v>
      </c>
      <c r="J3848" s="58">
        <f>+VLOOKUP($B3848,Hoja1!$C$2610:$P$2630,'Tarjeta de crédito año2016'!J$3834,0)</f>
        <v>1354.0000000000011</v>
      </c>
      <c r="K3848" s="58">
        <f>+VLOOKUP($B3848,Hoja1!$C$2610:$P$2630,'Tarjeta de crédito año2016'!K$3834,0)</f>
        <v>1461.9999999999995</v>
      </c>
      <c r="L3848" s="58">
        <f>+VLOOKUP($B3848,Hoja1!$C$2610:$P$2630,'Tarjeta de crédito año2016'!L$3834,0)</f>
        <v>1437.0000000000007</v>
      </c>
      <c r="M3848" s="58">
        <f>+VLOOKUP($B3848,Hoja1!$C$2610:$P$2630,'Tarjeta de crédito año2016'!M$3834,0)</f>
        <v>1602</v>
      </c>
      <c r="N3848" s="58">
        <f>+VLOOKUP($B3848,Hoja1!$C$2610:$P$2630,'Tarjeta de crédito año2016'!N$3834,0)</f>
        <v>1332.9999999999993</v>
      </c>
      <c r="O3848" s="58">
        <f t="shared" si="1214"/>
        <v>1227.3636363636365</v>
      </c>
      <c r="P3848" s="78">
        <f t="shared" si="1215"/>
        <v>2.6590255390596066E-3</v>
      </c>
    </row>
    <row r="3849" spans="2:16" ht="15" x14ac:dyDescent="0.2">
      <c r="B3849" s="49" t="s">
        <v>41</v>
      </c>
      <c r="C3849" s="58">
        <f>+VLOOKUP($B3849,Hoja1!$C$2610:$P$2630,'Tarjeta de crédito año2016'!C$3834,0)</f>
        <v>418</v>
      </c>
      <c r="D3849" s="58">
        <f>+VLOOKUP($B3849,Hoja1!$C$2610:$P$2630,'Tarjeta de crédito año2016'!D$3834,0)</f>
        <v>447.99999999999989</v>
      </c>
      <c r="E3849" s="58">
        <f>+VLOOKUP($B3849,Hoja1!$C$2610:$P$2630,'Tarjeta de crédito año2016'!E$3834,0)</f>
        <v>495.00000000000023</v>
      </c>
      <c r="F3849" s="58">
        <f>+VLOOKUP($B3849,Hoja1!$C$2610:$P$2630,'Tarjeta de crédito año2016'!F$3834,0)</f>
        <v>468</v>
      </c>
      <c r="G3849" s="58">
        <f>+VLOOKUP($B3849,Hoja1!$C$2610:$P$2630,'Tarjeta de crédito año2016'!G$3834,0)</f>
        <v>472.99999999999983</v>
      </c>
      <c r="H3849" s="58">
        <f>+VLOOKUP($B3849,Hoja1!$C$2610:$P$2630,'Tarjeta de crédito año2016'!H$3834,0)</f>
        <v>468</v>
      </c>
      <c r="I3849" s="58">
        <f>+VLOOKUP($B3849,Hoja1!$C$2610:$P$2630,'Tarjeta de crédito año2016'!I$3834,0)</f>
        <v>601</v>
      </c>
      <c r="J3849" s="58">
        <f>+VLOOKUP($B3849,Hoja1!$C$2610:$P$2630,'Tarjeta de crédito año2016'!J$3834,0)</f>
        <v>632</v>
      </c>
      <c r="K3849" s="58">
        <f>+VLOOKUP($B3849,Hoja1!$C$2610:$P$2630,'Tarjeta de crédito año2016'!K$3834,0)</f>
        <v>528.99999999999977</v>
      </c>
      <c r="L3849" s="58">
        <f>+VLOOKUP($B3849,Hoja1!$C$2610:$P$2630,'Tarjeta de crédito año2016'!L$3834,0)</f>
        <v>617</v>
      </c>
      <c r="M3849" s="58">
        <f>+VLOOKUP($B3849,Hoja1!$C$2610:$P$2630,'Tarjeta de crédito año2016'!M$3834,0)</f>
        <v>698</v>
      </c>
      <c r="N3849" s="58">
        <f>+VLOOKUP($B3849,Hoja1!$C$2610:$P$2630,'Tarjeta de crédito año2016'!N$3834,0)</f>
        <v>605</v>
      </c>
      <c r="O3849" s="58">
        <f t="shared" si="1214"/>
        <v>537.66666666666663</v>
      </c>
      <c r="P3849" s="78">
        <f t="shared" si="1215"/>
        <v>1.1648295222461199E-3</v>
      </c>
    </row>
    <row r="3850" spans="2:16" ht="15" x14ac:dyDescent="0.2">
      <c r="B3850" s="49" t="s">
        <v>54</v>
      </c>
      <c r="C3850" s="58"/>
      <c r="D3850" s="58"/>
      <c r="E3850" s="58">
        <f>+VLOOKUP($B3850,Hoja1!$C$2610:$P$2630,'Tarjeta de crédito año2016'!E$3834,0)</f>
        <v>281</v>
      </c>
      <c r="F3850" s="58">
        <f>+VLOOKUP($B3850,Hoja1!$C$2610:$P$2630,'Tarjeta de crédito año2016'!F$3834,0)</f>
        <v>347.00000000000017</v>
      </c>
      <c r="G3850" s="58">
        <f>+VLOOKUP($B3850,Hoja1!$C$2610:$P$2630,'Tarjeta de crédito año2016'!G$3834,0)</f>
        <v>345.00000000000017</v>
      </c>
      <c r="H3850" s="58">
        <f>+VLOOKUP($B3850,Hoja1!$C$2610:$P$2630,'Tarjeta de crédito año2016'!H$3834,0)</f>
        <v>271.00000000000006</v>
      </c>
      <c r="I3850" s="58">
        <f>+VLOOKUP($B3850,Hoja1!$C$2610:$P$2630,'Tarjeta de crédito año2016'!I$3834,0)</f>
        <v>266</v>
      </c>
      <c r="J3850" s="58">
        <f>+VLOOKUP($B3850,Hoja1!$C$2610:$P$2630,'Tarjeta de crédito año2016'!J$3834,0)</f>
        <v>437.00000000000006</v>
      </c>
      <c r="K3850" s="58">
        <f>+VLOOKUP($B3850,Hoja1!$C$2610:$P$2630,'Tarjeta de crédito año2016'!K$3834,0)</f>
        <v>365</v>
      </c>
      <c r="L3850" s="58">
        <f>+VLOOKUP($B3850,Hoja1!$C$2610:$P$2630,'Tarjeta de crédito año2016'!L$3834,0)</f>
        <v>264</v>
      </c>
      <c r="M3850" s="58">
        <f>+VLOOKUP($B3850,Hoja1!$C$2610:$P$2630,'Tarjeta de crédito año2016'!M$3834,0)</f>
        <v>318</v>
      </c>
      <c r="N3850" s="58">
        <f>+VLOOKUP($B3850,Hoja1!$C$2610:$P$2630,'Tarjeta de crédito año2016'!N$3834,0)</f>
        <v>376</v>
      </c>
      <c r="O3850" s="58">
        <f t="shared" si="1214"/>
        <v>327.00000000000006</v>
      </c>
      <c r="P3850" s="78">
        <f t="shared" si="1215"/>
        <v>7.0843010621416238E-4</v>
      </c>
    </row>
    <row r="3851" spans="2:16" ht="15" x14ac:dyDescent="0.2">
      <c r="B3851" s="49" t="s">
        <v>53</v>
      </c>
      <c r="C3851" s="58"/>
      <c r="D3851" s="58"/>
      <c r="E3851" s="58">
        <f>+VLOOKUP($B3851,Hoja1!$C$2610:$P$2630,'Tarjeta de crédito año2016'!E$3834,0)</f>
        <v>352.00000000000017</v>
      </c>
      <c r="F3851" s="58">
        <f>+VLOOKUP($B3851,Hoja1!$C$2610:$P$2630,'Tarjeta de crédito año2016'!F$3834,0)</f>
        <v>261.99999999999932</v>
      </c>
      <c r="G3851" s="58">
        <f>+VLOOKUP($B3851,Hoja1!$C$2610:$P$2630,'Tarjeta de crédito año2016'!G$3834,0)</f>
        <v>406.99999999999977</v>
      </c>
      <c r="H3851" s="58">
        <f>+VLOOKUP($B3851,Hoja1!$C$2610:$P$2630,'Tarjeta de crédito año2016'!H$3834,0)</f>
        <v>277.9999999999996</v>
      </c>
      <c r="I3851" s="58">
        <f>+VLOOKUP($B3851,Hoja1!$C$2610:$P$2630,'Tarjeta de crédito año2016'!I$3834,0)</f>
        <v>331</v>
      </c>
      <c r="J3851" s="58">
        <f>+VLOOKUP($B3851,Hoja1!$C$2610:$P$2630,'Tarjeta de crédito año2016'!J$3834,0)</f>
        <v>412.0000000000004</v>
      </c>
      <c r="K3851" s="58">
        <f>+VLOOKUP($B3851,Hoja1!$C$2610:$P$2630,'Tarjeta de crédito año2016'!K$3834,0)</f>
        <v>92.000000000000014</v>
      </c>
      <c r="L3851" s="58">
        <f>+VLOOKUP($B3851,Hoja1!$C$2610:$P$2630,'Tarjeta de crédito año2016'!L$3834,0)</f>
        <v>5.0000000000000053</v>
      </c>
      <c r="M3851" s="58">
        <f>+VLOOKUP($B3851,Hoja1!$C$2610:$P$2630,'Tarjeta de crédito año2016'!M$3834,0)</f>
        <v>2.000000000000004</v>
      </c>
      <c r="N3851" s="58">
        <f>+VLOOKUP($B3851,Hoja1!$C$2610:$P$2630,'Tarjeta de crédito año2016'!N$3834,0)</f>
        <v>0</v>
      </c>
      <c r="O3851" s="58">
        <f t="shared" si="1214"/>
        <v>214.09999999999997</v>
      </c>
      <c r="P3851" s="78">
        <f t="shared" si="1215"/>
        <v>4.6383757107171903E-4</v>
      </c>
    </row>
    <row r="3852" spans="2:16" ht="15" x14ac:dyDescent="0.2">
      <c r="B3852" s="49" t="s">
        <v>55</v>
      </c>
      <c r="C3852" s="58">
        <f>+VLOOKUP($B3852,Hoja1!$C$2610:$P$2630,'Tarjeta de crédito año2016'!C$3834,0)</f>
        <v>24</v>
      </c>
      <c r="D3852" s="58">
        <f>+VLOOKUP($B3852,Hoja1!$C$2610:$P$2630,'Tarjeta de crédito año2016'!D$3834,0)</f>
        <v>35</v>
      </c>
      <c r="E3852" s="58">
        <f>+VLOOKUP($B3852,Hoja1!$C$2610:$P$2630,'Tarjeta de crédito año2016'!E$3834,0)</f>
        <v>15.000000000000004</v>
      </c>
      <c r="F3852" s="58">
        <f>+VLOOKUP($B3852,Hoja1!$C$2610:$P$2630,'Tarjeta de crédito año2016'!F$3834,0)</f>
        <v>43</v>
      </c>
      <c r="G3852" s="58">
        <f>+VLOOKUP($B3852,Hoja1!$C$2610:$P$2630,'Tarjeta de crédito año2016'!G$3834,0)</f>
        <v>31</v>
      </c>
      <c r="H3852" s="58">
        <f>+VLOOKUP($B3852,Hoja1!$C$2610:$P$2630,'Tarjeta de crédito año2016'!H$3834,0)</f>
        <v>39</v>
      </c>
      <c r="I3852" s="58">
        <f>+VLOOKUP($B3852,Hoja1!$C$2610:$P$2630,'Tarjeta de crédito año2016'!I$3834,0)</f>
        <v>54.000000000000007</v>
      </c>
      <c r="J3852" s="58">
        <f>+VLOOKUP($B3852,Hoja1!$C$2610:$P$2630,'Tarjeta de crédito año2016'!J$3834,0)</f>
        <v>48</v>
      </c>
      <c r="K3852" s="58">
        <f>+VLOOKUP($B3852,Hoja1!$C$2610:$P$2630,'Tarjeta de crédito año2016'!K$3834,0)</f>
        <v>53</v>
      </c>
      <c r="L3852" s="58">
        <f>+VLOOKUP($B3852,Hoja1!$C$2610:$P$2630,'Tarjeta de crédito año2016'!L$3834,0)</f>
        <v>36</v>
      </c>
      <c r="M3852" s="58">
        <f>+VLOOKUP($B3852,Hoja1!$C$2610:$P$2630,'Tarjeta de crédito año2016'!M$3834,0)</f>
        <v>77</v>
      </c>
      <c r="N3852" s="58">
        <f>+VLOOKUP($B3852,Hoja1!$C$2610:$P$2630,'Tarjeta de crédito año2016'!N$3834,0)</f>
        <v>43</v>
      </c>
      <c r="O3852" s="58">
        <f t="shared" si="1214"/>
        <v>41.5</v>
      </c>
      <c r="P3852" s="78">
        <f t="shared" si="1215"/>
        <v>8.9907796354396738E-5</v>
      </c>
    </row>
    <row r="3853" spans="2:16" ht="15" x14ac:dyDescent="0.2">
      <c r="B3853" s="49" t="s">
        <v>45</v>
      </c>
      <c r="C3853" s="58"/>
      <c r="D3853" s="58"/>
      <c r="E3853" s="58"/>
      <c r="F3853" s="58"/>
      <c r="G3853" s="58"/>
      <c r="H3853" s="58"/>
      <c r="I3853" s="58"/>
      <c r="J3853" s="58"/>
      <c r="K3853" s="58"/>
      <c r="L3853" s="58"/>
      <c r="M3853" s="58"/>
      <c r="N3853" s="58"/>
      <c r="O3853" s="58"/>
      <c r="P3853" s="78">
        <f t="shared" si="1215"/>
        <v>0</v>
      </c>
    </row>
    <row r="3854" spans="2:16" ht="15" x14ac:dyDescent="0.2">
      <c r="B3854" s="49" t="s">
        <v>59</v>
      </c>
      <c r="C3854" s="58"/>
      <c r="D3854" s="58"/>
      <c r="E3854" s="58"/>
      <c r="F3854" s="58"/>
      <c r="G3854" s="58"/>
      <c r="H3854" s="58"/>
      <c r="I3854" s="58"/>
      <c r="J3854" s="58"/>
      <c r="K3854" s="58"/>
      <c r="L3854" s="58"/>
      <c r="M3854" s="58"/>
      <c r="N3854" s="58"/>
      <c r="O3854" s="58"/>
      <c r="P3854" s="78">
        <f t="shared" si="1215"/>
        <v>0</v>
      </c>
    </row>
    <row r="3855" spans="2:16" ht="15" x14ac:dyDescent="0.2">
      <c r="B3855" s="49" t="s">
        <v>57</v>
      </c>
      <c r="C3855" s="58"/>
      <c r="D3855" s="58"/>
      <c r="E3855" s="58"/>
      <c r="F3855" s="58"/>
      <c r="G3855" s="58"/>
      <c r="H3855" s="58"/>
      <c r="I3855" s="58"/>
      <c r="J3855" s="58"/>
      <c r="K3855" s="58"/>
      <c r="L3855" s="58"/>
      <c r="M3855" s="58"/>
      <c r="N3855" s="58"/>
      <c r="O3855" s="58"/>
      <c r="P3855" s="78">
        <f t="shared" si="1215"/>
        <v>0</v>
      </c>
    </row>
    <row r="3856" spans="2:16" ht="16.5" thickBot="1" x14ac:dyDescent="0.3">
      <c r="B3856" s="51" t="s">
        <v>0</v>
      </c>
      <c r="C3856" s="75">
        <f>SUM(C3836:C3855)</f>
        <v>146084.00000000009</v>
      </c>
      <c r="D3856" s="75">
        <f t="shared" ref="D3856" si="1216">SUM(D3836:D3855)</f>
        <v>144198.00000000003</v>
      </c>
      <c r="E3856" s="75">
        <f t="shared" ref="E3856" si="1217">SUM(E3836:E3855)</f>
        <v>361469.99999999983</v>
      </c>
      <c r="F3856" s="75">
        <f t="shared" ref="F3856:G3856" si="1218">SUM(F3836:F3855)</f>
        <v>323380</v>
      </c>
      <c r="G3856" s="75">
        <f t="shared" si="1218"/>
        <v>389261.00000000012</v>
      </c>
      <c r="H3856" s="75">
        <f t="shared" ref="H3856:I3856" si="1219">SUM(H3836:H3855)</f>
        <v>375913.00000000017</v>
      </c>
      <c r="I3856" s="75">
        <f t="shared" si="1219"/>
        <v>423305.00000000012</v>
      </c>
      <c r="J3856" s="75">
        <f t="shared" ref="J3856:K3856" si="1220">SUM(J3836:J3855)</f>
        <v>540035.00000000116</v>
      </c>
      <c r="K3856" s="75">
        <f t="shared" si="1220"/>
        <v>547330.99999999953</v>
      </c>
      <c r="L3856" s="75">
        <f t="shared" ref="L3856:N3856" si="1221">SUM(L3836:L3855)</f>
        <v>589330.00000000023</v>
      </c>
      <c r="M3856" s="75">
        <f t="shared" si="1221"/>
        <v>625173.00000000047</v>
      </c>
      <c r="N3856" s="75">
        <f t="shared" si="1221"/>
        <v>549492.9999999993</v>
      </c>
      <c r="O3856" s="75">
        <f>SUM(O3836:O3855)</f>
        <v>461583.99696969701</v>
      </c>
      <c r="P3856" s="110">
        <f>SUM(P3836:P3855)</f>
        <v>1</v>
      </c>
    </row>
    <row r="3857" spans="2:16" ht="15" x14ac:dyDescent="0.2">
      <c r="B3857" s="31"/>
      <c r="C3857" s="58"/>
      <c r="D3857" s="58"/>
      <c r="E3857" s="58"/>
      <c r="F3857" s="58"/>
      <c r="G3857" s="58"/>
      <c r="H3857" s="58"/>
      <c r="I3857" s="58"/>
      <c r="J3857" s="58"/>
      <c r="K3857" s="58"/>
      <c r="L3857" s="58"/>
      <c r="M3857" s="58"/>
      <c r="N3857" s="58"/>
      <c r="O3857" s="58"/>
    </row>
    <row r="3858" spans="2:16" ht="15" x14ac:dyDescent="0.2">
      <c r="B3858" s="31"/>
      <c r="C3858" s="58"/>
      <c r="D3858" s="58"/>
      <c r="E3858" s="58"/>
      <c r="F3858" s="58"/>
      <c r="G3858" s="58"/>
      <c r="H3858" s="58"/>
      <c r="I3858" s="58"/>
      <c r="J3858" s="58"/>
      <c r="K3858" s="58"/>
      <c r="L3858" s="58"/>
      <c r="M3858" s="58"/>
      <c r="N3858" s="58"/>
      <c r="O3858" s="58"/>
    </row>
    <row r="3859" spans="2:16" ht="15" x14ac:dyDescent="0.2">
      <c r="B3859" s="31"/>
      <c r="C3859" s="58"/>
      <c r="D3859" s="58"/>
      <c r="E3859" s="58"/>
      <c r="F3859" s="58"/>
      <c r="G3859" s="58"/>
      <c r="H3859" s="58"/>
      <c r="I3859" s="58"/>
      <c r="J3859" s="58"/>
      <c r="K3859" s="58"/>
      <c r="L3859" s="58"/>
      <c r="M3859" s="58"/>
      <c r="N3859" s="58"/>
      <c r="O3859" s="58"/>
    </row>
    <row r="3860" spans="2:16" ht="23.25" x14ac:dyDescent="0.35">
      <c r="B3860" s="14" t="s">
        <v>349</v>
      </c>
      <c r="C3860" s="58"/>
      <c r="D3860" s="58"/>
      <c r="E3860" s="58"/>
      <c r="F3860" s="58"/>
      <c r="G3860" s="58"/>
      <c r="H3860" s="58"/>
      <c r="I3860" s="58"/>
      <c r="J3860" s="58"/>
      <c r="K3860" s="58"/>
      <c r="L3860" s="58"/>
      <c r="M3860" s="58"/>
      <c r="N3860" s="58"/>
      <c r="O3860" s="58"/>
    </row>
    <row r="3861" spans="2:16" ht="15" x14ac:dyDescent="0.2">
      <c r="B3861" s="31"/>
      <c r="C3861" s="58"/>
      <c r="D3861" s="58"/>
      <c r="E3861" s="58"/>
      <c r="F3861" s="58"/>
      <c r="G3861" s="58"/>
      <c r="H3861" s="58"/>
      <c r="I3861" s="58"/>
      <c r="J3861" s="58"/>
      <c r="K3861" s="58"/>
      <c r="L3861" s="58"/>
      <c r="M3861" s="58"/>
      <c r="N3861" s="58"/>
      <c r="O3861" s="58"/>
    </row>
    <row r="3862" spans="2:16" ht="15" x14ac:dyDescent="0.2">
      <c r="B3862" s="31" t="s">
        <v>158</v>
      </c>
      <c r="C3862" s="96">
        <v>3</v>
      </c>
      <c r="D3862" s="96">
        <v>4</v>
      </c>
      <c r="E3862" s="96">
        <v>5</v>
      </c>
      <c r="F3862" s="96">
        <v>6</v>
      </c>
      <c r="G3862" s="96">
        <v>7</v>
      </c>
      <c r="H3862" s="96">
        <v>8</v>
      </c>
      <c r="I3862" s="96">
        <v>9</v>
      </c>
      <c r="J3862" s="96">
        <v>10</v>
      </c>
      <c r="K3862" s="96">
        <v>11</v>
      </c>
      <c r="L3862" s="96">
        <v>12</v>
      </c>
      <c r="M3862" s="96">
        <v>13</v>
      </c>
      <c r="N3862" s="96">
        <v>14</v>
      </c>
      <c r="O3862" s="58"/>
    </row>
    <row r="3863" spans="2:16" ht="63.75" thickBot="1" x14ac:dyDescent="0.25">
      <c r="B3863" s="34" t="s">
        <v>37</v>
      </c>
      <c r="C3863" s="35" t="s">
        <v>172</v>
      </c>
      <c r="D3863" s="35" t="s">
        <v>173</v>
      </c>
      <c r="E3863" s="35" t="s">
        <v>174</v>
      </c>
      <c r="F3863" s="35" t="s">
        <v>175</v>
      </c>
      <c r="G3863" s="35" t="s">
        <v>176</v>
      </c>
      <c r="H3863" s="36" t="s">
        <v>177</v>
      </c>
      <c r="I3863" s="36" t="s">
        <v>178</v>
      </c>
      <c r="J3863" s="36" t="s">
        <v>179</v>
      </c>
      <c r="K3863" s="36" t="s">
        <v>180</v>
      </c>
      <c r="L3863" s="36" t="s">
        <v>181</v>
      </c>
      <c r="M3863" s="36" t="s">
        <v>182</v>
      </c>
      <c r="N3863" s="36" t="s">
        <v>183</v>
      </c>
      <c r="O3863" s="56" t="s">
        <v>308</v>
      </c>
      <c r="P3863" s="56" t="s">
        <v>309</v>
      </c>
    </row>
    <row r="3864" spans="2:16" ht="15" x14ac:dyDescent="0.2">
      <c r="B3864" s="49" t="s">
        <v>50</v>
      </c>
      <c r="C3864" s="58"/>
      <c r="D3864" s="58"/>
      <c r="E3864" s="58">
        <f>+VLOOKUP($B3864,Hoja1!$C$2640:$P$2660,'Tarjeta de crédito año2016'!E$3862,0)</f>
        <v>10618686.560000015</v>
      </c>
      <c r="F3864" s="58">
        <f>+VLOOKUP($B3864,Hoja1!$C$2640:$P$2660,'Tarjeta de crédito año2016'!F$3862,0)</f>
        <v>7793422.2000000039</v>
      </c>
      <c r="G3864" s="58">
        <f>+VLOOKUP($B3864,Hoja1!$C$2640:$P$2660,'Tarjeta de crédito año2016'!G$3862,0)</f>
        <v>10777175.180000041</v>
      </c>
      <c r="H3864" s="58">
        <f>+VLOOKUP($B3864,Hoja1!$C$2640:$P$2660,'Tarjeta de crédito año2016'!H$3862,0)</f>
        <v>10295282.919999994</v>
      </c>
      <c r="I3864" s="58">
        <f>+VLOOKUP($B3864,Hoja1!$C$2640:$P$2660,'Tarjeta de crédito año2016'!I$3862,0)</f>
        <v>10625016.399999974</v>
      </c>
      <c r="J3864" s="58">
        <f>+VLOOKUP($B3864,Hoja1!$C$2640:$P$2660,'Tarjeta de crédito año2016'!J$3862,0)</f>
        <v>12468448.92999999</v>
      </c>
      <c r="K3864" s="58">
        <f>+VLOOKUP($B3864,Hoja1!$C$2640:$P$2660,'Tarjeta de crédito año2016'!K$3862,0)</f>
        <v>12925818.730000049</v>
      </c>
      <c r="L3864" s="58">
        <f>+VLOOKUP($B3864,Hoja1!$C$2640:$P$2660,'Tarjeta de crédito año2016'!L$3862,0)</f>
        <v>13373834.71000002</v>
      </c>
      <c r="M3864" s="58">
        <f>+VLOOKUP($B3864,Hoja1!$C$2640:$P$2660,'Tarjeta de crédito año2016'!M$3862,0)</f>
        <v>14267338.039999962</v>
      </c>
      <c r="N3864" s="58">
        <f>+VLOOKUP($B3864,Hoja1!$C$2640:$P$2660,'Tarjeta de crédito año2016'!N$3862,0)</f>
        <v>12776854.450000009</v>
      </c>
      <c r="O3864" s="58">
        <f t="shared" ref="O3864:O3880" si="1222">+AVERAGE(C3864:N3864)</f>
        <v>11592187.812000006</v>
      </c>
      <c r="P3864" s="78">
        <f>+O3864/$O$3884</f>
        <v>0.32857177176873886</v>
      </c>
    </row>
    <row r="3865" spans="2:16" ht="15" x14ac:dyDescent="0.2">
      <c r="B3865" s="49" t="s">
        <v>51</v>
      </c>
      <c r="C3865" s="58">
        <f>+VLOOKUP($B3865,Hoja1!$C$2640:$P$2660,'Tarjeta de crédito año2016'!C$3862,0)</f>
        <v>6168145.7399999844</v>
      </c>
      <c r="D3865" s="58">
        <f>+VLOOKUP($B3865,Hoja1!$C$2640:$P$2660,'Tarjeta de crédito año2016'!D$3862,0)</f>
        <v>5903489.1400000043</v>
      </c>
      <c r="E3865" s="58">
        <f>+VLOOKUP($B3865,Hoja1!$C$2640:$P$2660,'Tarjeta de crédito año2016'!E$3862,0)</f>
        <v>6981738.1500000013</v>
      </c>
      <c r="F3865" s="58">
        <f>+VLOOKUP($B3865,Hoja1!$C$2640:$P$2660,'Tarjeta de crédito año2016'!F$3862,0)</f>
        <v>6448080.6900000032</v>
      </c>
      <c r="G3865" s="58">
        <f>+VLOOKUP($B3865,Hoja1!$C$2640:$P$2660,'Tarjeta de crédito año2016'!G$3862,0)</f>
        <v>7263518.22000001</v>
      </c>
      <c r="H3865" s="58">
        <f>+VLOOKUP($B3865,Hoja1!$C$2640:$P$2660,'Tarjeta de crédito año2016'!H$3862,0)</f>
        <v>7066770.8999999641</v>
      </c>
      <c r="I3865" s="58">
        <f>+VLOOKUP($B3865,Hoja1!$C$2640:$P$2660,'Tarjeta de crédito año2016'!I$3862,0)</f>
        <v>7817132.8100000015</v>
      </c>
      <c r="J3865" s="58">
        <f>+VLOOKUP($B3865,Hoja1!$C$2640:$P$2660,'Tarjeta de crédito año2016'!J$3862,0)</f>
        <v>8566601.8000000212</v>
      </c>
      <c r="K3865" s="58">
        <f>+VLOOKUP($B3865,Hoja1!$C$2640:$P$2660,'Tarjeta de crédito año2016'!K$3862,0)</f>
        <v>8554755.1099999771</v>
      </c>
      <c r="L3865" s="58">
        <f>+VLOOKUP($B3865,Hoja1!$C$2640:$P$2660,'Tarjeta de crédito año2016'!L$3862,0)</f>
        <v>8850177.4399999976</v>
      </c>
      <c r="M3865" s="58">
        <f>+VLOOKUP($B3865,Hoja1!$C$2640:$P$2660,'Tarjeta de crédito año2016'!M$3862,0)</f>
        <v>9788874.5199999996</v>
      </c>
      <c r="N3865" s="58">
        <f>+VLOOKUP($B3865,Hoja1!$C$2640:$P$2660,'Tarjeta de crédito año2016'!N$3862,0)</f>
        <v>8014903.7500000168</v>
      </c>
      <c r="O3865" s="58">
        <f t="shared" si="1222"/>
        <v>7618682.3558333321</v>
      </c>
      <c r="P3865" s="78">
        <f t="shared" ref="P3865:P3880" si="1223">+O3865/$O$3884</f>
        <v>0.21594577320495417</v>
      </c>
    </row>
    <row r="3866" spans="2:16" ht="15" x14ac:dyDescent="0.2">
      <c r="B3866" s="49" t="s">
        <v>361</v>
      </c>
      <c r="C3866" s="58">
        <f>+VLOOKUP($B3866,Hoja1!$C$2640:$P$2660,'Tarjeta de crédito año2016'!C$3862,0)</f>
        <v>4446358.5400000131</v>
      </c>
      <c r="D3866" s="58">
        <f>+VLOOKUP($B3866,Hoja1!$C$2640:$P$2660,'Tarjeta de crédito año2016'!D$3862,0)</f>
        <v>4359678.3299999982</v>
      </c>
      <c r="E3866" s="58">
        <f>+VLOOKUP($B3866,Hoja1!$C$2640:$P$2660,'Tarjeta de crédito año2016'!E$3862,0)</f>
        <v>4811988.3400000054</v>
      </c>
      <c r="F3866" s="58">
        <f>+VLOOKUP($B3866,Hoja1!$C$2640:$P$2660,'Tarjeta de crédito año2016'!F$3862,0)</f>
        <v>4543275.6700000055</v>
      </c>
      <c r="G3866" s="58">
        <f>+VLOOKUP($B3866,Hoja1!$C$2640:$P$2660,'Tarjeta de crédito año2016'!G$3862,0)</f>
        <v>4913686.8000000017</v>
      </c>
      <c r="H3866" s="58">
        <f>+VLOOKUP($B3866,Hoja1!$C$2640:$P$2660,'Tarjeta de crédito año2016'!H$3862,0)</f>
        <v>4861178.0900000036</v>
      </c>
      <c r="I3866" s="58">
        <f>+VLOOKUP($B3866,Hoja1!$C$2640:$P$2660,'Tarjeta de crédito año2016'!I$3862,0)</f>
        <v>5414337.9000000004</v>
      </c>
      <c r="J3866" s="58">
        <f>+VLOOKUP($B3866,Hoja1!$C$2640:$P$2660,'Tarjeta de crédito año2016'!J$3862,0)</f>
        <v>5414337.9000000004</v>
      </c>
      <c r="K3866" s="58">
        <f>+VLOOKUP($B3866,Hoja1!$C$2640:$P$2660,'Tarjeta de crédito año2016'!K$3862,0)</f>
        <v>5580778.9699999979</v>
      </c>
      <c r="L3866" s="58">
        <f>+VLOOKUP($B3866,Hoja1!$C$2640:$P$2660,'Tarjeta de crédito año2016'!L$3862,0)</f>
        <v>0</v>
      </c>
      <c r="M3866" s="58">
        <f>+VLOOKUP($B3866,Hoja1!$C$2640:$P$2660,'Tarjeta de crédito año2016'!M$3862,0)</f>
        <v>0</v>
      </c>
      <c r="N3866" s="58">
        <f>+VLOOKUP($B3866,Hoja1!$C$2640:$P$2660,'Tarjeta de crédito año2016'!N$3862,0)</f>
        <v>0</v>
      </c>
      <c r="O3866" s="58">
        <f t="shared" si="1222"/>
        <v>3695468.3783333357</v>
      </c>
      <c r="P3866" s="78">
        <f t="shared" si="1223"/>
        <v>0.10474524846184675</v>
      </c>
    </row>
    <row r="3867" spans="2:16" ht="15" x14ac:dyDescent="0.2">
      <c r="B3867" s="49" t="s">
        <v>52</v>
      </c>
      <c r="C3867" s="58"/>
      <c r="D3867" s="58"/>
      <c r="E3867" s="58">
        <f>+VLOOKUP($B3867,Hoja1!$C$2640:$P$2660,'Tarjeta de crédito año2016'!E$3862,0)</f>
        <v>3006309.299999997</v>
      </c>
      <c r="F3867" s="58">
        <f>+VLOOKUP($B3867,Hoja1!$C$2640:$P$2660,'Tarjeta de crédito año2016'!F$3862,0)</f>
        <v>2700598.100000002</v>
      </c>
      <c r="G3867" s="58">
        <f>+VLOOKUP($B3867,Hoja1!$C$2640:$P$2660,'Tarjeta de crédito año2016'!G$3862,0)</f>
        <v>3319935.1600000034</v>
      </c>
      <c r="H3867" s="58">
        <f>+VLOOKUP($B3867,Hoja1!$C$2640:$P$2660,'Tarjeta de crédito año2016'!H$3862,0)</f>
        <v>3359974.2800000045</v>
      </c>
      <c r="I3867" s="58">
        <f>+VLOOKUP($B3867,Hoja1!$C$2640:$P$2660,'Tarjeta de crédito año2016'!I$3862,0)</f>
        <v>3519117.2199999951</v>
      </c>
      <c r="J3867" s="58">
        <f>+VLOOKUP($B3867,Hoja1!$C$2640:$P$2660,'Tarjeta de crédito año2016'!J$3862,0)</f>
        <v>3975188.040000001</v>
      </c>
      <c r="K3867" s="58">
        <f>+VLOOKUP($B3867,Hoja1!$C$2640:$P$2660,'Tarjeta de crédito año2016'!K$3862,0)</f>
        <v>3873687.4600000051</v>
      </c>
      <c r="L3867" s="58">
        <f>+VLOOKUP($B3867,Hoja1!$C$2640:$P$2660,'Tarjeta de crédito año2016'!L$3862,0)</f>
        <v>4110512.2400000039</v>
      </c>
      <c r="M3867" s="58">
        <f>+VLOOKUP($B3867,Hoja1!$C$2640:$P$2660,'Tarjeta de crédito año2016'!M$3862,0)</f>
        <v>4380298.5200000005</v>
      </c>
      <c r="N3867" s="58">
        <f>+VLOOKUP($B3867,Hoja1!$C$2640:$P$2660,'Tarjeta de crédito año2016'!N$3862,0)</f>
        <v>3787369.8599999957</v>
      </c>
      <c r="O3867" s="58">
        <f t="shared" si="1222"/>
        <v>3603299.0180000006</v>
      </c>
      <c r="P3867" s="78">
        <f t="shared" si="1223"/>
        <v>0.10213277784640645</v>
      </c>
    </row>
    <row r="3868" spans="2:16" ht="15" x14ac:dyDescent="0.2">
      <c r="B3868" s="49" t="s">
        <v>44</v>
      </c>
      <c r="C3868" s="58"/>
      <c r="D3868" s="58"/>
      <c r="E3868" s="58">
        <f>+VLOOKUP($B3868,Hoja1!$C$2640:$P$2660,'Tarjeta de crédito año2016'!E$3862,0)</f>
        <v>2145639.7700000037</v>
      </c>
      <c r="F3868" s="58">
        <f>+VLOOKUP($B3868,Hoja1!$C$2640:$P$2660,'Tarjeta de crédito año2016'!F$3862,0)</f>
        <v>2134566.0700000054</v>
      </c>
      <c r="G3868" s="58">
        <f>+VLOOKUP($B3868,Hoja1!$C$2640:$P$2660,'Tarjeta de crédito año2016'!G$3862,0)</f>
        <v>2258558.0000000075</v>
      </c>
      <c r="H3868" s="58">
        <f>+VLOOKUP($B3868,Hoja1!$C$2640:$P$2660,'Tarjeta de crédito año2016'!H$3862,0)</f>
        <v>2319043.6199999996</v>
      </c>
      <c r="I3868" s="58">
        <f>+VLOOKUP($B3868,Hoja1!$C$2640:$P$2660,'Tarjeta de crédito año2016'!I$3862,0)</f>
        <v>2292324.7199999993</v>
      </c>
      <c r="J3868" s="58">
        <f>+VLOOKUP($B3868,Hoja1!$C$2640:$P$2660,'Tarjeta de crédito año2016'!J$3862,0)</f>
        <v>2664195.3199999998</v>
      </c>
      <c r="K3868" s="58">
        <f>+VLOOKUP($B3868,Hoja1!$C$2640:$P$2660,'Tarjeta de crédito año2016'!K$3862,0)</f>
        <v>2742379.5999999931</v>
      </c>
      <c r="L3868" s="58">
        <f>+VLOOKUP($B3868,Hoja1!$C$2640:$P$2660,'Tarjeta de crédito año2016'!L$3862,0)</f>
        <v>2988772.6099999943</v>
      </c>
      <c r="M3868" s="58">
        <f>+VLOOKUP($B3868,Hoja1!$C$2640:$P$2660,'Tarjeta de crédito año2016'!M$3862,0)</f>
        <v>3219232.2099999906</v>
      </c>
      <c r="N3868" s="58">
        <f>+VLOOKUP($B3868,Hoja1!$C$2640:$P$2660,'Tarjeta de crédito año2016'!N$3862,0)</f>
        <v>2766312.4399999944</v>
      </c>
      <c r="O3868" s="58">
        <f t="shared" si="1222"/>
        <v>2553102.4359999988</v>
      </c>
      <c r="P3868" s="78">
        <f t="shared" si="1223"/>
        <v>7.2365752221096119E-2</v>
      </c>
    </row>
    <row r="3869" spans="2:16" ht="15" x14ac:dyDescent="0.2">
      <c r="B3869" s="49" t="s">
        <v>47</v>
      </c>
      <c r="C3869" s="58">
        <f>+VLOOKUP($B3869,Hoja1!$C$2640:$P$2660,'Tarjeta de crédito año2016'!C$3862,0)</f>
        <v>1192292.4600000007</v>
      </c>
      <c r="D3869" s="58">
        <f>+VLOOKUP($B3869,Hoja1!$C$2640:$P$2660,'Tarjeta de crédito año2016'!D$3862,0)</f>
        <v>1229068.8499999999</v>
      </c>
      <c r="E3869" s="58">
        <f>+VLOOKUP($B3869,Hoja1!$C$2640:$P$2660,'Tarjeta de crédito año2016'!E$3862,0)</f>
        <v>1350190.7499999981</v>
      </c>
      <c r="F3869" s="58">
        <f>+VLOOKUP($B3869,Hoja1!$C$2640:$P$2660,'Tarjeta de crédito año2016'!F$3862,0)</f>
        <v>1207482.6700000002</v>
      </c>
      <c r="G3869" s="58">
        <f>+VLOOKUP($B3869,Hoja1!$C$2640:$P$2660,'Tarjeta de crédito año2016'!G$3862,0)</f>
        <v>1326737.9299999983</v>
      </c>
      <c r="H3869" s="58">
        <f>+VLOOKUP($B3869,Hoja1!$C$2640:$P$2660,'Tarjeta de crédito año2016'!H$3862,0)</f>
        <v>1361036.6499999966</v>
      </c>
      <c r="I3869" s="58">
        <f>+VLOOKUP($B3869,Hoja1!$C$2640:$P$2660,'Tarjeta de crédito año2016'!I$3862,0)</f>
        <v>1313054.9600000007</v>
      </c>
      <c r="J3869" s="58">
        <f>+VLOOKUP($B3869,Hoja1!$C$2640:$P$2660,'Tarjeta de crédito año2016'!J$3862,0)</f>
        <v>1665399.7500000023</v>
      </c>
      <c r="K3869" s="58">
        <f>+VLOOKUP($B3869,Hoja1!$C$2640:$P$2660,'Tarjeta de crédito año2016'!K$3862,0)</f>
        <v>1584065.7300000002</v>
      </c>
      <c r="L3869" s="58">
        <f>+VLOOKUP($B3869,Hoja1!$C$2640:$P$2660,'Tarjeta de crédito año2016'!L$3862,0)</f>
        <v>1658996.4299999978</v>
      </c>
      <c r="M3869" s="58">
        <f>+VLOOKUP($B3869,Hoja1!$C$2640:$P$2660,'Tarjeta de crédito año2016'!M$3862,0)</f>
        <v>1558202.7599999995</v>
      </c>
      <c r="N3869" s="58">
        <f>+VLOOKUP($B3869,Hoja1!$C$2640:$P$2660,'Tarjeta de crédito año2016'!N$3862,0)</f>
        <v>1482897.8300000003</v>
      </c>
      <c r="O3869" s="58">
        <f t="shared" si="1222"/>
        <v>1410785.5641666662</v>
      </c>
      <c r="P3869" s="78">
        <f t="shared" si="1223"/>
        <v>3.9987646846452E-2</v>
      </c>
    </row>
    <row r="3870" spans="2:16" ht="15" x14ac:dyDescent="0.2">
      <c r="B3870" s="49" t="s">
        <v>43</v>
      </c>
      <c r="C3870" s="58"/>
      <c r="D3870" s="58"/>
      <c r="E3870" s="58">
        <f>+VLOOKUP($B3870,Hoja1!$C$2640:$P$2660,'Tarjeta de crédito año2016'!E$3862,0)</f>
        <v>1172293.2299999977</v>
      </c>
      <c r="F3870" s="58">
        <f>+VLOOKUP($B3870,Hoja1!$C$2640:$P$2660,'Tarjeta de crédito año2016'!F$3862,0)</f>
        <v>1102321.4500000037</v>
      </c>
      <c r="G3870" s="58">
        <f>+VLOOKUP($B3870,Hoja1!$C$2640:$P$2660,'Tarjeta de crédito año2016'!G$3862,0)</f>
        <v>1272206.7700000009</v>
      </c>
      <c r="H3870" s="58">
        <f>+VLOOKUP($B3870,Hoja1!$C$2640:$P$2660,'Tarjeta de crédito año2016'!H$3862,0)</f>
        <v>1171614.1999999953</v>
      </c>
      <c r="I3870" s="58">
        <f>+VLOOKUP($B3870,Hoja1!$C$2640:$P$2660,'Tarjeta de crédito año2016'!I$3862,0)</f>
        <v>1312741.7900000024</v>
      </c>
      <c r="J3870" s="58">
        <f>+VLOOKUP($B3870,Hoja1!$C$2640:$P$2660,'Tarjeta de crédito año2016'!J$3862,0)</f>
        <v>1477194.1500000015</v>
      </c>
      <c r="K3870" s="58">
        <f>+VLOOKUP($B3870,Hoja1!$C$2640:$P$2660,'Tarjeta de crédito año2016'!K$3862,0)</f>
        <v>1458551.1699999939</v>
      </c>
      <c r="L3870" s="58">
        <f>+VLOOKUP($B3870,Hoja1!$C$2640:$P$2660,'Tarjeta de crédito año2016'!L$3862,0)</f>
        <v>1524286.910000006</v>
      </c>
      <c r="M3870" s="58">
        <f>+VLOOKUP($B3870,Hoja1!$C$2640:$P$2660,'Tarjeta de crédito año2016'!M$3862,0)</f>
        <v>1595894.5300000003</v>
      </c>
      <c r="N3870" s="58">
        <f>+VLOOKUP($B3870,Hoja1!$C$2640:$P$2660,'Tarjeta de crédito año2016'!N$3862,0)</f>
        <v>1450898.5400000054</v>
      </c>
      <c r="O3870" s="58">
        <f t="shared" si="1222"/>
        <v>1353800.2740000004</v>
      </c>
      <c r="P3870" s="78">
        <f t="shared" si="1223"/>
        <v>3.8372442015536939E-2</v>
      </c>
    </row>
    <row r="3871" spans="2:16" ht="15" x14ac:dyDescent="0.2">
      <c r="B3871" s="49" t="s">
        <v>58</v>
      </c>
      <c r="C3871" s="58">
        <f>+VLOOKUP($B3871,Hoja1!$C$2640:$P$2660,'Tarjeta de crédito año2016'!C$3862,0)</f>
        <v>885880.10999999824</v>
      </c>
      <c r="D3871" s="58">
        <f>+VLOOKUP($B3871,Hoja1!$C$2640:$P$2660,'Tarjeta de crédito año2016'!D$3862,0)</f>
        <v>810646.37999999954</v>
      </c>
      <c r="E3871" s="58">
        <f>+VLOOKUP($B3871,Hoja1!$C$2640:$P$2660,'Tarjeta de crédito año2016'!E$3862,0)</f>
        <v>815523.31999999727</v>
      </c>
      <c r="F3871" s="58">
        <f>+VLOOKUP($B3871,Hoja1!$C$2640:$P$2660,'Tarjeta de crédito año2016'!F$3862,0)</f>
        <v>738648.97000000137</v>
      </c>
      <c r="G3871" s="58">
        <f>+VLOOKUP($B3871,Hoja1!$C$2640:$P$2660,'Tarjeta de crédito año2016'!G$3862,0)</f>
        <v>877413.0099999985</v>
      </c>
      <c r="H3871" s="58">
        <f>+VLOOKUP($B3871,Hoja1!$C$2640:$P$2660,'Tarjeta de crédito año2016'!H$3862,0)</f>
        <v>934037.42000000144</v>
      </c>
      <c r="I3871" s="58">
        <f>+VLOOKUP($B3871,Hoja1!$C$2640:$P$2660,'Tarjeta de crédito año2016'!I$3862,0)</f>
        <v>1026624.7200000002</v>
      </c>
      <c r="J3871" s="58">
        <f>+VLOOKUP($B3871,Hoja1!$C$2640:$P$2660,'Tarjeta de crédito año2016'!J$3862,0)</f>
        <v>1026624.7199999995</v>
      </c>
      <c r="K3871" s="58">
        <f>+VLOOKUP($B3871,Hoja1!$C$2640:$P$2660,'Tarjeta de crédito año2016'!K$3862,0)</f>
        <v>1039346.5000000061</v>
      </c>
      <c r="L3871" s="58">
        <f>+VLOOKUP($B3871,Hoja1!$C$2640:$P$2660,'Tarjeta de crédito año2016'!L$3862,0)</f>
        <v>6919127.2599999718</v>
      </c>
      <c r="M3871" s="58">
        <f>+VLOOKUP($B3871,Hoja1!$C$2640:$P$2660,'Tarjeta de crédito año2016'!M$3862,0)</f>
        <v>7705325.2100000773</v>
      </c>
      <c r="N3871" s="58">
        <f>+VLOOKUP($B3871,Hoja1!$C$2640:$P$2660,'Tarjeta de crédito año2016'!N$3862,0)</f>
        <v>5846617.1199999955</v>
      </c>
      <c r="O3871" s="58">
        <f t="shared" si="1222"/>
        <v>2385484.5616666707</v>
      </c>
      <c r="P3871" s="78">
        <f t="shared" si="1223"/>
        <v>6.7614750698087728E-2</v>
      </c>
    </row>
    <row r="3872" spans="2:16" ht="15" x14ac:dyDescent="0.2">
      <c r="B3872" s="49" t="s">
        <v>42</v>
      </c>
      <c r="C3872" s="58"/>
      <c r="D3872" s="58"/>
      <c r="E3872" s="58">
        <f>+VLOOKUP($B3872,Hoja1!$C$2640:$P$2660,'Tarjeta de crédito año2016'!E$3862,0)</f>
        <v>375464.45000000129</v>
      </c>
      <c r="F3872" s="58">
        <f>+VLOOKUP($B3872,Hoja1!$C$2640:$P$2660,'Tarjeta de crédito año2016'!F$3862,0)</f>
        <v>411288.06999999925</v>
      </c>
      <c r="G3872" s="58">
        <f>+VLOOKUP($B3872,Hoja1!$C$2640:$P$2660,'Tarjeta de crédito año2016'!G$3862,0)</f>
        <v>391577.56000000087</v>
      </c>
      <c r="H3872" s="58">
        <f>+VLOOKUP($B3872,Hoja1!$C$2640:$P$2660,'Tarjeta de crédito año2016'!H$3862,0)</f>
        <v>433020.77999999921</v>
      </c>
      <c r="I3872" s="58">
        <f>+VLOOKUP($B3872,Hoja1!$C$2640:$P$2660,'Tarjeta de crédito año2016'!I$3862,0)</f>
        <v>424432.83999999915</v>
      </c>
      <c r="J3872" s="58">
        <f>+VLOOKUP($B3872,Hoja1!$C$2640:$P$2660,'Tarjeta de crédito año2016'!J$3862,0)</f>
        <v>534934.99000000162</v>
      </c>
      <c r="K3872" s="58">
        <f>+VLOOKUP($B3872,Hoja1!$C$2640:$P$2660,'Tarjeta de crédito año2016'!K$3862,0)</f>
        <v>419264.98000000074</v>
      </c>
      <c r="L3872" s="58">
        <f>+VLOOKUP($B3872,Hoja1!$C$2640:$P$2660,'Tarjeta de crédito año2016'!L$3862,0)</f>
        <v>471764.89000000019</v>
      </c>
      <c r="M3872" s="58">
        <f>+VLOOKUP($B3872,Hoja1!$C$2640:$P$2660,'Tarjeta de crédito año2016'!M$3862,0)</f>
        <v>513833.12999999983</v>
      </c>
      <c r="N3872" s="58">
        <f>+VLOOKUP($B3872,Hoja1!$C$2640:$P$2660,'Tarjeta de crédito año2016'!N$3862,0)</f>
        <v>458057.03000000061</v>
      </c>
      <c r="O3872" s="58">
        <f t="shared" si="1222"/>
        <v>443363.87200000026</v>
      </c>
      <c r="P3872" s="78">
        <f t="shared" si="1223"/>
        <v>1.2566812695226229E-2</v>
      </c>
    </row>
    <row r="3873" spans="1:16" ht="15" x14ac:dyDescent="0.2">
      <c r="B3873" s="49" t="s">
        <v>49</v>
      </c>
      <c r="C3873" s="58"/>
      <c r="D3873" s="58">
        <f>+VLOOKUP($B3873,Hoja1!$C$2640:$P$2660,'Tarjeta de crédito año2016'!D$3862,0)</f>
        <v>115763.33999999997</v>
      </c>
      <c r="E3873" s="58">
        <f>+VLOOKUP($B3873,Hoja1!$C$2640:$P$2660,'Tarjeta de crédito año2016'!E$3862,0)</f>
        <v>186496.80000000002</v>
      </c>
      <c r="F3873" s="58">
        <f>+VLOOKUP($B3873,Hoja1!$C$2640:$P$2660,'Tarjeta de crédito año2016'!F$3862,0)</f>
        <v>150893.74</v>
      </c>
      <c r="G3873" s="58">
        <f>+VLOOKUP($B3873,Hoja1!$C$2640:$P$2660,'Tarjeta de crédito año2016'!G$3862,0)</f>
        <v>151538.47999999989</v>
      </c>
      <c r="H3873" s="58">
        <f>+VLOOKUP($B3873,Hoja1!$C$2640:$P$2660,'Tarjeta de crédito año2016'!H$3862,0)</f>
        <v>174007.68000000005</v>
      </c>
      <c r="I3873" s="58">
        <f>+VLOOKUP($B3873,Hoja1!$C$2640:$P$2660,'Tarjeta de crédito año2016'!I$3862,0)</f>
        <v>132116.91000000012</v>
      </c>
      <c r="J3873" s="58">
        <f>+VLOOKUP($B3873,Hoja1!$C$2640:$P$2660,'Tarjeta de crédito año2016'!J$3862,0)</f>
        <v>192177.69999999978</v>
      </c>
      <c r="K3873" s="58">
        <f>+VLOOKUP($B3873,Hoja1!$C$2640:$P$2660,'Tarjeta de crédito año2016'!K$3862,0)</f>
        <v>149291.43000000002</v>
      </c>
      <c r="L3873" s="58">
        <f>+VLOOKUP($B3873,Hoja1!$C$2640:$P$2660,'Tarjeta de crédito año2016'!L$3862,0)</f>
        <v>217526.56999999972</v>
      </c>
      <c r="M3873" s="58">
        <f>+VLOOKUP($B3873,Hoja1!$C$2640:$P$2660,'Tarjeta de crédito año2016'!M$3862,0)</f>
        <v>152970.06000000008</v>
      </c>
      <c r="N3873" s="58">
        <f>+VLOOKUP($B3873,Hoja1!$C$2640:$P$2660,'Tarjeta de crédito año2016'!N$3862,0)</f>
        <v>185940.91999999998</v>
      </c>
      <c r="O3873" s="58">
        <f t="shared" si="1222"/>
        <v>164429.42090909087</v>
      </c>
      <c r="P3873" s="78">
        <f t="shared" si="1223"/>
        <v>4.6606272288894548E-3</v>
      </c>
    </row>
    <row r="3874" spans="1:16" ht="15" x14ac:dyDescent="0.2">
      <c r="B3874" s="49" t="s">
        <v>46</v>
      </c>
      <c r="C3874" s="58">
        <f>+VLOOKUP($B3874,Hoja1!$C$2640:$P$2660,'Tarjeta de crédito año2016'!C$3862,0)</f>
        <v>139168.39999999988</v>
      </c>
      <c r="D3874" s="58">
        <f>+VLOOKUP($B3874,Hoja1!$C$2640:$P$2660,'Tarjeta de crédito año2016'!D$3862,0)</f>
        <v>134262.61000000002</v>
      </c>
      <c r="E3874" s="58">
        <f>+VLOOKUP($B3874,Hoja1!$C$2640:$P$2660,'Tarjeta de crédito año2016'!E$3862,0)</f>
        <v>48823.8</v>
      </c>
      <c r="F3874" s="58">
        <f>+VLOOKUP($B3874,Hoja1!$C$2640:$P$2660,'Tarjeta de crédito año2016'!F$3862,0)</f>
        <v>160306.04999999987</v>
      </c>
      <c r="G3874" s="58">
        <f>+VLOOKUP($B3874,Hoja1!$C$2640:$P$2660,'Tarjeta de crédito año2016'!G$3862,0)</f>
        <v>178646.85999999975</v>
      </c>
      <c r="H3874" s="58">
        <f>+VLOOKUP($B3874,Hoja1!$C$2640:$P$2660,'Tarjeta de crédito año2016'!H$3862,0)</f>
        <v>151647.72</v>
      </c>
      <c r="I3874" s="58">
        <f>+VLOOKUP($B3874,Hoja1!$C$2640:$P$2660,'Tarjeta de crédito año2016'!I$3862,0)</f>
        <v>206935.27999999965</v>
      </c>
      <c r="J3874" s="58">
        <f>+VLOOKUP($B3874,Hoja1!$C$2640:$P$2660,'Tarjeta de crédito año2016'!J$3862,0)</f>
        <v>214996.99999999974</v>
      </c>
      <c r="K3874" s="58">
        <f>+VLOOKUP($B3874,Hoja1!$C$2640:$P$2660,'Tarjeta de crédito año2016'!K$3862,0)</f>
        <v>231796.76999999935</v>
      </c>
      <c r="L3874" s="58">
        <f>+VLOOKUP($B3874,Hoja1!$C$2640:$P$2660,'Tarjeta de crédito año2016'!L$3862,0)</f>
        <v>235400.34000000011</v>
      </c>
      <c r="M3874" s="58">
        <f>+VLOOKUP($B3874,Hoja1!$C$2640:$P$2660,'Tarjeta de crédito año2016'!M$3862,0)</f>
        <v>261638.27000000019</v>
      </c>
      <c r="N3874" s="58">
        <f>+VLOOKUP($B3874,Hoja1!$C$2640:$P$2660,'Tarjeta de crédito año2016'!N$3862,0)</f>
        <v>223418.39999999988</v>
      </c>
      <c r="O3874" s="58">
        <f t="shared" si="1222"/>
        <v>182253.45833333317</v>
      </c>
      <c r="P3874" s="78">
        <f t="shared" si="1223"/>
        <v>5.1658360515495824E-3</v>
      </c>
    </row>
    <row r="3875" spans="1:16" ht="15" x14ac:dyDescent="0.2">
      <c r="B3875" s="49" t="s">
        <v>48</v>
      </c>
      <c r="C3875" s="58">
        <f>+VLOOKUP($B3875,Hoja1!$C$2640:$P$2660,'Tarjeta de crédito año2016'!C$3862,0)</f>
        <v>85340.619999999981</v>
      </c>
      <c r="D3875" s="58">
        <f>+VLOOKUP($B3875,Hoja1!$C$2640:$P$2660,'Tarjeta de crédito año2016'!D$3862,0)</f>
        <v>89149.390000000043</v>
      </c>
      <c r="E3875" s="58">
        <f>+VLOOKUP($B3875,Hoja1!$C$2640:$P$2660,'Tarjeta de crédito año2016'!E$3862,0)</f>
        <v>86051.680000000008</v>
      </c>
      <c r="F3875" s="58">
        <f>+VLOOKUP($B3875,Hoja1!$C$2640:$P$2660,'Tarjeta de crédito año2016'!F$3862,0)</f>
        <v>92469.77999999997</v>
      </c>
      <c r="G3875" s="58">
        <f>+VLOOKUP($B3875,Hoja1!$C$2640:$P$2660,'Tarjeta de crédito año2016'!G$3862,0)</f>
        <v>92469.77999999997</v>
      </c>
      <c r="H3875" s="58">
        <f>+VLOOKUP($B3875,Hoja1!$C$2640:$P$2660,'Tarjeta de crédito año2016'!H$3862,0)</f>
        <v>86863.47</v>
      </c>
      <c r="I3875" s="58">
        <f>+VLOOKUP($B3875,Hoja1!$C$2640:$P$2660,'Tarjeta de crédito año2016'!I$3862,0)</f>
        <v>114733.47999999994</v>
      </c>
      <c r="J3875" s="58">
        <f>+VLOOKUP($B3875,Hoja1!$C$2640:$P$2660,'Tarjeta de crédito año2016'!J$3862,0)</f>
        <v>138076.44</v>
      </c>
      <c r="K3875" s="58">
        <f>+VLOOKUP($B3875,Hoja1!$C$2640:$P$2660,'Tarjeta de crédito año2016'!K$3862,0)</f>
        <v>130792.20000000001</v>
      </c>
      <c r="L3875" s="58">
        <f>+VLOOKUP($B3875,Hoja1!$C$2640:$P$2660,'Tarjeta de crédito año2016'!L$3862,0)</f>
        <v>151396.04</v>
      </c>
      <c r="M3875" s="58">
        <f>+VLOOKUP($B3875,Hoja1!$C$2640:$P$2660,'Tarjeta de crédito año2016'!M$3862,0)</f>
        <v>179321.5</v>
      </c>
      <c r="N3875" s="58">
        <f>+VLOOKUP($B3875,Hoja1!$C$2640:$P$2660,'Tarjeta de crédito año2016'!N$3862,0)</f>
        <v>130132.06000000003</v>
      </c>
      <c r="O3875" s="58">
        <f t="shared" si="1222"/>
        <v>114733.03666666667</v>
      </c>
      <c r="P3875" s="78">
        <f t="shared" si="1223"/>
        <v>3.2520209083353596E-3</v>
      </c>
    </row>
    <row r="3876" spans="1:16" ht="15" x14ac:dyDescent="0.2">
      <c r="B3876" s="49" t="s">
        <v>56</v>
      </c>
      <c r="C3876" s="58">
        <f>+VLOOKUP($B3876,Hoja1!$C$2640:$P$2660,'Tarjeta de crédito año2016'!C$3862,0)</f>
        <v>63329.95999999997</v>
      </c>
      <c r="D3876" s="58">
        <f>+VLOOKUP($B3876,Hoja1!$C$2640:$P$2660,'Tarjeta de crédito año2016'!D$3862,0)</f>
        <v>63338.799999999937</v>
      </c>
      <c r="E3876" s="58">
        <f>+VLOOKUP($B3876,Hoja1!$C$2640:$P$2660,'Tarjeta de crédito año2016'!E$3862,0)</f>
        <v>75686.750000000044</v>
      </c>
      <c r="F3876" s="58">
        <f>+VLOOKUP($B3876,Hoja1!$C$2640:$P$2660,'Tarjeta de crédito año2016'!F$3862,0)</f>
        <v>62419.430000000066</v>
      </c>
      <c r="G3876" s="58">
        <f>+VLOOKUP($B3876,Hoja1!$C$2640:$P$2660,'Tarjeta de crédito año2016'!G$3862,0)</f>
        <v>71437.76999999996</v>
      </c>
      <c r="H3876" s="58">
        <f>+VLOOKUP($B3876,Hoja1!$C$2640:$P$2660,'Tarjeta de crédito año2016'!H$3862,0)</f>
        <v>63900.899999999907</v>
      </c>
      <c r="I3876" s="58">
        <f>+VLOOKUP($B3876,Hoja1!$C$2640:$P$2660,'Tarjeta de crédito año2016'!I$3862,0)</f>
        <v>71891.320000000036</v>
      </c>
      <c r="J3876" s="58">
        <f>+VLOOKUP($B3876,Hoja1!$C$2640:$P$2660,'Tarjeta de crédito año2016'!J$3862,0)</f>
        <v>82819.179999999964</v>
      </c>
      <c r="K3876" s="58">
        <f>+VLOOKUP($B3876,Hoja1!$C$2640:$P$2660,'Tarjeta de crédito año2016'!K$3862,0)</f>
        <v>81667.949999999924</v>
      </c>
      <c r="L3876" s="58">
        <f>+VLOOKUP($B3876,Hoja1!$C$2640:$P$2660,'Tarjeta de crédito año2016'!L$3862,0)</f>
        <v>85851.920000000013</v>
      </c>
      <c r="M3876" s="58">
        <f>+VLOOKUP($B3876,Hoja1!$C$2640:$P$2660,'Tarjeta de crédito año2016'!M$3862,0)</f>
        <v>86598.509999999966</v>
      </c>
      <c r="N3876" s="58">
        <f>+VLOOKUP($B3876,Hoja1!$C$2640:$P$2660,'Tarjeta de crédito año2016'!N$3862,0)</f>
        <v>76320.400000000038</v>
      </c>
      <c r="O3876" s="58">
        <f t="shared" si="1222"/>
        <v>73771.907499999987</v>
      </c>
      <c r="P3876" s="78">
        <f t="shared" si="1223"/>
        <v>2.0910087678999122E-3</v>
      </c>
    </row>
    <row r="3877" spans="1:16" ht="15" x14ac:dyDescent="0.2">
      <c r="B3877" s="49" t="s">
        <v>41</v>
      </c>
      <c r="C3877" s="58">
        <f>+VLOOKUP($B3877,Hoja1!$C$2640:$P$2660,'Tarjeta de crédito año2016'!C$3862,0)</f>
        <v>31828.539999999997</v>
      </c>
      <c r="D3877" s="58">
        <f>+VLOOKUP($B3877,Hoja1!$C$2640:$P$2660,'Tarjeta de crédito año2016'!D$3862,0)</f>
        <v>27709.470000000005</v>
      </c>
      <c r="E3877" s="58">
        <f>+VLOOKUP($B3877,Hoja1!$C$2640:$P$2660,'Tarjeta de crédito año2016'!E$3862,0)</f>
        <v>35115.279999999992</v>
      </c>
      <c r="F3877" s="58">
        <f>+VLOOKUP($B3877,Hoja1!$C$2640:$P$2660,'Tarjeta de crédito año2016'!F$3862,0)</f>
        <v>45490.21</v>
      </c>
      <c r="G3877" s="58">
        <f>+VLOOKUP($B3877,Hoja1!$C$2640:$P$2660,'Tarjeta de crédito año2016'!G$3862,0)</f>
        <v>42903.44999999999</v>
      </c>
      <c r="H3877" s="58">
        <f>+VLOOKUP($B3877,Hoja1!$C$2640:$P$2660,'Tarjeta de crédito año2016'!H$3862,0)</f>
        <v>47643.640000000007</v>
      </c>
      <c r="I3877" s="58">
        <f>+VLOOKUP($B3877,Hoja1!$C$2640:$P$2660,'Tarjeta de crédito año2016'!I$3862,0)</f>
        <v>42738.549999999974</v>
      </c>
      <c r="J3877" s="58">
        <f>+VLOOKUP($B3877,Hoja1!$C$2640:$P$2660,'Tarjeta de crédito año2016'!J$3862,0)</f>
        <v>53194.880000000012</v>
      </c>
      <c r="K3877" s="58">
        <f>+VLOOKUP($B3877,Hoja1!$C$2640:$P$2660,'Tarjeta de crédito año2016'!K$3862,0)</f>
        <v>42441.190000000017</v>
      </c>
      <c r="L3877" s="58">
        <f>+VLOOKUP($B3877,Hoja1!$C$2640:$P$2660,'Tarjeta de crédito año2016'!L$3862,0)</f>
        <v>35809.600000000006</v>
      </c>
      <c r="M3877" s="58">
        <f>+VLOOKUP($B3877,Hoja1!$C$2640:$P$2660,'Tarjeta de crédito año2016'!M$3862,0)</f>
        <v>49053.480000000018</v>
      </c>
      <c r="N3877" s="58">
        <f>+VLOOKUP($B3877,Hoja1!$C$2640:$P$2660,'Tarjeta de crédito año2016'!N$3862,0)</f>
        <v>44810.620000000017</v>
      </c>
      <c r="O3877" s="58">
        <f t="shared" si="1222"/>
        <v>41561.575833333329</v>
      </c>
      <c r="P3877" s="78">
        <f t="shared" si="1223"/>
        <v>1.1780313458105594E-3</v>
      </c>
    </row>
    <row r="3878" spans="1:16" ht="15" x14ac:dyDescent="0.2">
      <c r="B3878" s="49" t="s">
        <v>54</v>
      </c>
      <c r="C3878" s="58"/>
      <c r="D3878" s="58"/>
      <c r="E3878" s="58">
        <f>+VLOOKUP($B3878,Hoja1!$C$2640:$P$2660,'Tarjeta de crédito año2016'!E$3862,0)</f>
        <v>29907.540000000005</v>
      </c>
      <c r="F3878" s="58">
        <f>+VLOOKUP($B3878,Hoja1!$C$2640:$P$2660,'Tarjeta de crédito año2016'!F$3862,0)</f>
        <v>38526.410000000003</v>
      </c>
      <c r="G3878" s="58">
        <f>+VLOOKUP($B3878,Hoja1!$C$2640:$P$2660,'Tarjeta de crédito año2016'!G$3862,0)</f>
        <v>33612.07</v>
      </c>
      <c r="H3878" s="58">
        <f>+VLOOKUP($B3878,Hoja1!$C$2640:$P$2660,'Tarjeta de crédito año2016'!H$3862,0)</f>
        <v>31571.63</v>
      </c>
      <c r="I3878" s="58">
        <f>+VLOOKUP($B3878,Hoja1!$C$2640:$P$2660,'Tarjeta de crédito año2016'!I$3862,0)</f>
        <v>21764.23</v>
      </c>
      <c r="J3878" s="58">
        <f>+VLOOKUP($B3878,Hoja1!$C$2640:$P$2660,'Tarjeta de crédito año2016'!J$3862,0)</f>
        <v>24812.850000000002</v>
      </c>
      <c r="K3878" s="58">
        <f>+VLOOKUP($B3878,Hoja1!$C$2640:$P$2660,'Tarjeta de crédito año2016'!K$3862,0)</f>
        <v>22649.18</v>
      </c>
      <c r="L3878" s="58">
        <f>+VLOOKUP($B3878,Hoja1!$C$2640:$P$2660,'Tarjeta de crédito año2016'!L$3862,0)</f>
        <v>24017.94</v>
      </c>
      <c r="M3878" s="58">
        <f>+VLOOKUP($B3878,Hoja1!$C$2640:$P$2660,'Tarjeta de crédito año2016'!M$3862,0)</f>
        <v>22236.67</v>
      </c>
      <c r="N3878" s="58">
        <f>+VLOOKUP($B3878,Hoja1!$C$2640:$P$2660,'Tarjeta de crédito año2016'!N$3862,0)</f>
        <v>28651.53</v>
      </c>
      <c r="O3878" s="58">
        <f t="shared" si="1222"/>
        <v>27775.005000000005</v>
      </c>
      <c r="P3878" s="78">
        <f t="shared" si="1223"/>
        <v>7.8726145156899892E-4</v>
      </c>
    </row>
    <row r="3879" spans="1:16" ht="15" x14ac:dyDescent="0.2">
      <c r="B3879" s="49" t="s">
        <v>53</v>
      </c>
      <c r="C3879" s="58"/>
      <c r="D3879" s="58"/>
      <c r="E3879" s="58">
        <f>+VLOOKUP($B3879,Hoja1!$C$2640:$P$2660,'Tarjeta de crédito año2016'!E$3862,0)</f>
        <v>25199.309999999994</v>
      </c>
      <c r="F3879" s="58">
        <f>+VLOOKUP($B3879,Hoja1!$C$2640:$P$2660,'Tarjeta de crédito año2016'!F$3862,0)</f>
        <v>18137.280000000039</v>
      </c>
      <c r="G3879" s="58">
        <f>+VLOOKUP($B3879,Hoja1!$C$2640:$P$2660,'Tarjeta de crédito año2016'!G$3862,0)</f>
        <v>36668.230000000141</v>
      </c>
      <c r="H3879" s="58">
        <f>+VLOOKUP($B3879,Hoja1!$C$2640:$P$2660,'Tarjeta de crédito año2016'!H$3862,0)</f>
        <v>28360.830000000082</v>
      </c>
      <c r="I3879" s="58">
        <f>+VLOOKUP($B3879,Hoja1!$C$2640:$P$2660,'Tarjeta de crédito año2016'!I$3862,0)</f>
        <v>26667.179999999931</v>
      </c>
      <c r="J3879" s="58">
        <f>+VLOOKUP($B3879,Hoja1!$C$2640:$P$2660,'Tarjeta de crédito año2016'!J$3862,0)</f>
        <v>24809.87000000001</v>
      </c>
      <c r="K3879" s="58">
        <f>+VLOOKUP($B3879,Hoja1!$C$2640:$P$2660,'Tarjeta de crédito año2016'!K$3862,0)</f>
        <v>3319.9599999999941</v>
      </c>
      <c r="L3879" s="58">
        <f>+VLOOKUP($B3879,Hoja1!$C$2640:$P$2660,'Tarjeta de crédito año2016'!L$3862,0)</f>
        <v>77.979999999999976</v>
      </c>
      <c r="M3879" s="58">
        <f>+VLOOKUP($B3879,Hoja1!$C$2640:$P$2660,'Tarjeta de crédito año2016'!M$3862,0)</f>
        <v>17.980000000000011</v>
      </c>
      <c r="N3879" s="58">
        <f>+VLOOKUP($B3879,Hoja1!$C$2640:$P$2660,'Tarjeta de crédito año2016'!N$3862,0)</f>
        <v>0</v>
      </c>
      <c r="O3879" s="58">
        <f t="shared" si="1222"/>
        <v>16325.862000000019</v>
      </c>
      <c r="P3879" s="78">
        <f t="shared" si="1223"/>
        <v>4.6274417650816525E-4</v>
      </c>
    </row>
    <row r="3880" spans="1:16" ht="15" x14ac:dyDescent="0.2">
      <c r="B3880" s="49" t="s">
        <v>55</v>
      </c>
      <c r="C3880" s="58">
        <f>+VLOOKUP($B3880,Hoja1!$C$2640:$P$2660,'Tarjeta de crédito año2016'!C$3862,0)</f>
        <v>1832.9200000000005</v>
      </c>
      <c r="D3880" s="58">
        <f>+VLOOKUP($B3880,Hoja1!$C$2640:$P$2660,'Tarjeta de crédito año2016'!D$3862,0)</f>
        <v>4096.2</v>
      </c>
      <c r="E3880" s="58">
        <f>+VLOOKUP($B3880,Hoja1!$C$2640:$P$2660,'Tarjeta de crédito año2016'!E$3862,0)</f>
        <v>716.67999999999984</v>
      </c>
      <c r="F3880" s="58">
        <f>+VLOOKUP($B3880,Hoja1!$C$2640:$P$2660,'Tarjeta de crédito año2016'!F$3862,0)</f>
        <v>3298.73</v>
      </c>
      <c r="G3880" s="58">
        <f>+VLOOKUP($B3880,Hoja1!$C$2640:$P$2660,'Tarjeta de crédito año2016'!G$3862,0)</f>
        <v>1986.05</v>
      </c>
      <c r="H3880" s="58">
        <f>+VLOOKUP($B3880,Hoja1!$C$2640:$P$2660,'Tarjeta de crédito año2016'!H$3862,0)</f>
        <v>3619.45</v>
      </c>
      <c r="I3880" s="58">
        <f>+VLOOKUP($B3880,Hoja1!$C$2640:$P$2660,'Tarjeta de crédito año2016'!I$3862,0)</f>
        <v>4286.3900000000003</v>
      </c>
      <c r="J3880" s="58">
        <f>+VLOOKUP($B3880,Hoja1!$C$2640:$P$2660,'Tarjeta de crédito año2016'!J$3862,0)</f>
        <v>9112.61</v>
      </c>
      <c r="K3880" s="58">
        <f>+VLOOKUP($B3880,Hoja1!$C$2640:$P$2660,'Tarjeta de crédito año2016'!K$3862,0)</f>
        <v>2746.46</v>
      </c>
      <c r="L3880" s="58">
        <f>+VLOOKUP($B3880,Hoja1!$C$2640:$P$2660,'Tarjeta de crédito año2016'!L$3862,0)</f>
        <v>3082.9199999999996</v>
      </c>
      <c r="M3880" s="58">
        <f>+VLOOKUP($B3880,Hoja1!$C$2640:$P$2660,'Tarjeta de crédito año2016'!M$3862,0)</f>
        <v>3351.6600000000003</v>
      </c>
      <c r="N3880" s="58">
        <f>+VLOOKUP($B3880,Hoja1!$C$2640:$P$2660,'Tarjeta de crédito año2016'!N$3862,0)</f>
        <v>3992.48</v>
      </c>
      <c r="O3880" s="58">
        <f t="shared" si="1222"/>
        <v>3510.2125000000001</v>
      </c>
      <c r="P3880" s="78">
        <f t="shared" si="1223"/>
        <v>9.9494311092496442E-5</v>
      </c>
    </row>
    <row r="3881" spans="1:16" ht="15" x14ac:dyDescent="0.2">
      <c r="B3881" s="49" t="s">
        <v>45</v>
      </c>
      <c r="C3881" s="58"/>
      <c r="D3881" s="58"/>
      <c r="E3881" s="58"/>
      <c r="F3881" s="58"/>
      <c r="G3881" s="58"/>
      <c r="H3881" s="58"/>
      <c r="I3881" s="58"/>
      <c r="J3881" s="58"/>
      <c r="K3881" s="58"/>
      <c r="L3881" s="58"/>
      <c r="M3881" s="58"/>
      <c r="N3881" s="58"/>
      <c r="O3881" s="58"/>
    </row>
    <row r="3882" spans="1:16" ht="15" x14ac:dyDescent="0.2">
      <c r="B3882" s="49" t="s">
        <v>59</v>
      </c>
      <c r="C3882" s="58"/>
      <c r="D3882" s="58"/>
      <c r="E3882" s="58"/>
      <c r="F3882" s="58"/>
      <c r="G3882" s="58"/>
      <c r="H3882" s="58"/>
      <c r="I3882" s="58"/>
      <c r="J3882" s="58"/>
      <c r="K3882" s="58"/>
      <c r="L3882" s="58"/>
      <c r="M3882" s="58"/>
      <c r="N3882" s="58"/>
      <c r="O3882" s="58"/>
    </row>
    <row r="3883" spans="1:16" ht="15" x14ac:dyDescent="0.2">
      <c r="B3883" s="49" t="s">
        <v>57</v>
      </c>
      <c r="C3883" s="58"/>
      <c r="D3883" s="58"/>
      <c r="E3883" s="58"/>
      <c r="F3883" s="58"/>
      <c r="G3883" s="58"/>
      <c r="H3883" s="58"/>
      <c r="I3883" s="58"/>
      <c r="J3883" s="58"/>
      <c r="K3883" s="58"/>
      <c r="L3883" s="58"/>
      <c r="M3883" s="58"/>
      <c r="N3883" s="58"/>
      <c r="O3883" s="58"/>
    </row>
    <row r="3884" spans="1:16" ht="16.5" thickBot="1" x14ac:dyDescent="0.3">
      <c r="A3884" s="221"/>
      <c r="B3884" s="51" t="s">
        <v>0</v>
      </c>
      <c r="C3884" s="75">
        <f>SUM(C3864:C3883)</f>
        <v>13014177.289999995</v>
      </c>
      <c r="D3884" s="75">
        <f t="shared" ref="D3884" si="1224">SUM(D3864:D3883)</f>
        <v>12737202.510000002</v>
      </c>
      <c r="E3884" s="75">
        <f t="shared" ref="E3884" si="1225">SUM(E3864:E3883)</f>
        <v>31765831.710000016</v>
      </c>
      <c r="F3884" s="75">
        <f t="shared" ref="F3884:G3884" si="1226">SUM(F3864:F3883)</f>
        <v>27651225.520000029</v>
      </c>
      <c r="G3884" s="75">
        <f t="shared" si="1226"/>
        <v>33010071.320000064</v>
      </c>
      <c r="H3884" s="75">
        <f t="shared" ref="H3884:I3884" si="1227">SUM(H3864:H3883)</f>
        <v>32389574.179999955</v>
      </c>
      <c r="I3884" s="75">
        <f t="shared" si="1227"/>
        <v>34365916.699999958</v>
      </c>
      <c r="J3884" s="75">
        <f t="shared" ref="J3884:K3884" si="1228">SUM(J3864:J3883)</f>
        <v>38532926.13000001</v>
      </c>
      <c r="K3884" s="75">
        <f t="shared" si="1228"/>
        <v>38843353.390000023</v>
      </c>
      <c r="L3884" s="75">
        <f t="shared" ref="L3884:N3884" si="1229">SUM(L3864:L3883)</f>
        <v>40650635.799999997</v>
      </c>
      <c r="M3884" s="75">
        <f t="shared" si="1229"/>
        <v>43784187.050000019</v>
      </c>
      <c r="N3884" s="75">
        <f t="shared" si="1229"/>
        <v>37277177.430000015</v>
      </c>
      <c r="O3884" s="75">
        <f>SUM(O3864:O3883)</f>
        <v>35280534.750742443</v>
      </c>
      <c r="P3884" s="110">
        <f>SUM(P3864:P3883)</f>
        <v>0.99999999999999967</v>
      </c>
    </row>
    <row r="3885" spans="1:16" ht="15" x14ac:dyDescent="0.2">
      <c r="B3885" s="31"/>
      <c r="C3885" s="58"/>
      <c r="D3885" s="58"/>
      <c r="E3885" s="58"/>
      <c r="F3885" s="58"/>
      <c r="G3885" s="58"/>
      <c r="H3885" s="58"/>
      <c r="I3885" s="58"/>
      <c r="J3885" s="58"/>
      <c r="K3885" s="58"/>
      <c r="L3885" s="58"/>
      <c r="M3885" s="58"/>
      <c r="N3885" s="58"/>
      <c r="O3885" s="58"/>
    </row>
    <row r="3886" spans="1:16" ht="15" x14ac:dyDescent="0.2">
      <c r="B3886" s="31"/>
      <c r="C3886" s="58"/>
      <c r="D3886" s="58"/>
      <c r="E3886" s="58"/>
      <c r="F3886" s="58"/>
      <c r="G3886" s="58"/>
      <c r="H3886" s="58"/>
      <c r="I3886" s="58"/>
      <c r="J3886" s="58"/>
      <c r="K3886" s="58"/>
      <c r="L3886" s="58"/>
      <c r="M3886" s="58"/>
      <c r="N3886" s="58"/>
      <c r="O3886" s="58"/>
    </row>
    <row r="3887" spans="1:16" ht="23.25" x14ac:dyDescent="0.35">
      <c r="B3887" s="14" t="s">
        <v>350</v>
      </c>
      <c r="C3887" s="58"/>
      <c r="D3887" s="58"/>
      <c r="E3887" s="58"/>
      <c r="F3887" s="58"/>
      <c r="G3887" s="58"/>
      <c r="H3887" s="58"/>
      <c r="I3887" s="58"/>
      <c r="J3887" s="58"/>
      <c r="K3887" s="58"/>
      <c r="L3887" s="58"/>
      <c r="M3887" s="58"/>
      <c r="N3887" s="58"/>
      <c r="O3887" s="58"/>
    </row>
    <row r="3888" spans="1:16" ht="15" x14ac:dyDescent="0.2">
      <c r="B3888" s="31"/>
      <c r="C3888" s="58"/>
      <c r="D3888" s="58"/>
      <c r="E3888" s="58"/>
      <c r="F3888" s="58"/>
      <c r="G3888" s="58"/>
      <c r="H3888" s="58"/>
      <c r="I3888" s="58"/>
      <c r="J3888" s="58"/>
      <c r="K3888" s="58"/>
      <c r="L3888" s="58"/>
      <c r="M3888" s="58"/>
      <c r="N3888" s="58"/>
      <c r="O3888" s="58"/>
    </row>
    <row r="3889" spans="2:15" ht="15" x14ac:dyDescent="0.2">
      <c r="B3889" s="31" t="s">
        <v>158</v>
      </c>
      <c r="C3889" s="96">
        <v>2</v>
      </c>
      <c r="D3889" s="96">
        <v>3</v>
      </c>
      <c r="E3889" s="96">
        <v>4</v>
      </c>
      <c r="F3889" s="96">
        <v>5</v>
      </c>
      <c r="G3889" s="96">
        <v>6</v>
      </c>
      <c r="H3889" s="96">
        <v>7</v>
      </c>
      <c r="I3889" s="96">
        <v>8</v>
      </c>
      <c r="J3889" s="96">
        <v>9</v>
      </c>
      <c r="K3889" s="96">
        <v>10</v>
      </c>
      <c r="L3889" s="96">
        <v>11</v>
      </c>
      <c r="M3889" s="96">
        <v>12</v>
      </c>
      <c r="N3889" s="96">
        <v>13</v>
      </c>
      <c r="O3889" s="96">
        <v>14</v>
      </c>
    </row>
    <row r="3890" spans="2:15" ht="16.5" thickBot="1" x14ac:dyDescent="0.25">
      <c r="B3890" s="34" t="s">
        <v>37</v>
      </c>
      <c r="C3890" s="35" t="s">
        <v>172</v>
      </c>
      <c r="D3890" s="35" t="s">
        <v>173</v>
      </c>
      <c r="E3890" s="35" t="s">
        <v>174</v>
      </c>
      <c r="F3890" s="35" t="s">
        <v>175</v>
      </c>
      <c r="G3890" s="35" t="s">
        <v>176</v>
      </c>
      <c r="H3890" s="36" t="s">
        <v>177</v>
      </c>
      <c r="I3890" s="36" t="s">
        <v>178</v>
      </c>
      <c r="J3890" s="36" t="s">
        <v>179</v>
      </c>
      <c r="K3890" s="36" t="s">
        <v>180</v>
      </c>
      <c r="L3890" s="36" t="s">
        <v>181</v>
      </c>
      <c r="M3890" s="36" t="s">
        <v>182</v>
      </c>
      <c r="N3890" s="36" t="s">
        <v>183</v>
      </c>
      <c r="O3890" s="34" t="s">
        <v>1</v>
      </c>
    </row>
    <row r="3891" spans="2:15" ht="15" x14ac:dyDescent="0.2">
      <c r="B3891" s="49" t="s">
        <v>58</v>
      </c>
      <c r="C3891" s="58">
        <f>+VLOOKUP($B3891,$B$3864:$N$3883,C$3889,0)/VLOOKUP($B3891,$B$3836:$N$3855,C$3889,0)</f>
        <v>230.27816740317141</v>
      </c>
      <c r="D3891" s="58">
        <f>+VLOOKUP($B3891,$B$3864:$N$3883,D$3889,0)/VLOOKUP($B3891,$B$3836:$N$3855,D$3889,0)</f>
        <v>232.07740624105369</v>
      </c>
      <c r="E3891" s="58">
        <f>+VLOOKUP($B3891,$B$3864:$N$3883,E$3889,0)/VLOOKUP($B3891,$B$3836:$N$3855,E$3889,0)</f>
        <v>201.91218618469782</v>
      </c>
      <c r="F3891" s="58">
        <f t="shared" ref="F3891:L3891" si="1230">+VLOOKUP($B3891,$B$3864:$O$3883,F$3889,0)/VLOOKUP($B3891,$B$3836:$O$3855,F$3889,0)</f>
        <v>199.04310697925195</v>
      </c>
      <c r="G3891" s="58">
        <f t="shared" si="1230"/>
        <v>206.40155492825187</v>
      </c>
      <c r="H3891" s="58">
        <f t="shared" si="1230"/>
        <v>205.73511453744558</v>
      </c>
      <c r="I3891" s="58">
        <f t="shared" si="1230"/>
        <v>233.27078391274677</v>
      </c>
      <c r="J3891" s="58">
        <f t="shared" si="1230"/>
        <v>233.27078391274645</v>
      </c>
      <c r="K3891" s="58">
        <f t="shared" si="1230"/>
        <v>141.42692883385581</v>
      </c>
      <c r="L3891" s="58">
        <f t="shared" si="1230"/>
        <v>78.951222757250619</v>
      </c>
      <c r="M3891" s="58">
        <f>+VLOOKUP($B3891,$B$3864:$O$3883,M$3889,0)/VLOOKUP($B3891,$B$3836:$O$3855,M$3889,0)</f>
        <v>79.681959959049394</v>
      </c>
      <c r="N3891" s="58">
        <f>+VLOOKUP($B3891,$B$3864:$O$3883,N$3889,0)/VLOOKUP($B3891,$B$3836:$O$3855,N$3889,0)</f>
        <v>67.573762973579406</v>
      </c>
      <c r="O3891" s="58">
        <f t="shared" ref="O3891:O3907" si="1231">+VLOOKUP($B3891,$B$3864:$O$3883,O$3889,0)/VLOOKUP($B3891,$B$3836:$O$3855,O$3889,0)</f>
        <v>92.076099301045716</v>
      </c>
    </row>
    <row r="3892" spans="2:15" ht="15" x14ac:dyDescent="0.2">
      <c r="B3892" s="49" t="s">
        <v>49</v>
      </c>
      <c r="C3892" s="58"/>
      <c r="D3892" s="58">
        <f t="shared" ref="D3892:N3892" si="1232">+VLOOKUP($B3892,$B$3864:$N$3883,D$3889,0)/VLOOKUP($B3892,$B$3836:$N$3855,D$3889,0)</f>
        <v>143.62697270471466</v>
      </c>
      <c r="E3892" s="58">
        <f t="shared" si="1232"/>
        <v>166.21818181818179</v>
      </c>
      <c r="F3892" s="58">
        <f t="shared" si="1232"/>
        <v>144.53423371647489</v>
      </c>
      <c r="G3892" s="58">
        <f t="shared" si="1232"/>
        <v>137.38756119673604</v>
      </c>
      <c r="H3892" s="58">
        <f t="shared" si="1232"/>
        <v>163.69490122295397</v>
      </c>
      <c r="I3892" s="58">
        <f t="shared" si="1232"/>
        <v>112.43992340425538</v>
      </c>
      <c r="J3892" s="58">
        <f t="shared" si="1232"/>
        <v>141.93330871491847</v>
      </c>
      <c r="K3892" s="58">
        <f t="shared" si="1232"/>
        <v>102.11452120383042</v>
      </c>
      <c r="L3892" s="58">
        <f t="shared" si="1232"/>
        <v>151.37548364648546</v>
      </c>
      <c r="M3892" s="58">
        <f t="shared" si="1232"/>
        <v>95.486928838951357</v>
      </c>
      <c r="N3892" s="58">
        <f t="shared" si="1232"/>
        <v>139.49056264066022</v>
      </c>
      <c r="O3892" s="58">
        <f t="shared" si="1231"/>
        <v>133.96960447374263</v>
      </c>
    </row>
    <row r="3893" spans="2:15" ht="15" x14ac:dyDescent="0.2">
      <c r="B3893" s="49" t="s">
        <v>54</v>
      </c>
      <c r="C3893" s="58"/>
      <c r="D3893" s="58"/>
      <c r="E3893" s="58">
        <f t="shared" ref="E3893:N3907" si="1233">+VLOOKUP($B3893,$B$3864:$N$3883,E$3889,0)/VLOOKUP($B3893,$B$3836:$N$3855,E$3889,0)</f>
        <v>106.43252669039147</v>
      </c>
      <c r="F3893" s="58">
        <f t="shared" si="1233"/>
        <v>111.02711815561955</v>
      </c>
      <c r="G3893" s="58">
        <f t="shared" si="1233"/>
        <v>97.426289855072412</v>
      </c>
      <c r="H3893" s="58">
        <f t="shared" si="1233"/>
        <v>116.50047970479703</v>
      </c>
      <c r="I3893" s="58">
        <f t="shared" si="1233"/>
        <v>81.820413533834582</v>
      </c>
      <c r="J3893" s="58">
        <f t="shared" si="1233"/>
        <v>56.779977116704806</v>
      </c>
      <c r="K3893" s="58">
        <f t="shared" si="1233"/>
        <v>62.052547945205482</v>
      </c>
      <c r="L3893" s="58">
        <f t="shared" si="1233"/>
        <v>90.977045454545447</v>
      </c>
      <c r="M3893" s="58">
        <f t="shared" si="1233"/>
        <v>69.926635220125775</v>
      </c>
      <c r="N3893" s="58">
        <f t="shared" si="1233"/>
        <v>76.200877659574459</v>
      </c>
      <c r="O3893" s="58">
        <f t="shared" si="1231"/>
        <v>84.938853211009175</v>
      </c>
    </row>
    <row r="3894" spans="2:15" ht="15" x14ac:dyDescent="0.2">
      <c r="B3894" s="49" t="s">
        <v>42</v>
      </c>
      <c r="C3894" s="58"/>
      <c r="D3894" s="58"/>
      <c r="E3894" s="58">
        <f t="shared" si="1233"/>
        <v>103.26305005500592</v>
      </c>
      <c r="F3894" s="58">
        <f t="shared" si="1233"/>
        <v>109.15288481953242</v>
      </c>
      <c r="G3894" s="58">
        <f t="shared" si="1233"/>
        <v>100.22461223445144</v>
      </c>
      <c r="H3894" s="58">
        <f t="shared" si="1233"/>
        <v>108.12004494382022</v>
      </c>
      <c r="I3894" s="58">
        <f t="shared" si="1233"/>
        <v>95.015186926348491</v>
      </c>
      <c r="J3894" s="58">
        <f t="shared" si="1233"/>
        <v>88.084141281080406</v>
      </c>
      <c r="K3894" s="58">
        <f t="shared" si="1233"/>
        <v>81.967738025415827</v>
      </c>
      <c r="L3894" s="58">
        <f t="shared" si="1233"/>
        <v>85.110028865235478</v>
      </c>
      <c r="M3894" s="58">
        <f t="shared" si="1233"/>
        <v>84.735014841688937</v>
      </c>
      <c r="N3894" s="58">
        <f t="shared" si="1233"/>
        <v>97.293336873407014</v>
      </c>
      <c r="O3894" s="58">
        <f t="shared" si="1231"/>
        <v>93.762185847819765</v>
      </c>
    </row>
    <row r="3895" spans="2:15" ht="15" x14ac:dyDescent="0.2">
      <c r="B3895" s="49" t="s">
        <v>47</v>
      </c>
      <c r="C3895" s="58">
        <f>+VLOOKUP($B3895,$B$3864:$N$3883,C$3889,0)/VLOOKUP($B3895,$B$3836:$N$3855,C$3889,0)</f>
        <v>94.215129197945672</v>
      </c>
      <c r="D3895" s="58">
        <f>+VLOOKUP($B3895,$B$3864:$N$3883,D$3889,0)/VLOOKUP($B3895,$B$3836:$N$3855,D$3889,0)</f>
        <v>94.536485654949473</v>
      </c>
      <c r="E3895" s="58">
        <f t="shared" si="1233"/>
        <v>92.112890571701215</v>
      </c>
      <c r="F3895" s="58">
        <f t="shared" si="1233"/>
        <v>92.061807715766989</v>
      </c>
      <c r="G3895" s="58">
        <f t="shared" si="1233"/>
        <v>87.822726550605481</v>
      </c>
      <c r="H3895" s="58">
        <f t="shared" si="1233"/>
        <v>94.759914363294001</v>
      </c>
      <c r="I3895" s="58">
        <f t="shared" si="1233"/>
        <v>84.359457757789841</v>
      </c>
      <c r="J3895" s="58">
        <f t="shared" si="1233"/>
        <v>74.832610649292235</v>
      </c>
      <c r="K3895" s="58">
        <f t="shared" si="1233"/>
        <v>73.397541006394434</v>
      </c>
      <c r="L3895" s="58">
        <f t="shared" si="1233"/>
        <v>73.400426068489253</v>
      </c>
      <c r="M3895" s="58">
        <f t="shared" si="1233"/>
        <v>76.046986822840452</v>
      </c>
      <c r="N3895" s="58">
        <f t="shared" si="1233"/>
        <v>74.345624686653977</v>
      </c>
      <c r="O3895" s="58">
        <f t="shared" si="1231"/>
        <v>82.445830184084869</v>
      </c>
    </row>
    <row r="3896" spans="2:15" ht="15" x14ac:dyDescent="0.2">
      <c r="B3896" s="49" t="s">
        <v>361</v>
      </c>
      <c r="C3896" s="58">
        <f>+VLOOKUP($B3896,$B$3864:$N$3883,C$3889,0)/VLOOKUP($B3896,$B$3836:$N$3855,C$3889,0)</f>
        <v>94.714208967941502</v>
      </c>
      <c r="D3896" s="58">
        <f>+VLOOKUP($B3896,$B$3864:$N$3883,D$3889,0)/VLOOKUP($B3896,$B$3836:$N$3855,D$3889,0)</f>
        <v>93.748458842250045</v>
      </c>
      <c r="E3896" s="58">
        <f t="shared" si="1233"/>
        <v>91.684862815334242</v>
      </c>
      <c r="F3896" s="58">
        <f t="shared" si="1233"/>
        <v>88.735852929687539</v>
      </c>
      <c r="G3896" s="58">
        <f t="shared" si="1233"/>
        <v>86.958673415212445</v>
      </c>
      <c r="H3896" s="58">
        <f t="shared" si="1233"/>
        <v>89.702872933274378</v>
      </c>
      <c r="I3896" s="58">
        <f t="shared" si="1233"/>
        <v>86.679333696208971</v>
      </c>
      <c r="J3896" s="58">
        <f t="shared" si="1233"/>
        <v>86.679333696208971</v>
      </c>
      <c r="K3896" s="58">
        <f t="shared" si="1233"/>
        <v>75.33245552225921</v>
      </c>
      <c r="L3896" s="58"/>
      <c r="M3896" s="58"/>
      <c r="N3896" s="58"/>
      <c r="O3896" s="58">
        <f t="shared" si="1231"/>
        <v>87.494146172073712</v>
      </c>
    </row>
    <row r="3897" spans="2:15" ht="15" x14ac:dyDescent="0.2">
      <c r="B3897" s="49" t="s">
        <v>43</v>
      </c>
      <c r="C3897" s="58"/>
      <c r="D3897" s="58"/>
      <c r="E3897" s="58">
        <f t="shared" si="1233"/>
        <v>88.669028817789837</v>
      </c>
      <c r="F3897" s="58">
        <f t="shared" si="1233"/>
        <v>91.998118010349259</v>
      </c>
      <c r="G3897" s="58">
        <f t="shared" si="1233"/>
        <v>87.853516331745141</v>
      </c>
      <c r="H3897" s="58">
        <f t="shared" si="1233"/>
        <v>81.09179125138381</v>
      </c>
      <c r="I3897" s="58">
        <f t="shared" si="1233"/>
        <v>83.011369040091367</v>
      </c>
      <c r="J3897" s="58">
        <f t="shared" si="1233"/>
        <v>69.355094135875078</v>
      </c>
      <c r="K3897" s="58">
        <f t="shared" si="1233"/>
        <v>70.73135008001519</v>
      </c>
      <c r="L3897" s="58">
        <f t="shared" si="1233"/>
        <v>66.966299534311958</v>
      </c>
      <c r="M3897" s="58">
        <f t="shared" si="1233"/>
        <v>65.981499565882615</v>
      </c>
      <c r="N3897" s="58">
        <f t="shared" si="1233"/>
        <v>65.902004905523611</v>
      </c>
      <c r="O3897" s="58">
        <f t="shared" si="1231"/>
        <v>74.8654972875227</v>
      </c>
    </row>
    <row r="3898" spans="2:15" ht="15" x14ac:dyDescent="0.2">
      <c r="B3898" s="49" t="s">
        <v>52</v>
      </c>
      <c r="C3898" s="58"/>
      <c r="D3898" s="58"/>
      <c r="E3898" s="58">
        <f t="shared" si="1233"/>
        <v>90.720903494477611</v>
      </c>
      <c r="F3898" s="58">
        <f t="shared" si="1233"/>
        <v>87.079550511075936</v>
      </c>
      <c r="G3898" s="58">
        <f t="shared" si="1233"/>
        <v>97.330259747874308</v>
      </c>
      <c r="H3898" s="58">
        <f t="shared" si="1233"/>
        <v>98.230500803976071</v>
      </c>
      <c r="I3898" s="58">
        <f t="shared" si="1233"/>
        <v>95.3974686220824</v>
      </c>
      <c r="J3898" s="58">
        <f t="shared" si="1233"/>
        <v>79.414816205849405</v>
      </c>
      <c r="K3898" s="58">
        <f t="shared" si="1233"/>
        <v>80.326962923025931</v>
      </c>
      <c r="L3898" s="58">
        <f t="shared" si="1233"/>
        <v>79.831272868518312</v>
      </c>
      <c r="M3898" s="58">
        <f t="shared" si="1233"/>
        <v>80.774097254236764</v>
      </c>
      <c r="N3898" s="58">
        <f t="shared" si="1233"/>
        <v>78.233663010472668</v>
      </c>
      <c r="O3898" s="58">
        <f t="shared" si="1231"/>
        <v>85.43380835299277</v>
      </c>
    </row>
    <row r="3899" spans="2:15" ht="15" x14ac:dyDescent="0.2">
      <c r="B3899" s="49" t="s">
        <v>50</v>
      </c>
      <c r="C3899" s="58"/>
      <c r="D3899" s="58"/>
      <c r="E3899" s="58">
        <f t="shared" si="1233"/>
        <v>88.344023228533558</v>
      </c>
      <c r="F3899" s="58">
        <f t="shared" si="1233"/>
        <v>86.823179073550236</v>
      </c>
      <c r="G3899" s="58">
        <f t="shared" si="1233"/>
        <v>83.337265542839958</v>
      </c>
      <c r="H3899" s="58">
        <f t="shared" si="1233"/>
        <v>83.69536310351269</v>
      </c>
      <c r="I3899" s="58">
        <f t="shared" si="1233"/>
        <v>77.689260984330488</v>
      </c>
      <c r="J3899" s="58">
        <f t="shared" si="1233"/>
        <v>67.083000279771156</v>
      </c>
      <c r="K3899" s="58">
        <f t="shared" si="1233"/>
        <v>69.273166748842726</v>
      </c>
      <c r="L3899" s="58">
        <f t="shared" si="1233"/>
        <v>66.135401272877573</v>
      </c>
      <c r="M3899" s="58">
        <f t="shared" si="1233"/>
        <v>66.836269962101625</v>
      </c>
      <c r="N3899" s="58">
        <f t="shared" si="1233"/>
        <v>68.068076576792606</v>
      </c>
      <c r="O3899" s="58">
        <f t="shared" si="1231"/>
        <v>73.605772371868284</v>
      </c>
    </row>
    <row r="3900" spans="2:15" ht="15" x14ac:dyDescent="0.2">
      <c r="B3900" s="49" t="s">
        <v>51</v>
      </c>
      <c r="C3900" s="58">
        <f t="shared" ref="C3900:D3902" si="1234">+VLOOKUP($B3900,$B$3864:$N$3883,C$3889,0)/VLOOKUP($B3900,$B$3836:$N$3855,C$3889,0)</f>
        <v>80.603015223782734</v>
      </c>
      <c r="D3900" s="58">
        <f t="shared" si="1234"/>
        <v>79.125697167902075</v>
      </c>
      <c r="E3900" s="58">
        <f t="shared" si="1233"/>
        <v>80.950504365369127</v>
      </c>
      <c r="F3900" s="58">
        <f t="shared" si="1233"/>
        <v>77.750481593575486</v>
      </c>
      <c r="G3900" s="58">
        <f t="shared" si="1233"/>
        <v>79.552250369640163</v>
      </c>
      <c r="H3900" s="58">
        <f t="shared" si="1233"/>
        <v>79.447446289446319</v>
      </c>
      <c r="I3900" s="58">
        <f t="shared" si="1233"/>
        <v>74.873882322516209</v>
      </c>
      <c r="J3900" s="58">
        <f t="shared" si="1233"/>
        <v>66.078398370910932</v>
      </c>
      <c r="K3900" s="58">
        <f t="shared" si="1233"/>
        <v>67.48994217236249</v>
      </c>
      <c r="L3900" s="58">
        <f t="shared" si="1233"/>
        <v>65.596713855823523</v>
      </c>
      <c r="M3900" s="58">
        <f t="shared" si="1233"/>
        <v>67.313110855916875</v>
      </c>
      <c r="N3900" s="58">
        <f t="shared" si="1233"/>
        <v>64.230734555187922</v>
      </c>
      <c r="O3900" s="58">
        <f t="shared" si="1231"/>
        <v>72.186773946995388</v>
      </c>
    </row>
    <row r="3901" spans="2:15" ht="15" x14ac:dyDescent="0.2">
      <c r="B3901" s="49" t="s">
        <v>55</v>
      </c>
      <c r="C3901" s="58">
        <f t="shared" si="1234"/>
        <v>76.371666666666684</v>
      </c>
      <c r="D3901" s="58">
        <f t="shared" si="1234"/>
        <v>117.03428571428572</v>
      </c>
      <c r="E3901" s="58">
        <f t="shared" si="1233"/>
        <v>47.778666666666645</v>
      </c>
      <c r="F3901" s="58">
        <f t="shared" si="1233"/>
        <v>76.714651162790702</v>
      </c>
      <c r="G3901" s="58">
        <f t="shared" si="1233"/>
        <v>64.066129032258061</v>
      </c>
      <c r="H3901" s="58">
        <f t="shared" si="1233"/>
        <v>92.806410256410246</v>
      </c>
      <c r="I3901" s="58">
        <f t="shared" si="1233"/>
        <v>79.377592592592592</v>
      </c>
      <c r="J3901" s="58">
        <f t="shared" si="1233"/>
        <v>189.84604166666668</v>
      </c>
      <c r="K3901" s="58">
        <f t="shared" si="1233"/>
        <v>51.82</v>
      </c>
      <c r="L3901" s="58">
        <f t="shared" si="1233"/>
        <v>85.636666666666656</v>
      </c>
      <c r="M3901" s="58">
        <f t="shared" si="1233"/>
        <v>43.528051948051953</v>
      </c>
      <c r="N3901" s="58">
        <f t="shared" si="1233"/>
        <v>92.848372093023258</v>
      </c>
      <c r="O3901" s="58">
        <f t="shared" si="1231"/>
        <v>84.58343373493976</v>
      </c>
    </row>
    <row r="3902" spans="2:15" ht="15" x14ac:dyDescent="0.2">
      <c r="B3902" s="49" t="s">
        <v>41</v>
      </c>
      <c r="C3902" s="58">
        <f t="shared" si="1234"/>
        <v>76.144832535885158</v>
      </c>
      <c r="D3902" s="58">
        <f t="shared" si="1234"/>
        <v>61.851495535714314</v>
      </c>
      <c r="E3902" s="58">
        <f t="shared" si="1233"/>
        <v>70.93995959595955</v>
      </c>
      <c r="F3902" s="58">
        <f t="shared" si="1233"/>
        <v>97.20130341880342</v>
      </c>
      <c r="G3902" s="58">
        <f t="shared" si="1233"/>
        <v>90.704968287526441</v>
      </c>
      <c r="H3902" s="58">
        <f t="shared" si="1233"/>
        <v>101.80264957264959</v>
      </c>
      <c r="I3902" s="58">
        <f t="shared" si="1233"/>
        <v>71.11239600665553</v>
      </c>
      <c r="J3902" s="58">
        <f t="shared" si="1233"/>
        <v>84.169113924050649</v>
      </c>
      <c r="K3902" s="58">
        <f t="shared" si="1233"/>
        <v>80.229092627599314</v>
      </c>
      <c r="L3902" s="58">
        <f t="shared" si="1233"/>
        <v>58.038249594813621</v>
      </c>
      <c r="M3902" s="58">
        <f t="shared" si="1233"/>
        <v>70.277191977077393</v>
      </c>
      <c r="N3902" s="58">
        <f t="shared" si="1233"/>
        <v>74.067140495867804</v>
      </c>
      <c r="O3902" s="58">
        <f t="shared" si="1231"/>
        <v>77.299893056416607</v>
      </c>
    </row>
    <row r="3903" spans="2:15" ht="15" x14ac:dyDescent="0.2">
      <c r="B3903" s="49" t="s">
        <v>44</v>
      </c>
      <c r="C3903" s="58"/>
      <c r="D3903" s="58"/>
      <c r="E3903" s="58">
        <f t="shared" si="1233"/>
        <v>76.256877776593143</v>
      </c>
      <c r="F3903" s="58">
        <f t="shared" si="1233"/>
        <v>76.805054332182223</v>
      </c>
      <c r="G3903" s="58">
        <f t="shared" si="1233"/>
        <v>71.937762772327957</v>
      </c>
      <c r="H3903" s="58">
        <f t="shared" si="1233"/>
        <v>77.497781713674641</v>
      </c>
      <c r="I3903" s="58">
        <f t="shared" si="1233"/>
        <v>70.24775435155658</v>
      </c>
      <c r="J3903" s="58">
        <f t="shared" si="1233"/>
        <v>58.738349538108629</v>
      </c>
      <c r="K3903" s="58">
        <f t="shared" si="1233"/>
        <v>61.29729318938719</v>
      </c>
      <c r="L3903" s="58">
        <f t="shared" si="1233"/>
        <v>60.145951259760054</v>
      </c>
      <c r="M3903" s="58">
        <f t="shared" si="1233"/>
        <v>63.205234523786146</v>
      </c>
      <c r="N3903" s="58">
        <f t="shared" si="1233"/>
        <v>63.974293841492951</v>
      </c>
      <c r="O3903" s="58">
        <f t="shared" si="1231"/>
        <v>66.514237227199644</v>
      </c>
    </row>
    <row r="3904" spans="2:15" ht="15" x14ac:dyDescent="0.2">
      <c r="B3904" s="49" t="s">
        <v>48</v>
      </c>
      <c r="C3904" s="58">
        <f>+VLOOKUP($B3904,$B$3864:$N$3883,C$3889,0)/VLOOKUP($B3904,$B$3836:$N$3855,C$3889,0)</f>
        <v>69.608988580750378</v>
      </c>
      <c r="D3904" s="58">
        <f>+VLOOKUP($B3904,$B$3864:$N$3883,D$3889,0)/VLOOKUP($B3904,$B$3836:$N$3855,D$3889,0)</f>
        <v>83.47321161048697</v>
      </c>
      <c r="E3904" s="58">
        <f t="shared" si="1233"/>
        <v>67.971311216429683</v>
      </c>
      <c r="F3904" s="58">
        <f t="shared" si="1233"/>
        <v>78.563959218351741</v>
      </c>
      <c r="G3904" s="58">
        <f t="shared" si="1233"/>
        <v>78.563959218351741</v>
      </c>
      <c r="H3904" s="58">
        <f t="shared" si="1233"/>
        <v>64.823485074626845</v>
      </c>
      <c r="I3904" s="58">
        <f t="shared" si="1233"/>
        <v>69.451259079903124</v>
      </c>
      <c r="J3904" s="58">
        <f t="shared" si="1233"/>
        <v>68.085029585798807</v>
      </c>
      <c r="K3904" s="58">
        <f t="shared" si="1233"/>
        <v>69.129069767441905</v>
      </c>
      <c r="L3904" s="58">
        <f t="shared" si="1233"/>
        <v>73.386349975763466</v>
      </c>
      <c r="M3904" s="58">
        <f t="shared" si="1233"/>
        <v>78.374781468531481</v>
      </c>
      <c r="N3904" s="58">
        <f t="shared" si="1233"/>
        <v>67.251710594315256</v>
      </c>
      <c r="O3904" s="58">
        <f t="shared" si="1231"/>
        <v>72.038323566345753</v>
      </c>
    </row>
    <row r="3905" spans="2:15" ht="15" x14ac:dyDescent="0.2">
      <c r="B3905" s="49" t="s">
        <v>53</v>
      </c>
      <c r="C3905" s="58"/>
      <c r="D3905" s="58"/>
      <c r="E3905" s="58">
        <f t="shared" si="1233"/>
        <v>71.588948863636318</v>
      </c>
      <c r="F3905" s="58">
        <f t="shared" si="1233"/>
        <v>69.226259541985058</v>
      </c>
      <c r="G3905" s="58">
        <f t="shared" si="1233"/>
        <v>90.093931203931604</v>
      </c>
      <c r="H3905" s="58">
        <f t="shared" si="1233"/>
        <v>102.01737410071986</v>
      </c>
      <c r="I3905" s="58">
        <f t="shared" si="1233"/>
        <v>80.565498489425778</v>
      </c>
      <c r="J3905" s="58">
        <f t="shared" si="1233"/>
        <v>60.218131067961131</v>
      </c>
      <c r="K3905" s="58">
        <f t="shared" si="1233"/>
        <v>36.086521739130369</v>
      </c>
      <c r="L3905" s="58">
        <f t="shared" si="1233"/>
        <v>15.595999999999979</v>
      </c>
      <c r="M3905" s="58">
        <f t="shared" si="1233"/>
        <v>8.9899999999999878</v>
      </c>
      <c r="N3905" s="58" t="e">
        <f>+VLOOKUP($B3905,$B$3864:$N$3883,N$3889,0)/VLOOKUP($B3905,$B$3836:$N$3855,N$3889,0)</f>
        <v>#DIV/0!</v>
      </c>
      <c r="O3905" s="58">
        <f t="shared" si="1231"/>
        <v>76.253442316674551</v>
      </c>
    </row>
    <row r="3906" spans="2:15" ht="15" x14ac:dyDescent="0.2">
      <c r="B3906" s="49" t="s">
        <v>46</v>
      </c>
      <c r="C3906" s="58">
        <f>+VLOOKUP($B3906,$B$3864:$N$3883,C$3889,0)/VLOOKUP($B3906,$B$3836:$N$3855,C$3889,0)</f>
        <v>48.37274939172746</v>
      </c>
      <c r="D3906" s="58">
        <f>+VLOOKUP($B3906,$B$3864:$N$3883,D$3889,0)/VLOOKUP($B3906,$B$3836:$N$3855,D$3889,0)</f>
        <v>51.031018624097392</v>
      </c>
      <c r="E3906" s="58">
        <f t="shared" si="1233"/>
        <v>85.957394366197136</v>
      </c>
      <c r="F3906" s="58">
        <f t="shared" si="1233"/>
        <v>49.23404484029485</v>
      </c>
      <c r="G3906" s="58">
        <f t="shared" si="1233"/>
        <v>48.624621665759356</v>
      </c>
      <c r="H3906" s="58">
        <f t="shared" si="1233"/>
        <v>45.254467323187093</v>
      </c>
      <c r="I3906" s="58">
        <f t="shared" si="1233"/>
        <v>49.863922891566112</v>
      </c>
      <c r="J3906" s="58">
        <f t="shared" si="1233"/>
        <v>40.53487933634991</v>
      </c>
      <c r="K3906" s="58">
        <f t="shared" si="1233"/>
        <v>41.54063978494603</v>
      </c>
      <c r="L3906" s="58">
        <f t="shared" si="1233"/>
        <v>41.938417958311021</v>
      </c>
      <c r="M3906" s="58">
        <f t="shared" si="1233"/>
        <v>42.356851222276191</v>
      </c>
      <c r="N3906" s="58">
        <f t="shared" si="1233"/>
        <v>38.21731098186789</v>
      </c>
      <c r="O3906" s="58">
        <f t="shared" si="1231"/>
        <v>44.608919574928038</v>
      </c>
    </row>
    <row r="3907" spans="2:15" ht="15" x14ac:dyDescent="0.2">
      <c r="B3907" s="49" t="s">
        <v>56</v>
      </c>
      <c r="C3907" s="58">
        <f>+VLOOKUP($B3907,$B$3864:$N$3883,C$3889,0)/VLOOKUP($B3907,$B$3836:$N$3855,C$3889,0)</f>
        <v>40.414779834077812</v>
      </c>
      <c r="D3907" s="58">
        <f>+VLOOKUP($B3907,$B$3864:$N$3883,D$3889,0)/VLOOKUP($B3907,$B$3836:$N$3855,D$3889,0)</f>
        <v>39.51266375545849</v>
      </c>
      <c r="E3907" s="58">
        <f t="shared" si="1233"/>
        <v>46.893897149938091</v>
      </c>
      <c r="F3907" s="58">
        <f t="shared" si="1233"/>
        <v>41.447164674634841</v>
      </c>
      <c r="G3907" s="58">
        <f t="shared" si="1233"/>
        <v>42.828399280575532</v>
      </c>
      <c r="H3907" s="58">
        <f t="shared" si="1233"/>
        <v>43.529223433242443</v>
      </c>
      <c r="I3907" s="58">
        <f t="shared" si="1233"/>
        <v>42.869004174120441</v>
      </c>
      <c r="J3907" s="58">
        <f t="shared" si="1233"/>
        <v>34.421936824605147</v>
      </c>
      <c r="K3907" s="58">
        <f t="shared" si="1233"/>
        <v>35.538707571801531</v>
      </c>
      <c r="L3907" s="58">
        <f t="shared" si="1233"/>
        <v>35.31547511312219</v>
      </c>
      <c r="M3907" s="58">
        <f t="shared" si="1233"/>
        <v>34.405446960667447</v>
      </c>
      <c r="N3907" s="58">
        <f t="shared" si="1233"/>
        <v>37.763681345868413</v>
      </c>
      <c r="O3907" s="58">
        <f t="shared" si="1231"/>
        <v>38.868233667017904</v>
      </c>
    </row>
    <row r="3908" spans="2:15" ht="15" x14ac:dyDescent="0.2">
      <c r="B3908" s="49" t="s">
        <v>45</v>
      </c>
      <c r="C3908" s="58"/>
      <c r="D3908" s="58"/>
      <c r="E3908" s="58"/>
      <c r="F3908" s="58"/>
      <c r="G3908" s="58"/>
      <c r="H3908" s="58"/>
      <c r="I3908" s="58"/>
      <c r="J3908" s="58"/>
      <c r="K3908" s="58"/>
      <c r="L3908" s="58"/>
      <c r="M3908" s="58"/>
      <c r="N3908" s="58"/>
      <c r="O3908" s="58"/>
    </row>
    <row r="3909" spans="2:15" ht="15" x14ac:dyDescent="0.2">
      <c r="B3909" s="49" t="s">
        <v>59</v>
      </c>
      <c r="C3909" s="58"/>
      <c r="D3909" s="58"/>
      <c r="E3909" s="58"/>
      <c r="F3909" s="58"/>
      <c r="G3909" s="58"/>
      <c r="H3909" s="58"/>
      <c r="I3909" s="58"/>
      <c r="J3909" s="58"/>
      <c r="K3909" s="58"/>
      <c r="L3909" s="58"/>
      <c r="M3909" s="58"/>
      <c r="N3909" s="58"/>
      <c r="O3909" s="58"/>
    </row>
    <row r="3910" spans="2:15" ht="15" x14ac:dyDescent="0.2">
      <c r="B3910" s="49" t="s">
        <v>57</v>
      </c>
      <c r="C3910" s="58"/>
      <c r="D3910" s="58"/>
      <c r="E3910" s="58"/>
      <c r="F3910" s="58"/>
      <c r="G3910" s="58"/>
      <c r="H3910" s="58"/>
      <c r="I3910" s="58"/>
      <c r="J3910" s="58"/>
      <c r="K3910" s="58"/>
      <c r="L3910" s="58"/>
      <c r="M3910" s="58"/>
      <c r="N3910" s="58"/>
      <c r="O3910" s="58"/>
    </row>
    <row r="3911" spans="2:15" ht="16.5" thickBot="1" x14ac:dyDescent="0.3">
      <c r="B3911" s="51" t="s">
        <v>0</v>
      </c>
      <c r="C3911" s="75">
        <f>+C3884/C3856</f>
        <v>89.086945113770071</v>
      </c>
      <c r="D3911" s="75">
        <f t="shared" ref="D3911:F3911" si="1235">+D3884/D3856</f>
        <v>88.331339616360836</v>
      </c>
      <c r="E3911" s="75">
        <f t="shared" si="1235"/>
        <v>87.879579799153547</v>
      </c>
      <c r="F3911" s="75">
        <f t="shared" si="1235"/>
        <v>85.506912981631615</v>
      </c>
      <c r="G3911" s="75">
        <f t="shared" ref="G3911:H3911" si="1236">+G3884/G3856</f>
        <v>84.801897236044852</v>
      </c>
      <c r="H3911" s="75">
        <f t="shared" si="1236"/>
        <v>86.162421038910438</v>
      </c>
      <c r="I3911" s="75">
        <f t="shared" ref="I3911:J3911" si="1237">+I3884/I3856</f>
        <v>81.184764413366125</v>
      </c>
      <c r="J3911" s="75">
        <f t="shared" si="1237"/>
        <v>71.35264590258025</v>
      </c>
      <c r="K3911" s="75">
        <f t="shared" ref="K3911:L3911" si="1238">+K3884/K3856</f>
        <v>70.96867049372328</v>
      </c>
      <c r="L3911" s="75">
        <f t="shared" si="1238"/>
        <v>68.977713335482633</v>
      </c>
      <c r="M3911" s="75">
        <f t="shared" ref="M3911:N3911" si="1239">+M3884/M3856</f>
        <v>70.035313505221737</v>
      </c>
      <c r="N3911" s="75">
        <f t="shared" si="1239"/>
        <v>67.839221664334332</v>
      </c>
      <c r="O3911" s="75">
        <f t="shared" ref="O3911" si="1240">+O3884/O3856</f>
        <v>76.43361767816792</v>
      </c>
    </row>
    <row r="3912" spans="2:15" ht="15" x14ac:dyDescent="0.2">
      <c r="B3912" s="31"/>
      <c r="C3912" s="58"/>
      <c r="D3912" s="58"/>
      <c r="E3912" s="58"/>
      <c r="F3912" s="58"/>
      <c r="G3912" s="58"/>
      <c r="H3912" s="58"/>
      <c r="I3912" s="58"/>
      <c r="J3912" s="58"/>
      <c r="K3912" s="58"/>
      <c r="L3912" s="58"/>
      <c r="M3912" s="58"/>
      <c r="N3912" s="58"/>
      <c r="O3912" s="58"/>
    </row>
    <row r="3913" spans="2:15" ht="15" x14ac:dyDescent="0.2">
      <c r="B3913" s="31"/>
      <c r="C3913" s="58"/>
      <c r="D3913" s="58"/>
      <c r="E3913" s="58"/>
      <c r="F3913" s="58"/>
      <c r="G3913" s="58"/>
      <c r="H3913" s="58"/>
      <c r="I3913" s="58"/>
      <c r="J3913" s="58"/>
      <c r="K3913" s="58"/>
      <c r="L3913" s="58"/>
      <c r="M3913" s="58"/>
      <c r="N3913" s="58"/>
      <c r="O3913" s="58"/>
    </row>
    <row r="3914" spans="2:15" ht="23.25" x14ac:dyDescent="0.35">
      <c r="B3914" s="14" t="s">
        <v>351</v>
      </c>
      <c r="C3914" s="58"/>
      <c r="D3914" s="58"/>
      <c r="E3914" s="58"/>
      <c r="F3914" s="58"/>
      <c r="G3914" s="58"/>
      <c r="H3914" s="58"/>
      <c r="I3914" s="58"/>
      <c r="J3914" s="58"/>
      <c r="K3914" s="58"/>
      <c r="L3914" s="58"/>
      <c r="M3914" s="58"/>
      <c r="N3914" s="58"/>
      <c r="O3914" s="58"/>
    </row>
    <row r="3915" spans="2:15" ht="23.25" x14ac:dyDescent="0.35">
      <c r="B3915" s="14"/>
      <c r="C3915" s="58"/>
      <c r="D3915" s="58"/>
      <c r="E3915" s="58"/>
      <c r="F3915" s="58"/>
      <c r="G3915" s="58"/>
      <c r="H3915" s="58"/>
      <c r="I3915" s="58"/>
      <c r="J3915" s="58"/>
      <c r="K3915" s="58"/>
      <c r="L3915" s="58"/>
      <c r="M3915" s="58"/>
      <c r="N3915" s="58"/>
      <c r="O3915" s="58"/>
    </row>
    <row r="3916" spans="2:15" ht="15" x14ac:dyDescent="0.2">
      <c r="B3916" s="31"/>
      <c r="C3916" s="96">
        <v>14</v>
      </c>
      <c r="D3916" s="58"/>
      <c r="E3916" s="58"/>
      <c r="F3916" s="58"/>
      <c r="G3916" s="58"/>
      <c r="H3916" s="58"/>
      <c r="I3916" s="58"/>
      <c r="J3916" s="58"/>
      <c r="K3916" s="58"/>
      <c r="L3916" s="58"/>
      <c r="M3916" s="58"/>
      <c r="N3916" s="58"/>
      <c r="O3916" s="58"/>
    </row>
    <row r="3917" spans="2:15" ht="95.25" thickBot="1" x14ac:dyDescent="0.25">
      <c r="B3917" s="34" t="s">
        <v>37</v>
      </c>
      <c r="C3917" s="56" t="s">
        <v>511</v>
      </c>
      <c r="D3917" s="56" t="s">
        <v>510</v>
      </c>
      <c r="E3917" s="56" t="s">
        <v>509</v>
      </c>
      <c r="F3917" s="58"/>
      <c r="G3917" s="58"/>
      <c r="H3917" s="58"/>
      <c r="I3917" s="58"/>
      <c r="J3917" s="58"/>
      <c r="K3917" s="58"/>
      <c r="L3917" s="58"/>
      <c r="M3917" s="58"/>
      <c r="N3917" s="58"/>
      <c r="O3917" s="58"/>
    </row>
    <row r="3918" spans="2:15" ht="15" x14ac:dyDescent="0.2">
      <c r="B3918" s="49" t="s">
        <v>50</v>
      </c>
      <c r="C3918" s="58">
        <f t="shared" ref="C3918:C3937" si="1241">+VLOOKUP( $B3918,$B$3836:$O$3855,$C$3916,0)</f>
        <v>157490.19999999995</v>
      </c>
      <c r="D3918" s="58">
        <f t="shared" ref="D3918:D3937" si="1242">+VLOOKUP( $B3918,$B$3864:$O$3883,$C$3916,0)</f>
        <v>11592187.812000006</v>
      </c>
      <c r="E3918" s="58">
        <f t="shared" ref="E3918:E3934" si="1243">+D3918/C3918</f>
        <v>73.605772371868284</v>
      </c>
      <c r="F3918" s="58"/>
      <c r="G3918" s="58"/>
      <c r="H3918" s="58"/>
      <c r="I3918" s="58"/>
      <c r="J3918" s="58"/>
      <c r="K3918" s="58"/>
      <c r="L3918" s="58"/>
      <c r="M3918" s="58"/>
      <c r="N3918" s="58"/>
      <c r="O3918" s="58"/>
    </row>
    <row r="3919" spans="2:15" ht="15" x14ac:dyDescent="0.2">
      <c r="B3919" s="49" t="s">
        <v>51</v>
      </c>
      <c r="C3919" s="58">
        <f t="shared" si="1241"/>
        <v>105541.25000000007</v>
      </c>
      <c r="D3919" s="58">
        <f t="shared" si="1242"/>
        <v>7618682.3558333321</v>
      </c>
      <c r="E3919" s="58">
        <f t="shared" si="1243"/>
        <v>72.186773946995388</v>
      </c>
      <c r="F3919" s="58"/>
      <c r="G3919" s="58"/>
      <c r="H3919" s="58"/>
      <c r="I3919" s="58"/>
      <c r="J3919" s="58"/>
      <c r="K3919" s="58"/>
      <c r="L3919" s="58"/>
      <c r="M3919" s="58"/>
      <c r="N3919" s="58"/>
      <c r="O3919" s="58"/>
    </row>
    <row r="3920" spans="2:15" ht="15" x14ac:dyDescent="0.2">
      <c r="B3920" s="49" t="s">
        <v>361</v>
      </c>
      <c r="C3920" s="58">
        <f t="shared" si="1241"/>
        <v>42236.750000000015</v>
      </c>
      <c r="D3920" s="58">
        <f t="shared" si="1242"/>
        <v>3695468.3783333357</v>
      </c>
      <c r="E3920" s="58">
        <f t="shared" si="1243"/>
        <v>87.494146172073712</v>
      </c>
      <c r="F3920" s="58"/>
      <c r="G3920" s="58"/>
      <c r="H3920" s="58"/>
      <c r="I3920" s="58"/>
      <c r="J3920" s="58"/>
      <c r="K3920" s="58"/>
      <c r="L3920" s="58"/>
      <c r="M3920" s="58"/>
      <c r="N3920" s="58"/>
      <c r="O3920" s="58"/>
    </row>
    <row r="3921" spans="2:15" ht="15" x14ac:dyDescent="0.2">
      <c r="B3921" s="49" t="s">
        <v>52</v>
      </c>
      <c r="C3921" s="58">
        <f t="shared" si="1241"/>
        <v>42176.500000000015</v>
      </c>
      <c r="D3921" s="58">
        <f t="shared" si="1242"/>
        <v>3603299.0180000006</v>
      </c>
      <c r="E3921" s="58">
        <f t="shared" si="1243"/>
        <v>85.43380835299277</v>
      </c>
      <c r="F3921" s="58"/>
      <c r="G3921" s="58"/>
      <c r="H3921" s="58"/>
      <c r="I3921" s="58"/>
      <c r="J3921" s="58"/>
      <c r="K3921" s="58"/>
      <c r="L3921" s="58"/>
      <c r="M3921" s="58"/>
      <c r="N3921" s="58"/>
      <c r="O3921" s="58"/>
    </row>
    <row r="3922" spans="2:15" ht="15" x14ac:dyDescent="0.2">
      <c r="B3922" s="49" t="s">
        <v>44</v>
      </c>
      <c r="C3922" s="58">
        <f t="shared" si="1241"/>
        <v>38384.299999999996</v>
      </c>
      <c r="D3922" s="58">
        <f t="shared" si="1242"/>
        <v>2553102.4359999988</v>
      </c>
      <c r="E3922" s="58">
        <f t="shared" si="1243"/>
        <v>66.514237227199644</v>
      </c>
      <c r="F3922" s="58"/>
      <c r="G3922" s="58"/>
      <c r="H3922" s="58"/>
      <c r="I3922" s="58"/>
      <c r="J3922" s="58"/>
      <c r="K3922" s="58"/>
      <c r="L3922" s="58"/>
      <c r="M3922" s="58"/>
      <c r="N3922" s="58"/>
      <c r="O3922" s="58"/>
    </row>
    <row r="3923" spans="2:15" ht="15" x14ac:dyDescent="0.2">
      <c r="B3923" s="49" t="s">
        <v>47</v>
      </c>
      <c r="C3923" s="58">
        <f t="shared" si="1241"/>
        <v>17111.666666666675</v>
      </c>
      <c r="D3923" s="58">
        <f t="shared" si="1242"/>
        <v>1410785.5641666662</v>
      </c>
      <c r="E3923" s="58">
        <f t="shared" si="1243"/>
        <v>82.445830184084869</v>
      </c>
      <c r="F3923" s="58"/>
      <c r="G3923" s="58"/>
      <c r="H3923" s="58"/>
      <c r="I3923" s="58"/>
      <c r="J3923" s="58"/>
      <c r="K3923" s="58"/>
      <c r="L3923" s="58"/>
      <c r="M3923" s="58"/>
      <c r="N3923" s="58"/>
      <c r="O3923" s="58"/>
    </row>
    <row r="3924" spans="2:15" ht="15" x14ac:dyDescent="0.2">
      <c r="B3924" s="49" t="s">
        <v>43</v>
      </c>
      <c r="C3924" s="58">
        <f t="shared" si="1241"/>
        <v>18083.099999999984</v>
      </c>
      <c r="D3924" s="58">
        <f t="shared" si="1242"/>
        <v>1353800.2740000004</v>
      </c>
      <c r="E3924" s="58">
        <f t="shared" si="1243"/>
        <v>74.8654972875227</v>
      </c>
      <c r="F3924" s="58"/>
      <c r="G3924" s="58"/>
      <c r="H3924" s="58"/>
      <c r="I3924" s="58"/>
      <c r="J3924" s="58"/>
      <c r="K3924" s="58"/>
      <c r="L3924" s="58"/>
      <c r="M3924" s="58"/>
      <c r="N3924" s="58"/>
      <c r="O3924" s="58"/>
    </row>
    <row r="3925" spans="2:15" ht="15" x14ac:dyDescent="0.2">
      <c r="B3925" s="49" t="s">
        <v>58</v>
      </c>
      <c r="C3925" s="58">
        <f t="shared" si="1241"/>
        <v>25907.75000000004</v>
      </c>
      <c r="D3925" s="58">
        <f t="shared" si="1242"/>
        <v>2385484.5616666707</v>
      </c>
      <c r="E3925" s="58">
        <f t="shared" si="1243"/>
        <v>92.076099301045716</v>
      </c>
      <c r="F3925" s="58"/>
      <c r="G3925" s="58"/>
      <c r="H3925" s="58"/>
      <c r="I3925" s="58"/>
      <c r="J3925" s="58"/>
      <c r="K3925" s="58"/>
      <c r="L3925" s="58"/>
      <c r="M3925" s="58"/>
      <c r="N3925" s="58"/>
      <c r="O3925" s="58"/>
    </row>
    <row r="3926" spans="2:15" ht="15" x14ac:dyDescent="0.2">
      <c r="B3926" s="49" t="s">
        <v>42</v>
      </c>
      <c r="C3926" s="58">
        <f t="shared" si="1241"/>
        <v>4728.5999999999967</v>
      </c>
      <c r="D3926" s="58">
        <f t="shared" si="1242"/>
        <v>443363.87200000026</v>
      </c>
      <c r="E3926" s="58">
        <f t="shared" si="1243"/>
        <v>93.762185847819765</v>
      </c>
      <c r="F3926" s="58"/>
      <c r="G3926" s="58"/>
      <c r="H3926" s="58"/>
      <c r="I3926" s="58"/>
      <c r="J3926" s="58"/>
      <c r="K3926" s="58"/>
      <c r="L3926" s="58"/>
      <c r="M3926" s="58"/>
      <c r="N3926" s="58"/>
      <c r="O3926" s="58"/>
    </row>
    <row r="3927" spans="2:15" ht="15" x14ac:dyDescent="0.2">
      <c r="B3927" s="49" t="s">
        <v>49</v>
      </c>
      <c r="C3927" s="58">
        <f t="shared" si="1241"/>
        <v>1227.3636363636365</v>
      </c>
      <c r="D3927" s="58">
        <f t="shared" si="1242"/>
        <v>164429.42090909087</v>
      </c>
      <c r="E3927" s="58">
        <f t="shared" si="1243"/>
        <v>133.96960447374263</v>
      </c>
      <c r="F3927" s="58"/>
      <c r="G3927" s="58"/>
      <c r="H3927" s="58"/>
      <c r="I3927" s="58"/>
      <c r="J3927" s="58"/>
      <c r="K3927" s="58"/>
      <c r="L3927" s="58"/>
      <c r="M3927" s="58"/>
      <c r="N3927" s="58"/>
      <c r="O3927" s="58"/>
    </row>
    <row r="3928" spans="2:15" ht="15" x14ac:dyDescent="0.2">
      <c r="B3928" s="49" t="s">
        <v>46</v>
      </c>
      <c r="C3928" s="58">
        <f t="shared" si="1241"/>
        <v>4085.5833333333353</v>
      </c>
      <c r="D3928" s="58">
        <f t="shared" si="1242"/>
        <v>182253.45833333317</v>
      </c>
      <c r="E3928" s="58">
        <f t="shared" si="1243"/>
        <v>44.608919574928038</v>
      </c>
      <c r="F3928" s="58"/>
      <c r="G3928" s="58"/>
      <c r="H3928" s="58"/>
      <c r="I3928" s="58"/>
      <c r="J3928" s="58"/>
      <c r="K3928" s="58"/>
      <c r="L3928" s="58"/>
      <c r="M3928" s="58"/>
      <c r="N3928" s="58"/>
      <c r="O3928" s="58"/>
    </row>
    <row r="3929" spans="2:15" ht="15" x14ac:dyDescent="0.2">
      <c r="B3929" s="49" t="s">
        <v>48</v>
      </c>
      <c r="C3929" s="58">
        <f t="shared" si="1241"/>
        <v>1592.6666666666667</v>
      </c>
      <c r="D3929" s="58">
        <f t="shared" si="1242"/>
        <v>114733.03666666667</v>
      </c>
      <c r="E3929" s="58">
        <f t="shared" si="1243"/>
        <v>72.038323566345753</v>
      </c>
      <c r="F3929" s="58"/>
      <c r="G3929" s="58"/>
      <c r="H3929" s="58"/>
      <c r="I3929" s="58"/>
      <c r="J3929" s="58"/>
      <c r="K3929" s="58"/>
      <c r="L3929" s="58"/>
      <c r="M3929" s="58"/>
      <c r="N3929" s="58"/>
      <c r="O3929" s="58"/>
    </row>
    <row r="3930" spans="2:15" ht="15" x14ac:dyDescent="0.2">
      <c r="B3930" s="49" t="s">
        <v>56</v>
      </c>
      <c r="C3930" s="58">
        <f t="shared" si="1241"/>
        <v>1898</v>
      </c>
      <c r="D3930" s="58">
        <f t="shared" si="1242"/>
        <v>73771.907499999987</v>
      </c>
      <c r="E3930" s="58">
        <f t="shared" si="1243"/>
        <v>38.868233667017904</v>
      </c>
      <c r="F3930" s="58"/>
      <c r="G3930" s="58"/>
      <c r="H3930" s="58"/>
      <c r="I3930" s="58"/>
      <c r="J3930" s="58"/>
      <c r="K3930" s="58"/>
      <c r="L3930" s="58"/>
      <c r="M3930" s="58"/>
      <c r="N3930" s="58"/>
      <c r="O3930" s="58"/>
    </row>
    <row r="3931" spans="2:15" ht="15" x14ac:dyDescent="0.2">
      <c r="B3931" s="49" t="s">
        <v>41</v>
      </c>
      <c r="C3931" s="58">
        <f t="shared" si="1241"/>
        <v>537.66666666666663</v>
      </c>
      <c r="D3931" s="58">
        <f t="shared" si="1242"/>
        <v>41561.575833333329</v>
      </c>
      <c r="E3931" s="58">
        <f t="shared" si="1243"/>
        <v>77.299893056416607</v>
      </c>
      <c r="F3931" s="58"/>
      <c r="G3931" s="58"/>
      <c r="H3931" s="58"/>
      <c r="I3931" s="58"/>
      <c r="J3931" s="58"/>
      <c r="K3931" s="58"/>
      <c r="L3931" s="58"/>
      <c r="M3931" s="58"/>
      <c r="N3931" s="58"/>
      <c r="O3931" s="58"/>
    </row>
    <row r="3932" spans="2:15" ht="15" x14ac:dyDescent="0.2">
      <c r="B3932" s="49" t="s">
        <v>54</v>
      </c>
      <c r="C3932" s="58">
        <f t="shared" si="1241"/>
        <v>327.00000000000006</v>
      </c>
      <c r="D3932" s="58">
        <f t="shared" si="1242"/>
        <v>27775.005000000005</v>
      </c>
      <c r="E3932" s="58">
        <f t="shared" si="1243"/>
        <v>84.938853211009175</v>
      </c>
      <c r="F3932" s="58"/>
      <c r="G3932" s="58"/>
      <c r="H3932" s="58"/>
      <c r="I3932" s="58"/>
      <c r="J3932" s="58"/>
      <c r="K3932" s="58"/>
      <c r="L3932" s="58"/>
      <c r="M3932" s="58"/>
      <c r="N3932" s="58"/>
      <c r="O3932" s="58"/>
    </row>
    <row r="3933" spans="2:15" ht="15" x14ac:dyDescent="0.2">
      <c r="B3933" s="49" t="s">
        <v>53</v>
      </c>
      <c r="C3933" s="58">
        <f t="shared" si="1241"/>
        <v>214.09999999999997</v>
      </c>
      <c r="D3933" s="58">
        <f t="shared" si="1242"/>
        <v>16325.862000000019</v>
      </c>
      <c r="E3933" s="58">
        <f t="shared" si="1243"/>
        <v>76.253442316674551</v>
      </c>
      <c r="F3933" s="58"/>
      <c r="G3933" s="58"/>
      <c r="H3933" s="58"/>
      <c r="I3933" s="58"/>
      <c r="J3933" s="58"/>
      <c r="K3933" s="58"/>
      <c r="L3933" s="58"/>
      <c r="M3933" s="58"/>
      <c r="N3933" s="58"/>
      <c r="O3933" s="58"/>
    </row>
    <row r="3934" spans="2:15" ht="15" x14ac:dyDescent="0.2">
      <c r="B3934" s="49" t="s">
        <v>55</v>
      </c>
      <c r="C3934" s="58">
        <f t="shared" si="1241"/>
        <v>41.5</v>
      </c>
      <c r="D3934" s="58">
        <f t="shared" si="1242"/>
        <v>3510.2125000000001</v>
      </c>
      <c r="E3934" s="58">
        <f t="shared" si="1243"/>
        <v>84.58343373493976</v>
      </c>
      <c r="F3934" s="58"/>
      <c r="G3934" s="58"/>
      <c r="H3934" s="58"/>
      <c r="I3934" s="58"/>
      <c r="J3934" s="58"/>
      <c r="K3934" s="58"/>
      <c r="L3934" s="58"/>
      <c r="M3934" s="58"/>
      <c r="N3934" s="58"/>
      <c r="O3934" s="58"/>
    </row>
    <row r="3935" spans="2:15" ht="15" x14ac:dyDescent="0.2">
      <c r="B3935" s="49" t="s">
        <v>45</v>
      </c>
      <c r="C3935" s="58">
        <f t="shared" si="1241"/>
        <v>0</v>
      </c>
      <c r="D3935" s="58">
        <f t="shared" si="1242"/>
        <v>0</v>
      </c>
      <c r="E3935" s="58"/>
      <c r="F3935" s="58"/>
      <c r="G3935" s="58"/>
      <c r="H3935" s="58"/>
      <c r="I3935" s="58"/>
      <c r="J3935" s="58"/>
      <c r="K3935" s="58"/>
      <c r="L3935" s="58"/>
      <c r="M3935" s="58"/>
      <c r="N3935" s="58"/>
      <c r="O3935" s="58"/>
    </row>
    <row r="3936" spans="2:15" ht="15" x14ac:dyDescent="0.2">
      <c r="B3936" s="49" t="s">
        <v>59</v>
      </c>
      <c r="C3936" s="58">
        <f t="shared" si="1241"/>
        <v>0</v>
      </c>
      <c r="D3936" s="58">
        <f t="shared" si="1242"/>
        <v>0</v>
      </c>
      <c r="E3936" s="58"/>
      <c r="F3936" s="58"/>
      <c r="G3936" s="58"/>
      <c r="H3936" s="58"/>
      <c r="I3936" s="58"/>
      <c r="J3936" s="58"/>
      <c r="K3936" s="58"/>
      <c r="L3936" s="58"/>
      <c r="M3936" s="58"/>
      <c r="N3936" s="58"/>
      <c r="O3936" s="58"/>
    </row>
    <row r="3937" spans="2:15" ht="15" x14ac:dyDescent="0.2">
      <c r="B3937" s="49" t="s">
        <v>57</v>
      </c>
      <c r="C3937" s="58">
        <f t="shared" si="1241"/>
        <v>0</v>
      </c>
      <c r="D3937" s="58">
        <f t="shared" si="1242"/>
        <v>0</v>
      </c>
      <c r="E3937" s="58"/>
      <c r="F3937" s="58"/>
      <c r="G3937" s="58"/>
      <c r="H3937" s="58"/>
      <c r="I3937" s="58"/>
      <c r="J3937" s="58"/>
      <c r="K3937" s="58"/>
      <c r="L3937" s="58"/>
      <c r="M3937" s="58"/>
      <c r="N3937" s="58"/>
      <c r="O3937" s="58"/>
    </row>
    <row r="3938" spans="2:15" ht="15.75" x14ac:dyDescent="0.25">
      <c r="B3938" s="122" t="s">
        <v>0</v>
      </c>
      <c r="C3938" s="123">
        <f>SUM(C3918:C3937)</f>
        <v>461583.99696969701</v>
      </c>
      <c r="D3938" s="123">
        <f>SUM(D3918:D3937)</f>
        <v>35280534.750742443</v>
      </c>
      <c r="E3938" s="123">
        <f>+D3938/C3938</f>
        <v>76.43361767816792</v>
      </c>
      <c r="F3938" s="58"/>
      <c r="G3938" s="58"/>
      <c r="H3938" s="58"/>
      <c r="I3938" s="58"/>
      <c r="J3938" s="58"/>
      <c r="K3938" s="58"/>
      <c r="L3938" s="58"/>
      <c r="M3938" s="58"/>
      <c r="N3938" s="58"/>
      <c r="O3938" s="58"/>
    </row>
    <row r="3939" spans="2:15" ht="15" x14ac:dyDescent="0.2">
      <c r="B3939" s="31"/>
      <c r="C3939" s="58"/>
      <c r="D3939" s="58"/>
      <c r="E3939" s="58"/>
      <c r="F3939" s="58"/>
      <c r="G3939" s="58"/>
      <c r="H3939" s="58"/>
      <c r="I3939" s="58"/>
      <c r="J3939" s="58"/>
      <c r="K3939" s="58"/>
      <c r="L3939" s="58"/>
      <c r="M3939" s="58"/>
      <c r="N3939" s="58"/>
      <c r="O3939" s="58"/>
    </row>
    <row r="3940" spans="2:15" ht="15" x14ac:dyDescent="0.2">
      <c r="B3940" s="31"/>
      <c r="C3940" s="58"/>
      <c r="D3940" s="58"/>
      <c r="E3940" s="58"/>
      <c r="F3940" s="58"/>
      <c r="G3940" s="58"/>
      <c r="H3940" s="58"/>
      <c r="I3940" s="58"/>
      <c r="J3940" s="58"/>
      <c r="K3940" s="58"/>
      <c r="L3940" s="58"/>
      <c r="M3940" s="58"/>
      <c r="N3940" s="58"/>
      <c r="O3940" s="58"/>
    </row>
    <row r="3941" spans="2:15" ht="15" x14ac:dyDescent="0.2">
      <c r="B3941" s="31"/>
      <c r="C3941" s="58"/>
      <c r="D3941" s="58"/>
      <c r="E3941" s="58"/>
      <c r="F3941" s="58"/>
      <c r="G3941" s="58"/>
      <c r="H3941" s="58"/>
      <c r="I3941" s="58"/>
      <c r="J3941" s="58"/>
      <c r="K3941" s="58"/>
      <c r="L3941" s="58"/>
      <c r="M3941" s="58"/>
      <c r="N3941" s="58"/>
      <c r="O3941" s="58"/>
    </row>
    <row r="3942" spans="2:15" ht="15" x14ac:dyDescent="0.2">
      <c r="B3942" s="31"/>
      <c r="C3942" s="58"/>
      <c r="D3942" s="58"/>
      <c r="E3942" s="58"/>
      <c r="F3942" s="58"/>
      <c r="G3942" s="58"/>
      <c r="H3942" s="58"/>
      <c r="I3942" s="58"/>
      <c r="J3942" s="58"/>
      <c r="K3942" s="58"/>
      <c r="L3942" s="58"/>
      <c r="M3942" s="58"/>
      <c r="N3942" s="58"/>
      <c r="O3942" s="58"/>
    </row>
    <row r="3943" spans="2:15" ht="15" x14ac:dyDescent="0.2">
      <c r="B3943" s="31"/>
      <c r="C3943" s="58"/>
      <c r="D3943" s="58"/>
      <c r="E3943" s="58"/>
      <c r="F3943" s="58"/>
      <c r="G3943" s="58"/>
      <c r="H3943" s="58"/>
      <c r="I3943" s="58"/>
      <c r="J3943" s="58"/>
      <c r="K3943" s="58"/>
      <c r="L3943" s="58"/>
      <c r="M3943" s="58"/>
      <c r="N3943" s="58"/>
      <c r="O3943" s="58"/>
    </row>
    <row r="3944" spans="2:15" ht="15" x14ac:dyDescent="0.2">
      <c r="B3944" s="31"/>
      <c r="C3944" s="58"/>
      <c r="D3944" s="58"/>
      <c r="E3944" s="58"/>
      <c r="F3944" s="58"/>
      <c r="G3944" s="58"/>
      <c r="H3944" s="58"/>
      <c r="I3944" s="58"/>
      <c r="J3944" s="58"/>
      <c r="K3944" s="58"/>
      <c r="L3944" s="58"/>
      <c r="M3944" s="58"/>
      <c r="N3944" s="58"/>
      <c r="O3944" s="58"/>
    </row>
    <row r="3945" spans="2:15" ht="15" x14ac:dyDescent="0.2">
      <c r="B3945" s="31"/>
      <c r="C3945" s="58"/>
      <c r="D3945" s="58"/>
      <c r="E3945" s="58"/>
      <c r="F3945" s="58"/>
      <c r="G3945" s="58"/>
      <c r="H3945" s="58"/>
      <c r="I3945" s="58"/>
      <c r="J3945" s="58"/>
      <c r="K3945" s="58"/>
      <c r="L3945" s="58"/>
      <c r="M3945" s="58"/>
      <c r="N3945" s="58"/>
      <c r="O3945" s="58"/>
    </row>
    <row r="3946" spans="2:15" ht="15" x14ac:dyDescent="0.2">
      <c r="B3946" s="31"/>
      <c r="C3946" s="58"/>
      <c r="D3946" s="58"/>
      <c r="E3946" s="58"/>
      <c r="F3946" s="58"/>
      <c r="G3946" s="58"/>
      <c r="H3946" s="58"/>
      <c r="I3946" s="58"/>
      <c r="J3946" s="58"/>
      <c r="K3946" s="58"/>
      <c r="L3946" s="58"/>
      <c r="M3946" s="58"/>
      <c r="N3946" s="58"/>
      <c r="O3946" s="58"/>
    </row>
    <row r="3947" spans="2:15" ht="15" x14ac:dyDescent="0.2">
      <c r="B3947" s="31"/>
      <c r="C3947" s="58"/>
      <c r="D3947" s="58"/>
      <c r="E3947" s="58"/>
      <c r="F3947" s="58"/>
      <c r="G3947" s="58"/>
      <c r="H3947" s="58"/>
      <c r="I3947" s="58"/>
      <c r="J3947" s="58"/>
      <c r="K3947" s="58"/>
      <c r="L3947" s="58"/>
      <c r="M3947" s="58"/>
      <c r="N3947" s="58"/>
      <c r="O3947" s="58"/>
    </row>
    <row r="3948" spans="2:15" ht="15" x14ac:dyDescent="0.2">
      <c r="B3948" s="31"/>
      <c r="C3948" s="58"/>
      <c r="D3948" s="58"/>
      <c r="E3948" s="58"/>
      <c r="F3948" s="58"/>
      <c r="G3948" s="58"/>
      <c r="H3948" s="58"/>
      <c r="I3948" s="58"/>
      <c r="J3948" s="58"/>
      <c r="K3948" s="58"/>
      <c r="L3948" s="58"/>
      <c r="M3948" s="58"/>
      <c r="N3948" s="58"/>
      <c r="O3948" s="58"/>
    </row>
    <row r="3949" spans="2:15" ht="15" x14ac:dyDescent="0.2">
      <c r="B3949" s="31"/>
      <c r="C3949" s="58"/>
      <c r="D3949" s="58"/>
      <c r="E3949" s="58"/>
      <c r="F3949" s="58"/>
      <c r="G3949" s="58"/>
      <c r="H3949" s="58"/>
      <c r="I3949" s="58"/>
      <c r="J3949" s="58"/>
      <c r="K3949" s="58"/>
      <c r="L3949" s="58"/>
      <c r="M3949" s="58"/>
      <c r="N3949" s="58"/>
      <c r="O3949" s="58"/>
    </row>
    <row r="3950" spans="2:15" ht="15" x14ac:dyDescent="0.2">
      <c r="B3950" s="31"/>
      <c r="C3950" s="58"/>
      <c r="D3950" s="58"/>
      <c r="E3950" s="58"/>
      <c r="F3950" s="58"/>
      <c r="G3950" s="58"/>
      <c r="H3950" s="58"/>
      <c r="I3950" s="58"/>
      <c r="J3950" s="58"/>
      <c r="K3950" s="58"/>
      <c r="L3950" s="58"/>
      <c r="M3950" s="58"/>
      <c r="N3950" s="58"/>
      <c r="O3950" s="58"/>
    </row>
    <row r="3951" spans="2:15" ht="15" x14ac:dyDescent="0.2">
      <c r="B3951" s="31"/>
      <c r="C3951" s="58"/>
      <c r="D3951" s="58"/>
      <c r="E3951" s="58"/>
      <c r="F3951" s="58"/>
      <c r="G3951" s="58"/>
      <c r="H3951" s="58"/>
      <c r="I3951" s="58"/>
      <c r="J3951" s="58"/>
      <c r="K3951" s="58"/>
      <c r="L3951" s="58"/>
      <c r="M3951" s="58"/>
      <c r="N3951" s="58"/>
      <c r="O3951" s="58"/>
    </row>
    <row r="3952" spans="2:15" ht="15" x14ac:dyDescent="0.2">
      <c r="B3952" s="31"/>
      <c r="C3952" s="58"/>
      <c r="D3952" s="58"/>
      <c r="E3952" s="58"/>
      <c r="F3952" s="58"/>
      <c r="G3952" s="58"/>
      <c r="H3952" s="58"/>
      <c r="I3952" s="58"/>
      <c r="J3952" s="58"/>
      <c r="K3952" s="58"/>
      <c r="L3952" s="58"/>
      <c r="M3952" s="58"/>
      <c r="N3952" s="58"/>
      <c r="O3952" s="58"/>
    </row>
    <row r="3953" spans="2:15" ht="15" x14ac:dyDescent="0.2">
      <c r="B3953" s="31"/>
      <c r="C3953" s="58"/>
      <c r="D3953" s="58"/>
      <c r="E3953" s="58"/>
      <c r="F3953" s="58"/>
      <c r="G3953" s="58"/>
      <c r="H3953" s="58"/>
      <c r="I3953" s="58"/>
      <c r="J3953" s="58"/>
      <c r="K3953" s="58"/>
      <c r="L3953" s="58"/>
      <c r="M3953" s="58"/>
      <c r="N3953" s="58"/>
      <c r="O3953" s="58"/>
    </row>
    <row r="3954" spans="2:15" ht="15" x14ac:dyDescent="0.2">
      <c r="B3954" s="31"/>
      <c r="C3954" s="58"/>
      <c r="D3954" s="58"/>
      <c r="E3954" s="58"/>
      <c r="F3954" s="58"/>
      <c r="G3954" s="58"/>
      <c r="H3954" s="58"/>
      <c r="I3954" s="58"/>
      <c r="J3954" s="58"/>
      <c r="K3954" s="58"/>
      <c r="L3954" s="58"/>
      <c r="M3954" s="58"/>
      <c r="N3954" s="58"/>
      <c r="O3954" s="58"/>
    </row>
    <row r="3955" spans="2:15" ht="15" x14ac:dyDescent="0.2">
      <c r="B3955" s="31"/>
      <c r="C3955" s="58"/>
      <c r="D3955" s="58"/>
      <c r="E3955" s="58"/>
      <c r="F3955" s="58"/>
      <c r="G3955" s="58"/>
      <c r="H3955" s="58"/>
      <c r="I3955" s="58"/>
      <c r="J3955" s="58"/>
      <c r="K3955" s="58"/>
      <c r="L3955" s="58"/>
      <c r="M3955" s="58"/>
      <c r="N3955" s="58"/>
      <c r="O3955" s="58"/>
    </row>
    <row r="3956" spans="2:15" ht="15" x14ac:dyDescent="0.2">
      <c r="B3956" s="31"/>
      <c r="C3956" s="58"/>
      <c r="D3956" s="58"/>
      <c r="E3956" s="58"/>
      <c r="F3956" s="58"/>
      <c r="G3956" s="58"/>
      <c r="H3956" s="58"/>
      <c r="I3956" s="58"/>
      <c r="J3956" s="58"/>
      <c r="K3956" s="58"/>
      <c r="L3956" s="58"/>
      <c r="M3956" s="58"/>
      <c r="N3956" s="58"/>
      <c r="O3956" s="58"/>
    </row>
    <row r="3957" spans="2:15" ht="15" x14ac:dyDescent="0.2">
      <c r="B3957" s="31"/>
      <c r="C3957" s="58"/>
      <c r="D3957" s="58"/>
      <c r="E3957" s="58"/>
      <c r="F3957" s="58"/>
      <c r="G3957" s="58"/>
      <c r="H3957" s="58"/>
      <c r="I3957" s="58"/>
      <c r="J3957" s="58"/>
      <c r="K3957" s="58"/>
      <c r="L3957" s="58"/>
      <c r="M3957" s="58"/>
      <c r="N3957" s="58"/>
      <c r="O3957" s="58"/>
    </row>
    <row r="3958" spans="2:15" ht="15" x14ac:dyDescent="0.2">
      <c r="B3958" s="31"/>
      <c r="C3958" s="58"/>
      <c r="D3958" s="58"/>
      <c r="E3958" s="58"/>
      <c r="F3958" s="58"/>
      <c r="G3958" s="58"/>
      <c r="H3958" s="58"/>
      <c r="I3958" s="58"/>
      <c r="J3958" s="58"/>
      <c r="K3958" s="58"/>
      <c r="L3958" s="58"/>
      <c r="M3958" s="58"/>
      <c r="N3958" s="58"/>
      <c r="O3958" s="58"/>
    </row>
    <row r="3959" spans="2:15" ht="15" x14ac:dyDescent="0.2">
      <c r="B3959" s="31"/>
      <c r="C3959" s="58"/>
      <c r="D3959" s="58"/>
      <c r="E3959" s="58"/>
      <c r="F3959" s="58"/>
      <c r="G3959" s="58"/>
      <c r="H3959" s="58"/>
      <c r="I3959" s="58"/>
      <c r="J3959" s="58"/>
      <c r="K3959" s="58"/>
      <c r="L3959" s="58"/>
      <c r="M3959" s="58"/>
      <c r="N3959" s="58"/>
      <c r="O3959" s="58"/>
    </row>
    <row r="3960" spans="2:15" ht="15" x14ac:dyDescent="0.2">
      <c r="B3960" s="31"/>
      <c r="C3960" s="58"/>
      <c r="D3960" s="58"/>
      <c r="E3960" s="58"/>
      <c r="F3960" s="58"/>
      <c r="G3960" s="58"/>
      <c r="H3960" s="58"/>
      <c r="I3960" s="58"/>
      <c r="J3960" s="58"/>
      <c r="K3960" s="58"/>
      <c r="L3960" s="58"/>
      <c r="M3960" s="58"/>
      <c r="N3960" s="58"/>
      <c r="O3960" s="58"/>
    </row>
    <row r="3961" spans="2:15" ht="15" x14ac:dyDescent="0.2">
      <c r="B3961" s="31"/>
      <c r="C3961" s="58"/>
      <c r="D3961" s="58"/>
      <c r="E3961" s="58"/>
      <c r="F3961" s="58"/>
      <c r="G3961" s="58"/>
      <c r="H3961" s="58"/>
      <c r="I3961" s="58"/>
      <c r="J3961" s="58"/>
      <c r="K3961" s="58"/>
      <c r="L3961" s="58"/>
      <c r="M3961" s="58"/>
      <c r="N3961" s="58"/>
      <c r="O3961" s="58"/>
    </row>
    <row r="3962" spans="2:15" ht="15" x14ac:dyDescent="0.2">
      <c r="B3962" s="31"/>
      <c r="C3962" s="58"/>
      <c r="D3962" s="58"/>
      <c r="E3962" s="58"/>
      <c r="F3962" s="58"/>
      <c r="G3962" s="58"/>
      <c r="H3962" s="58"/>
      <c r="I3962" s="58"/>
      <c r="J3962" s="58"/>
      <c r="K3962" s="58"/>
      <c r="L3962" s="58"/>
      <c r="M3962" s="58"/>
      <c r="N3962" s="58"/>
      <c r="O3962" s="58"/>
    </row>
    <row r="3963" spans="2:15" ht="15" x14ac:dyDescent="0.2">
      <c r="B3963" s="31"/>
      <c r="C3963" s="58"/>
      <c r="D3963" s="58"/>
      <c r="E3963" s="58"/>
      <c r="F3963" s="58"/>
      <c r="G3963" s="58"/>
      <c r="H3963" s="58"/>
      <c r="I3963" s="58"/>
      <c r="J3963" s="58"/>
      <c r="K3963" s="58"/>
      <c r="L3963" s="58"/>
      <c r="M3963" s="58"/>
      <c r="N3963" s="58"/>
      <c r="O3963" s="58"/>
    </row>
    <row r="3964" spans="2:15" ht="15" x14ac:dyDescent="0.2">
      <c r="B3964" s="31"/>
      <c r="C3964" s="58"/>
      <c r="D3964" s="58"/>
      <c r="E3964" s="58"/>
      <c r="F3964" s="58"/>
      <c r="G3964" s="58"/>
      <c r="H3964" s="58"/>
      <c r="I3964" s="58"/>
      <c r="J3964" s="58"/>
      <c r="K3964" s="58"/>
      <c r="L3964" s="58"/>
      <c r="M3964" s="58"/>
      <c r="N3964" s="58"/>
      <c r="O3964" s="58"/>
    </row>
    <row r="3965" spans="2:15" ht="15" x14ac:dyDescent="0.2">
      <c r="B3965" s="31"/>
      <c r="C3965" s="58"/>
      <c r="D3965" s="58"/>
      <c r="E3965" s="58"/>
      <c r="F3965" s="58"/>
      <c r="G3965" s="58"/>
      <c r="H3965" s="58"/>
      <c r="I3965" s="58"/>
      <c r="J3965" s="58"/>
      <c r="K3965" s="58"/>
      <c r="L3965" s="58"/>
      <c r="M3965" s="58"/>
      <c r="N3965" s="58"/>
      <c r="O3965" s="58"/>
    </row>
    <row r="3966" spans="2:15" ht="15" x14ac:dyDescent="0.2">
      <c r="B3966" s="31"/>
      <c r="C3966" s="58"/>
      <c r="D3966" s="58"/>
      <c r="E3966" s="58"/>
      <c r="F3966" s="58"/>
      <c r="G3966" s="58"/>
      <c r="H3966" s="58"/>
      <c r="I3966" s="58"/>
      <c r="J3966" s="58"/>
      <c r="K3966" s="58"/>
      <c r="L3966" s="58"/>
      <c r="M3966" s="58"/>
      <c r="N3966" s="58"/>
      <c r="O3966" s="58"/>
    </row>
    <row r="3967" spans="2:15" ht="15" x14ac:dyDescent="0.2">
      <c r="B3967" s="31"/>
      <c r="C3967" s="58"/>
      <c r="D3967" s="58"/>
      <c r="E3967" s="58"/>
      <c r="F3967" s="58"/>
      <c r="G3967" s="58"/>
      <c r="H3967" s="58"/>
      <c r="I3967" s="58"/>
      <c r="J3967" s="58"/>
      <c r="K3967" s="58"/>
      <c r="L3967" s="58"/>
      <c r="M3967" s="58"/>
      <c r="N3967" s="58"/>
      <c r="O3967" s="58"/>
    </row>
    <row r="3968" spans="2:15" ht="15" x14ac:dyDescent="0.2">
      <c r="B3968" s="31"/>
      <c r="C3968" s="58"/>
      <c r="D3968" s="58"/>
      <c r="E3968" s="58"/>
      <c r="F3968" s="58"/>
      <c r="G3968" s="58"/>
      <c r="H3968" s="58"/>
      <c r="I3968" s="58"/>
      <c r="J3968" s="58"/>
      <c r="K3968" s="58"/>
      <c r="L3968" s="58"/>
      <c r="M3968" s="58"/>
      <c r="N3968" s="58"/>
      <c r="O3968" s="58"/>
    </row>
    <row r="3969" spans="2:16" ht="23.25" x14ac:dyDescent="0.35">
      <c r="B3969" s="14" t="s">
        <v>352</v>
      </c>
      <c r="C3969" s="58"/>
      <c r="D3969" s="58"/>
      <c r="E3969" s="58"/>
      <c r="F3969" s="58"/>
      <c r="G3969" s="58"/>
      <c r="H3969" s="58"/>
      <c r="I3969" s="58"/>
      <c r="J3969" s="58"/>
      <c r="K3969" s="58"/>
      <c r="L3969" s="58"/>
      <c r="M3969" s="58"/>
      <c r="N3969" s="58"/>
      <c r="O3969" s="58"/>
    </row>
    <row r="3970" spans="2:16" ht="15" x14ac:dyDescent="0.2">
      <c r="B3970" s="31"/>
      <c r="C3970" s="58"/>
      <c r="D3970" s="58"/>
      <c r="E3970" s="58"/>
      <c r="F3970" s="58"/>
      <c r="G3970" s="58"/>
      <c r="H3970" s="58"/>
      <c r="I3970" s="58"/>
      <c r="J3970" s="58"/>
      <c r="K3970" s="58"/>
      <c r="L3970" s="58"/>
      <c r="M3970" s="58"/>
      <c r="N3970" s="58"/>
      <c r="O3970" s="58"/>
    </row>
    <row r="3971" spans="2:16" ht="15" x14ac:dyDescent="0.2">
      <c r="B3971" s="31"/>
      <c r="C3971" s="96">
        <v>3</v>
      </c>
      <c r="D3971" s="96">
        <v>4</v>
      </c>
      <c r="E3971" s="96">
        <v>5</v>
      </c>
      <c r="F3971" s="96">
        <v>6</v>
      </c>
      <c r="G3971" s="96">
        <v>7</v>
      </c>
      <c r="H3971" s="96">
        <v>8</v>
      </c>
      <c r="I3971" s="96">
        <v>9</v>
      </c>
      <c r="J3971" s="96">
        <v>10</v>
      </c>
      <c r="K3971" s="96">
        <v>11</v>
      </c>
      <c r="L3971" s="96">
        <v>12</v>
      </c>
      <c r="M3971" s="96">
        <v>13</v>
      </c>
      <c r="N3971" s="96">
        <v>14</v>
      </c>
      <c r="O3971" s="96"/>
    </row>
    <row r="3972" spans="2:16" ht="79.5" thickBot="1" x14ac:dyDescent="0.25">
      <c r="B3972" s="34" t="s">
        <v>37</v>
      </c>
      <c r="C3972" s="35" t="s">
        <v>172</v>
      </c>
      <c r="D3972" s="35" t="s">
        <v>173</v>
      </c>
      <c r="E3972" s="35" t="s">
        <v>174</v>
      </c>
      <c r="F3972" s="35" t="s">
        <v>175</v>
      </c>
      <c r="G3972" s="35" t="s">
        <v>176</v>
      </c>
      <c r="H3972" s="36" t="s">
        <v>177</v>
      </c>
      <c r="I3972" s="36" t="s">
        <v>178</v>
      </c>
      <c r="J3972" s="36" t="s">
        <v>179</v>
      </c>
      <c r="K3972" s="36" t="s">
        <v>180</v>
      </c>
      <c r="L3972" s="36" t="s">
        <v>181</v>
      </c>
      <c r="M3972" s="36" t="s">
        <v>182</v>
      </c>
      <c r="N3972" s="36" t="s">
        <v>183</v>
      </c>
      <c r="O3972" s="56" t="s">
        <v>304</v>
      </c>
      <c r="P3972" s="56" t="s">
        <v>305</v>
      </c>
    </row>
    <row r="3973" spans="2:16" ht="15" x14ac:dyDescent="0.2">
      <c r="B3973" s="49" t="s">
        <v>58</v>
      </c>
      <c r="C3973" s="58">
        <f>+VLOOKUP($B3973,Hoja1!$C$2671:$P$2691,'Tarjeta de crédito año2016'!C$3971,0)</f>
        <v>56137.999999999876</v>
      </c>
      <c r="D3973" s="58">
        <f>+VLOOKUP($B3973,Hoja1!$C$2671:$P$2691,'Tarjeta de crédito año2016'!D$3971,0)</f>
        <v>49890.000000000313</v>
      </c>
      <c r="E3973" s="58">
        <f>+VLOOKUP($B3973,Hoja1!$C$2671:$P$2691,'Tarjeta de crédito año2016'!E$3971,0)</f>
        <v>58695.000000000262</v>
      </c>
      <c r="F3973" s="58">
        <f>+VLOOKUP($B3973,Hoja1!$C$2671:$P$2691,'Tarjeta de crédito año2016'!F$3971,0)</f>
        <v>46562.000000000146</v>
      </c>
      <c r="G3973" s="58">
        <f>+VLOOKUP($B3973,Hoja1!$C$2671:$P$2691,'Tarjeta de crédito año2016'!G$3971,0)</f>
        <v>48239.000000000146</v>
      </c>
      <c r="H3973" s="58">
        <f>+VLOOKUP($B3973,Hoja1!$C$2671:$P$2691,'Tarjeta de crédito año2016'!H$3971,0)</f>
        <v>49770.000000000058</v>
      </c>
      <c r="I3973" s="58">
        <f>+VLOOKUP($B3973,Hoja1!$C$2671:$P$2691,'Tarjeta de crédito año2016'!I$3971,0)</f>
        <v>48564.000000000095</v>
      </c>
      <c r="J3973" s="58">
        <f>+VLOOKUP($B3973,Hoja1!$C$2671:$P$2691,'Tarjeta de crédito año2016'!J$3971,0)</f>
        <v>48564.999999999935</v>
      </c>
      <c r="K3973" s="58">
        <f>+VLOOKUP($B3973,Hoja1!$C$2671:$P$2691,'Tarjeta de crédito año2016'!K$3971,0)</f>
        <v>51866.000000000218</v>
      </c>
      <c r="L3973" s="58">
        <f>+VLOOKUP($B3973,Hoja1!$C$2671:$P$2691,'Tarjeta de crédito año2016'!L$3971,0)</f>
        <v>47354.999999999891</v>
      </c>
      <c r="M3973" s="58">
        <f>+VLOOKUP($B3973,Hoja1!$C$2671:$P$2691,'Tarjeta de crédito año2016'!M$3971,0)</f>
        <v>52403.000000000517</v>
      </c>
      <c r="N3973" s="58">
        <f>+VLOOKUP($B3973,Hoja1!$C$2671:$P$2691,'Tarjeta de crédito año2016'!N$3971,0)</f>
        <v>43337.999999999971</v>
      </c>
      <c r="O3973" s="58">
        <f t="shared" ref="O3973:O3988" si="1244">+AVERAGE(C3973:N3973)</f>
        <v>50115.416666666795</v>
      </c>
      <c r="P3973" s="106">
        <f>+O3973/$O$3993</f>
        <v>0.57533215054231679</v>
      </c>
    </row>
    <row r="3974" spans="2:16" ht="15" x14ac:dyDescent="0.2">
      <c r="B3974" s="49" t="s">
        <v>51</v>
      </c>
      <c r="C3974" s="58">
        <f>+VLOOKUP($B3974,Hoja1!$C$2671:$P$2691,'Tarjeta de crédito año2016'!C$3971,0)</f>
        <v>14406.000000000053</v>
      </c>
      <c r="D3974" s="58">
        <f>+VLOOKUP($B3974,Hoja1!$C$2671:$P$2691,'Tarjeta de crédito año2016'!D$3971,0)</f>
        <v>14890.000000000002</v>
      </c>
      <c r="E3974" s="58">
        <f>+VLOOKUP($B3974,Hoja1!$C$2671:$P$2691,'Tarjeta de crédito año2016'!E$3971,0)</f>
        <v>17672.999999999953</v>
      </c>
      <c r="F3974" s="58">
        <f>+VLOOKUP($B3974,Hoja1!$C$2671:$P$2691,'Tarjeta de crédito año2016'!F$3971,0)</f>
        <v>13050.999999999985</v>
      </c>
      <c r="G3974" s="58">
        <f>+VLOOKUP($B3974,Hoja1!$C$2671:$P$2691,'Tarjeta de crédito año2016'!G$3971,0)</f>
        <v>15392.00000000008</v>
      </c>
      <c r="H3974" s="58">
        <f>+VLOOKUP($B3974,Hoja1!$C$2671:$P$2691,'Tarjeta de crédito año2016'!H$3971,0)</f>
        <v>16901.000000000007</v>
      </c>
      <c r="I3974" s="58">
        <f>+VLOOKUP($B3974,Hoja1!$C$2671:$P$2691,'Tarjeta de crédito año2016'!I$3971,0)</f>
        <v>15234.999999999964</v>
      </c>
      <c r="J3974" s="58">
        <f>+VLOOKUP($B3974,Hoja1!$C$2671:$P$2691,'Tarjeta de crédito año2016'!J$3971,0)</f>
        <v>16515.000000000022</v>
      </c>
      <c r="K3974" s="58">
        <f>+VLOOKUP($B3974,Hoja1!$C$2671:$P$2691,'Tarjeta de crédito año2016'!K$3971,0)</f>
        <v>2132.9999999999923</v>
      </c>
      <c r="L3974" s="58">
        <f>+VLOOKUP($B3974,Hoja1!$C$2671:$P$2691,'Tarjeta de crédito año2016'!L$3971,0)</f>
        <v>13406.000000000082</v>
      </c>
      <c r="M3974" s="58">
        <f>+VLOOKUP($B3974,Hoja1!$C$2671:$P$2691,'Tarjeta de crédito año2016'!M$3971,0)</f>
        <v>2081.0000000000009</v>
      </c>
      <c r="N3974" s="58">
        <f>+VLOOKUP($B3974,Hoja1!$C$2671:$P$2691,'Tarjeta de crédito año2016'!N$3971,0)</f>
        <v>1664.0000000000007</v>
      </c>
      <c r="O3974" s="58">
        <f t="shared" si="1244"/>
        <v>11945.583333333345</v>
      </c>
      <c r="P3974" s="106">
        <f t="shared" ref="P3974:P3992" si="1245">+O3974/$O$3993</f>
        <v>0.13713700505298496</v>
      </c>
    </row>
    <row r="3975" spans="2:16" ht="15" x14ac:dyDescent="0.2">
      <c r="B3975" s="49" t="s">
        <v>50</v>
      </c>
      <c r="C3975" s="58"/>
      <c r="D3975" s="58"/>
      <c r="E3975" s="58">
        <f>+VLOOKUP($B3975,Hoja1!$C$2671:$P$2691,'Tarjeta de crédito año2016'!E$3971,0)</f>
        <v>13118</v>
      </c>
      <c r="F3975" s="58">
        <f>+VLOOKUP($B3975,Hoja1!$C$2671:$P$2691,'Tarjeta de crédito año2016'!F$3971,0)</f>
        <v>5332.9999999999945</v>
      </c>
      <c r="G3975" s="58">
        <f>+VLOOKUP($B3975,Hoja1!$C$2671:$P$2691,'Tarjeta de crédito año2016'!G$3971,0)</f>
        <v>13811.000000000013</v>
      </c>
      <c r="H3975" s="58">
        <f>+VLOOKUP($B3975,Hoja1!$C$2671:$P$2691,'Tarjeta de crédito año2016'!H$3971,0)</f>
        <v>12912.999999999953</v>
      </c>
      <c r="I3975" s="58">
        <f>+VLOOKUP($B3975,Hoja1!$C$2671:$P$2691,'Tarjeta de crédito año2016'!I$3971,0)</f>
        <v>12028.999999999996</v>
      </c>
      <c r="J3975" s="58">
        <f>+VLOOKUP($B3975,Hoja1!$C$2671:$P$2691,'Tarjeta de crédito año2016'!J$3971,0)</f>
        <v>13069.999999999996</v>
      </c>
      <c r="K3975" s="58">
        <f>+VLOOKUP($B3975,Hoja1!$C$2671:$P$2691,'Tarjeta de crédito año2016'!K$3971,0)</f>
        <v>9637.0000000000309</v>
      </c>
      <c r="L3975" s="58">
        <f>+VLOOKUP($B3975,Hoja1!$C$2671:$P$2691,'Tarjeta de crédito año2016'!L$3971,0)</f>
        <v>7710.0000000000045</v>
      </c>
      <c r="M3975" s="58">
        <f>+VLOOKUP($B3975,Hoja1!$C$2671:$P$2691,'Tarjeta de crédito año2016'!M$3971,0)</f>
        <v>10039.000000000002</v>
      </c>
      <c r="N3975" s="58">
        <f>+VLOOKUP($B3975,Hoja1!$C$2671:$P$2691,'Tarjeta de crédito año2016'!N$3971,0)</f>
        <v>9219.0000000000073</v>
      </c>
      <c r="O3975" s="58">
        <f t="shared" si="1244"/>
        <v>10687.9</v>
      </c>
      <c r="P3975" s="106">
        <f t="shared" si="1245"/>
        <v>0.12269862051992407</v>
      </c>
    </row>
    <row r="3976" spans="2:16" ht="15" x14ac:dyDescent="0.2">
      <c r="B3976" s="49" t="s">
        <v>361</v>
      </c>
      <c r="C3976" s="58">
        <f>+VLOOKUP($B3976,Hoja1!$C$2671:$P$2691,'Tarjeta de crédito año2016'!C$3971,0)</f>
        <v>4502.9999999999945</v>
      </c>
      <c r="D3976" s="58">
        <f>+VLOOKUP($B3976,Hoja1!$C$2671:$P$2691,'Tarjeta de crédito año2016'!D$3971,0)</f>
        <v>4242.9999999999991</v>
      </c>
      <c r="E3976" s="58">
        <f>+VLOOKUP($B3976,Hoja1!$C$2671:$P$2691,'Tarjeta de crédito año2016'!E$3971,0)</f>
        <v>5227.9999999999982</v>
      </c>
      <c r="F3976" s="58">
        <f>+VLOOKUP($B3976,Hoja1!$C$2671:$P$2691,'Tarjeta de crédito año2016'!F$3971,0)</f>
        <v>4079.9999999999986</v>
      </c>
      <c r="G3976" s="58">
        <f>+VLOOKUP($B3976,Hoja1!$C$2671:$P$2691,'Tarjeta de crédito año2016'!G$3971,0)</f>
        <v>4801.9999999999918</v>
      </c>
      <c r="H3976" s="58">
        <f>+VLOOKUP($B3976,Hoja1!$C$2671:$P$2691,'Tarjeta de crédito año2016'!H$3971,0)</f>
        <v>4393.9999999999964</v>
      </c>
      <c r="I3976" s="58">
        <f>+VLOOKUP($B3976,Hoja1!$C$2671:$P$2691,'Tarjeta de crédito año2016'!I$3971,0)</f>
        <v>4303.9999999999955</v>
      </c>
      <c r="J3976" s="58">
        <f>+VLOOKUP($B3976,Hoja1!$C$2671:$P$2691,'Tarjeta de crédito año2016'!J$3971,0)</f>
        <v>4303.9999999999955</v>
      </c>
      <c r="K3976" s="58">
        <f>+VLOOKUP($B3976,Hoja1!$C$2671:$P$2691,'Tarjeta de crédito año2016'!K$3971,0)</f>
        <v>4345.9999999999991</v>
      </c>
      <c r="L3976" s="58">
        <f>+VLOOKUP($B3976,Hoja1!$C$2671:$P$2691,'Tarjeta de crédito año2016'!L$3971,0)</f>
        <v>0</v>
      </c>
      <c r="M3976" s="58">
        <f>+VLOOKUP($B3976,Hoja1!$C$2671:$P$2691,'Tarjeta de crédito año2016'!M$3971,0)</f>
        <v>0</v>
      </c>
      <c r="N3976" s="58">
        <f>+VLOOKUP($B3976,Hoja1!$C$2671:$P$2691,'Tarjeta de crédito año2016'!N$3971,0)</f>
        <v>0</v>
      </c>
      <c r="O3976" s="58">
        <f t="shared" si="1244"/>
        <v>3350.3333333333308</v>
      </c>
      <c r="P3976" s="106">
        <f t="shared" si="1245"/>
        <v>3.8462305811424007E-2</v>
      </c>
    </row>
    <row r="3977" spans="2:16" ht="15" x14ac:dyDescent="0.2">
      <c r="B3977" s="49" t="s">
        <v>52</v>
      </c>
      <c r="C3977" s="58"/>
      <c r="D3977" s="58"/>
      <c r="E3977" s="58">
        <f>+VLOOKUP($B3977,Hoja1!$C$2671:$P$2691,'Tarjeta de crédito año2016'!E$3971,0)</f>
        <v>4509.0000000000045</v>
      </c>
      <c r="F3977" s="58">
        <f>+VLOOKUP($B3977,Hoja1!$C$2671:$P$2691,'Tarjeta de crédito año2016'!F$3971,0)</f>
        <v>3285.0000000000055</v>
      </c>
      <c r="G3977" s="58">
        <f>+VLOOKUP($B3977,Hoja1!$C$2671:$P$2691,'Tarjeta de crédito año2016'!G$3971,0)</f>
        <v>4280.9999999999818</v>
      </c>
      <c r="H3977" s="58">
        <f>+VLOOKUP($B3977,Hoja1!$C$2671:$P$2691,'Tarjeta de crédito año2016'!H$3971,0)</f>
        <v>4640.0000000000018</v>
      </c>
      <c r="I3977" s="58">
        <f>+VLOOKUP($B3977,Hoja1!$C$2671:$P$2691,'Tarjeta de crédito año2016'!I$3971,0)</f>
        <v>4252.99999999999</v>
      </c>
      <c r="J3977" s="58">
        <f>+VLOOKUP($B3977,Hoja1!$C$2671:$P$2691,'Tarjeta de crédito año2016'!J$3971,0)</f>
        <v>4825.0000000000009</v>
      </c>
      <c r="K3977" s="58">
        <f>+VLOOKUP($B3977,Hoja1!$C$2671:$P$2691,'Tarjeta de crédito año2016'!K$3971,0)</f>
        <v>3733.0000000000027</v>
      </c>
      <c r="L3977" s="58">
        <f>+VLOOKUP($B3977,Hoja1!$C$2671:$P$2691,'Tarjeta de crédito año2016'!L$3971,0)</f>
        <v>2781.9999999999986</v>
      </c>
      <c r="M3977" s="58">
        <f>+VLOOKUP($B3977,Hoja1!$C$2671:$P$2691,'Tarjeta de crédito año2016'!M$3971,0)</f>
        <v>3698.0000000000045</v>
      </c>
      <c r="N3977" s="58">
        <f>+VLOOKUP($B3977,Hoja1!$C$2671:$P$2691,'Tarjeta de crédito año2016'!N$3971,0)</f>
        <v>3724.9999999999936</v>
      </c>
      <c r="O3977" s="58">
        <f t="shared" si="1244"/>
        <v>3973.0999999999985</v>
      </c>
      <c r="P3977" s="106">
        <f t="shared" si="1245"/>
        <v>4.5611756209143997E-2</v>
      </c>
    </row>
    <row r="3978" spans="2:16" ht="15" x14ac:dyDescent="0.2">
      <c r="B3978" s="49" t="s">
        <v>44</v>
      </c>
      <c r="C3978" s="58"/>
      <c r="D3978" s="58"/>
      <c r="E3978" s="58">
        <f>+VLOOKUP($B3978,Hoja1!$C$2671:$P$2691,'Tarjeta de crédito año2016'!E$3971,0)</f>
        <v>4064.0000000000155</v>
      </c>
      <c r="F3978" s="58">
        <f>+VLOOKUP($B3978,Hoja1!$C$2671:$P$2691,'Tarjeta de crédito año2016'!F$3971,0)</f>
        <v>3058.9999999999936</v>
      </c>
      <c r="G3978" s="58">
        <f>+VLOOKUP($B3978,Hoja1!$C$2671:$P$2691,'Tarjeta de crédito año2016'!G$3971,0)</f>
        <v>4163.9999999999982</v>
      </c>
      <c r="H3978" s="58">
        <f>+VLOOKUP($B3978,Hoja1!$C$2671:$P$2691,'Tarjeta de crédito año2016'!H$3971,0)</f>
        <v>4345.9999999999927</v>
      </c>
      <c r="I3978" s="58">
        <f>+VLOOKUP($B3978,Hoja1!$C$2671:$P$2691,'Tarjeta de crédito año2016'!I$3971,0)</f>
        <v>3778.00000000001</v>
      </c>
      <c r="J3978" s="58">
        <f>+VLOOKUP($B3978,Hoja1!$C$2671:$P$2691,'Tarjeta de crédito año2016'!J$3971,0)</f>
        <v>4862.9999999999982</v>
      </c>
      <c r="K3978" s="58">
        <f>+VLOOKUP($B3978,Hoja1!$C$2671:$P$2691,'Tarjeta de crédito año2016'!K$3971,0)</f>
        <v>3726.0000000000023</v>
      </c>
      <c r="L3978" s="58">
        <f>+VLOOKUP($B3978,Hoja1!$C$2671:$P$2691,'Tarjeta de crédito año2016'!L$3971,0)</f>
        <v>2989.0000000000095</v>
      </c>
      <c r="M3978" s="58">
        <f>+VLOOKUP($B3978,Hoja1!$C$2671:$P$2691,'Tarjeta de crédito año2016'!M$3971,0)</f>
        <v>4429.9999999999964</v>
      </c>
      <c r="N3978" s="58">
        <f>+VLOOKUP($B3978,Hoja1!$C$2671:$P$2691,'Tarjeta de crédito año2016'!N$3971,0)</f>
        <v>4108.9999999999854</v>
      </c>
      <c r="O3978" s="58">
        <f t="shared" si="1244"/>
        <v>3952.8</v>
      </c>
      <c r="P3978" s="106">
        <f t="shared" si="1245"/>
        <v>4.5378709305958692E-2</v>
      </c>
    </row>
    <row r="3979" spans="2:16" ht="15" x14ac:dyDescent="0.2">
      <c r="B3979" s="49" t="s">
        <v>47</v>
      </c>
      <c r="C3979" s="58">
        <f>+VLOOKUP($B3979,Hoja1!$C$2671:$P$2691,'Tarjeta de crédito año2016'!C$3971,0)</f>
        <v>784.00000000000091</v>
      </c>
      <c r="D3979" s="58">
        <f>+VLOOKUP($B3979,Hoja1!$C$2671:$P$2691,'Tarjeta de crédito año2016'!D$3971,0)</f>
        <v>1015.9999999999992</v>
      </c>
      <c r="E3979" s="58">
        <f>+VLOOKUP($B3979,Hoja1!$C$2671:$P$2691,'Tarjeta de crédito año2016'!E$3971,0)</f>
        <v>1342.9999999999966</v>
      </c>
      <c r="F3979" s="58">
        <f>+VLOOKUP($B3979,Hoja1!$C$2671:$P$2691,'Tarjeta de crédito año2016'!F$3971,0)</f>
        <v>1106.9999999999977</v>
      </c>
      <c r="G3979" s="58">
        <f>+VLOOKUP($B3979,Hoja1!$C$2671:$P$2691,'Tarjeta de crédito año2016'!G$3971,0)</f>
        <v>1128.0000000000011</v>
      </c>
      <c r="H3979" s="58">
        <f>+VLOOKUP($B3979,Hoja1!$C$2671:$P$2691,'Tarjeta de crédito año2016'!H$3971,0)</f>
        <v>1353.0000000000034</v>
      </c>
      <c r="I3979" s="58">
        <f>+VLOOKUP($B3979,Hoja1!$C$2671:$P$2691,'Tarjeta de crédito año2016'!I$3971,0)</f>
        <v>1208.9999999999982</v>
      </c>
      <c r="J3979" s="58">
        <f>+VLOOKUP($B3979,Hoja1!$C$2671:$P$2691,'Tarjeta de crédito año2016'!J$3971,0)</f>
        <v>1409.0000000000014</v>
      </c>
      <c r="K3979" s="58">
        <f>+VLOOKUP($B3979,Hoja1!$C$2671:$P$2691,'Tarjeta de crédito año2016'!K$3971,0)</f>
        <v>1167.9999999999991</v>
      </c>
      <c r="L3979" s="58">
        <f>+VLOOKUP($B3979,Hoja1!$C$2671:$P$2691,'Tarjeta de crédito año2016'!L$3971,0)</f>
        <v>710.99999999999829</v>
      </c>
      <c r="M3979" s="58">
        <f>+VLOOKUP($B3979,Hoja1!$C$2671:$P$2691,'Tarjeta de crédito año2016'!M$3971,0)</f>
        <v>1018.0000000000027</v>
      </c>
      <c r="N3979" s="58">
        <f>+VLOOKUP($B3979,Hoja1!$C$2671:$P$2691,'Tarjeta de crédito año2016'!N$3971,0)</f>
        <v>1033.0000000000014</v>
      </c>
      <c r="O3979" s="58">
        <f t="shared" si="1244"/>
        <v>1106.5833333333333</v>
      </c>
      <c r="P3979" s="106">
        <f t="shared" si="1245"/>
        <v>1.2703734923636946E-2</v>
      </c>
    </row>
    <row r="3980" spans="2:16" ht="15" x14ac:dyDescent="0.2">
      <c r="B3980" s="49" t="s">
        <v>42</v>
      </c>
      <c r="C3980" s="58"/>
      <c r="D3980" s="58"/>
      <c r="E3980" s="58">
        <f>+VLOOKUP($B3980,Hoja1!$C$2671:$P$2691,'Tarjeta de crédito año2016'!E$3971,0)</f>
        <v>975.99999999999932</v>
      </c>
      <c r="F3980" s="58">
        <f>+VLOOKUP($B3980,Hoja1!$C$2671:$P$2691,'Tarjeta de crédito año2016'!F$3971,0)</f>
        <v>781.00000000000125</v>
      </c>
      <c r="G3980" s="58">
        <f>+VLOOKUP($B3980,Hoja1!$C$2671:$P$2691,'Tarjeta de crédito año2016'!G$3971,0)</f>
        <v>1096.9999999999986</v>
      </c>
      <c r="H3980" s="58">
        <f>+VLOOKUP($B3980,Hoja1!$C$2671:$P$2691,'Tarjeta de crédito año2016'!H$3971,0)</f>
        <v>1079.9999999999984</v>
      </c>
      <c r="I3980" s="58">
        <f>+VLOOKUP($B3980,Hoja1!$C$2671:$P$2691,'Tarjeta de crédito año2016'!I$3971,0)</f>
        <v>903.99999999999784</v>
      </c>
      <c r="J3980" s="58">
        <f>+VLOOKUP($B3980,Hoja1!$C$2671:$P$2691,'Tarjeta de crédito año2016'!J$3971,0)</f>
        <v>1014.0000000000007</v>
      </c>
      <c r="K3980" s="58">
        <f>+VLOOKUP($B3980,Hoja1!$C$2671:$P$2691,'Tarjeta de crédito año2016'!K$3971,0)</f>
        <v>731.99999999999795</v>
      </c>
      <c r="L3980" s="58">
        <f>+VLOOKUP($B3980,Hoja1!$C$2671:$P$2691,'Tarjeta de crédito año2016'!L$3971,0)</f>
        <v>676.99999999999886</v>
      </c>
      <c r="M3980" s="58">
        <f>+VLOOKUP($B3980,Hoja1!$C$2671:$P$2691,'Tarjeta de crédito año2016'!M$3971,0)</f>
        <v>627.99999999999977</v>
      </c>
      <c r="N3980" s="58">
        <f>+VLOOKUP($B3980,Hoja1!$C$2671:$P$2691,'Tarjeta de crédito año2016'!N$3971,0)</f>
        <v>289.99999999999955</v>
      </c>
      <c r="O3980" s="58">
        <f t="shared" si="1244"/>
        <v>817.8999999999993</v>
      </c>
      <c r="P3980" s="106">
        <f t="shared" si="1245"/>
        <v>9.389608971196008E-3</v>
      </c>
    </row>
    <row r="3981" spans="2:16" ht="15" x14ac:dyDescent="0.2">
      <c r="B3981" s="49" t="s">
        <v>49</v>
      </c>
      <c r="C3981" s="58"/>
      <c r="D3981" s="58">
        <f>+VLOOKUP($B3981,Hoja1!$C$2671:$P$2691,'Tarjeta de crédito año2016'!D$3971,0)</f>
        <v>538</v>
      </c>
      <c r="E3981" s="58">
        <f>+VLOOKUP($B3981,Hoja1!$C$2671:$P$2691,'Tarjeta de crédito año2016'!E$3971,0)</f>
        <v>592.0000000000008</v>
      </c>
      <c r="F3981" s="58">
        <f>+VLOOKUP($B3981,Hoja1!$C$2671:$P$2691,'Tarjeta de crédito año2016'!F$3971,0)</f>
        <v>538.00000000000011</v>
      </c>
      <c r="G3981" s="58">
        <f>+VLOOKUP($B3981,Hoja1!$C$2671:$P$2691,'Tarjeta de crédito año2016'!G$3971,0)</f>
        <v>308</v>
      </c>
      <c r="H3981" s="58">
        <f>+VLOOKUP($B3981,Hoja1!$C$2671:$P$2691,'Tarjeta de crédito año2016'!H$3971,0)</f>
        <v>635.99999999999966</v>
      </c>
      <c r="I3981" s="58">
        <f>+VLOOKUP($B3981,Hoja1!$C$2671:$P$2691,'Tarjeta de crédito año2016'!I$3971,0)</f>
        <v>643.99999999999977</v>
      </c>
      <c r="J3981" s="58">
        <f>+VLOOKUP($B3981,Hoja1!$C$2671:$P$2691,'Tarjeta de crédito año2016'!J$3971,0)</f>
        <v>669</v>
      </c>
      <c r="K3981" s="58">
        <f>+VLOOKUP($B3981,Hoja1!$C$2671:$P$2691,'Tarjeta de crédito año2016'!K$3971,0)</f>
        <v>564.00000000000045</v>
      </c>
      <c r="L3981" s="58">
        <f>+VLOOKUP($B3981,Hoja1!$C$2671:$P$2691,'Tarjeta de crédito año2016'!L$3971,0)</f>
        <v>212.00000000000014</v>
      </c>
      <c r="M3981" s="58">
        <f>+VLOOKUP($B3981,Hoja1!$C$2671:$P$2691,'Tarjeta de crédito año2016'!M$3971,0)</f>
        <v>547.99999999999955</v>
      </c>
      <c r="N3981" s="58">
        <f>+VLOOKUP($B3981,Hoja1!$C$2671:$P$2691,'Tarjeta de crédito año2016'!N$3971,0)</f>
        <v>521.00000000000057</v>
      </c>
      <c r="O3981" s="58">
        <f t="shared" si="1244"/>
        <v>524.54545454545462</v>
      </c>
      <c r="P3981" s="106">
        <f t="shared" si="1245"/>
        <v>6.021856835554582E-3</v>
      </c>
    </row>
    <row r="3982" spans="2:16" ht="15" x14ac:dyDescent="0.2">
      <c r="B3982" s="49" t="s">
        <v>46</v>
      </c>
      <c r="C3982" s="58">
        <f>+VLOOKUP($B3982,Hoja1!$C$2671:$P$2691,'Tarjeta de crédito año2016'!C$3971,0)</f>
        <v>247.00000000000023</v>
      </c>
      <c r="D3982" s="58">
        <f>+VLOOKUP($B3982,Hoja1!$C$2671:$P$2691,'Tarjeta de crédito año2016'!D$3971,0)</f>
        <v>71</v>
      </c>
      <c r="E3982" s="58">
        <f>+VLOOKUP($B3982,Hoja1!$C$2671:$P$2691,'Tarjeta de crédito año2016'!E$3971,0)</f>
        <v>375.00000000000011</v>
      </c>
      <c r="F3982" s="58">
        <f>+VLOOKUP($B3982,Hoja1!$C$2671:$P$2691,'Tarjeta de crédito año2016'!F$3971,0)</f>
        <v>285.99999999999972</v>
      </c>
      <c r="G3982" s="58">
        <f>+VLOOKUP($B3982,Hoja1!$C$2671:$P$2691,'Tarjeta de crédito año2016'!G$3971,0)</f>
        <v>332.00000000000011</v>
      </c>
      <c r="H3982" s="58">
        <f>+VLOOKUP($B3982,Hoja1!$C$2671:$P$2691,'Tarjeta de crédito año2016'!H$3971,0)</f>
        <v>308.0000000000008</v>
      </c>
      <c r="I3982" s="58">
        <f>+VLOOKUP($B3982,Hoja1!$C$2671:$P$2691,'Tarjeta de crédito año2016'!I$3971,0)</f>
        <v>277</v>
      </c>
      <c r="J3982" s="58">
        <f>+VLOOKUP($B3982,Hoja1!$C$2671:$P$2691,'Tarjeta de crédito año2016'!J$3971,0)</f>
        <v>368.00000000000017</v>
      </c>
      <c r="K3982" s="58">
        <f>+VLOOKUP($B3982,Hoja1!$C$2671:$P$2691,'Tarjeta de crédito año2016'!K$3971,0)</f>
        <v>326.00000000000023</v>
      </c>
      <c r="L3982" s="58">
        <f>+VLOOKUP($B3982,Hoja1!$C$2671:$P$2691,'Tarjeta de crédito año2016'!L$3971,0)</f>
        <v>250</v>
      </c>
      <c r="M3982" s="58">
        <f>+VLOOKUP($B3982,Hoja1!$C$2671:$P$2691,'Tarjeta de crédito año2016'!M$3971,0)</f>
        <v>284.00000000000057</v>
      </c>
      <c r="N3982" s="58">
        <f>+VLOOKUP($B3982,Hoja1!$C$2671:$P$2691,'Tarjeta de crédito año2016'!N$3971,0)</f>
        <v>290.99999999999972</v>
      </c>
      <c r="O3982" s="58">
        <f t="shared" si="1244"/>
        <v>284.58333333333343</v>
      </c>
      <c r="P3982" s="106">
        <f t="shared" si="1245"/>
        <v>3.2670573660833033E-3</v>
      </c>
    </row>
    <row r="3983" spans="2:16" ht="15" x14ac:dyDescent="0.2">
      <c r="B3983" s="49" t="s">
        <v>48</v>
      </c>
      <c r="C3983" s="58">
        <f>+VLOOKUP($B3983,Hoja1!$C$2671:$P$2691,'Tarjeta de crédito año2016'!C$3971,0)</f>
        <v>103.00000000000006</v>
      </c>
      <c r="D3983" s="58">
        <f>+VLOOKUP($B3983,Hoja1!$C$2671:$P$2691,'Tarjeta de crédito año2016'!D$3971,0)</f>
        <v>80</v>
      </c>
      <c r="E3983" s="58">
        <f>+VLOOKUP($B3983,Hoja1!$C$2671:$P$2691,'Tarjeta de crédito año2016'!E$3971,0)</f>
        <v>189</v>
      </c>
      <c r="F3983" s="58">
        <f>+VLOOKUP($B3983,Hoja1!$C$2671:$P$2691,'Tarjeta de crédito año2016'!F$3971,0)</f>
        <v>106.00000000000003</v>
      </c>
      <c r="G3983" s="58">
        <f>+VLOOKUP($B3983,Hoja1!$C$2671:$P$2691,'Tarjeta de crédito año2016'!G$3971,0)</f>
        <v>106.00000000000003</v>
      </c>
      <c r="H3983" s="58">
        <f>+VLOOKUP($B3983,Hoja1!$C$2671:$P$2691,'Tarjeta de crédito año2016'!H$3971,0)</f>
        <v>75</v>
      </c>
      <c r="I3983" s="58">
        <f>+VLOOKUP($B3983,Hoja1!$C$2671:$P$2691,'Tarjeta de crédito año2016'!I$3971,0)</f>
        <v>106</v>
      </c>
      <c r="J3983" s="58">
        <f>+VLOOKUP($B3983,Hoja1!$C$2671:$P$2691,'Tarjeta de crédito año2016'!J$3971,0)</f>
        <v>92</v>
      </c>
      <c r="K3983" s="58">
        <f>+VLOOKUP($B3983,Hoja1!$C$2671:$P$2691,'Tarjeta de crédito año2016'!K$3971,0)</f>
        <v>218</v>
      </c>
      <c r="L3983" s="58">
        <f>+VLOOKUP($B3983,Hoja1!$C$2671:$P$2691,'Tarjeta de crédito año2016'!L$3971,0)</f>
        <v>113</v>
      </c>
      <c r="M3983" s="58">
        <f>+VLOOKUP($B3983,Hoja1!$C$2671:$P$2691,'Tarjeta de crédito año2016'!M$3971,0)</f>
        <v>95.999999999999915</v>
      </c>
      <c r="N3983" s="58">
        <f>+VLOOKUP($B3983,Hoja1!$C$2671:$P$2691,'Tarjeta de crédito año2016'!N$3971,0)</f>
        <v>76</v>
      </c>
      <c r="O3983" s="58">
        <f t="shared" si="1244"/>
        <v>113.33333333333333</v>
      </c>
      <c r="P3983" s="106">
        <f t="shared" si="1245"/>
        <v>1.3010828749262932E-3</v>
      </c>
    </row>
    <row r="3984" spans="2:16" ht="15" x14ac:dyDescent="0.2">
      <c r="B3984" s="49" t="s">
        <v>54</v>
      </c>
      <c r="C3984" s="58"/>
      <c r="D3984" s="58"/>
      <c r="E3984" s="58">
        <f>+VLOOKUP($B3984,Hoja1!$C$2671:$P$2691,'Tarjeta de crédito año2016'!E$3971,0)</f>
        <v>103</v>
      </c>
      <c r="F3984" s="58">
        <f>+VLOOKUP($B3984,Hoja1!$C$2671:$P$2691,'Tarjeta de crédito año2016'!F$3971,0)</f>
        <v>85</v>
      </c>
      <c r="G3984" s="58">
        <f>+VLOOKUP($B3984,Hoja1!$C$2671:$P$2691,'Tarjeta de crédito año2016'!G$3971,0)</f>
        <v>14.000000000000005</v>
      </c>
      <c r="H3984" s="58">
        <f>+VLOOKUP($B3984,Hoja1!$C$2671:$P$2691,'Tarjeta de crédito año2016'!H$3971,0)</f>
        <v>98.000000000000014</v>
      </c>
      <c r="I3984" s="58">
        <f>+VLOOKUP($B3984,Hoja1!$C$2671:$P$2691,'Tarjeta de crédito año2016'!I$3971,0)</f>
        <v>89</v>
      </c>
      <c r="J3984" s="58">
        <f>+VLOOKUP($B3984,Hoja1!$C$2671:$P$2691,'Tarjeta de crédito año2016'!J$3971,0)</f>
        <v>92.000000000000028</v>
      </c>
      <c r="K3984" s="58">
        <f>+VLOOKUP($B3984,Hoja1!$C$2671:$P$2691,'Tarjeta de crédito año2016'!K$3971,0)</f>
        <v>83</v>
      </c>
      <c r="L3984" s="58">
        <f>+VLOOKUP($B3984,Hoja1!$C$2671:$P$2691,'Tarjeta de crédito año2016'!L$3971,0)</f>
        <v>23.000000000000007</v>
      </c>
      <c r="M3984" s="58">
        <f>+VLOOKUP($B3984,Hoja1!$C$2671:$P$2691,'Tarjeta de crédito año2016'!M$3971,0)</f>
        <v>94.000000000000014</v>
      </c>
      <c r="N3984" s="58">
        <f>+VLOOKUP($B3984,Hoja1!$C$2671:$P$2691,'Tarjeta de crédito año2016'!N$3971,0)</f>
        <v>93</v>
      </c>
      <c r="O3984" s="58">
        <f t="shared" si="1244"/>
        <v>77.400000000000006</v>
      </c>
      <c r="P3984" s="106">
        <f t="shared" si="1245"/>
        <v>8.8856306928789788E-4</v>
      </c>
    </row>
    <row r="3985" spans="2:16" ht="15" x14ac:dyDescent="0.2">
      <c r="B3985" s="49" t="s">
        <v>41</v>
      </c>
      <c r="C3985" s="58">
        <f>+VLOOKUP($B3985,Hoja1!$C$2671:$P$2691,'Tarjeta de crédito año2016'!C$3971,0)</f>
        <v>64.000000000000028</v>
      </c>
      <c r="D3985" s="58">
        <f>+VLOOKUP($B3985,Hoja1!$C$2671:$P$2691,'Tarjeta de crédito año2016'!D$3971,0)</f>
        <v>55</v>
      </c>
      <c r="E3985" s="58">
        <f>+VLOOKUP($B3985,Hoja1!$C$2671:$P$2691,'Tarjeta de crédito año2016'!E$3971,0)</f>
        <v>61</v>
      </c>
      <c r="F3985" s="58">
        <f>+VLOOKUP($B3985,Hoja1!$C$2671:$P$2691,'Tarjeta de crédito año2016'!F$3971,0)</f>
        <v>62</v>
      </c>
      <c r="G3985" s="58">
        <f>+VLOOKUP($B3985,Hoja1!$C$2671:$P$2691,'Tarjeta de crédito año2016'!G$3971,0)</f>
        <v>64</v>
      </c>
      <c r="H3985" s="58">
        <f>+VLOOKUP($B3985,Hoja1!$C$2671:$P$2691,'Tarjeta de crédito año2016'!H$3971,0)</f>
        <v>47</v>
      </c>
      <c r="I3985" s="58">
        <f>+VLOOKUP($B3985,Hoja1!$C$2671:$P$2691,'Tarjeta de crédito año2016'!I$3971,0)</f>
        <v>48</v>
      </c>
      <c r="J3985" s="58">
        <f>+VLOOKUP($B3985,Hoja1!$C$2671:$P$2691,'Tarjeta de crédito año2016'!J$3971,0)</f>
        <v>56</v>
      </c>
      <c r="K3985" s="58">
        <f>+VLOOKUP($B3985,Hoja1!$C$2671:$P$2691,'Tarjeta de crédito año2016'!K$3971,0)</f>
        <v>42.000000000000028</v>
      </c>
      <c r="L3985" s="58">
        <f>+VLOOKUP($B3985,Hoja1!$C$2671:$P$2691,'Tarjeta de crédito año2016'!L$3971,0)</f>
        <v>37.000000000000014</v>
      </c>
      <c r="M3985" s="58">
        <f>+VLOOKUP($B3985,Hoja1!$C$2671:$P$2691,'Tarjeta de crédito año2016'!M$3971,0)</f>
        <v>36.000000000000014</v>
      </c>
      <c r="N3985" s="58">
        <f>+VLOOKUP($B3985,Hoja1!$C$2671:$P$2691,'Tarjeta de crédito año2016'!N$3971,0)</f>
        <v>38</v>
      </c>
      <c r="O3985" s="58">
        <f t="shared" si="1244"/>
        <v>50.833333333333336</v>
      </c>
      <c r="P3985" s="106">
        <f t="shared" si="1245"/>
        <v>5.8357393654782268E-4</v>
      </c>
    </row>
    <row r="3986" spans="2:16" ht="15" x14ac:dyDescent="0.2">
      <c r="B3986" s="49" t="s">
        <v>56</v>
      </c>
      <c r="C3986" s="58">
        <f>+VLOOKUP($B3986,Hoja1!$C$2671:$P$2691,'Tarjeta de crédito año2016'!C$3971,0)</f>
        <v>15.000000000000005</v>
      </c>
      <c r="D3986" s="58">
        <f>+VLOOKUP($B3986,Hoja1!$C$2671:$P$2691,'Tarjeta de crédito año2016'!D$3971,0)</f>
        <v>19.000000000000004</v>
      </c>
      <c r="E3986" s="58">
        <f>+VLOOKUP($B3986,Hoja1!$C$2671:$P$2691,'Tarjeta de crédito año2016'!E$3971,0)</f>
        <v>63.000000000000021</v>
      </c>
      <c r="F3986" s="58">
        <f>+VLOOKUP($B3986,Hoja1!$C$2671:$P$2691,'Tarjeta de crédito año2016'!F$3971,0)</f>
        <v>58.00000000000005</v>
      </c>
      <c r="G3986" s="58">
        <f>+VLOOKUP($B3986,Hoja1!$C$2671:$P$2691,'Tarjeta de crédito año2016'!G$3971,0)</f>
        <v>151.99999999999986</v>
      </c>
      <c r="H3986" s="58">
        <f>+VLOOKUP($B3986,Hoja1!$C$2671:$P$2691,'Tarjeta de crédito año2016'!H$3971,0)</f>
        <v>133</v>
      </c>
      <c r="I3986" s="58">
        <f>+VLOOKUP($B3986,Hoja1!$C$2671:$P$2691,'Tarjeta de crédito año2016'!I$3971,0)</f>
        <v>100.9999999999999</v>
      </c>
      <c r="J3986" s="58">
        <f>+VLOOKUP($B3986,Hoja1!$C$2671:$P$2691,'Tarjeta de crédito año2016'!J$3971,0)</f>
        <v>134.00000000000017</v>
      </c>
      <c r="K3986" s="58">
        <f>+VLOOKUP($B3986,Hoja1!$C$2671:$P$2691,'Tarjeta de crédito año2016'!K$3971,0)</f>
        <v>82.000000000000028</v>
      </c>
      <c r="L3986" s="58">
        <f>+VLOOKUP($B3986,Hoja1!$C$2671:$P$2691,'Tarjeta de crédito año2016'!L$3971,0)</f>
        <v>94.000000000000043</v>
      </c>
      <c r="M3986" s="58">
        <f>+VLOOKUP($B3986,Hoja1!$C$2671:$P$2691,'Tarjeta de crédito año2016'!M$3971,0)</f>
        <v>101.00000000000001</v>
      </c>
      <c r="N3986" s="58">
        <f>+VLOOKUP($B3986,Hoja1!$C$2671:$P$2691,'Tarjeta de crédito año2016'!N$3971,0)</f>
        <v>93.000000000000028</v>
      </c>
      <c r="O3986" s="58">
        <f t="shared" si="1244"/>
        <v>87.083333333333329</v>
      </c>
      <c r="P3986" s="106">
        <f t="shared" si="1245"/>
        <v>9.9972912080733547E-4</v>
      </c>
    </row>
    <row r="3987" spans="2:16" ht="15" x14ac:dyDescent="0.2">
      <c r="B3987" s="49" t="s">
        <v>53</v>
      </c>
      <c r="C3987" s="58"/>
      <c r="D3987" s="58"/>
      <c r="E3987" s="58">
        <f>+VLOOKUP($B3987,Hoja1!$C$2671:$P$2691,'Tarjeta de crédito año2016'!E$3971,0)</f>
        <v>34.999999999999915</v>
      </c>
      <c r="F3987" s="58">
        <f>+VLOOKUP($B3987,Hoja1!$C$2671:$P$2691,'Tarjeta de crédito año2016'!F$3971,0)</f>
        <v>26.000000000000028</v>
      </c>
      <c r="G3987" s="58">
        <f>+VLOOKUP($B3987,Hoja1!$C$2671:$P$2691,'Tarjeta de crédito año2016'!G$3971,0)</f>
        <v>12.000000000000005</v>
      </c>
      <c r="H3987" s="58">
        <f>+VLOOKUP($B3987,Hoja1!$C$2671:$P$2691,'Tarjeta de crédito año2016'!H$3971,0)</f>
        <v>32.000000000000078</v>
      </c>
      <c r="I3987" s="58">
        <f>+VLOOKUP($B3987,Hoja1!$C$2671:$P$2691,'Tarjeta de crédito año2016'!I$3971,0)</f>
        <v>28.000000000000103</v>
      </c>
      <c r="J3987" s="58">
        <f>+VLOOKUP($B3987,Hoja1!$C$2671:$P$2691,'Tarjeta de crédito año2016'!J$3971,0)</f>
        <v>30.00000000000006</v>
      </c>
      <c r="K3987" s="58">
        <f>+VLOOKUP($B3987,Hoja1!$C$2671:$P$2691,'Tarjeta de crédito año2016'!K$3971,0)</f>
        <v>14.000000000000041</v>
      </c>
      <c r="L3987" s="58">
        <f>+VLOOKUP($B3987,Hoja1!$C$2671:$P$2691,'Tarjeta de crédito año2016'!L$3971,0)</f>
        <v>0</v>
      </c>
      <c r="M3987" s="58">
        <f>+VLOOKUP($B3987,Hoja1!$C$2671:$P$2691,'Tarjeta de crédito año2016'!M$3971,0)</f>
        <v>0</v>
      </c>
      <c r="N3987" s="58">
        <f>+VLOOKUP($B3987,Hoja1!$C$2671:$P$2691,'Tarjeta de crédito año2016'!N$3971,0)</f>
        <v>0</v>
      </c>
      <c r="O3987" s="58">
        <f t="shared" si="1244"/>
        <v>17.700000000000024</v>
      </c>
      <c r="P3987" s="106">
        <f t="shared" si="1245"/>
        <v>2.0319853134878312E-4</v>
      </c>
    </row>
    <row r="3988" spans="2:16" ht="15" x14ac:dyDescent="0.2">
      <c r="B3988" s="49" t="s">
        <v>55</v>
      </c>
      <c r="C3988" s="58">
        <f>+VLOOKUP($B3988,Hoja1!$C$2671:$P$2691,'Tarjeta de crédito año2016'!C$3971,0)</f>
        <v>3.0000000000000009</v>
      </c>
      <c r="D3988" s="58">
        <f>+VLOOKUP($B3988,Hoja1!$C$2671:$P$2691,'Tarjeta de crédito año2016'!D$3971,0)</f>
        <v>1</v>
      </c>
      <c r="E3988" s="58">
        <f>+VLOOKUP($B3988,Hoja1!$C$2671:$P$2691,'Tarjeta de crédito año2016'!E$3971,0)</f>
        <v>2.0000000000000004</v>
      </c>
      <c r="F3988" s="58">
        <f>+VLOOKUP($B3988,Hoja1!$C$2671:$P$2691,'Tarjeta de crédito año2016'!F$3971,0)</f>
        <v>2</v>
      </c>
      <c r="G3988" s="58">
        <f>+VLOOKUP($B3988,Hoja1!$C$2671:$P$2691,'Tarjeta de crédito año2016'!G$3971,0)</f>
        <v>3</v>
      </c>
      <c r="H3988" s="58">
        <f>+VLOOKUP($B3988,Hoja1!$C$2671:$P$2691,'Tarjeta de crédito año2016'!H$3971,0)</f>
        <v>1</v>
      </c>
      <c r="I3988" s="58">
        <f>+VLOOKUP($B3988,Hoja1!$C$2671:$P$2691,'Tarjeta de crédito año2016'!I$3971,0)</f>
        <v>2</v>
      </c>
      <c r="J3988" s="58">
        <f>+VLOOKUP($B3988,Hoja1!$C$2671:$P$2691,'Tarjeta de crédito año2016'!J$3971,0)</f>
        <v>2</v>
      </c>
      <c r="K3988" s="58">
        <f>+VLOOKUP($B3988,Hoja1!$C$2671:$P$2691,'Tarjeta de crédito año2016'!K$3971,0)</f>
        <v>2.0000000000000004</v>
      </c>
      <c r="L3988" s="58">
        <f>+VLOOKUP($B3988,Hoja1!$C$2671:$P$2691,'Tarjeta de crédito año2016'!L$3971,0)</f>
        <v>0</v>
      </c>
      <c r="M3988" s="58">
        <f>+VLOOKUP($B3988,Hoja1!$C$2671:$P$2691,'Tarjeta de crédito año2016'!M$3971,0)</f>
        <v>2</v>
      </c>
      <c r="N3988" s="58">
        <f>+VLOOKUP($B3988,Hoja1!$C$2671:$P$2691,'Tarjeta de crédito año2016'!N$3971,0)</f>
        <v>2</v>
      </c>
      <c r="O3988" s="58">
        <f t="shared" si="1244"/>
        <v>1.8333333333333333</v>
      </c>
      <c r="P3988" s="106">
        <f t="shared" si="1245"/>
        <v>2.1046928859101801E-5</v>
      </c>
    </row>
    <row r="3989" spans="2:16" ht="15" x14ac:dyDescent="0.2">
      <c r="B3989" s="49" t="s">
        <v>43</v>
      </c>
      <c r="C3989" s="58"/>
      <c r="D3989" s="58"/>
      <c r="E3989" s="58"/>
      <c r="F3989" s="58"/>
      <c r="G3989" s="58"/>
      <c r="H3989" s="58"/>
      <c r="I3989" s="58"/>
      <c r="J3989" s="58"/>
      <c r="K3989" s="58"/>
      <c r="L3989" s="58"/>
      <c r="M3989" s="58"/>
      <c r="N3989" s="58"/>
      <c r="O3989" s="58"/>
      <c r="P3989" s="106">
        <f t="shared" si="1245"/>
        <v>0</v>
      </c>
    </row>
    <row r="3990" spans="2:16" ht="15" x14ac:dyDescent="0.2">
      <c r="B3990" s="49" t="s">
        <v>45</v>
      </c>
      <c r="C3990" s="58"/>
      <c r="D3990" s="58"/>
      <c r="E3990" s="58"/>
      <c r="F3990" s="58"/>
      <c r="G3990" s="58"/>
      <c r="H3990" s="58"/>
      <c r="I3990" s="58"/>
      <c r="J3990" s="58"/>
      <c r="K3990" s="58"/>
      <c r="L3990" s="58"/>
      <c r="M3990" s="58"/>
      <c r="N3990" s="58"/>
      <c r="O3990" s="58"/>
      <c r="P3990" s="106">
        <f t="shared" si="1245"/>
        <v>0</v>
      </c>
    </row>
    <row r="3991" spans="2:16" ht="15" x14ac:dyDescent="0.2">
      <c r="B3991" s="49" t="s">
        <v>59</v>
      </c>
      <c r="C3991" s="58"/>
      <c r="D3991" s="58"/>
      <c r="E3991" s="58"/>
      <c r="F3991" s="58"/>
      <c r="G3991" s="58"/>
      <c r="H3991" s="58"/>
      <c r="I3991" s="58"/>
      <c r="J3991" s="58"/>
      <c r="K3991" s="58"/>
      <c r="L3991" s="58"/>
      <c r="M3991" s="58"/>
      <c r="N3991" s="58"/>
      <c r="O3991" s="58"/>
      <c r="P3991" s="106">
        <f t="shared" si="1245"/>
        <v>0</v>
      </c>
    </row>
    <row r="3992" spans="2:16" ht="15" x14ac:dyDescent="0.2">
      <c r="B3992" s="49" t="s">
        <v>57</v>
      </c>
      <c r="C3992" s="58"/>
      <c r="D3992" s="58"/>
      <c r="E3992" s="58"/>
      <c r="F3992" s="58"/>
      <c r="G3992" s="58"/>
      <c r="H3992" s="58"/>
      <c r="I3992" s="58"/>
      <c r="J3992" s="58"/>
      <c r="K3992" s="58"/>
      <c r="L3992" s="58"/>
      <c r="M3992" s="58"/>
      <c r="N3992" s="58"/>
      <c r="O3992" s="58"/>
      <c r="P3992" s="106">
        <f t="shared" si="1245"/>
        <v>0</v>
      </c>
    </row>
    <row r="3993" spans="2:16" ht="16.5" thickBot="1" x14ac:dyDescent="0.3">
      <c r="B3993" s="51" t="s">
        <v>0</v>
      </c>
      <c r="C3993" s="75">
        <f>SUM(C3973:C3992)</f>
        <v>76262.999999999927</v>
      </c>
      <c r="D3993" s="75">
        <f t="shared" ref="D3993" si="1246">SUM(D3973:D3992)</f>
        <v>70803.000000000306</v>
      </c>
      <c r="E3993" s="75">
        <f t="shared" ref="E3993" si="1247">SUM(E3973:E3992)</f>
        <v>107026.00000000023</v>
      </c>
      <c r="F3993" s="75">
        <f t="shared" ref="F3993:G3993" si="1248">SUM(F3973:F3992)</f>
        <v>78421.000000000116</v>
      </c>
      <c r="G3993" s="75">
        <f t="shared" si="1248"/>
        <v>93905.000000000204</v>
      </c>
      <c r="H3993" s="75">
        <f t="shared" ref="H3993:I3993" si="1249">SUM(H3973:H3992)</f>
        <v>96727</v>
      </c>
      <c r="I3993" s="75">
        <f t="shared" si="1249"/>
        <v>91571.000000000058</v>
      </c>
      <c r="J3993" s="75">
        <f t="shared" ref="J3993:K3993" si="1250">SUM(J3973:J3992)</f>
        <v>96007.999999999956</v>
      </c>
      <c r="K3993" s="75">
        <f t="shared" si="1250"/>
        <v>78672.000000000233</v>
      </c>
      <c r="L3993" s="75">
        <f t="shared" ref="L3993:M3993" si="1251">SUM(L3973:L3992)</f>
        <v>76358.999999999985</v>
      </c>
      <c r="M3993" s="75">
        <f t="shared" si="1251"/>
        <v>75458.000000000524</v>
      </c>
      <c r="N3993" s="75">
        <f t="shared" ref="N3993" si="1252">SUM(N3973:N3992)</f>
        <v>64491.999999999956</v>
      </c>
      <c r="O3993" s="75">
        <f>SUM(O3973:O3992)</f>
        <v>87106.928787878875</v>
      </c>
      <c r="P3993" s="110">
        <f>SUM(P3973:P3992)</f>
        <v>1.0000000000000007</v>
      </c>
    </row>
    <row r="3994" spans="2:16" ht="15" x14ac:dyDescent="0.2">
      <c r="B3994" s="31"/>
      <c r="C3994" s="58"/>
      <c r="D3994" s="58"/>
      <c r="E3994" s="58"/>
      <c r="F3994" s="58"/>
      <c r="G3994" s="58"/>
      <c r="H3994" s="58"/>
      <c r="I3994" s="58"/>
      <c r="J3994" s="58"/>
      <c r="K3994" s="58"/>
      <c r="L3994" s="58"/>
      <c r="M3994" s="58"/>
      <c r="N3994" s="58"/>
      <c r="O3994" s="58"/>
    </row>
    <row r="3995" spans="2:16" ht="23.25" x14ac:dyDescent="0.35">
      <c r="B3995" s="14" t="s">
        <v>353</v>
      </c>
      <c r="C3995" s="58"/>
      <c r="D3995" s="58"/>
      <c r="E3995" s="58"/>
      <c r="F3995" s="58"/>
      <c r="G3995" s="58"/>
      <c r="H3995" s="58"/>
      <c r="I3995" s="58"/>
      <c r="J3995" s="58"/>
      <c r="K3995" s="58"/>
      <c r="L3995" s="58"/>
      <c r="M3995" s="58"/>
      <c r="N3995" s="58"/>
      <c r="O3995" s="58"/>
    </row>
    <row r="3996" spans="2:16" ht="15" x14ac:dyDescent="0.2">
      <c r="B3996" s="31"/>
      <c r="C3996" s="58"/>
      <c r="D3996" s="58"/>
      <c r="E3996" s="58"/>
      <c r="F3996" s="58"/>
      <c r="G3996" s="58"/>
      <c r="H3996" s="58"/>
      <c r="I3996" s="58"/>
      <c r="J3996" s="58"/>
      <c r="K3996" s="58"/>
      <c r="L3996" s="58"/>
      <c r="M3996" s="58"/>
      <c r="N3996" s="58"/>
      <c r="O3996" s="58"/>
    </row>
    <row r="3997" spans="2:16" ht="15" x14ac:dyDescent="0.2">
      <c r="B3997" s="31" t="s">
        <v>158</v>
      </c>
      <c r="C3997" s="96">
        <v>3</v>
      </c>
      <c r="D3997" s="96">
        <v>4</v>
      </c>
      <c r="E3997" s="96">
        <v>5</v>
      </c>
      <c r="F3997" s="96">
        <v>6</v>
      </c>
      <c r="G3997" s="96">
        <v>7</v>
      </c>
      <c r="H3997" s="96">
        <v>8</v>
      </c>
      <c r="I3997" s="96">
        <v>9</v>
      </c>
      <c r="J3997" s="96">
        <v>10</v>
      </c>
      <c r="K3997" s="96">
        <v>11</v>
      </c>
      <c r="L3997" s="96">
        <v>12</v>
      </c>
      <c r="M3997" s="96">
        <v>13</v>
      </c>
      <c r="N3997" s="96">
        <v>14</v>
      </c>
      <c r="O3997" s="58"/>
    </row>
    <row r="3998" spans="2:16" ht="63.75" thickBot="1" x14ac:dyDescent="0.25">
      <c r="B3998" s="34" t="s">
        <v>37</v>
      </c>
      <c r="C3998" s="35" t="s">
        <v>172</v>
      </c>
      <c r="D3998" s="35" t="s">
        <v>173</v>
      </c>
      <c r="E3998" s="35" t="s">
        <v>174</v>
      </c>
      <c r="F3998" s="35" t="s">
        <v>175</v>
      </c>
      <c r="G3998" s="35" t="s">
        <v>176</v>
      </c>
      <c r="H3998" s="36" t="s">
        <v>177</v>
      </c>
      <c r="I3998" s="36" t="s">
        <v>178</v>
      </c>
      <c r="J3998" s="36" t="s">
        <v>179</v>
      </c>
      <c r="K3998" s="36" t="s">
        <v>180</v>
      </c>
      <c r="L3998" s="36" t="s">
        <v>181</v>
      </c>
      <c r="M3998" s="36" t="s">
        <v>182</v>
      </c>
      <c r="N3998" s="36" t="s">
        <v>183</v>
      </c>
      <c r="O3998" s="56" t="s">
        <v>307</v>
      </c>
      <c r="P3998" s="56" t="s">
        <v>306</v>
      </c>
    </row>
    <row r="3999" spans="2:16" ht="15" x14ac:dyDescent="0.2">
      <c r="B3999" s="49" t="s">
        <v>58</v>
      </c>
      <c r="C3999" s="58">
        <f>+VLOOKUP($B3999,Hoja1!$C$2700:$P$2720,'Tarjeta de crédito año2016'!C$3997,0)</f>
        <v>14587523.030000027</v>
      </c>
      <c r="D3999" s="58">
        <f>+VLOOKUP($B3999,Hoja1!$C$2700:$P$2720,'Tarjeta de crédito año2016'!D$3997,0)</f>
        <v>17520271.580000006</v>
      </c>
      <c r="E3999" s="58">
        <f>+VLOOKUP($B3999,Hoja1!$C$2700:$P$2720,'Tarjeta de crédito año2016'!E$3997,0)</f>
        <v>20354924.540000059</v>
      </c>
      <c r="F3999" s="58">
        <f>+VLOOKUP($B3999,Hoja1!$C$2700:$P$2720,'Tarjeta de crédito año2016'!F$3997,0)</f>
        <v>22300010.419999991</v>
      </c>
      <c r="G3999" s="58">
        <f>+VLOOKUP($B3999,Hoja1!$C$2700:$P$2720,'Tarjeta de crédito año2016'!G$3997,0)</f>
        <v>11639047.380000021</v>
      </c>
      <c r="H3999" s="58">
        <f>+VLOOKUP($B3999,Hoja1!$C$2700:$P$2720,'Tarjeta de crédito año2016'!H$3997,0)</f>
        <v>12220478.829999974</v>
      </c>
      <c r="I3999" s="58">
        <f>+VLOOKUP($B3999,Hoja1!$C$2700:$P$2720,'Tarjeta de crédito año2016'!I$3997,0)</f>
        <v>15071133.660000047</v>
      </c>
      <c r="J3999" s="58">
        <f>+VLOOKUP($B3999,Hoja1!$C$2700:$P$2720,'Tarjeta de crédito año2016'!J$3997,0)</f>
        <v>15071150.160000034</v>
      </c>
      <c r="K3999" s="58">
        <f>+VLOOKUP($B3999,Hoja1!$C$2700:$P$2720,'Tarjeta de crédito año2016'!K$3997,0)</f>
        <v>22152564.739999983</v>
      </c>
      <c r="L3999" s="58">
        <f>+VLOOKUP($B3999,Hoja1!$C$2700:$P$2720,'Tarjeta de crédito año2016'!L$3997,0)</f>
        <v>12407742.120000005</v>
      </c>
      <c r="M3999" s="58">
        <f>+VLOOKUP($B3999,Hoja1!$C$2700:$P$2720,'Tarjeta de crédito año2016'!M$3997,0)</f>
        <v>23296953.020000134</v>
      </c>
      <c r="N3999" s="58">
        <f>+VLOOKUP($B3999,Hoja1!$C$2700:$P$2720,'Tarjeta de crédito año2016'!N$3997,0)</f>
        <v>10722847.279999984</v>
      </c>
      <c r="O3999" s="58">
        <f t="shared" ref="O3999:O4014" si="1253">+AVERAGE(C3999:N3999)</f>
        <v>16445387.230000019</v>
      </c>
      <c r="P3999" s="78">
        <f t="shared" ref="P3999:P4018" si="1254">+O3999/$O$4019</f>
        <v>0.74091969493810872</v>
      </c>
    </row>
    <row r="4000" spans="2:16" ht="15" x14ac:dyDescent="0.2">
      <c r="B4000" s="49" t="s">
        <v>51</v>
      </c>
      <c r="C4000" s="58">
        <f>+VLOOKUP($B4000,Hoja1!$C$2700:$P$2720,'Tarjeta de crédito año2016'!C$3997,0)</f>
        <v>3197965.5700000045</v>
      </c>
      <c r="D4000" s="58">
        <f>+VLOOKUP($B4000,Hoja1!$C$2700:$P$2720,'Tarjeta de crédito año2016'!D$3997,0)</f>
        <v>3737733.3500000061</v>
      </c>
      <c r="E4000" s="58">
        <f>+VLOOKUP($B4000,Hoja1!$C$2700:$P$2720,'Tarjeta de crédito año2016'!E$3997,0)</f>
        <v>4321341.7400000012</v>
      </c>
      <c r="F4000" s="58">
        <f>+VLOOKUP($B4000,Hoja1!$C$2700:$P$2720,'Tarjeta de crédito año2016'!F$3997,0)</f>
        <v>2692416.5000000037</v>
      </c>
      <c r="G4000" s="58">
        <f>+VLOOKUP($B4000,Hoja1!$C$2700:$P$2720,'Tarjeta de crédito año2016'!G$3997,0)</f>
        <v>2683980.3699999996</v>
      </c>
      <c r="H4000" s="58">
        <f>+VLOOKUP($B4000,Hoja1!$C$2700:$P$2720,'Tarjeta de crédito año2016'!H$3997,0)</f>
        <v>3014999.2800000058</v>
      </c>
      <c r="I4000" s="58">
        <f>+VLOOKUP($B4000,Hoja1!$C$2700:$P$2720,'Tarjeta de crédito año2016'!I$3997,0)</f>
        <v>2972952.4700000021</v>
      </c>
      <c r="J4000" s="58">
        <f>+VLOOKUP($B4000,Hoja1!$C$2700:$P$2720,'Tarjeta de crédito año2016'!J$3997,0)</f>
        <v>4052604.5200000047</v>
      </c>
      <c r="K4000" s="58">
        <f>+VLOOKUP($B4000,Hoja1!$C$2700:$P$2720,'Tarjeta de crédito año2016'!K$3997,0)</f>
        <v>353197.98000000068</v>
      </c>
      <c r="L4000" s="58">
        <f>+VLOOKUP($B4000,Hoja1!$C$2700:$P$2720,'Tarjeta de crédito año2016'!L$3997,0)</f>
        <v>2840162.5999999945</v>
      </c>
      <c r="M4000" s="58">
        <f>+VLOOKUP($B4000,Hoja1!$C$2700:$P$2720,'Tarjeta de crédito año2016'!M$3997,0)</f>
        <v>209704.39999999956</v>
      </c>
      <c r="N4000" s="58">
        <f>+VLOOKUP($B4000,Hoja1!$C$2700:$P$2720,'Tarjeta de crédito año2016'!N$3997,0)</f>
        <v>136203.34999999977</v>
      </c>
      <c r="O4000" s="58">
        <f t="shared" si="1253"/>
        <v>2517771.8441666686</v>
      </c>
      <c r="P4000" s="78">
        <f t="shared" si="1254"/>
        <v>0.11343404205774518</v>
      </c>
    </row>
    <row r="4001" spans="2:16" ht="15" x14ac:dyDescent="0.2">
      <c r="B4001" s="49" t="s">
        <v>361</v>
      </c>
      <c r="C4001" s="58">
        <f>+VLOOKUP($B4001,Hoja1!$C$2700:$P$2720,'Tarjeta de crédito año2016'!C$3997,0)</f>
        <v>1183235.7999999986</v>
      </c>
      <c r="D4001" s="58">
        <f>+VLOOKUP($B4001,Hoja1!$C$2700:$P$2720,'Tarjeta de crédito año2016'!D$3997,0)</f>
        <v>1430034.2699999972</v>
      </c>
      <c r="E4001" s="58">
        <f>+VLOOKUP($B4001,Hoja1!$C$2700:$P$2720,'Tarjeta de crédito año2016'!E$3997,0)</f>
        <v>1720343.3199999996</v>
      </c>
      <c r="F4001" s="58">
        <f>+VLOOKUP($B4001,Hoja1!$C$2700:$P$2720,'Tarjeta de crédito año2016'!F$3997,0)</f>
        <v>1261063.699999999</v>
      </c>
      <c r="G4001" s="58">
        <f>+VLOOKUP($B4001,Hoja1!$C$2700:$P$2720,'Tarjeta de crédito año2016'!G$3997,0)</f>
        <v>1188132.5899999987</v>
      </c>
      <c r="H4001" s="58">
        <f>+VLOOKUP($B4001,Hoja1!$C$2700:$P$2720,'Tarjeta de crédito año2016'!H$3997,0)</f>
        <v>1315691.680000002</v>
      </c>
      <c r="I4001" s="58">
        <f>+VLOOKUP($B4001,Hoja1!$C$2700:$P$2720,'Tarjeta de crédito año2016'!I$3997,0)</f>
        <v>1268891.5800000019</v>
      </c>
      <c r="J4001" s="58">
        <f>+VLOOKUP($B4001,Hoja1!$C$2700:$P$2720,'Tarjeta de crédito año2016'!J$3997,0)</f>
        <v>1268891.5800000019</v>
      </c>
      <c r="K4001" s="58">
        <f>+VLOOKUP($B4001,Hoja1!$C$2700:$P$2720,'Tarjeta de crédito año2016'!K$3997,0)</f>
        <v>1690543.6899999972</v>
      </c>
      <c r="L4001" s="58">
        <f>+VLOOKUP($B4001,Hoja1!$C$2700:$P$2720,'Tarjeta de crédito año2016'!L$3997,0)</f>
        <v>0</v>
      </c>
      <c r="M4001" s="58">
        <f>+VLOOKUP($B4001,Hoja1!$C$2700:$P$2720,'Tarjeta de crédito año2016'!M$3997,0)</f>
        <v>0</v>
      </c>
      <c r="N4001" s="58">
        <f>+VLOOKUP($B4001,Hoja1!$C$2700:$P$2720,'Tarjeta de crédito año2016'!N$3997,0)</f>
        <v>0</v>
      </c>
      <c r="O4001" s="58">
        <f t="shared" si="1253"/>
        <v>1027235.6841666665</v>
      </c>
      <c r="P4001" s="78">
        <f t="shared" si="1254"/>
        <v>4.6280403075817697E-2</v>
      </c>
    </row>
    <row r="4002" spans="2:16" ht="15" x14ac:dyDescent="0.2">
      <c r="B4002" s="49" t="s">
        <v>50</v>
      </c>
      <c r="C4002" s="58"/>
      <c r="D4002" s="58"/>
      <c r="E4002" s="58">
        <f>+VLOOKUP($B4002,Hoja1!$C$2700:$P$2720,'Tarjeta de crédito año2016'!E$3997,0)</f>
        <v>1500965.3500000015</v>
      </c>
      <c r="F4002" s="58">
        <f>+VLOOKUP($B4002,Hoja1!$C$2700:$P$2720,'Tarjeta de crédito año2016'!F$3997,0)</f>
        <v>449140.44000000064</v>
      </c>
      <c r="G4002" s="58">
        <f>+VLOOKUP($B4002,Hoja1!$C$2700:$P$2720,'Tarjeta de crédito año2016'!G$3997,0)</f>
        <v>844494.25000000105</v>
      </c>
      <c r="H4002" s="58">
        <f>+VLOOKUP($B4002,Hoja1!$C$2700:$P$2720,'Tarjeta de crédito año2016'!H$3997,0)</f>
        <v>800521.229999998</v>
      </c>
      <c r="I4002" s="58">
        <f>+VLOOKUP($B4002,Hoja1!$C$2700:$P$2720,'Tarjeta de crédito año2016'!I$3997,0)</f>
        <v>750673.89999999898</v>
      </c>
      <c r="J4002" s="58">
        <f>+VLOOKUP($B4002,Hoja1!$C$2700:$P$2720,'Tarjeta de crédito año2016'!J$3997,0)</f>
        <v>968058.59999999811</v>
      </c>
      <c r="K4002" s="58">
        <f>+VLOOKUP($B4002,Hoja1!$C$2700:$P$2720,'Tarjeta de crédito año2016'!K$3997,0)</f>
        <v>1627095.0699999968</v>
      </c>
      <c r="L4002" s="58">
        <f>+VLOOKUP($B4002,Hoja1!$C$2700:$P$2720,'Tarjeta de crédito año2016'!L$3997,0)</f>
        <v>991996.87999999942</v>
      </c>
      <c r="M4002" s="58">
        <f>+VLOOKUP($B4002,Hoja1!$C$2700:$P$2720,'Tarjeta de crédito año2016'!M$3997,0)</f>
        <v>836136.4100000012</v>
      </c>
      <c r="N4002" s="58">
        <f>+VLOOKUP($B4002,Hoja1!$C$2700:$P$2720,'Tarjeta de crédito año2016'!N$3997,0)</f>
        <v>667746.47999999975</v>
      </c>
      <c r="O4002" s="58">
        <f t="shared" si="1253"/>
        <v>943682.86099999957</v>
      </c>
      <c r="P4002" s="78">
        <f t="shared" si="1254"/>
        <v>4.2516068956707717E-2</v>
      </c>
    </row>
    <row r="4003" spans="2:16" ht="15" x14ac:dyDescent="0.2">
      <c r="B4003" s="49" t="s">
        <v>52</v>
      </c>
      <c r="C4003" s="58"/>
      <c r="D4003" s="58"/>
      <c r="E4003" s="58">
        <f>+VLOOKUP($B4003,Hoja1!$C$2700:$P$2720,'Tarjeta de crédito año2016'!E$3997,0)</f>
        <v>535910.23000000091</v>
      </c>
      <c r="F4003" s="58">
        <f>+VLOOKUP($B4003,Hoja1!$C$2700:$P$2720,'Tarjeta de crédito año2016'!F$3997,0)</f>
        <v>480713.26000000024</v>
      </c>
      <c r="G4003" s="58">
        <f>+VLOOKUP($B4003,Hoja1!$C$2700:$P$2720,'Tarjeta de crédito año2016'!G$3997,0)</f>
        <v>480980.09999999887</v>
      </c>
      <c r="H4003" s="58">
        <f>+VLOOKUP($B4003,Hoja1!$C$2700:$P$2720,'Tarjeta de crédito año2016'!H$3997,0)</f>
        <v>500921.59999999992</v>
      </c>
      <c r="I4003" s="58">
        <f>+VLOOKUP($B4003,Hoja1!$C$2700:$P$2720,'Tarjeta de crédito año2016'!I$3997,0)</f>
        <v>527200.21000000054</v>
      </c>
      <c r="J4003" s="58">
        <f>+VLOOKUP($B4003,Hoja1!$C$2700:$P$2720,'Tarjeta de crédito año2016'!J$3997,0)</f>
        <v>579278.06000000122</v>
      </c>
      <c r="K4003" s="58">
        <f>+VLOOKUP($B4003,Hoja1!$C$2700:$P$2720,'Tarjeta de crédito año2016'!K$3997,0)</f>
        <v>591933.66999999946</v>
      </c>
      <c r="L4003" s="58">
        <f>+VLOOKUP($B4003,Hoja1!$C$2700:$P$2720,'Tarjeta de crédito año2016'!L$3997,0)</f>
        <v>453507.4700000002</v>
      </c>
      <c r="M4003" s="58">
        <f>+VLOOKUP($B4003,Hoja1!$C$2700:$P$2720,'Tarjeta de crédito año2016'!M$3997,0)</f>
        <v>505441.17000000074</v>
      </c>
      <c r="N4003" s="58">
        <f>+VLOOKUP($B4003,Hoja1!$C$2700:$P$2720,'Tarjeta de crédito año2016'!N$3997,0)</f>
        <v>457781.86</v>
      </c>
      <c r="O4003" s="58">
        <f t="shared" si="1253"/>
        <v>511366.76300000027</v>
      </c>
      <c r="P4003" s="78">
        <f t="shared" si="1254"/>
        <v>2.3038782896658366E-2</v>
      </c>
    </row>
    <row r="4004" spans="2:16" ht="15" x14ac:dyDescent="0.2">
      <c r="B4004" s="49" t="s">
        <v>44</v>
      </c>
      <c r="C4004" s="58"/>
      <c r="D4004" s="58"/>
      <c r="E4004" s="58">
        <f>+VLOOKUP($B4004,Hoja1!$C$2700:$P$2720,'Tarjeta de crédito año2016'!E$3997,0)</f>
        <v>415437.60000000033</v>
      </c>
      <c r="F4004" s="58">
        <f>+VLOOKUP($B4004,Hoja1!$C$2700:$P$2720,'Tarjeta de crédito año2016'!F$3997,0)</f>
        <v>337420.77999999939</v>
      </c>
      <c r="G4004" s="58">
        <f>+VLOOKUP($B4004,Hoja1!$C$2700:$P$2720,'Tarjeta de crédito año2016'!G$3997,0)</f>
        <v>321083.9999999993</v>
      </c>
      <c r="H4004" s="58">
        <f>+VLOOKUP($B4004,Hoja1!$C$2700:$P$2720,'Tarjeta de crédito año2016'!H$3997,0)</f>
        <v>420483.42999999941</v>
      </c>
      <c r="I4004" s="58">
        <f>+VLOOKUP($B4004,Hoja1!$C$2700:$P$2720,'Tarjeta de crédito año2016'!I$3997,0)</f>
        <v>314644.510000001</v>
      </c>
      <c r="J4004" s="58">
        <f>+VLOOKUP($B4004,Hoja1!$C$2700:$P$2720,'Tarjeta de crédito año2016'!J$3997,0)</f>
        <v>429846.14999999938</v>
      </c>
      <c r="K4004" s="58">
        <f>+VLOOKUP($B4004,Hoja1!$C$2700:$P$2720,'Tarjeta de crédito año2016'!K$3997,0)</f>
        <v>403050.3299999999</v>
      </c>
      <c r="L4004" s="58">
        <f>+VLOOKUP($B4004,Hoja1!$C$2700:$P$2720,'Tarjeta de crédito año2016'!L$3997,0)</f>
        <v>355875.61000000074</v>
      </c>
      <c r="M4004" s="58">
        <f>+VLOOKUP($B4004,Hoja1!$C$2700:$P$2720,'Tarjeta de crédito año2016'!M$3997,0)</f>
        <v>401446.59000000107</v>
      </c>
      <c r="N4004" s="58">
        <f>+VLOOKUP($B4004,Hoja1!$C$2700:$P$2720,'Tarjeta de crédito año2016'!N$3997,0)</f>
        <v>420325.28999999934</v>
      </c>
      <c r="O4004" s="58">
        <f t="shared" si="1253"/>
        <v>381961.429</v>
      </c>
      <c r="P4004" s="78">
        <f t="shared" si="1254"/>
        <v>1.7208639814606772E-2</v>
      </c>
    </row>
    <row r="4005" spans="2:16" ht="15" x14ac:dyDescent="0.2">
      <c r="B4005" s="49" t="s">
        <v>47</v>
      </c>
      <c r="C4005" s="58">
        <f>+VLOOKUP($B4005,Hoja1!$C$2700:$P$2720,'Tarjeta de crédito año2016'!C$3997,0)</f>
        <v>89280.439999999886</v>
      </c>
      <c r="D4005" s="58">
        <f>+VLOOKUP($B4005,Hoja1!$C$2700:$P$2720,'Tarjeta de crédito año2016'!D$3997,0)</f>
        <v>113852.00000000004</v>
      </c>
      <c r="E4005" s="58">
        <f>+VLOOKUP($B4005,Hoja1!$C$2700:$P$2720,'Tarjeta de crédito año2016'!E$3997,0)</f>
        <v>145590.0300000002</v>
      </c>
      <c r="F4005" s="58">
        <f>+VLOOKUP($B4005,Hoja1!$C$2700:$P$2720,'Tarjeta de crédito año2016'!F$3997,0)</f>
        <v>126299.13000000005</v>
      </c>
      <c r="G4005" s="58">
        <f>+VLOOKUP($B4005,Hoja1!$C$2700:$P$2720,'Tarjeta de crédito año2016'!G$3997,0)</f>
        <v>110796.13999999998</v>
      </c>
      <c r="H4005" s="58">
        <f>+VLOOKUP($B4005,Hoja1!$C$2700:$P$2720,'Tarjeta de crédito año2016'!H$3997,0)</f>
        <v>129099.6799999998</v>
      </c>
      <c r="I4005" s="58">
        <f>+VLOOKUP($B4005,Hoja1!$C$2700:$P$2720,'Tarjeta de crédito año2016'!I$3997,0)</f>
        <v>118039.52999999998</v>
      </c>
      <c r="J4005" s="58">
        <f>+VLOOKUP($B4005,Hoja1!$C$2700:$P$2720,'Tarjeta de crédito año2016'!J$3997,0)</f>
        <v>138539.57000000012</v>
      </c>
      <c r="K4005" s="58">
        <f>+VLOOKUP($B4005,Hoja1!$C$2700:$P$2720,'Tarjeta de crédito año2016'!K$3997,0)</f>
        <v>169333.83000000016</v>
      </c>
      <c r="L4005" s="58">
        <f>+VLOOKUP($B4005,Hoja1!$C$2700:$P$2720,'Tarjeta de crédito año2016'!L$3997,0)</f>
        <v>118320.26999999981</v>
      </c>
      <c r="M4005" s="58">
        <f>+VLOOKUP($B4005,Hoja1!$C$2700:$P$2720,'Tarjeta de crédito año2016'!M$3997,0)</f>
        <v>91332.09</v>
      </c>
      <c r="N4005" s="58">
        <f>+VLOOKUP($B4005,Hoja1!$C$2700:$P$2720,'Tarjeta de crédito año2016'!N$3997,0)</f>
        <v>107378.80000000031</v>
      </c>
      <c r="O4005" s="58">
        <f t="shared" si="1253"/>
        <v>121488.45916666671</v>
      </c>
      <c r="P4005" s="78">
        <f t="shared" si="1254"/>
        <v>5.4734613934820358E-3</v>
      </c>
    </row>
    <row r="4006" spans="2:16" ht="15" x14ac:dyDescent="0.2">
      <c r="B4006" s="49" t="s">
        <v>42</v>
      </c>
      <c r="C4006" s="58"/>
      <c r="D4006" s="58"/>
      <c r="E4006" s="58">
        <f>+VLOOKUP($B4006,Hoja1!$C$2700:$P$2720,'Tarjeta de crédito año2016'!E$3997,0)</f>
        <v>126042.43000000005</v>
      </c>
      <c r="F4006" s="58">
        <f>+VLOOKUP($B4006,Hoja1!$C$2700:$P$2720,'Tarjeta de crédito año2016'!F$3997,0)</f>
        <v>96729.389999999898</v>
      </c>
      <c r="G4006" s="58">
        <f>+VLOOKUP($B4006,Hoja1!$C$2700:$P$2720,'Tarjeta de crédito año2016'!G$3997,0)</f>
        <v>109275.36999999979</v>
      </c>
      <c r="H4006" s="58">
        <f>+VLOOKUP($B4006,Hoja1!$C$2700:$P$2720,'Tarjeta de crédito año2016'!H$3997,0)</f>
        <v>116101.17999999993</v>
      </c>
      <c r="I4006" s="58">
        <f>+VLOOKUP($B4006,Hoja1!$C$2700:$P$2720,'Tarjeta de crédito año2016'!I$3997,0)</f>
        <v>93390.3299999999</v>
      </c>
      <c r="J4006" s="58">
        <f>+VLOOKUP($B4006,Hoja1!$C$2700:$P$2720,'Tarjeta de crédito año2016'!J$3997,0)</f>
        <v>116984.47999999978</v>
      </c>
      <c r="K4006" s="58">
        <f>+VLOOKUP($B4006,Hoja1!$C$2700:$P$2720,'Tarjeta de crédito año2016'!K$3997,0)</f>
        <v>138328.56000000035</v>
      </c>
      <c r="L4006" s="58">
        <f>+VLOOKUP($B4006,Hoja1!$C$2700:$P$2720,'Tarjeta de crédito año2016'!L$3997,0)</f>
        <v>91149.759999999718</v>
      </c>
      <c r="M4006" s="58">
        <f>+VLOOKUP($B4006,Hoja1!$C$2700:$P$2720,'Tarjeta de crédito año2016'!M$3997,0)</f>
        <v>66663.960000000036</v>
      </c>
      <c r="N4006" s="58">
        <f>+VLOOKUP($B4006,Hoja1!$C$2700:$P$2720,'Tarjeta de crédito año2016'!N$3997,0)</f>
        <v>25875.129999999968</v>
      </c>
      <c r="O4006" s="58">
        <f t="shared" si="1253"/>
        <v>98054.058999999936</v>
      </c>
      <c r="P4006" s="78">
        <f t="shared" si="1254"/>
        <v>4.4176632915759679E-3</v>
      </c>
    </row>
    <row r="4007" spans="2:16" ht="15" x14ac:dyDescent="0.2">
      <c r="B4007" s="49" t="s">
        <v>49</v>
      </c>
      <c r="C4007" s="58"/>
      <c r="D4007" s="58">
        <f>+VLOOKUP($B4007,Hoja1!$C$2700:$P$2720,'Tarjeta de crédito año2016'!D$3997,0)</f>
        <v>53357.799999999959</v>
      </c>
      <c r="E4007" s="58">
        <f>+VLOOKUP($B4007,Hoja1!$C$2700:$P$2720,'Tarjeta de crédito año2016'!E$3997,0)</f>
        <v>45263.850000000028</v>
      </c>
      <c r="F4007" s="58">
        <f>+VLOOKUP($B4007,Hoja1!$C$2700:$P$2720,'Tarjeta de crédito año2016'!F$3997,0)</f>
        <v>57365.420000000006</v>
      </c>
      <c r="G4007" s="58">
        <f>+VLOOKUP($B4007,Hoja1!$C$2700:$P$2720,'Tarjeta de crédito año2016'!G$3997,0)</f>
        <v>20598.599999999977</v>
      </c>
      <c r="H4007" s="58">
        <f>+VLOOKUP($B4007,Hoja1!$C$2700:$P$2720,'Tarjeta de crédito año2016'!H$3997,0)</f>
        <v>57571.619999999952</v>
      </c>
      <c r="I4007" s="58">
        <f>+VLOOKUP($B4007,Hoja1!$C$2700:$P$2720,'Tarjeta de crédito año2016'!I$3997,0)</f>
        <v>47994.589999999989</v>
      </c>
      <c r="J4007" s="58">
        <f>+VLOOKUP($B4007,Hoja1!$C$2700:$P$2720,'Tarjeta de crédito año2016'!J$3997,0)</f>
        <v>66640.84000000004</v>
      </c>
      <c r="K4007" s="58">
        <f>+VLOOKUP($B4007,Hoja1!$C$2700:$P$2720,'Tarjeta de crédito año2016'!K$3997,0)</f>
        <v>50066.260000000024</v>
      </c>
      <c r="L4007" s="58">
        <f>+VLOOKUP($B4007,Hoja1!$C$2700:$P$2720,'Tarjeta de crédito año2016'!L$3997,0)</f>
        <v>33330.75</v>
      </c>
      <c r="M4007" s="58">
        <f>+VLOOKUP($B4007,Hoja1!$C$2700:$P$2720,'Tarjeta de crédito año2016'!M$3997,0)</f>
        <v>39120.580000000009</v>
      </c>
      <c r="N4007" s="58">
        <f>+VLOOKUP($B4007,Hoja1!$C$2700:$P$2720,'Tarjeta de crédito año2016'!N$3997,0)</f>
        <v>44472.19</v>
      </c>
      <c r="O4007" s="58">
        <f t="shared" si="1253"/>
        <v>46889.318181818177</v>
      </c>
      <c r="P4007" s="78">
        <f t="shared" si="1254"/>
        <v>2.1125206015066024E-3</v>
      </c>
    </row>
    <row r="4008" spans="2:16" ht="15" x14ac:dyDescent="0.2">
      <c r="B4008" s="49" t="s">
        <v>46</v>
      </c>
      <c r="C4008" s="58">
        <f>+VLOOKUP($B4008,Hoja1!$C$2700:$P$2720,'Tarjeta de crédito año2016'!C$3997,0)</f>
        <v>34783.019999999975</v>
      </c>
      <c r="D4008" s="58">
        <f>+VLOOKUP($B4008,Hoja1!$C$2700:$P$2720,'Tarjeta de crédito año2016'!D$3997,0)</f>
        <v>30212.780000000057</v>
      </c>
      <c r="E4008" s="58">
        <f>+VLOOKUP($B4008,Hoja1!$C$2700:$P$2720,'Tarjeta de crédito año2016'!E$3997,0)</f>
        <v>80532.759999999951</v>
      </c>
      <c r="F4008" s="58">
        <f>+VLOOKUP($B4008,Hoja1!$C$2700:$P$2720,'Tarjeta de crédito año2016'!F$3997,0)</f>
        <v>45759.680000000095</v>
      </c>
      <c r="G4008" s="58">
        <f>+VLOOKUP($B4008,Hoja1!$C$2700:$P$2720,'Tarjeta de crédito año2016'!G$3997,0)</f>
        <v>31866.649999999958</v>
      </c>
      <c r="H4008" s="58">
        <f>+VLOOKUP($B4008,Hoja1!$C$2700:$P$2720,'Tarjeta de crédito año2016'!H$3997,0)</f>
        <v>38636.389999999948</v>
      </c>
      <c r="I4008" s="58">
        <f>+VLOOKUP($B4008,Hoja1!$C$2700:$P$2720,'Tarjeta de crédito año2016'!I$3997,0)</f>
        <v>37138.499999999985</v>
      </c>
      <c r="J4008" s="58">
        <f>+VLOOKUP($B4008,Hoja1!$C$2700:$P$2720,'Tarjeta de crédito año2016'!J$3997,0)</f>
        <v>54882.590000000026</v>
      </c>
      <c r="K4008" s="58">
        <f>+VLOOKUP($B4008,Hoja1!$C$2700:$P$2720,'Tarjeta de crédito año2016'!K$3997,0)</f>
        <v>98456.239999999845</v>
      </c>
      <c r="L4008" s="58">
        <f>+VLOOKUP($B4008,Hoja1!$C$2700:$P$2720,'Tarjeta de crédito año2016'!L$3997,0)</f>
        <v>39836.550000000047</v>
      </c>
      <c r="M4008" s="58">
        <f>+VLOOKUP($B4008,Hoja1!$C$2700:$P$2720,'Tarjeta de crédito año2016'!M$3997,0)</f>
        <v>33298.470000000045</v>
      </c>
      <c r="N4008" s="58">
        <f>+VLOOKUP($B4008,Hoja1!$C$2700:$P$2720,'Tarjeta de crédito año2016'!N$3997,0)</f>
        <v>36897.609999999979</v>
      </c>
      <c r="O4008" s="58">
        <f t="shared" si="1253"/>
        <v>46858.436666666668</v>
      </c>
      <c r="P4008" s="78">
        <f t="shared" si="1254"/>
        <v>2.1111292859683742E-3</v>
      </c>
    </row>
    <row r="4009" spans="2:16" ht="15" x14ac:dyDescent="0.2">
      <c r="B4009" s="49" t="s">
        <v>48</v>
      </c>
      <c r="C4009" s="58">
        <f>+VLOOKUP($B4009,Hoja1!$C$2700:$P$2720,'Tarjeta de crédito año2016'!C$3997,0)</f>
        <v>15950.95</v>
      </c>
      <c r="D4009" s="58">
        <f>+VLOOKUP($B4009,Hoja1!$C$2700:$P$2720,'Tarjeta de crédito año2016'!D$3997,0)</f>
        <v>15504.63000000001</v>
      </c>
      <c r="E4009" s="58">
        <f>+VLOOKUP($B4009,Hoja1!$C$2700:$P$2720,'Tarjeta de crédito año2016'!E$3997,0)</f>
        <v>108787.87000000007</v>
      </c>
      <c r="F4009" s="58">
        <f>+VLOOKUP($B4009,Hoja1!$C$2700:$P$2720,'Tarjeta de crédito año2016'!F$3997,0)</f>
        <v>25971.090000000007</v>
      </c>
      <c r="G4009" s="58">
        <f>+VLOOKUP($B4009,Hoja1!$C$2700:$P$2720,'Tarjeta de crédito año2016'!G$3997,0)</f>
        <v>25971.090000000007</v>
      </c>
      <c r="H4009" s="58">
        <f>+VLOOKUP($B4009,Hoja1!$C$2700:$P$2720,'Tarjeta de crédito año2016'!H$3997,0)</f>
        <v>16981.66</v>
      </c>
      <c r="I4009" s="58">
        <f>+VLOOKUP($B4009,Hoja1!$C$2700:$P$2720,'Tarjeta de crédito año2016'!I$3997,0)</f>
        <v>24160.720000000001</v>
      </c>
      <c r="J4009" s="58">
        <f>+VLOOKUP($B4009,Hoja1!$C$2700:$P$2720,'Tarjeta de crédito año2016'!J$3997,0)</f>
        <v>28374.279999999984</v>
      </c>
      <c r="K4009" s="58">
        <f>+VLOOKUP($B4009,Hoja1!$C$2700:$P$2720,'Tarjeta de crédito año2016'!K$3997,0)</f>
        <v>118793.21999999999</v>
      </c>
      <c r="L4009" s="58">
        <f>+VLOOKUP($B4009,Hoja1!$C$2700:$P$2720,'Tarjeta de crédito año2016'!L$3997,0)</f>
        <v>36255.370000000024</v>
      </c>
      <c r="M4009" s="58">
        <f>+VLOOKUP($B4009,Hoja1!$C$2700:$P$2720,'Tarjeta de crédito año2016'!M$3997,0)</f>
        <v>14730.110000000006</v>
      </c>
      <c r="N4009" s="58">
        <f>+VLOOKUP($B4009,Hoja1!$C$2700:$P$2720,'Tarjeta de crédito año2016'!N$3997,0)</f>
        <v>15402.369999999999</v>
      </c>
      <c r="O4009" s="58">
        <f t="shared" si="1253"/>
        <v>37240.28</v>
      </c>
      <c r="P4009" s="78">
        <f t="shared" si="1254"/>
        <v>1.6777991610118944E-3</v>
      </c>
    </row>
    <row r="4010" spans="2:16" ht="15" x14ac:dyDescent="0.2">
      <c r="B4010" s="49" t="s">
        <v>41</v>
      </c>
      <c r="C4010" s="58">
        <f>+VLOOKUP($B4010,Hoja1!$C$2700:$P$2720,'Tarjeta de crédito año2016'!C$3997,0)</f>
        <v>5409.03</v>
      </c>
      <c r="D4010" s="58">
        <f>+VLOOKUP($B4010,Hoja1!$C$2700:$P$2720,'Tarjeta de crédito año2016'!D$3997,0)</f>
        <v>6933.6799999999994</v>
      </c>
      <c r="E4010" s="58">
        <f>+VLOOKUP($B4010,Hoja1!$C$2700:$P$2720,'Tarjeta de crédito año2016'!E$3997,0)</f>
        <v>4500.6200000000017</v>
      </c>
      <c r="F4010" s="58">
        <f>+VLOOKUP($B4010,Hoja1!$C$2700:$P$2720,'Tarjeta de crédito año2016'!F$3997,0)</f>
        <v>4939.4999999999982</v>
      </c>
      <c r="G4010" s="58">
        <f>+VLOOKUP($B4010,Hoja1!$C$2700:$P$2720,'Tarjeta de crédito año2016'!G$3997,0)</f>
        <v>5163.5800000000027</v>
      </c>
      <c r="H4010" s="58">
        <f>+VLOOKUP($B4010,Hoja1!$C$2700:$P$2720,'Tarjeta de crédito año2016'!H$3997,0)</f>
        <v>3963.7200000000007</v>
      </c>
      <c r="I4010" s="58">
        <f>+VLOOKUP($B4010,Hoja1!$C$2700:$P$2720,'Tarjeta de crédito año2016'!I$3997,0)</f>
        <v>3646.43</v>
      </c>
      <c r="J4010" s="58">
        <f>+VLOOKUP($B4010,Hoja1!$C$2700:$P$2720,'Tarjeta de crédito año2016'!J$3997,0)</f>
        <v>4991.0700000000015</v>
      </c>
      <c r="K4010" s="58">
        <f>+VLOOKUP($B4010,Hoja1!$C$2700:$P$2720,'Tarjeta de crédito año2016'!K$3997,0)</f>
        <v>4276.090000000002</v>
      </c>
      <c r="L4010" s="58">
        <f>+VLOOKUP($B4010,Hoja1!$C$2700:$P$2720,'Tarjeta de crédito año2016'!L$3997,0)</f>
        <v>3325.9599999999996</v>
      </c>
      <c r="M4010" s="58">
        <f>+VLOOKUP($B4010,Hoja1!$C$2700:$P$2720,'Tarjeta de crédito año2016'!M$3997,0)</f>
        <v>2053.44</v>
      </c>
      <c r="N4010" s="58">
        <f>+VLOOKUP($B4010,Hoja1!$C$2700:$P$2720,'Tarjeta de crédito año2016'!N$3997,0)</f>
        <v>3323.8800000000015</v>
      </c>
      <c r="O4010" s="58">
        <f t="shared" si="1253"/>
        <v>4377.2500000000009</v>
      </c>
      <c r="P4010" s="78">
        <f t="shared" si="1254"/>
        <v>1.972097518477121E-4</v>
      </c>
    </row>
    <row r="4011" spans="2:16" ht="15" x14ac:dyDescent="0.2">
      <c r="B4011" s="49" t="s">
        <v>54</v>
      </c>
      <c r="C4011" s="58"/>
      <c r="D4011" s="58"/>
      <c r="E4011" s="58">
        <f>+VLOOKUP($B4011,Hoja1!$C$2700:$P$2720,'Tarjeta de crédito año2016'!E$3997,0)</f>
        <v>5758.4600000000019</v>
      </c>
      <c r="F4011" s="58">
        <f>+VLOOKUP($B4011,Hoja1!$C$2700:$P$2720,'Tarjeta de crédito año2016'!F$3997,0)</f>
        <v>4795.6100000000006</v>
      </c>
      <c r="G4011" s="58">
        <f>+VLOOKUP($B4011,Hoja1!$C$2700:$P$2720,'Tarjeta de crédito año2016'!G$3997,0)</f>
        <v>792.98000000000025</v>
      </c>
      <c r="H4011" s="58">
        <f>+VLOOKUP($B4011,Hoja1!$C$2700:$P$2720,'Tarjeta de crédito año2016'!H$3997,0)</f>
        <v>5289.16</v>
      </c>
      <c r="I4011" s="58">
        <f>+VLOOKUP($B4011,Hoja1!$C$2700:$P$2720,'Tarjeta de crédito año2016'!I$3997,0)</f>
        <v>4726.82</v>
      </c>
      <c r="J4011" s="58">
        <f>+VLOOKUP($B4011,Hoja1!$C$2700:$P$2720,'Tarjeta de crédito año2016'!J$3997,0)</f>
        <v>5860.24</v>
      </c>
      <c r="K4011" s="58">
        <f>+VLOOKUP($B4011,Hoja1!$C$2700:$P$2720,'Tarjeta de crédito año2016'!K$3997,0)</f>
        <v>4178.42</v>
      </c>
      <c r="L4011" s="58">
        <f>+VLOOKUP($B4011,Hoja1!$C$2700:$P$2720,'Tarjeta de crédito año2016'!L$3997,0)</f>
        <v>3049.1100000000006</v>
      </c>
      <c r="M4011" s="58">
        <f>+VLOOKUP($B4011,Hoja1!$C$2700:$P$2720,'Tarjeta de crédito año2016'!M$3997,0)</f>
        <v>5206.24</v>
      </c>
      <c r="N4011" s="58">
        <f>+VLOOKUP($B4011,Hoja1!$C$2700:$P$2720,'Tarjeta de crédito año2016'!N$3997,0)</f>
        <v>4830.6100000000006</v>
      </c>
      <c r="O4011" s="58">
        <f t="shared" si="1253"/>
        <v>4448.7650000000003</v>
      </c>
      <c r="P4011" s="78">
        <f t="shared" si="1254"/>
        <v>2.0043174177366768E-4</v>
      </c>
    </row>
    <row r="4012" spans="2:16" ht="15" x14ac:dyDescent="0.2">
      <c r="B4012" s="49" t="s">
        <v>56</v>
      </c>
      <c r="C4012" s="58">
        <f>+VLOOKUP($B4012,Hoja1!$C$2700:$P$2720,'Tarjeta de crédito año2016'!C$3997,0)</f>
        <v>2009.6100000000024</v>
      </c>
      <c r="D4012" s="58">
        <f>+VLOOKUP($B4012,Hoja1!$C$2700:$P$2720,'Tarjeta de crédito año2016'!D$3997,0)</f>
        <v>1756.9900000000014</v>
      </c>
      <c r="E4012" s="58">
        <f>+VLOOKUP($B4012,Hoja1!$C$2700:$P$2720,'Tarjeta de crédito año2016'!E$3997,0)</f>
        <v>7726.920000000001</v>
      </c>
      <c r="F4012" s="58">
        <f>+VLOOKUP($B4012,Hoja1!$C$2700:$P$2720,'Tarjeta de crédito año2016'!F$3997,0)</f>
        <v>7297.4500000000025</v>
      </c>
      <c r="G4012" s="58">
        <f>+VLOOKUP($B4012,Hoja1!$C$2700:$P$2720,'Tarjeta de crédito año2016'!G$3997,0)</f>
        <v>9940.3000000000065</v>
      </c>
      <c r="H4012" s="58">
        <f>+VLOOKUP($B4012,Hoja1!$C$2700:$P$2720,'Tarjeta de crédito año2016'!H$3997,0)</f>
        <v>6265.6400000000021</v>
      </c>
      <c r="I4012" s="58">
        <f>+VLOOKUP($B4012,Hoja1!$C$2700:$P$2720,'Tarjeta de crédito año2016'!I$3997,0)</f>
        <v>5116.5</v>
      </c>
      <c r="J4012" s="58">
        <f>+VLOOKUP($B4012,Hoja1!$C$2700:$P$2720,'Tarjeta de crédito año2016'!J$3997,0)</f>
        <v>8733.1900000000096</v>
      </c>
      <c r="K4012" s="58">
        <f>+VLOOKUP($B4012,Hoja1!$C$2700:$P$2720,'Tarjeta de crédito año2016'!K$3997,0)</f>
        <v>15946.86000000001</v>
      </c>
      <c r="L4012" s="58">
        <f>+VLOOKUP($B4012,Hoja1!$C$2700:$P$2720,'Tarjeta de crédito año2016'!L$3997,0)</f>
        <v>13351.909999999998</v>
      </c>
      <c r="M4012" s="58">
        <f>+VLOOKUP($B4012,Hoja1!$C$2700:$P$2720,'Tarjeta de crédito año2016'!M$3997,0)</f>
        <v>7962.8599999999969</v>
      </c>
      <c r="N4012" s="58">
        <f>+VLOOKUP($B4012,Hoja1!$C$2700:$P$2720,'Tarjeta de crédito año2016'!N$3997,0)</f>
        <v>8514.8400000000038</v>
      </c>
      <c r="O4012" s="58">
        <f t="shared" si="1253"/>
        <v>7885.2558333333363</v>
      </c>
      <c r="P4012" s="78">
        <f t="shared" si="1254"/>
        <v>3.5525714687244074E-4</v>
      </c>
    </row>
    <row r="4013" spans="2:16" ht="15" x14ac:dyDescent="0.2">
      <c r="B4013" s="49" t="s">
        <v>53</v>
      </c>
      <c r="C4013" s="58"/>
      <c r="D4013" s="58"/>
      <c r="E4013" s="58">
        <f>+VLOOKUP($B4013,Hoja1!$C$2700:$P$2720,'Tarjeta de crédito año2016'!E$3997,0)</f>
        <v>1984.3299999999977</v>
      </c>
      <c r="F4013" s="58">
        <f>+VLOOKUP($B4013,Hoja1!$C$2700:$P$2720,'Tarjeta de crédito año2016'!F$3997,0)</f>
        <v>1694.8699999999969</v>
      </c>
      <c r="G4013" s="58">
        <f>+VLOOKUP($B4013,Hoja1!$C$2700:$P$2720,'Tarjeta de crédito año2016'!G$3997,0)</f>
        <v>764.25000000000034</v>
      </c>
      <c r="H4013" s="58">
        <f>+VLOOKUP($B4013,Hoja1!$C$2700:$P$2720,'Tarjeta de crédito año2016'!H$3997,0)</f>
        <v>1897.440000000001</v>
      </c>
      <c r="I4013" s="58">
        <f>+VLOOKUP($B4013,Hoja1!$C$2700:$P$2720,'Tarjeta de crédito año2016'!I$3997,0)</f>
        <v>1976.8500000000033</v>
      </c>
      <c r="J4013" s="58">
        <f>+VLOOKUP($B4013,Hoja1!$C$2700:$P$2720,'Tarjeta de crédito año2016'!J$3997,0)</f>
        <v>1627.5300000000041</v>
      </c>
      <c r="K4013" s="58">
        <f>+VLOOKUP($B4013,Hoja1!$C$2700:$P$2720,'Tarjeta de crédito año2016'!K$3997,0)</f>
        <v>837.23999999999921</v>
      </c>
      <c r="L4013" s="58">
        <f>+VLOOKUP($B4013,Hoja1!$C$2700:$P$2720,'Tarjeta de crédito año2016'!L$3997,0)</f>
        <v>0</v>
      </c>
      <c r="M4013" s="58">
        <f>+VLOOKUP($B4013,Hoja1!$C$2700:$P$2720,'Tarjeta de crédito año2016'!M$3997,0)</f>
        <v>0</v>
      </c>
      <c r="N4013" s="58">
        <f>+VLOOKUP($B4013,Hoja1!$C$2700:$P$2720,'Tarjeta de crédito año2016'!N$3997,0)</f>
        <v>0</v>
      </c>
      <c r="O4013" s="58">
        <f t="shared" si="1253"/>
        <v>1078.2510000000004</v>
      </c>
      <c r="P4013" s="78">
        <f t="shared" si="1254"/>
        <v>4.8578813670580262E-5</v>
      </c>
    </row>
    <row r="4014" spans="2:16" ht="15" x14ac:dyDescent="0.2">
      <c r="B4014" s="49" t="s">
        <v>55</v>
      </c>
      <c r="C4014" s="58">
        <f>+VLOOKUP($B4014,Hoja1!$C$2700:$P$2720,'Tarjeta de crédito año2016'!C$3997,0)</f>
        <v>170.00000000000003</v>
      </c>
      <c r="D4014" s="58">
        <f>+VLOOKUP($B4014,Hoja1!$C$2700:$P$2720,'Tarjeta de crédito año2016'!D$3997,0)</f>
        <v>34.03</v>
      </c>
      <c r="E4014" s="58">
        <f>+VLOOKUP($B4014,Hoja1!$C$2700:$P$2720,'Tarjeta de crédito año2016'!E$3997,0)</f>
        <v>60.600000000000009</v>
      </c>
      <c r="F4014" s="58">
        <f>+VLOOKUP($B4014,Hoja1!$C$2700:$P$2720,'Tarjeta de crédito año2016'!F$3997,0)</f>
        <v>87.9</v>
      </c>
      <c r="G4014" s="58">
        <f>+VLOOKUP($B4014,Hoja1!$C$2700:$P$2720,'Tarjeta de crédito año2016'!G$3997,0)</f>
        <v>1303.4399999999998</v>
      </c>
      <c r="H4014" s="58">
        <f>+VLOOKUP($B4014,Hoja1!$C$2700:$P$2720,'Tarjeta de crédito año2016'!H$3997,0)</f>
        <v>29.11</v>
      </c>
      <c r="I4014" s="58">
        <f>+VLOOKUP($B4014,Hoja1!$C$2700:$P$2720,'Tarjeta de crédito año2016'!I$3997,0)</f>
        <v>31.11</v>
      </c>
      <c r="J4014" s="58">
        <f>+VLOOKUP($B4014,Hoja1!$C$2700:$P$2720,'Tarjeta de crédito año2016'!J$3997,0)</f>
        <v>102.53999999999999</v>
      </c>
      <c r="K4014" s="58">
        <f>+VLOOKUP($B4014,Hoja1!$C$2700:$P$2720,'Tarjeta de crédito año2016'!K$3997,0)</f>
        <v>190.10999999999999</v>
      </c>
      <c r="L4014" s="58">
        <f>+VLOOKUP($B4014,Hoja1!$C$2700:$P$2720,'Tarjeta de crédito año2016'!L$3997,0)</f>
        <v>0</v>
      </c>
      <c r="M4014" s="58">
        <f>+VLOOKUP($B4014,Hoja1!$C$2700:$P$2720,'Tarjeta de crédito año2016'!M$3997,0)</f>
        <v>114.11000000000001</v>
      </c>
      <c r="N4014" s="58">
        <f>+VLOOKUP($B4014,Hoja1!$C$2700:$P$2720,'Tarjeta de crédito año2016'!N$3997,0)</f>
        <v>92.31</v>
      </c>
      <c r="O4014" s="58">
        <f t="shared" si="1253"/>
        <v>184.60499999999993</v>
      </c>
      <c r="P4014" s="78">
        <f t="shared" si="1254"/>
        <v>8.3170726460327544E-6</v>
      </c>
    </row>
    <row r="4015" spans="2:16" ht="15" x14ac:dyDescent="0.2">
      <c r="B4015" s="49" t="s">
        <v>43</v>
      </c>
      <c r="C4015" s="58"/>
      <c r="D4015" s="58"/>
      <c r="E4015" s="58"/>
      <c r="F4015" s="58"/>
      <c r="G4015" s="58"/>
      <c r="H4015" s="58"/>
      <c r="I4015" s="58"/>
      <c r="J4015" s="58"/>
      <c r="K4015" s="58"/>
      <c r="L4015" s="58"/>
      <c r="M4015" s="58"/>
      <c r="N4015" s="58"/>
      <c r="O4015" s="58"/>
      <c r="P4015" s="78">
        <f t="shared" si="1254"/>
        <v>0</v>
      </c>
    </row>
    <row r="4016" spans="2:16" ht="15" x14ac:dyDescent="0.2">
      <c r="B4016" s="49" t="s">
        <v>45</v>
      </c>
      <c r="C4016" s="58"/>
      <c r="D4016" s="58"/>
      <c r="E4016" s="58"/>
      <c r="F4016" s="58"/>
      <c r="G4016" s="58"/>
      <c r="H4016" s="58"/>
      <c r="I4016" s="58"/>
      <c r="J4016" s="58"/>
      <c r="K4016" s="58"/>
      <c r="L4016" s="58"/>
      <c r="M4016" s="58"/>
      <c r="N4016" s="58"/>
      <c r="O4016" s="58"/>
      <c r="P4016" s="78">
        <f t="shared" si="1254"/>
        <v>0</v>
      </c>
    </row>
    <row r="4017" spans="2:16" ht="15" x14ac:dyDescent="0.2">
      <c r="B4017" s="49" t="s">
        <v>59</v>
      </c>
      <c r="C4017" s="58"/>
      <c r="D4017" s="58"/>
      <c r="E4017" s="58"/>
      <c r="F4017" s="58"/>
      <c r="G4017" s="58"/>
      <c r="H4017" s="58"/>
      <c r="I4017" s="58"/>
      <c r="J4017" s="58"/>
      <c r="K4017" s="58"/>
      <c r="L4017" s="58"/>
      <c r="M4017" s="58"/>
      <c r="N4017" s="58"/>
      <c r="O4017" s="58"/>
      <c r="P4017" s="78">
        <f t="shared" si="1254"/>
        <v>0</v>
      </c>
    </row>
    <row r="4018" spans="2:16" ht="15" x14ac:dyDescent="0.2">
      <c r="B4018" s="49" t="s">
        <v>57</v>
      </c>
      <c r="C4018" s="58"/>
      <c r="D4018" s="58"/>
      <c r="E4018" s="58"/>
      <c r="F4018" s="58"/>
      <c r="G4018" s="58"/>
      <c r="H4018" s="58"/>
      <c r="I4018" s="58"/>
      <c r="J4018" s="58"/>
      <c r="K4018" s="58"/>
      <c r="L4018" s="58"/>
      <c r="M4018" s="58"/>
      <c r="N4018" s="58"/>
      <c r="O4018" s="58"/>
      <c r="P4018" s="78">
        <f t="shared" si="1254"/>
        <v>0</v>
      </c>
    </row>
    <row r="4019" spans="2:16" ht="16.5" thickBot="1" x14ac:dyDescent="0.3">
      <c r="B4019" s="51" t="s">
        <v>0</v>
      </c>
      <c r="C4019" s="75">
        <f>SUM(C3999:C4018)</f>
        <v>19116327.450000029</v>
      </c>
      <c r="D4019" s="75">
        <f t="shared" ref="D4019" si="1255">SUM(D3999:D4018)</f>
        <v>22909691.110000007</v>
      </c>
      <c r="E4019" s="75">
        <f t="shared" ref="E4019" si="1256">SUM(E3999:E4018)</f>
        <v>29375170.650000073</v>
      </c>
      <c r="F4019" s="75">
        <f t="shared" ref="F4019:G4019" si="1257">SUM(F3999:F4018)</f>
        <v>27891705.139999997</v>
      </c>
      <c r="G4019" s="75">
        <f t="shared" si="1257"/>
        <v>17474191.090000022</v>
      </c>
      <c r="H4019" s="75">
        <f t="shared" ref="H4019:I4019" si="1258">SUM(H3999:H4018)</f>
        <v>18648931.649999984</v>
      </c>
      <c r="I4019" s="75">
        <f t="shared" si="1258"/>
        <v>21241717.710000049</v>
      </c>
      <c r="J4019" s="75">
        <f t="shared" ref="J4019:K4019" si="1259">SUM(J3999:J4018)</f>
        <v>22796565.400000039</v>
      </c>
      <c r="K4019" s="75">
        <f t="shared" si="1259"/>
        <v>27418792.309999973</v>
      </c>
      <c r="L4019" s="75">
        <f t="shared" ref="L4019:M4019" si="1260">SUM(L3999:L4018)</f>
        <v>17387904.359999999</v>
      </c>
      <c r="M4019" s="75">
        <f t="shared" si="1260"/>
        <v>25510163.45000013</v>
      </c>
      <c r="N4019" s="75">
        <f t="shared" ref="N4019" si="1261">SUM(N3999:N4018)</f>
        <v>12651691.999999983</v>
      </c>
      <c r="O4019" s="75">
        <f>SUM(O3999:O4018)</f>
        <v>22195910.491181843</v>
      </c>
      <c r="P4019" s="110">
        <f>SUM(P3999:P4018)</f>
        <v>0.99999999999999967</v>
      </c>
    </row>
    <row r="4020" spans="2:16" ht="15" x14ac:dyDescent="0.2">
      <c r="B4020" s="31"/>
      <c r="C4020" s="58"/>
      <c r="D4020" s="58"/>
      <c r="E4020" s="58"/>
      <c r="F4020" s="58"/>
      <c r="G4020" s="58"/>
      <c r="H4020" s="58"/>
      <c r="I4020" s="58"/>
      <c r="J4020" s="58"/>
      <c r="K4020" s="58"/>
      <c r="L4020" s="58"/>
      <c r="M4020" s="58"/>
      <c r="N4020" s="58"/>
      <c r="O4020" s="58"/>
    </row>
    <row r="4021" spans="2:16" ht="15" x14ac:dyDescent="0.2">
      <c r="B4021" s="31"/>
      <c r="C4021" s="58"/>
      <c r="D4021" s="58"/>
      <c r="E4021" s="58"/>
      <c r="F4021" s="58"/>
      <c r="G4021" s="58"/>
      <c r="H4021" s="58"/>
      <c r="I4021" s="58"/>
      <c r="J4021" s="58"/>
      <c r="K4021" s="58"/>
      <c r="L4021" s="58"/>
      <c r="M4021" s="58"/>
      <c r="N4021" s="58"/>
      <c r="O4021" s="58"/>
    </row>
    <row r="4022" spans="2:16" ht="15" x14ac:dyDescent="0.2">
      <c r="B4022" s="31"/>
      <c r="C4022" s="58"/>
      <c r="D4022" s="58"/>
      <c r="E4022" s="58"/>
      <c r="F4022" s="58"/>
      <c r="G4022" s="58"/>
      <c r="H4022" s="58"/>
      <c r="I4022" s="58"/>
      <c r="J4022" s="58"/>
      <c r="K4022" s="58"/>
      <c r="L4022" s="58"/>
      <c r="M4022" s="58"/>
      <c r="N4022" s="58"/>
      <c r="O4022" s="58"/>
    </row>
    <row r="4023" spans="2:16" ht="23.25" x14ac:dyDescent="0.35">
      <c r="B4023" s="14" t="s">
        <v>354</v>
      </c>
      <c r="C4023" s="58"/>
      <c r="D4023" s="58"/>
      <c r="E4023" s="58"/>
      <c r="F4023" s="58"/>
      <c r="G4023" s="58"/>
      <c r="H4023" s="58"/>
      <c r="I4023" s="58"/>
      <c r="J4023" s="58"/>
      <c r="K4023" s="58"/>
      <c r="L4023" s="58"/>
      <c r="M4023" s="58"/>
      <c r="N4023" s="58"/>
      <c r="O4023" s="58"/>
    </row>
    <row r="4024" spans="2:16" ht="15" x14ac:dyDescent="0.2">
      <c r="B4024" s="31"/>
      <c r="C4024" s="58"/>
      <c r="D4024" s="58"/>
      <c r="E4024" s="58"/>
      <c r="F4024" s="58"/>
      <c r="G4024" s="58"/>
      <c r="H4024" s="58"/>
      <c r="I4024" s="58"/>
      <c r="J4024" s="58"/>
      <c r="K4024" s="58"/>
      <c r="L4024" s="58"/>
      <c r="M4024" s="58"/>
      <c r="N4024" s="58"/>
      <c r="O4024" s="58"/>
    </row>
    <row r="4025" spans="2:16" ht="15" x14ac:dyDescent="0.2">
      <c r="B4025" s="31" t="s">
        <v>158</v>
      </c>
      <c r="C4025" s="96">
        <v>2</v>
      </c>
      <c r="D4025" s="96">
        <v>3</v>
      </c>
      <c r="E4025" s="96">
        <v>4</v>
      </c>
      <c r="F4025" s="96">
        <v>5</v>
      </c>
      <c r="G4025" s="96">
        <v>6</v>
      </c>
      <c r="H4025" s="96">
        <v>7</v>
      </c>
      <c r="I4025" s="96">
        <v>8</v>
      </c>
      <c r="J4025" s="96">
        <v>9</v>
      </c>
      <c r="K4025" s="96">
        <v>10</v>
      </c>
      <c r="L4025" s="96">
        <v>11</v>
      </c>
      <c r="M4025" s="96">
        <v>12</v>
      </c>
      <c r="N4025" s="96">
        <v>13</v>
      </c>
      <c r="O4025" s="96">
        <v>14</v>
      </c>
    </row>
    <row r="4026" spans="2:16" ht="16.5" thickBot="1" x14ac:dyDescent="0.25">
      <c r="B4026" s="34" t="s">
        <v>37</v>
      </c>
      <c r="C4026" s="35" t="s">
        <v>172</v>
      </c>
      <c r="D4026" s="35" t="s">
        <v>173</v>
      </c>
      <c r="E4026" s="35" t="s">
        <v>174</v>
      </c>
      <c r="F4026" s="35" t="s">
        <v>175</v>
      </c>
      <c r="G4026" s="35" t="s">
        <v>176</v>
      </c>
      <c r="H4026" s="36" t="s">
        <v>177</v>
      </c>
      <c r="I4026" s="36" t="s">
        <v>178</v>
      </c>
      <c r="J4026" s="36" t="s">
        <v>179</v>
      </c>
      <c r="K4026" s="37" t="s">
        <v>180</v>
      </c>
      <c r="L4026" s="36" t="s">
        <v>181</v>
      </c>
      <c r="M4026" s="36" t="s">
        <v>182</v>
      </c>
      <c r="N4026" s="36" t="s">
        <v>183</v>
      </c>
      <c r="O4026" s="34" t="s">
        <v>1</v>
      </c>
    </row>
    <row r="4027" spans="2:16" ht="15" x14ac:dyDescent="0.2">
      <c r="B4027" s="49" t="s">
        <v>58</v>
      </c>
      <c r="C4027" s="58">
        <f t="shared" ref="C4027:N4029" si="1262">+VLOOKUP($B4027,$B$3999:$N$4018,C$4025,0)/VLOOKUP($B4027,$B$3973:$N$3992,C$4025,0)</f>
        <v>259.85113523816415</v>
      </c>
      <c r="D4027" s="58">
        <f t="shared" si="1262"/>
        <v>351.17802325115042</v>
      </c>
      <c r="E4027" s="58">
        <f t="shared" si="1262"/>
        <v>346.79145651247921</v>
      </c>
      <c r="F4027" s="58">
        <f t="shared" si="1262"/>
        <v>478.93154117091018</v>
      </c>
      <c r="G4027" s="58">
        <f t="shared" si="1262"/>
        <v>241.27878645908882</v>
      </c>
      <c r="H4027" s="58">
        <f t="shared" si="1262"/>
        <v>245.53905625878963</v>
      </c>
      <c r="I4027" s="58">
        <f t="shared" si="1262"/>
        <v>310.3355090190268</v>
      </c>
      <c r="J4027" s="58">
        <f t="shared" si="1262"/>
        <v>310.32945866364776</v>
      </c>
      <c r="K4027" s="58">
        <f t="shared" si="1262"/>
        <v>427.11149384953325</v>
      </c>
      <c r="L4027" s="58">
        <f t="shared" si="1262"/>
        <v>262.01546024707073</v>
      </c>
      <c r="M4027" s="58">
        <f t="shared" si="1262"/>
        <v>444.57288743010713</v>
      </c>
      <c r="N4027" s="58">
        <f t="shared" si="1262"/>
        <v>247.42367621948387</v>
      </c>
      <c r="O4027" s="58">
        <f t="shared" ref="O4027:O4042" si="1263">+VLOOKUP($B4027,$B$3999:$O$4018,O$4025,0)/VLOOKUP($B4027,$B$3973:$O$3992,O$4025,0)</f>
        <v>328.15026440632829</v>
      </c>
    </row>
    <row r="4028" spans="2:16" ht="15" x14ac:dyDescent="0.2">
      <c r="B4028" s="49" t="s">
        <v>51</v>
      </c>
      <c r="C4028" s="58">
        <f t="shared" si="1262"/>
        <v>221.98844717478778</v>
      </c>
      <c r="D4028" s="58">
        <f t="shared" si="1262"/>
        <v>251.02305910006754</v>
      </c>
      <c r="E4028" s="58">
        <f t="shared" si="1262"/>
        <v>244.51659254229688</v>
      </c>
      <c r="F4028" s="58">
        <f t="shared" si="1262"/>
        <v>206.29963221209155</v>
      </c>
      <c r="G4028" s="58">
        <f t="shared" si="1262"/>
        <v>174.37502403846062</v>
      </c>
      <c r="H4028" s="58">
        <f t="shared" si="1262"/>
        <v>178.39176853440651</v>
      </c>
      <c r="I4028" s="58">
        <f t="shared" si="1262"/>
        <v>195.13964358385357</v>
      </c>
      <c r="J4028" s="58">
        <f t="shared" si="1262"/>
        <v>245.38931395700874</v>
      </c>
      <c r="K4028" s="58">
        <f t="shared" si="1262"/>
        <v>165.58742616033848</v>
      </c>
      <c r="L4028" s="58">
        <f t="shared" si="1262"/>
        <v>211.85757123675796</v>
      </c>
      <c r="M4028" s="58">
        <f t="shared" si="1262"/>
        <v>100.7709754925514</v>
      </c>
      <c r="N4028" s="58">
        <f t="shared" si="1262"/>
        <v>81.852974759615208</v>
      </c>
      <c r="O4028" s="58">
        <f t="shared" si="1263"/>
        <v>210.7701042226206</v>
      </c>
    </row>
    <row r="4029" spans="2:16" ht="15" x14ac:dyDescent="0.2">
      <c r="B4029" s="49" t="s">
        <v>361</v>
      </c>
      <c r="C4029" s="58">
        <f t="shared" si="1262"/>
        <v>262.76611148123476</v>
      </c>
      <c r="D4029" s="58">
        <f t="shared" si="1262"/>
        <v>337.03376620315754</v>
      </c>
      <c r="E4029" s="58">
        <f t="shared" si="1262"/>
        <v>329.06337413925024</v>
      </c>
      <c r="F4029" s="58">
        <f t="shared" si="1262"/>
        <v>309.08424019607827</v>
      </c>
      <c r="G4029" s="58">
        <f t="shared" si="1262"/>
        <v>247.42452936276567</v>
      </c>
      <c r="H4029" s="58">
        <f t="shared" si="1262"/>
        <v>299.42914883932707</v>
      </c>
      <c r="I4029" s="58">
        <f t="shared" si="1262"/>
        <v>294.81681691449893</v>
      </c>
      <c r="J4029" s="58">
        <f t="shared" si="1262"/>
        <v>294.81681691449893</v>
      </c>
      <c r="K4029" s="58">
        <f t="shared" si="1262"/>
        <v>388.98842383801139</v>
      </c>
      <c r="L4029" s="58"/>
      <c r="M4029" s="58"/>
      <c r="N4029" s="58"/>
      <c r="O4029" s="58">
        <f t="shared" si="1263"/>
        <v>306.60700950154234</v>
      </c>
    </row>
    <row r="4030" spans="2:16" ht="15" x14ac:dyDescent="0.2">
      <c r="B4030" s="49" t="s">
        <v>50</v>
      </c>
      <c r="C4030" s="58"/>
      <c r="D4030" s="58"/>
      <c r="E4030" s="58">
        <f t="shared" ref="E4030:N4042" si="1264">+VLOOKUP($B4030,$B$3999:$N$4018,E$4025,0)/VLOOKUP($B4030,$B$3973:$N$3992,E$4025,0)</f>
        <v>114.42028891599341</v>
      </c>
      <c r="F4030" s="58">
        <f t="shared" si="1264"/>
        <v>84.2190961935123</v>
      </c>
      <c r="G4030" s="58">
        <f t="shared" si="1264"/>
        <v>61.146495547027754</v>
      </c>
      <c r="H4030" s="58">
        <f t="shared" si="1264"/>
        <v>61.993435297762019</v>
      </c>
      <c r="I4030" s="58">
        <f t="shared" si="1264"/>
        <v>62.405345415246423</v>
      </c>
      <c r="J4030" s="58">
        <f t="shared" si="1264"/>
        <v>74.067222647283728</v>
      </c>
      <c r="K4030" s="58">
        <f t="shared" si="1264"/>
        <v>168.83833869461364</v>
      </c>
      <c r="L4030" s="58">
        <f t="shared" si="1264"/>
        <v>128.66366796368337</v>
      </c>
      <c r="M4030" s="58">
        <f t="shared" si="1264"/>
        <v>83.28881462297052</v>
      </c>
      <c r="N4030" s="58">
        <f t="shared" si="1264"/>
        <v>72.431552229092006</v>
      </c>
      <c r="O4030" s="58">
        <f t="shared" si="1263"/>
        <v>88.294506965821128</v>
      </c>
    </row>
    <row r="4031" spans="2:16" ht="15" x14ac:dyDescent="0.2">
      <c r="B4031" s="49" t="s">
        <v>52</v>
      </c>
      <c r="C4031" s="58"/>
      <c r="D4031" s="58"/>
      <c r="E4031" s="58">
        <f t="shared" si="1264"/>
        <v>118.85345531159911</v>
      </c>
      <c r="F4031" s="58">
        <f t="shared" si="1264"/>
        <v>146.33584779299832</v>
      </c>
      <c r="G4031" s="58">
        <f t="shared" si="1264"/>
        <v>112.352277505256</v>
      </c>
      <c r="H4031" s="58">
        <f t="shared" si="1264"/>
        <v>107.95724137931029</v>
      </c>
      <c r="I4031" s="58">
        <f t="shared" si="1264"/>
        <v>123.95960733599854</v>
      </c>
      <c r="J4031" s="58">
        <f t="shared" si="1264"/>
        <v>120.05762901554426</v>
      </c>
      <c r="K4031" s="58">
        <f t="shared" si="1264"/>
        <v>158.56781944816476</v>
      </c>
      <c r="L4031" s="58">
        <f t="shared" si="1264"/>
        <v>163.01490654205622</v>
      </c>
      <c r="M4031" s="58">
        <f t="shared" si="1264"/>
        <v>136.67960248783129</v>
      </c>
      <c r="N4031" s="58">
        <f t="shared" si="1264"/>
        <v>122.89445906040289</v>
      </c>
      <c r="O4031" s="58">
        <f t="shared" si="1263"/>
        <v>128.70724698598085</v>
      </c>
    </row>
    <row r="4032" spans="2:16" ht="15" x14ac:dyDescent="0.2">
      <c r="B4032" s="49" t="s">
        <v>44</v>
      </c>
      <c r="C4032" s="58"/>
      <c r="D4032" s="58"/>
      <c r="E4032" s="58">
        <f t="shared" si="1264"/>
        <v>102.22381889763749</v>
      </c>
      <c r="F4032" s="58">
        <f t="shared" si="1264"/>
        <v>110.30427590715924</v>
      </c>
      <c r="G4032" s="58">
        <f t="shared" si="1264"/>
        <v>77.109510086455202</v>
      </c>
      <c r="H4032" s="58">
        <f t="shared" si="1264"/>
        <v>96.751824666359894</v>
      </c>
      <c r="I4032" s="58">
        <f t="shared" si="1264"/>
        <v>83.283353626257323</v>
      </c>
      <c r="J4032" s="58">
        <f t="shared" si="1264"/>
        <v>88.391147439851849</v>
      </c>
      <c r="K4032" s="58">
        <f t="shared" si="1264"/>
        <v>108.17239130434773</v>
      </c>
      <c r="L4032" s="58">
        <f t="shared" si="1264"/>
        <v>119.06176313148197</v>
      </c>
      <c r="M4032" s="58">
        <f t="shared" si="1264"/>
        <v>90.619997742663969</v>
      </c>
      <c r="N4032" s="58">
        <f t="shared" si="1264"/>
        <v>102.29381601362883</v>
      </c>
      <c r="O4032" s="58">
        <f t="shared" si="1263"/>
        <v>96.630598310058687</v>
      </c>
    </row>
    <row r="4033" spans="2:15" ht="15" x14ac:dyDescent="0.2">
      <c r="B4033" s="49" t="s">
        <v>47</v>
      </c>
      <c r="C4033" s="58">
        <f>+VLOOKUP($B4033,$B$3999:$N$4018,C$4025,0)/VLOOKUP($B4033,$B$3973:$N$3992,C$4025,0)</f>
        <v>113.87811224489768</v>
      </c>
      <c r="D4033" s="58">
        <f>+VLOOKUP($B4033,$B$3999:$N$4018,D$4025,0)/VLOOKUP($B4033,$B$3973:$N$3992,D$4025,0)</f>
        <v>112.05905511811036</v>
      </c>
      <c r="E4033" s="58">
        <f t="shared" si="1264"/>
        <v>108.40657483246505</v>
      </c>
      <c r="F4033" s="58">
        <f t="shared" si="1264"/>
        <v>114.09135501355041</v>
      </c>
      <c r="G4033" s="58">
        <f t="shared" si="1264"/>
        <v>98.22352836879422</v>
      </c>
      <c r="H4033" s="58">
        <f t="shared" si="1264"/>
        <v>95.417354028085356</v>
      </c>
      <c r="I4033" s="58">
        <f t="shared" si="1264"/>
        <v>97.634019851116761</v>
      </c>
      <c r="J4033" s="58">
        <f t="shared" si="1264"/>
        <v>98.324748048261171</v>
      </c>
      <c r="K4033" s="58">
        <f t="shared" si="1264"/>
        <v>144.97759417808246</v>
      </c>
      <c r="L4033" s="58">
        <f t="shared" si="1264"/>
        <v>166.41388185654023</v>
      </c>
      <c r="M4033" s="58">
        <f t="shared" si="1264"/>
        <v>89.717180746561638</v>
      </c>
      <c r="N4033" s="58">
        <f t="shared" si="1264"/>
        <v>103.94849951597305</v>
      </c>
      <c r="O4033" s="58">
        <f t="shared" si="1263"/>
        <v>109.78699525566689</v>
      </c>
    </row>
    <row r="4034" spans="2:15" ht="15" x14ac:dyDescent="0.2">
      <c r="B4034" s="49" t="s">
        <v>42</v>
      </c>
      <c r="C4034" s="58"/>
      <c r="D4034" s="58"/>
      <c r="E4034" s="58">
        <f t="shared" si="1264"/>
        <v>129.14183401639357</v>
      </c>
      <c r="F4034" s="58">
        <f t="shared" si="1264"/>
        <v>123.8532522407167</v>
      </c>
      <c r="G4034" s="58">
        <f t="shared" si="1264"/>
        <v>99.612917046490367</v>
      </c>
      <c r="H4034" s="58">
        <f t="shared" si="1264"/>
        <v>107.50109259259268</v>
      </c>
      <c r="I4034" s="58">
        <f t="shared" si="1264"/>
        <v>103.30788716814173</v>
      </c>
      <c r="J4034" s="58">
        <f t="shared" si="1264"/>
        <v>115.36930966469399</v>
      </c>
      <c r="K4034" s="58">
        <f t="shared" si="1264"/>
        <v>188.97344262295181</v>
      </c>
      <c r="L4034" s="58">
        <f t="shared" si="1264"/>
        <v>134.63775480059064</v>
      </c>
      <c r="M4034" s="58">
        <f t="shared" si="1264"/>
        <v>106.15280254777079</v>
      </c>
      <c r="N4034" s="58">
        <f t="shared" si="1264"/>
        <v>89.224586206896589</v>
      </c>
      <c r="O4034" s="58">
        <f t="shared" si="1263"/>
        <v>119.88514366059422</v>
      </c>
    </row>
    <row r="4035" spans="2:15" ht="15" x14ac:dyDescent="0.2">
      <c r="B4035" s="49" t="s">
        <v>49</v>
      </c>
      <c r="C4035" s="58"/>
      <c r="D4035" s="58">
        <f>+VLOOKUP($B4035,$B$3999:$N$4018,D$4025,0)/VLOOKUP($B4035,$B$3973:$N$3992,D$4025,0)</f>
        <v>99.178066914498061</v>
      </c>
      <c r="E4035" s="58">
        <f t="shared" si="1264"/>
        <v>76.459206081081021</v>
      </c>
      <c r="F4035" s="58">
        <f t="shared" si="1264"/>
        <v>106.62717472118958</v>
      </c>
      <c r="G4035" s="58">
        <f t="shared" si="1264"/>
        <v>66.878571428571348</v>
      </c>
      <c r="H4035" s="58">
        <f t="shared" si="1264"/>
        <v>90.521415094339602</v>
      </c>
      <c r="I4035" s="58">
        <f t="shared" si="1264"/>
        <v>74.525760869565232</v>
      </c>
      <c r="J4035" s="58">
        <f t="shared" si="1264"/>
        <v>99.612615844544152</v>
      </c>
      <c r="K4035" s="58">
        <f t="shared" si="1264"/>
        <v>88.769964539007063</v>
      </c>
      <c r="L4035" s="58">
        <f t="shared" si="1264"/>
        <v>157.22051886792443</v>
      </c>
      <c r="M4035" s="58">
        <f t="shared" si="1264"/>
        <v>71.387919708029273</v>
      </c>
      <c r="N4035" s="58">
        <f t="shared" si="1264"/>
        <v>85.359289827255196</v>
      </c>
      <c r="O4035" s="58">
        <f t="shared" si="1263"/>
        <v>89.390381282495639</v>
      </c>
    </row>
    <row r="4036" spans="2:15" ht="15" x14ac:dyDescent="0.2">
      <c r="B4036" s="49" t="s">
        <v>46</v>
      </c>
      <c r="C4036" s="58">
        <f>+VLOOKUP($B4036,$B$3999:$N$4018,C$4025,0)/VLOOKUP($B4036,$B$3973:$N$3992,C$4025,0)</f>
        <v>140.82194331983783</v>
      </c>
      <c r="D4036" s="58">
        <f>+VLOOKUP($B4036,$B$3999:$N$4018,D$4025,0)/VLOOKUP($B4036,$B$3973:$N$3992,D$4025,0)</f>
        <v>425.53211267605712</v>
      </c>
      <c r="E4036" s="58">
        <f t="shared" si="1264"/>
        <v>214.75402666666648</v>
      </c>
      <c r="F4036" s="58">
        <f t="shared" si="1264"/>
        <v>159.9988811188816</v>
      </c>
      <c r="G4036" s="58">
        <f t="shared" si="1264"/>
        <v>95.983885542168508</v>
      </c>
      <c r="H4036" s="58">
        <f t="shared" si="1264"/>
        <v>125.44282467532419</v>
      </c>
      <c r="I4036" s="58">
        <f t="shared" si="1264"/>
        <v>134.07400722021654</v>
      </c>
      <c r="J4036" s="58">
        <f t="shared" si="1264"/>
        <v>149.13747282608696</v>
      </c>
      <c r="K4036" s="58">
        <f t="shared" si="1264"/>
        <v>302.01300613496863</v>
      </c>
      <c r="L4036" s="58">
        <f t="shared" si="1264"/>
        <v>159.34620000000018</v>
      </c>
      <c r="M4036" s="58">
        <f t="shared" si="1264"/>
        <v>117.24813380281682</v>
      </c>
      <c r="N4036" s="58">
        <f t="shared" si="1264"/>
        <v>126.79591065292101</v>
      </c>
      <c r="O4036" s="58">
        <f t="shared" si="1263"/>
        <v>164.65629282576862</v>
      </c>
    </row>
    <row r="4037" spans="2:15" ht="15" x14ac:dyDescent="0.2">
      <c r="B4037" s="49" t="s">
        <v>48</v>
      </c>
      <c r="C4037" s="58">
        <f>+VLOOKUP($B4037,$B$3999:$N$4018,C$4025,0)/VLOOKUP($B4037,$B$3973:$N$3992,C$4025,0)</f>
        <v>154.86359223300963</v>
      </c>
      <c r="D4037" s="58">
        <f>+VLOOKUP($B4037,$B$3999:$N$4018,D$4025,0)/VLOOKUP($B4037,$B$3973:$N$3992,D$4025,0)</f>
        <v>193.80787500000014</v>
      </c>
      <c r="E4037" s="58">
        <f t="shared" si="1264"/>
        <v>575.59719576719613</v>
      </c>
      <c r="F4037" s="58">
        <f t="shared" si="1264"/>
        <v>245.01028301886794</v>
      </c>
      <c r="G4037" s="58">
        <f t="shared" si="1264"/>
        <v>245.01028301886794</v>
      </c>
      <c r="H4037" s="58">
        <f t="shared" si="1264"/>
        <v>226.42213333333333</v>
      </c>
      <c r="I4037" s="58">
        <f t="shared" si="1264"/>
        <v>227.93132075471698</v>
      </c>
      <c r="J4037" s="58">
        <f t="shared" si="1264"/>
        <v>308.41608695652155</v>
      </c>
      <c r="K4037" s="58">
        <f t="shared" si="1264"/>
        <v>544.92302752293574</v>
      </c>
      <c r="L4037" s="58">
        <f t="shared" si="1264"/>
        <v>320.84398230088516</v>
      </c>
      <c r="M4037" s="58">
        <f t="shared" si="1264"/>
        <v>153.43864583333354</v>
      </c>
      <c r="N4037" s="58">
        <f t="shared" si="1264"/>
        <v>202.66276315789472</v>
      </c>
      <c r="O4037" s="58">
        <f t="shared" si="1263"/>
        <v>328.59070588235295</v>
      </c>
    </row>
    <row r="4038" spans="2:15" ht="15" x14ac:dyDescent="0.2">
      <c r="B4038" s="49" t="s">
        <v>41</v>
      </c>
      <c r="C4038" s="58">
        <f>+VLOOKUP($B4038,$B$3999:$N$4018,C$4025,0)/VLOOKUP($B4038,$B$3973:$N$3992,C$4025,0)</f>
        <v>84.516093749999953</v>
      </c>
      <c r="D4038" s="58">
        <f>+VLOOKUP($B4038,$B$3999:$N$4018,D$4025,0)/VLOOKUP($B4038,$B$3973:$N$3992,D$4025,0)</f>
        <v>126.06690909090908</v>
      </c>
      <c r="E4038" s="58">
        <f t="shared" si="1264"/>
        <v>73.780655737704947</v>
      </c>
      <c r="F4038" s="58">
        <f t="shared" si="1264"/>
        <v>79.669354838709651</v>
      </c>
      <c r="G4038" s="58">
        <f t="shared" si="1264"/>
        <v>80.680937500000041</v>
      </c>
      <c r="H4038" s="58">
        <f t="shared" si="1264"/>
        <v>84.334468085106394</v>
      </c>
      <c r="I4038" s="58">
        <f t="shared" si="1264"/>
        <v>75.967291666666668</v>
      </c>
      <c r="J4038" s="58">
        <f t="shared" si="1264"/>
        <v>89.126250000000027</v>
      </c>
      <c r="K4038" s="58">
        <f t="shared" si="1264"/>
        <v>101.81166666666664</v>
      </c>
      <c r="L4038" s="58">
        <f t="shared" si="1264"/>
        <v>89.890810810810763</v>
      </c>
      <c r="M4038" s="58">
        <f t="shared" si="1264"/>
        <v>57.039999999999978</v>
      </c>
      <c r="N4038" s="58">
        <f t="shared" si="1264"/>
        <v>87.470526315789513</v>
      </c>
      <c r="O4038" s="58">
        <f t="shared" si="1263"/>
        <v>86.109836065573788</v>
      </c>
    </row>
    <row r="4039" spans="2:15" ht="15" x14ac:dyDescent="0.2">
      <c r="B4039" s="49" t="s">
        <v>54</v>
      </c>
      <c r="C4039" s="58"/>
      <c r="D4039" s="58"/>
      <c r="E4039" s="58">
        <f t="shared" si="1264"/>
        <v>55.90737864077672</v>
      </c>
      <c r="F4039" s="58">
        <f t="shared" si="1264"/>
        <v>56.418941176470597</v>
      </c>
      <c r="G4039" s="58">
        <f t="shared" si="1264"/>
        <v>56.64142857142857</v>
      </c>
      <c r="H4039" s="58">
        <f t="shared" si="1264"/>
        <v>53.971020408163255</v>
      </c>
      <c r="I4039" s="58">
        <f t="shared" si="1264"/>
        <v>53.110337078651682</v>
      </c>
      <c r="J4039" s="58">
        <f t="shared" si="1264"/>
        <v>63.698260869565196</v>
      </c>
      <c r="K4039" s="58">
        <f t="shared" si="1264"/>
        <v>50.342409638554216</v>
      </c>
      <c r="L4039" s="58">
        <f t="shared" si="1264"/>
        <v>132.57</v>
      </c>
      <c r="M4039" s="58">
        <f t="shared" si="1264"/>
        <v>55.385531914893605</v>
      </c>
      <c r="N4039" s="58">
        <f t="shared" si="1264"/>
        <v>51.942043010752691</v>
      </c>
      <c r="O4039" s="58">
        <f t="shared" si="1263"/>
        <v>57.477583979328166</v>
      </c>
    </row>
    <row r="4040" spans="2:15" ht="15" x14ac:dyDescent="0.2">
      <c r="B4040" s="49" t="s">
        <v>56</v>
      </c>
      <c r="C4040" s="58">
        <f>+VLOOKUP($B4040,$B$3999:$N$4018,C$4025,0)/VLOOKUP($B4040,$B$3973:$N$3992,C$4025,0)</f>
        <v>133.9740000000001</v>
      </c>
      <c r="D4040" s="58">
        <f>+VLOOKUP($B4040,$B$3999:$N$4018,D$4025,0)/VLOOKUP($B4040,$B$3973:$N$3992,D$4025,0)</f>
        <v>92.4731578947369</v>
      </c>
      <c r="E4040" s="58">
        <f t="shared" si="1264"/>
        <v>122.64952380952379</v>
      </c>
      <c r="F4040" s="58">
        <f t="shared" si="1264"/>
        <v>125.81810344827579</v>
      </c>
      <c r="G4040" s="58">
        <f t="shared" si="1264"/>
        <v>65.3967105263159</v>
      </c>
      <c r="H4040" s="58">
        <f t="shared" si="1264"/>
        <v>47.11007518796994</v>
      </c>
      <c r="I4040" s="58">
        <f t="shared" si="1264"/>
        <v>50.658415841584208</v>
      </c>
      <c r="J4040" s="58">
        <f t="shared" si="1264"/>
        <v>65.173059701492519</v>
      </c>
      <c r="K4040" s="58">
        <f t="shared" si="1264"/>
        <v>194.47390243902444</v>
      </c>
      <c r="L4040" s="58">
        <f t="shared" si="1264"/>
        <v>142.04159574468076</v>
      </c>
      <c r="M4040" s="58">
        <f t="shared" si="1264"/>
        <v>78.840198019801946</v>
      </c>
      <c r="N4040" s="58">
        <f t="shared" si="1264"/>
        <v>91.557419354838729</v>
      </c>
      <c r="O4040" s="58">
        <f t="shared" si="1263"/>
        <v>90.548392344497643</v>
      </c>
    </row>
    <row r="4041" spans="2:15" ht="15" x14ac:dyDescent="0.2">
      <c r="B4041" s="49" t="s">
        <v>53</v>
      </c>
      <c r="C4041" s="58"/>
      <c r="D4041" s="58"/>
      <c r="E4041" s="58">
        <f t="shared" si="1264"/>
        <v>56.695142857142926</v>
      </c>
      <c r="F4041" s="58">
        <f t="shared" si="1264"/>
        <v>65.187307692307499</v>
      </c>
      <c r="G4041" s="58">
        <f t="shared" si="1264"/>
        <v>63.6875</v>
      </c>
      <c r="H4041" s="58">
        <f t="shared" si="1264"/>
        <v>59.294999999999888</v>
      </c>
      <c r="I4041" s="58">
        <f t="shared" si="1264"/>
        <v>70.601785714285569</v>
      </c>
      <c r="J4041" s="58">
        <f t="shared" si="1264"/>
        <v>54.251000000000026</v>
      </c>
      <c r="K4041" s="58">
        <f t="shared" si="1264"/>
        <v>59.802857142856915</v>
      </c>
      <c r="L4041" s="58"/>
      <c r="M4041" s="58"/>
      <c r="N4041" s="58"/>
      <c r="O4041" s="58">
        <f t="shared" si="1263"/>
        <v>60.918135593220278</v>
      </c>
    </row>
    <row r="4042" spans="2:15" ht="15" x14ac:dyDescent="0.2">
      <c r="B4042" s="49" t="s">
        <v>55</v>
      </c>
      <c r="C4042" s="58">
        <f>+VLOOKUP($B4042,$B$3999:$N$4018,C$4025,0)/VLOOKUP($B4042,$B$3973:$N$3992,C$4025,0)</f>
        <v>56.666666666666657</v>
      </c>
      <c r="D4042" s="58">
        <f>+VLOOKUP($B4042,$B$3999:$N$4018,D$4025,0)/VLOOKUP($B4042,$B$3973:$N$3992,D$4025,0)</f>
        <v>34.03</v>
      </c>
      <c r="E4042" s="58">
        <f t="shared" si="1264"/>
        <v>30.299999999999997</v>
      </c>
      <c r="F4042" s="58">
        <f t="shared" si="1264"/>
        <v>43.95</v>
      </c>
      <c r="G4042" s="58">
        <f t="shared" si="1264"/>
        <v>434.47999999999996</v>
      </c>
      <c r="H4042" s="58">
        <f t="shared" si="1264"/>
        <v>29.11</v>
      </c>
      <c r="I4042" s="58">
        <f t="shared" si="1264"/>
        <v>15.555</v>
      </c>
      <c r="J4042" s="58">
        <f t="shared" si="1264"/>
        <v>51.269999999999996</v>
      </c>
      <c r="K4042" s="58">
        <f t="shared" si="1264"/>
        <v>95.054999999999978</v>
      </c>
      <c r="L4042" s="58"/>
      <c r="M4042" s="58"/>
      <c r="N4042" s="58"/>
      <c r="O4042" s="58">
        <f t="shared" si="1263"/>
        <v>100.69363636363633</v>
      </c>
    </row>
    <row r="4043" spans="2:15" ht="15" x14ac:dyDescent="0.2">
      <c r="B4043" s="49" t="s">
        <v>43</v>
      </c>
      <c r="C4043" s="58"/>
      <c r="D4043" s="58"/>
      <c r="E4043" s="58"/>
      <c r="F4043" s="58"/>
      <c r="G4043" s="58"/>
      <c r="H4043" s="58"/>
      <c r="I4043" s="58"/>
      <c r="J4043" s="58"/>
      <c r="K4043" s="58"/>
      <c r="L4043" s="58"/>
      <c r="M4043" s="58"/>
      <c r="N4043" s="58"/>
      <c r="O4043" s="58"/>
    </row>
    <row r="4044" spans="2:15" ht="15" x14ac:dyDescent="0.2">
      <c r="B4044" s="49" t="s">
        <v>45</v>
      </c>
      <c r="C4044" s="58"/>
      <c r="D4044" s="58"/>
      <c r="E4044" s="58"/>
      <c r="F4044" s="58"/>
      <c r="G4044" s="58"/>
      <c r="H4044" s="58"/>
      <c r="I4044" s="58"/>
      <c r="J4044" s="58"/>
      <c r="K4044" s="58"/>
      <c r="L4044" s="58"/>
      <c r="M4044" s="58"/>
      <c r="N4044" s="58"/>
      <c r="O4044" s="58"/>
    </row>
    <row r="4045" spans="2:15" ht="15" x14ac:dyDescent="0.2">
      <c r="B4045" s="49" t="s">
        <v>59</v>
      </c>
      <c r="C4045" s="58"/>
      <c r="D4045" s="58"/>
      <c r="E4045" s="58"/>
      <c r="F4045" s="58"/>
      <c r="G4045" s="58"/>
      <c r="H4045" s="58"/>
      <c r="I4045" s="58"/>
      <c r="J4045" s="58"/>
      <c r="K4045" s="58"/>
      <c r="L4045" s="58"/>
      <c r="M4045" s="58"/>
      <c r="N4045" s="58"/>
      <c r="O4045" s="58"/>
    </row>
    <row r="4046" spans="2:15" ht="15" x14ac:dyDescent="0.2">
      <c r="B4046" s="49" t="s">
        <v>57</v>
      </c>
      <c r="C4046" s="58"/>
      <c r="D4046" s="58"/>
      <c r="E4046" s="58"/>
      <c r="F4046" s="58"/>
      <c r="G4046" s="58"/>
      <c r="H4046" s="58"/>
      <c r="I4046" s="58"/>
      <c r="J4046" s="58"/>
      <c r="K4046" s="58"/>
      <c r="L4046" s="58"/>
      <c r="M4046" s="58"/>
      <c r="N4046" s="58"/>
      <c r="O4046" s="58"/>
    </row>
    <row r="4047" spans="2:15" ht="16.5" thickBot="1" x14ac:dyDescent="0.3">
      <c r="B4047" s="51" t="s">
        <v>0</v>
      </c>
      <c r="C4047" s="75">
        <f>+C4019/C3993</f>
        <v>250.66319774989245</v>
      </c>
      <c r="D4047" s="75">
        <f t="shared" ref="D4047:F4047" si="1265">+D4019/D3993</f>
        <v>323.56949719644518</v>
      </c>
      <c r="E4047" s="75">
        <f t="shared" si="1265"/>
        <v>274.46761207557051</v>
      </c>
      <c r="F4047" s="75">
        <f t="shared" si="1265"/>
        <v>355.66627740018561</v>
      </c>
      <c r="G4047" s="75">
        <f t="shared" ref="G4047:H4047" si="1266">+G4019/G3993</f>
        <v>186.08371322080811</v>
      </c>
      <c r="H4047" s="75">
        <f t="shared" si="1266"/>
        <v>192.79964901216809</v>
      </c>
      <c r="I4047" s="75">
        <f t="shared" ref="I4047:J4047" si="1267">+I4019/I3993</f>
        <v>231.96992180930684</v>
      </c>
      <c r="J4047" s="75">
        <f t="shared" si="1267"/>
        <v>237.44443588034383</v>
      </c>
      <c r="K4047" s="75">
        <f t="shared" ref="K4047:L4047" si="1268">+K4019/K3993</f>
        <v>348.52034154463968</v>
      </c>
      <c r="L4047" s="75">
        <f t="shared" si="1268"/>
        <v>227.7125729776451</v>
      </c>
      <c r="M4047" s="75">
        <f t="shared" ref="M4047:N4047" si="1269">+M4019/M3993</f>
        <v>338.07102560364643</v>
      </c>
      <c r="N4047" s="75">
        <f t="shared" si="1269"/>
        <v>196.17459529864158</v>
      </c>
      <c r="O4047" s="75">
        <f>+O4019/O3993</f>
        <v>254.81222676594302</v>
      </c>
    </row>
    <row r="4048" spans="2:15" ht="15" x14ac:dyDescent="0.2">
      <c r="B4048" s="31"/>
      <c r="C4048" s="58"/>
      <c r="D4048" s="58"/>
      <c r="E4048" s="58"/>
      <c r="F4048" s="58"/>
      <c r="G4048" s="58"/>
      <c r="H4048" s="58"/>
      <c r="I4048" s="58"/>
      <c r="J4048" s="58"/>
      <c r="K4048" s="58"/>
      <c r="L4048" s="58"/>
      <c r="M4048" s="58"/>
      <c r="N4048" s="58"/>
      <c r="O4048" s="58"/>
    </row>
    <row r="4049" spans="2:15" ht="15" x14ac:dyDescent="0.2">
      <c r="B4049" s="31"/>
      <c r="C4049" s="58"/>
      <c r="D4049" s="58"/>
      <c r="E4049" s="58"/>
      <c r="F4049" s="58"/>
      <c r="G4049" s="58"/>
      <c r="H4049" s="58"/>
      <c r="I4049" s="58"/>
      <c r="J4049" s="58"/>
      <c r="K4049" s="58"/>
      <c r="L4049" s="58"/>
      <c r="M4049" s="58"/>
      <c r="N4049" s="58"/>
      <c r="O4049" s="58"/>
    </row>
    <row r="4050" spans="2:15" ht="23.25" x14ac:dyDescent="0.35">
      <c r="B4050" s="14" t="s">
        <v>355</v>
      </c>
      <c r="C4050" s="58"/>
      <c r="D4050" s="58"/>
      <c r="E4050" s="58"/>
      <c r="F4050" s="58"/>
      <c r="G4050" s="58"/>
      <c r="H4050" s="58"/>
      <c r="I4050" s="58"/>
      <c r="J4050" s="58"/>
      <c r="K4050" s="58"/>
      <c r="L4050" s="58"/>
      <c r="M4050" s="58"/>
      <c r="N4050" s="58"/>
      <c r="O4050" s="58"/>
    </row>
    <row r="4051" spans="2:15" ht="23.25" x14ac:dyDescent="0.35">
      <c r="B4051" s="14"/>
      <c r="C4051" s="58"/>
      <c r="D4051" s="58"/>
      <c r="E4051" s="58"/>
      <c r="F4051" s="58"/>
      <c r="G4051" s="58"/>
      <c r="H4051" s="58"/>
      <c r="I4051" s="58"/>
      <c r="J4051" s="58"/>
      <c r="K4051" s="58"/>
      <c r="L4051" s="58"/>
      <c r="M4051" s="58"/>
      <c r="N4051" s="58"/>
      <c r="O4051" s="58"/>
    </row>
    <row r="4052" spans="2:15" ht="15" x14ac:dyDescent="0.2">
      <c r="B4052" s="31"/>
      <c r="C4052" s="96">
        <v>14</v>
      </c>
      <c r="D4052" s="58"/>
      <c r="E4052" s="58"/>
      <c r="F4052" s="58"/>
      <c r="G4052" s="58"/>
      <c r="H4052" s="58"/>
      <c r="I4052" s="58"/>
      <c r="J4052" s="58"/>
      <c r="K4052" s="58"/>
      <c r="L4052" s="58"/>
      <c r="M4052" s="58"/>
      <c r="N4052" s="58"/>
      <c r="O4052" s="58"/>
    </row>
    <row r="4053" spans="2:15" ht="79.5" thickBot="1" x14ac:dyDescent="0.25">
      <c r="B4053" s="34" t="s">
        <v>37</v>
      </c>
      <c r="C4053" s="56" t="s">
        <v>516</v>
      </c>
      <c r="D4053" s="56" t="s">
        <v>515</v>
      </c>
      <c r="E4053" s="56" t="s">
        <v>514</v>
      </c>
      <c r="F4053" s="58"/>
      <c r="G4053" s="58"/>
      <c r="H4053" s="58"/>
      <c r="I4053" s="58"/>
      <c r="J4053" s="58"/>
      <c r="K4053" s="58"/>
      <c r="L4053" s="58"/>
      <c r="M4053" s="58"/>
      <c r="N4053" s="58"/>
      <c r="O4053" s="58"/>
    </row>
    <row r="4054" spans="2:15" ht="15" x14ac:dyDescent="0.2">
      <c r="B4054" s="49" t="s">
        <v>58</v>
      </c>
      <c r="C4054" s="58">
        <f t="shared" ref="C4054:C4069" si="1270">+VLOOKUP( $B4054,$B$3973:$O$3992,$C$4052,0)</f>
        <v>50115.416666666795</v>
      </c>
      <c r="D4054" s="58">
        <f t="shared" ref="D4054:D4069" si="1271">+VLOOKUP( $B4054,$B$3999:$O$4018,$C$4052,0)</f>
        <v>16445387.230000019</v>
      </c>
      <c r="E4054" s="58">
        <f t="shared" ref="E4054:E4069" si="1272">+D4054/C4054</f>
        <v>328.15026440632829</v>
      </c>
      <c r="F4054" s="58"/>
      <c r="G4054" s="58"/>
      <c r="H4054" s="58"/>
      <c r="I4054" s="58"/>
      <c r="J4054" s="58"/>
      <c r="K4054" s="58"/>
      <c r="L4054" s="58"/>
      <c r="M4054" s="58"/>
      <c r="N4054" s="58"/>
      <c r="O4054" s="58"/>
    </row>
    <row r="4055" spans="2:15" ht="15" x14ac:dyDescent="0.2">
      <c r="B4055" s="49" t="s">
        <v>51</v>
      </c>
      <c r="C4055" s="58">
        <f t="shared" si="1270"/>
        <v>11945.583333333345</v>
      </c>
      <c r="D4055" s="58">
        <f t="shared" si="1271"/>
        <v>2517771.8441666686</v>
      </c>
      <c r="E4055" s="58">
        <f t="shared" si="1272"/>
        <v>210.7701042226206</v>
      </c>
      <c r="F4055" s="58"/>
      <c r="G4055" s="58"/>
      <c r="H4055" s="58"/>
      <c r="I4055" s="58"/>
      <c r="J4055" s="58"/>
      <c r="K4055" s="58"/>
      <c r="L4055" s="58"/>
      <c r="M4055" s="58"/>
      <c r="N4055" s="58"/>
      <c r="O4055" s="58"/>
    </row>
    <row r="4056" spans="2:15" ht="15" x14ac:dyDescent="0.2">
      <c r="B4056" s="49" t="s">
        <v>361</v>
      </c>
      <c r="C4056" s="58">
        <f t="shared" si="1270"/>
        <v>3350.3333333333308</v>
      </c>
      <c r="D4056" s="58">
        <f t="shared" si="1271"/>
        <v>1027235.6841666665</v>
      </c>
      <c r="E4056" s="58">
        <f t="shared" si="1272"/>
        <v>306.60700950154234</v>
      </c>
      <c r="F4056" s="58"/>
      <c r="G4056" s="58"/>
      <c r="H4056" s="58"/>
      <c r="I4056" s="58"/>
      <c r="J4056" s="58"/>
      <c r="K4056" s="58"/>
      <c r="L4056" s="58"/>
      <c r="M4056" s="58"/>
      <c r="N4056" s="58"/>
      <c r="O4056" s="58"/>
    </row>
    <row r="4057" spans="2:15" ht="15" x14ac:dyDescent="0.2">
      <c r="B4057" s="49" t="s">
        <v>50</v>
      </c>
      <c r="C4057" s="58">
        <f t="shared" si="1270"/>
        <v>10687.9</v>
      </c>
      <c r="D4057" s="58">
        <f t="shared" si="1271"/>
        <v>943682.86099999957</v>
      </c>
      <c r="E4057" s="58">
        <f t="shared" si="1272"/>
        <v>88.294506965821128</v>
      </c>
      <c r="F4057" s="58"/>
      <c r="G4057" s="58"/>
      <c r="H4057" s="58"/>
      <c r="I4057" s="58"/>
      <c r="J4057" s="58"/>
      <c r="K4057" s="58"/>
      <c r="L4057" s="58"/>
      <c r="M4057" s="58"/>
      <c r="N4057" s="58"/>
      <c r="O4057" s="58"/>
    </row>
    <row r="4058" spans="2:15" ht="15" x14ac:dyDescent="0.2">
      <c r="B4058" s="49" t="s">
        <v>52</v>
      </c>
      <c r="C4058" s="58">
        <f t="shared" si="1270"/>
        <v>3973.0999999999985</v>
      </c>
      <c r="D4058" s="58">
        <f t="shared" si="1271"/>
        <v>511366.76300000027</v>
      </c>
      <c r="E4058" s="58">
        <f t="shared" si="1272"/>
        <v>128.70724698598085</v>
      </c>
      <c r="F4058" s="58"/>
      <c r="G4058" s="58"/>
      <c r="H4058" s="58"/>
      <c r="I4058" s="58"/>
      <c r="J4058" s="58"/>
      <c r="K4058" s="58"/>
      <c r="L4058" s="58"/>
      <c r="M4058" s="58"/>
      <c r="N4058" s="58"/>
      <c r="O4058" s="58"/>
    </row>
    <row r="4059" spans="2:15" ht="15" x14ac:dyDescent="0.2">
      <c r="B4059" s="49" t="s">
        <v>44</v>
      </c>
      <c r="C4059" s="58">
        <f t="shared" si="1270"/>
        <v>3952.8</v>
      </c>
      <c r="D4059" s="58">
        <f t="shared" si="1271"/>
        <v>381961.429</v>
      </c>
      <c r="E4059" s="58">
        <f t="shared" si="1272"/>
        <v>96.630598310058687</v>
      </c>
      <c r="F4059" s="58"/>
      <c r="G4059" s="58"/>
      <c r="H4059" s="58"/>
      <c r="I4059" s="58"/>
      <c r="J4059" s="58"/>
      <c r="K4059" s="58"/>
      <c r="L4059" s="58"/>
      <c r="M4059" s="58"/>
      <c r="N4059" s="58"/>
      <c r="O4059" s="58"/>
    </row>
    <row r="4060" spans="2:15" ht="15" x14ac:dyDescent="0.2">
      <c r="B4060" s="49" t="s">
        <v>47</v>
      </c>
      <c r="C4060" s="58">
        <f t="shared" si="1270"/>
        <v>1106.5833333333333</v>
      </c>
      <c r="D4060" s="58">
        <f t="shared" si="1271"/>
        <v>121488.45916666671</v>
      </c>
      <c r="E4060" s="58">
        <f t="shared" si="1272"/>
        <v>109.78699525566689</v>
      </c>
      <c r="F4060" s="58"/>
      <c r="G4060" s="58"/>
      <c r="H4060" s="58"/>
      <c r="I4060" s="58"/>
      <c r="J4060" s="58"/>
      <c r="K4060" s="58"/>
      <c r="L4060" s="58"/>
      <c r="M4060" s="58"/>
      <c r="N4060" s="58"/>
      <c r="O4060" s="58"/>
    </row>
    <row r="4061" spans="2:15" ht="15" x14ac:dyDescent="0.2">
      <c r="B4061" s="49" t="s">
        <v>42</v>
      </c>
      <c r="C4061" s="58">
        <f t="shared" si="1270"/>
        <v>817.8999999999993</v>
      </c>
      <c r="D4061" s="58">
        <f t="shared" si="1271"/>
        <v>98054.058999999936</v>
      </c>
      <c r="E4061" s="58">
        <f t="shared" si="1272"/>
        <v>119.88514366059422</v>
      </c>
      <c r="F4061" s="58"/>
      <c r="G4061" s="58"/>
      <c r="H4061" s="58"/>
      <c r="I4061" s="58"/>
      <c r="J4061" s="58"/>
      <c r="K4061" s="58"/>
      <c r="L4061" s="58"/>
      <c r="M4061" s="58"/>
      <c r="N4061" s="58"/>
      <c r="O4061" s="58"/>
    </row>
    <row r="4062" spans="2:15" ht="15" x14ac:dyDescent="0.2">
      <c r="B4062" s="49" t="s">
        <v>49</v>
      </c>
      <c r="C4062" s="58">
        <f t="shared" si="1270"/>
        <v>524.54545454545462</v>
      </c>
      <c r="D4062" s="58">
        <f t="shared" si="1271"/>
        <v>46889.318181818177</v>
      </c>
      <c r="E4062" s="58">
        <f t="shared" si="1272"/>
        <v>89.390381282495639</v>
      </c>
      <c r="F4062" s="58"/>
      <c r="G4062" s="58"/>
      <c r="H4062" s="58"/>
      <c r="I4062" s="58"/>
      <c r="J4062" s="58"/>
      <c r="K4062" s="58"/>
      <c r="L4062" s="58"/>
      <c r="M4062" s="58"/>
      <c r="N4062" s="58"/>
      <c r="O4062" s="58"/>
    </row>
    <row r="4063" spans="2:15" ht="15" x14ac:dyDescent="0.2">
      <c r="B4063" s="49" t="s">
        <v>46</v>
      </c>
      <c r="C4063" s="58">
        <f t="shared" si="1270"/>
        <v>284.58333333333343</v>
      </c>
      <c r="D4063" s="58">
        <f t="shared" si="1271"/>
        <v>46858.436666666668</v>
      </c>
      <c r="E4063" s="58">
        <f t="shared" si="1272"/>
        <v>164.65629282576862</v>
      </c>
      <c r="F4063" s="58"/>
      <c r="G4063" s="58"/>
      <c r="H4063" s="58"/>
      <c r="I4063" s="58"/>
      <c r="J4063" s="58"/>
      <c r="K4063" s="58"/>
      <c r="L4063" s="58"/>
      <c r="M4063" s="58"/>
      <c r="N4063" s="58"/>
      <c r="O4063" s="58"/>
    </row>
    <row r="4064" spans="2:15" ht="15" x14ac:dyDescent="0.2">
      <c r="B4064" s="49" t="s">
        <v>48</v>
      </c>
      <c r="C4064" s="58">
        <f t="shared" si="1270"/>
        <v>113.33333333333333</v>
      </c>
      <c r="D4064" s="58">
        <f t="shared" si="1271"/>
        <v>37240.28</v>
      </c>
      <c r="E4064" s="58">
        <f t="shared" si="1272"/>
        <v>328.59070588235295</v>
      </c>
      <c r="F4064" s="58"/>
      <c r="G4064" s="58"/>
      <c r="H4064" s="58"/>
      <c r="I4064" s="58"/>
      <c r="J4064" s="58"/>
      <c r="K4064" s="58"/>
      <c r="L4064" s="58"/>
      <c r="M4064" s="58"/>
      <c r="N4064" s="58"/>
      <c r="O4064" s="58"/>
    </row>
    <row r="4065" spans="2:15" ht="15" x14ac:dyDescent="0.2">
      <c r="B4065" s="49" t="s">
        <v>41</v>
      </c>
      <c r="C4065" s="58">
        <f t="shared" si="1270"/>
        <v>50.833333333333336</v>
      </c>
      <c r="D4065" s="58">
        <f t="shared" si="1271"/>
        <v>4377.2500000000009</v>
      </c>
      <c r="E4065" s="58">
        <f t="shared" si="1272"/>
        <v>86.109836065573788</v>
      </c>
      <c r="F4065" s="58"/>
      <c r="G4065" s="58"/>
      <c r="H4065" s="58"/>
      <c r="I4065" s="58"/>
      <c r="J4065" s="58"/>
      <c r="K4065" s="58"/>
      <c r="L4065" s="58"/>
      <c r="M4065" s="58"/>
      <c r="N4065" s="58"/>
      <c r="O4065" s="58"/>
    </row>
    <row r="4066" spans="2:15" ht="15" x14ac:dyDescent="0.2">
      <c r="B4066" s="49" t="s">
        <v>54</v>
      </c>
      <c r="C4066" s="58">
        <f t="shared" si="1270"/>
        <v>77.400000000000006</v>
      </c>
      <c r="D4066" s="58">
        <f t="shared" si="1271"/>
        <v>4448.7650000000003</v>
      </c>
      <c r="E4066" s="58">
        <f t="shared" si="1272"/>
        <v>57.477583979328166</v>
      </c>
      <c r="F4066" s="58"/>
      <c r="G4066" s="58"/>
      <c r="H4066" s="58"/>
      <c r="I4066" s="58"/>
      <c r="J4066" s="58"/>
      <c r="K4066" s="58"/>
      <c r="L4066" s="58"/>
      <c r="M4066" s="58"/>
      <c r="N4066" s="58"/>
      <c r="O4066" s="58"/>
    </row>
    <row r="4067" spans="2:15" ht="15" x14ac:dyDescent="0.2">
      <c r="B4067" s="49" t="s">
        <v>56</v>
      </c>
      <c r="C4067" s="58">
        <f t="shared" si="1270"/>
        <v>87.083333333333329</v>
      </c>
      <c r="D4067" s="58">
        <f t="shared" si="1271"/>
        <v>7885.2558333333363</v>
      </c>
      <c r="E4067" s="58">
        <f t="shared" si="1272"/>
        <v>90.548392344497643</v>
      </c>
      <c r="F4067" s="58"/>
      <c r="G4067" s="58"/>
      <c r="H4067" s="58"/>
      <c r="I4067" s="58"/>
      <c r="J4067" s="58"/>
      <c r="K4067" s="58"/>
      <c r="L4067" s="58"/>
      <c r="M4067" s="58"/>
      <c r="N4067" s="58"/>
      <c r="O4067" s="58"/>
    </row>
    <row r="4068" spans="2:15" ht="15" x14ac:dyDescent="0.2">
      <c r="B4068" s="49" t="s">
        <v>53</v>
      </c>
      <c r="C4068" s="58">
        <f t="shared" si="1270"/>
        <v>17.700000000000024</v>
      </c>
      <c r="D4068" s="58">
        <f t="shared" si="1271"/>
        <v>1078.2510000000004</v>
      </c>
      <c r="E4068" s="58">
        <f t="shared" si="1272"/>
        <v>60.918135593220278</v>
      </c>
      <c r="F4068" s="58"/>
      <c r="G4068" s="58"/>
      <c r="H4068" s="58"/>
      <c r="I4068" s="58"/>
      <c r="J4068" s="58"/>
      <c r="K4068" s="58"/>
      <c r="L4068" s="58"/>
      <c r="M4068" s="58"/>
      <c r="N4068" s="58"/>
      <c r="O4068" s="58"/>
    </row>
    <row r="4069" spans="2:15" ht="15" x14ac:dyDescent="0.2">
      <c r="B4069" s="49" t="s">
        <v>55</v>
      </c>
      <c r="C4069" s="58">
        <f t="shared" si="1270"/>
        <v>1.8333333333333333</v>
      </c>
      <c r="D4069" s="58">
        <f t="shared" si="1271"/>
        <v>184.60499999999993</v>
      </c>
      <c r="E4069" s="58">
        <f t="shared" si="1272"/>
        <v>100.69363636363633</v>
      </c>
      <c r="F4069" s="58"/>
      <c r="G4069" s="58"/>
      <c r="H4069" s="58"/>
      <c r="I4069" s="58"/>
      <c r="J4069" s="58"/>
      <c r="K4069" s="58"/>
      <c r="L4069" s="58"/>
      <c r="M4069" s="58"/>
      <c r="N4069" s="58"/>
      <c r="O4069" s="58"/>
    </row>
    <row r="4070" spans="2:15" ht="15" x14ac:dyDescent="0.2">
      <c r="B4070" s="49" t="s">
        <v>45</v>
      </c>
      <c r="C4070" s="58"/>
      <c r="D4070" s="58"/>
      <c r="E4070" s="58"/>
      <c r="F4070" s="58"/>
      <c r="G4070" s="58"/>
      <c r="H4070" s="58"/>
      <c r="I4070" s="58"/>
      <c r="J4070" s="58"/>
      <c r="K4070" s="58"/>
      <c r="L4070" s="58"/>
      <c r="M4070" s="58"/>
      <c r="N4070" s="58"/>
      <c r="O4070" s="58"/>
    </row>
    <row r="4071" spans="2:15" ht="15" x14ac:dyDescent="0.2">
      <c r="B4071" s="49" t="s">
        <v>59</v>
      </c>
      <c r="C4071" s="58"/>
      <c r="D4071" s="58"/>
      <c r="E4071" s="58"/>
      <c r="F4071" s="58"/>
      <c r="G4071" s="58"/>
      <c r="H4071" s="58"/>
      <c r="I4071" s="58"/>
      <c r="J4071" s="58"/>
      <c r="K4071" s="58"/>
      <c r="L4071" s="58"/>
      <c r="M4071" s="58"/>
      <c r="N4071" s="58"/>
      <c r="O4071" s="58"/>
    </row>
    <row r="4072" spans="2:15" ht="15" x14ac:dyDescent="0.2">
      <c r="B4072" s="49" t="s">
        <v>57</v>
      </c>
      <c r="C4072" s="58"/>
      <c r="D4072" s="58"/>
      <c r="E4072" s="58"/>
      <c r="F4072" s="58"/>
      <c r="G4072" s="58"/>
      <c r="H4072" s="58"/>
      <c r="I4072" s="58"/>
      <c r="J4072" s="58"/>
      <c r="K4072" s="58"/>
      <c r="L4072" s="58"/>
      <c r="M4072" s="58"/>
      <c r="N4072" s="58"/>
      <c r="O4072" s="58"/>
    </row>
    <row r="4073" spans="2:15" ht="15" x14ac:dyDescent="0.2">
      <c r="B4073" s="49" t="s">
        <v>43</v>
      </c>
      <c r="C4073" s="58"/>
      <c r="D4073" s="58"/>
      <c r="E4073" s="58"/>
      <c r="F4073" s="58"/>
      <c r="G4073" s="58"/>
      <c r="H4073" s="58"/>
      <c r="I4073" s="58"/>
      <c r="J4073" s="58"/>
      <c r="K4073" s="58"/>
      <c r="L4073" s="58"/>
      <c r="M4073" s="58"/>
      <c r="N4073" s="58"/>
      <c r="O4073" s="58"/>
    </row>
    <row r="4074" spans="2:15" ht="15.75" x14ac:dyDescent="0.25">
      <c r="B4074" s="122" t="s">
        <v>0</v>
      </c>
      <c r="C4074" s="123">
        <f>SUM(C4054:C4073)</f>
        <v>87106.928787878875</v>
      </c>
      <c r="D4074" s="123">
        <f>SUM(D4054:D4073)</f>
        <v>22195910.491181843</v>
      </c>
      <c r="E4074" s="123">
        <f>+D4074/C4074</f>
        <v>254.81222676594302</v>
      </c>
      <c r="F4074" s="58"/>
      <c r="G4074" s="58"/>
      <c r="H4074" s="58"/>
      <c r="I4074" s="58"/>
      <c r="J4074" s="58"/>
      <c r="K4074" s="58"/>
      <c r="L4074" s="58"/>
      <c r="M4074" s="58"/>
      <c r="N4074" s="58"/>
      <c r="O4074" s="58"/>
    </row>
    <row r="4075" spans="2:15" ht="15" x14ac:dyDescent="0.2">
      <c r="B4075" s="31"/>
      <c r="C4075" s="58"/>
      <c r="D4075" s="58"/>
      <c r="E4075" s="58"/>
      <c r="F4075" s="58"/>
      <c r="G4075" s="58"/>
      <c r="H4075" s="58"/>
      <c r="I4075" s="58"/>
      <c r="J4075" s="58"/>
      <c r="K4075" s="58"/>
      <c r="L4075" s="58"/>
      <c r="M4075" s="58"/>
      <c r="N4075" s="58"/>
      <c r="O4075" s="58"/>
    </row>
    <row r="4076" spans="2:15" ht="15" x14ac:dyDescent="0.2">
      <c r="B4076" s="31"/>
      <c r="C4076" s="58"/>
      <c r="D4076" s="58"/>
      <c r="E4076" s="58"/>
      <c r="F4076" s="58"/>
      <c r="G4076" s="58"/>
      <c r="H4076" s="58"/>
      <c r="I4076" s="58"/>
      <c r="J4076" s="58"/>
      <c r="K4076" s="58"/>
      <c r="L4076" s="58"/>
      <c r="M4076" s="58"/>
      <c r="N4076" s="58"/>
      <c r="O4076" s="58"/>
    </row>
    <row r="4077" spans="2:15" ht="15" x14ac:dyDescent="0.2">
      <c r="B4077" s="31"/>
      <c r="C4077" s="58"/>
      <c r="D4077" s="58"/>
      <c r="E4077" s="58"/>
      <c r="F4077" s="58"/>
      <c r="G4077" s="58"/>
      <c r="H4077" s="58"/>
      <c r="I4077" s="58"/>
      <c r="J4077" s="58"/>
      <c r="K4077" s="58"/>
      <c r="L4077" s="58"/>
      <c r="M4077" s="58"/>
      <c r="N4077" s="58"/>
      <c r="O4077" s="58"/>
    </row>
    <row r="4078" spans="2:15" ht="15" x14ac:dyDescent="0.2">
      <c r="B4078" s="31"/>
      <c r="C4078" s="58"/>
      <c r="D4078" s="58"/>
      <c r="E4078" s="58"/>
      <c r="F4078" s="58"/>
      <c r="G4078" s="58"/>
      <c r="H4078" s="58"/>
      <c r="I4078" s="58"/>
      <c r="J4078" s="58"/>
      <c r="K4078" s="58"/>
      <c r="L4078" s="58"/>
      <c r="M4078" s="58"/>
      <c r="N4078" s="58"/>
      <c r="O4078" s="58"/>
    </row>
    <row r="4079" spans="2:15" ht="15" x14ac:dyDescent="0.2">
      <c r="B4079" s="31"/>
      <c r="C4079" s="58"/>
      <c r="D4079" s="58"/>
      <c r="E4079" s="58"/>
      <c r="F4079" s="58"/>
      <c r="G4079" s="58"/>
      <c r="H4079" s="58"/>
      <c r="I4079" s="58"/>
      <c r="J4079" s="58"/>
      <c r="K4079" s="58"/>
      <c r="L4079" s="58"/>
      <c r="M4079" s="58"/>
      <c r="N4079" s="58"/>
      <c r="O4079" s="58"/>
    </row>
    <row r="4080" spans="2:15" ht="15" x14ac:dyDescent="0.2">
      <c r="B4080" s="31"/>
      <c r="C4080" s="58"/>
      <c r="D4080" s="58"/>
      <c r="E4080" s="58"/>
      <c r="F4080" s="58"/>
      <c r="G4080" s="58"/>
      <c r="H4080" s="58"/>
      <c r="I4080" s="58"/>
      <c r="J4080" s="58"/>
      <c r="K4080" s="58"/>
      <c r="L4080" s="58"/>
      <c r="M4080" s="58"/>
      <c r="N4080" s="58"/>
      <c r="O4080" s="58"/>
    </row>
    <row r="4081" spans="2:15" ht="15" x14ac:dyDescent="0.2">
      <c r="B4081" s="31"/>
      <c r="C4081" s="58"/>
      <c r="D4081" s="58"/>
      <c r="E4081" s="58"/>
      <c r="F4081" s="58"/>
      <c r="G4081" s="58"/>
      <c r="H4081" s="58"/>
      <c r="I4081" s="58"/>
      <c r="J4081" s="58"/>
      <c r="K4081" s="58"/>
      <c r="L4081" s="58"/>
      <c r="M4081" s="58"/>
      <c r="N4081" s="58"/>
      <c r="O4081" s="58"/>
    </row>
    <row r="4082" spans="2:15" ht="15" x14ac:dyDescent="0.2">
      <c r="B4082" s="31"/>
      <c r="C4082" s="58"/>
      <c r="D4082" s="58"/>
      <c r="E4082" s="58"/>
      <c r="F4082" s="58"/>
      <c r="G4082" s="58"/>
      <c r="H4082" s="58"/>
      <c r="I4082" s="58"/>
      <c r="J4082" s="58"/>
      <c r="K4082" s="58"/>
      <c r="L4082" s="58"/>
      <c r="M4082" s="58"/>
      <c r="N4082" s="58"/>
      <c r="O4082" s="58"/>
    </row>
    <row r="4083" spans="2:15" ht="15" x14ac:dyDescent="0.2">
      <c r="B4083" s="31"/>
      <c r="C4083" s="58"/>
      <c r="D4083" s="58"/>
      <c r="E4083" s="58"/>
      <c r="F4083" s="58"/>
      <c r="G4083" s="58"/>
      <c r="H4083" s="58"/>
      <c r="I4083" s="58"/>
      <c r="J4083" s="58"/>
      <c r="K4083" s="58"/>
      <c r="L4083" s="58"/>
      <c r="M4083" s="58"/>
      <c r="N4083" s="58"/>
      <c r="O4083" s="58"/>
    </row>
    <row r="4084" spans="2:15" ht="15" x14ac:dyDescent="0.2">
      <c r="B4084" s="31"/>
      <c r="C4084" s="58"/>
      <c r="D4084" s="58"/>
      <c r="E4084" s="58"/>
      <c r="F4084" s="58"/>
      <c r="G4084" s="58"/>
      <c r="H4084" s="58"/>
      <c r="I4084" s="58"/>
      <c r="J4084" s="58"/>
      <c r="K4084" s="58"/>
      <c r="L4084" s="58"/>
      <c r="M4084" s="58"/>
      <c r="N4084" s="58"/>
      <c r="O4084" s="58"/>
    </row>
    <row r="4085" spans="2:15" ht="15" x14ac:dyDescent="0.2">
      <c r="B4085" s="31"/>
      <c r="C4085" s="58"/>
      <c r="D4085" s="58"/>
      <c r="E4085" s="58"/>
      <c r="F4085" s="58"/>
      <c r="G4085" s="58"/>
      <c r="H4085" s="58"/>
      <c r="I4085" s="58"/>
      <c r="J4085" s="58"/>
      <c r="K4085" s="58"/>
      <c r="L4085" s="58"/>
      <c r="M4085" s="58"/>
      <c r="N4085" s="58"/>
      <c r="O4085" s="58"/>
    </row>
    <row r="4086" spans="2:15" ht="15" x14ac:dyDescent="0.2">
      <c r="B4086" s="31"/>
      <c r="C4086" s="58"/>
      <c r="D4086" s="58"/>
      <c r="E4086" s="58"/>
      <c r="F4086" s="58"/>
      <c r="G4086" s="58"/>
      <c r="H4086" s="58"/>
      <c r="I4086" s="58"/>
      <c r="J4086" s="58"/>
      <c r="K4086" s="58"/>
      <c r="L4086" s="58"/>
      <c r="M4086" s="58"/>
      <c r="N4086" s="58"/>
      <c r="O4086" s="58"/>
    </row>
    <row r="4087" spans="2:15" ht="15" x14ac:dyDescent="0.2">
      <c r="B4087" s="31"/>
      <c r="C4087" s="58"/>
      <c r="D4087" s="58"/>
      <c r="E4087" s="58"/>
      <c r="F4087" s="58"/>
      <c r="G4087" s="58"/>
      <c r="H4087" s="58"/>
      <c r="I4087" s="58"/>
      <c r="J4087" s="58"/>
      <c r="K4087" s="58"/>
      <c r="L4087" s="58"/>
      <c r="M4087" s="58"/>
      <c r="N4087" s="58"/>
      <c r="O4087" s="58"/>
    </row>
    <row r="4088" spans="2:15" ht="15" x14ac:dyDescent="0.2">
      <c r="B4088" s="31"/>
      <c r="C4088" s="58"/>
      <c r="D4088" s="58"/>
      <c r="E4088" s="58"/>
      <c r="F4088" s="58"/>
      <c r="G4088" s="58"/>
      <c r="H4088" s="58"/>
      <c r="I4088" s="58"/>
      <c r="J4088" s="58"/>
      <c r="K4088" s="58"/>
      <c r="L4088" s="58"/>
      <c r="M4088" s="58"/>
      <c r="N4088" s="58"/>
      <c r="O4088" s="58"/>
    </row>
    <row r="4089" spans="2:15" ht="15" x14ac:dyDescent="0.2">
      <c r="B4089" s="31"/>
      <c r="C4089" s="58"/>
      <c r="D4089" s="58"/>
      <c r="E4089" s="58"/>
      <c r="F4089" s="58"/>
      <c r="G4089" s="58"/>
      <c r="H4089" s="58"/>
      <c r="I4089" s="58"/>
      <c r="J4089" s="58"/>
      <c r="K4089" s="58"/>
      <c r="L4089" s="58"/>
      <c r="M4089" s="58"/>
      <c r="N4089" s="58"/>
      <c r="O4089" s="58"/>
    </row>
    <row r="4090" spans="2:15" ht="15" x14ac:dyDescent="0.2">
      <c r="B4090" s="31"/>
      <c r="C4090" s="58"/>
      <c r="D4090" s="58"/>
      <c r="E4090" s="58"/>
      <c r="F4090" s="58"/>
      <c r="G4090" s="58"/>
      <c r="H4090" s="58"/>
      <c r="I4090" s="58"/>
      <c r="J4090" s="58"/>
      <c r="K4090" s="58"/>
      <c r="L4090" s="58"/>
      <c r="M4090" s="58"/>
      <c r="N4090" s="58"/>
      <c r="O4090" s="58"/>
    </row>
    <row r="4091" spans="2:15" ht="15" x14ac:dyDescent="0.2">
      <c r="B4091" s="31"/>
      <c r="C4091" s="58"/>
      <c r="D4091" s="58"/>
      <c r="E4091" s="58"/>
      <c r="F4091" s="58"/>
      <c r="G4091" s="58"/>
      <c r="H4091" s="58"/>
      <c r="I4091" s="58"/>
      <c r="J4091" s="58"/>
      <c r="K4091" s="58"/>
      <c r="L4091" s="58"/>
      <c r="M4091" s="58"/>
      <c r="N4091" s="58"/>
      <c r="O4091" s="58"/>
    </row>
    <row r="4092" spans="2:15" ht="15" x14ac:dyDescent="0.2">
      <c r="B4092" s="31"/>
      <c r="C4092" s="58"/>
      <c r="D4092" s="58"/>
      <c r="E4092" s="58"/>
      <c r="F4092" s="58"/>
      <c r="G4092" s="58"/>
      <c r="H4092" s="58"/>
      <c r="I4092" s="58"/>
      <c r="J4092" s="58"/>
      <c r="K4092" s="58"/>
      <c r="L4092" s="58"/>
      <c r="M4092" s="58"/>
      <c r="N4092" s="58"/>
      <c r="O4092" s="58"/>
    </row>
    <row r="4093" spans="2:15" ht="15" x14ac:dyDescent="0.2">
      <c r="B4093" s="31"/>
      <c r="C4093" s="58"/>
      <c r="D4093" s="58"/>
      <c r="E4093" s="58"/>
      <c r="F4093" s="58"/>
      <c r="G4093" s="58"/>
      <c r="H4093" s="58"/>
      <c r="I4093" s="58"/>
      <c r="J4093" s="58"/>
      <c r="K4093" s="58"/>
      <c r="L4093" s="58"/>
      <c r="M4093" s="58"/>
      <c r="N4093" s="58"/>
      <c r="O4093" s="58"/>
    </row>
    <row r="4094" spans="2:15" ht="15" x14ac:dyDescent="0.2">
      <c r="B4094" s="31"/>
      <c r="C4094" s="58"/>
      <c r="D4094" s="58"/>
      <c r="E4094" s="58"/>
      <c r="F4094" s="58"/>
      <c r="G4094" s="58"/>
      <c r="H4094" s="58"/>
      <c r="I4094" s="58"/>
      <c r="J4094" s="58"/>
      <c r="K4094" s="58"/>
      <c r="L4094" s="58"/>
      <c r="M4094" s="58"/>
      <c r="N4094" s="58"/>
      <c r="O4094" s="58"/>
    </row>
    <row r="4095" spans="2:15" ht="15" x14ac:dyDescent="0.2">
      <c r="B4095" s="31"/>
      <c r="C4095" s="58"/>
      <c r="D4095" s="58"/>
      <c r="E4095" s="58"/>
      <c r="F4095" s="58"/>
      <c r="G4095" s="58"/>
      <c r="H4095" s="58"/>
      <c r="I4095" s="58"/>
      <c r="J4095" s="58"/>
      <c r="K4095" s="58"/>
      <c r="L4095" s="58"/>
      <c r="M4095" s="58"/>
      <c r="N4095" s="58"/>
      <c r="O4095" s="58"/>
    </row>
    <row r="4096" spans="2:15" ht="15" x14ac:dyDescent="0.2">
      <c r="B4096" s="31"/>
      <c r="C4096" s="58"/>
      <c r="D4096" s="58"/>
      <c r="E4096" s="58"/>
      <c r="F4096" s="58"/>
      <c r="G4096" s="58"/>
      <c r="H4096" s="58"/>
      <c r="I4096" s="58"/>
      <c r="J4096" s="58"/>
      <c r="K4096" s="58"/>
      <c r="L4096" s="58"/>
      <c r="M4096" s="58"/>
      <c r="N4096" s="58"/>
      <c r="O4096" s="58"/>
    </row>
    <row r="4097" spans="2:15" ht="15" x14ac:dyDescent="0.2">
      <c r="B4097" s="31"/>
      <c r="C4097" s="58"/>
      <c r="D4097" s="58"/>
      <c r="E4097" s="58"/>
      <c r="F4097" s="58"/>
      <c r="G4097" s="58"/>
      <c r="H4097" s="58"/>
      <c r="I4097" s="58"/>
      <c r="J4097" s="58"/>
      <c r="K4097" s="58"/>
      <c r="L4097" s="58"/>
      <c r="M4097" s="58"/>
      <c r="N4097" s="58"/>
      <c r="O4097" s="58"/>
    </row>
    <row r="4098" spans="2:15" ht="15" x14ac:dyDescent="0.2">
      <c r="B4098" s="31"/>
      <c r="C4098" s="58"/>
      <c r="D4098" s="58"/>
      <c r="E4098" s="58"/>
      <c r="F4098" s="58"/>
      <c r="G4098" s="58"/>
      <c r="H4098" s="58"/>
      <c r="I4098" s="58"/>
      <c r="J4098" s="58"/>
      <c r="K4098" s="58"/>
      <c r="L4098" s="58"/>
      <c r="M4098" s="58"/>
      <c r="N4098" s="58"/>
      <c r="O4098" s="58"/>
    </row>
    <row r="4099" spans="2:15" ht="15" x14ac:dyDescent="0.2">
      <c r="B4099" s="31"/>
      <c r="C4099" s="58"/>
      <c r="D4099" s="58"/>
      <c r="E4099" s="58"/>
      <c r="F4099" s="58"/>
      <c r="G4099" s="58"/>
      <c r="H4099" s="58"/>
      <c r="I4099" s="58"/>
      <c r="J4099" s="58"/>
      <c r="K4099" s="58"/>
      <c r="L4099" s="58"/>
      <c r="M4099" s="58"/>
      <c r="N4099" s="58"/>
      <c r="O4099" s="58"/>
    </row>
    <row r="4100" spans="2:15" ht="15" x14ac:dyDescent="0.2">
      <c r="B4100" s="31"/>
      <c r="C4100" s="58"/>
      <c r="D4100" s="58"/>
      <c r="E4100" s="58"/>
      <c r="F4100" s="58"/>
      <c r="G4100" s="58"/>
      <c r="H4100" s="58"/>
      <c r="I4100" s="58"/>
      <c r="J4100" s="58"/>
      <c r="K4100" s="58"/>
      <c r="L4100" s="58"/>
      <c r="M4100" s="58"/>
      <c r="N4100" s="58"/>
      <c r="O4100" s="58"/>
    </row>
    <row r="4101" spans="2:15" ht="15" x14ac:dyDescent="0.2">
      <c r="B4101" s="31"/>
      <c r="C4101" s="58"/>
      <c r="D4101" s="58"/>
      <c r="E4101" s="58"/>
      <c r="F4101" s="58"/>
      <c r="G4101" s="58"/>
      <c r="H4101" s="58"/>
      <c r="I4101" s="58"/>
      <c r="J4101" s="58"/>
      <c r="K4101" s="58"/>
      <c r="L4101" s="58"/>
      <c r="M4101" s="58"/>
      <c r="N4101" s="58"/>
      <c r="O4101" s="58"/>
    </row>
    <row r="4106" spans="2:15" ht="26.25" x14ac:dyDescent="0.2">
      <c r="B4106" s="47" t="s">
        <v>815</v>
      </c>
    </row>
    <row r="4107" spans="2:15" ht="15" thickBot="1" x14ac:dyDescent="0.25"/>
    <row r="4108" spans="2:15" ht="30.75" thickBot="1" x14ac:dyDescent="0.25">
      <c r="B4108" s="230" t="s">
        <v>813</v>
      </c>
      <c r="C4108" s="230" t="s">
        <v>814</v>
      </c>
      <c r="D4108" s="234" t="s">
        <v>332</v>
      </c>
      <c r="E4108" s="230" t="s">
        <v>809</v>
      </c>
      <c r="F4108" s="230" t="s">
        <v>810</v>
      </c>
    </row>
    <row r="4109" spans="2:15" ht="27" customHeight="1" x14ac:dyDescent="0.25">
      <c r="B4109" s="231" t="s">
        <v>50</v>
      </c>
      <c r="C4109" s="253" t="s">
        <v>69</v>
      </c>
      <c r="D4109" s="296" t="s">
        <v>328</v>
      </c>
      <c r="E4109" s="297" t="s">
        <v>517</v>
      </c>
      <c r="F4109" s="298" t="s">
        <v>517</v>
      </c>
    </row>
    <row r="4110" spans="2:15" ht="27" customHeight="1" x14ac:dyDescent="0.25">
      <c r="B4110" s="231"/>
      <c r="C4110" s="231"/>
      <c r="D4110" s="299" t="s">
        <v>330</v>
      </c>
      <c r="E4110" s="300" t="s">
        <v>518</v>
      </c>
      <c r="F4110" s="301" t="s">
        <v>519</v>
      </c>
    </row>
    <row r="4111" spans="2:15" ht="15" x14ac:dyDescent="0.25">
      <c r="B4111" s="231"/>
      <c r="C4111" s="231"/>
      <c r="D4111" s="299"/>
      <c r="E4111" s="300" t="s">
        <v>520</v>
      </c>
      <c r="F4111" s="301" t="s">
        <v>520</v>
      </c>
    </row>
    <row r="4112" spans="2:15" ht="30" x14ac:dyDescent="0.25">
      <c r="B4112" s="231"/>
      <c r="C4112" s="231"/>
      <c r="D4112" s="299"/>
      <c r="E4112" s="300"/>
      <c r="F4112" s="301" t="s">
        <v>521</v>
      </c>
    </row>
    <row r="4113" spans="2:6" ht="30" x14ac:dyDescent="0.25">
      <c r="B4113" s="231"/>
      <c r="C4113" s="231"/>
      <c r="D4113" s="299"/>
      <c r="E4113" s="300" t="s">
        <v>522</v>
      </c>
      <c r="F4113" s="301" t="s">
        <v>523</v>
      </c>
    </row>
    <row r="4114" spans="2:6" ht="30" x14ac:dyDescent="0.25">
      <c r="B4114" s="231"/>
      <c r="C4114" s="231"/>
      <c r="D4114" s="302" t="s">
        <v>331</v>
      </c>
      <c r="E4114" s="303" t="s">
        <v>518</v>
      </c>
      <c r="F4114" s="304" t="s">
        <v>524</v>
      </c>
    </row>
    <row r="4115" spans="2:6" ht="15" x14ac:dyDescent="0.25">
      <c r="B4115" s="231"/>
      <c r="C4115" s="231"/>
      <c r="D4115" s="302"/>
      <c r="E4115" s="303" t="s">
        <v>525</v>
      </c>
      <c r="F4115" s="304" t="s">
        <v>525</v>
      </c>
    </row>
    <row r="4116" spans="2:6" ht="15" x14ac:dyDescent="0.25">
      <c r="B4116" s="231"/>
      <c r="C4116" s="231"/>
      <c r="D4116" s="302"/>
      <c r="E4116" s="303"/>
      <c r="F4116" s="304" t="s">
        <v>526</v>
      </c>
    </row>
    <row r="4117" spans="2:6" ht="27" customHeight="1" x14ac:dyDescent="0.25">
      <c r="B4117" s="231"/>
      <c r="C4117" s="231"/>
      <c r="D4117" s="302"/>
      <c r="E4117" s="303" t="s">
        <v>527</v>
      </c>
      <c r="F4117" s="304" t="s">
        <v>528</v>
      </c>
    </row>
    <row r="4118" spans="2:6" ht="27" customHeight="1" x14ac:dyDescent="0.25">
      <c r="B4118" s="231"/>
      <c r="C4118" s="231"/>
      <c r="D4118" s="302"/>
      <c r="E4118" s="303"/>
      <c r="F4118" s="304" t="s">
        <v>529</v>
      </c>
    </row>
    <row r="4119" spans="2:6" ht="27" customHeight="1" x14ac:dyDescent="0.25">
      <c r="B4119" s="231"/>
      <c r="C4119" s="231"/>
      <c r="D4119" s="302"/>
      <c r="E4119" s="303"/>
      <c r="F4119" s="304" t="s">
        <v>530</v>
      </c>
    </row>
    <row r="4120" spans="2:6" ht="27" customHeight="1" x14ac:dyDescent="0.25">
      <c r="B4120" s="231"/>
      <c r="C4120" s="231"/>
      <c r="D4120" s="302"/>
      <c r="E4120" s="303"/>
      <c r="F4120" s="304" t="s">
        <v>531</v>
      </c>
    </row>
    <row r="4121" spans="2:6" ht="27" customHeight="1" x14ac:dyDescent="0.25">
      <c r="B4121" s="231"/>
      <c r="C4121" s="231"/>
      <c r="D4121" s="302"/>
      <c r="E4121" s="303"/>
      <c r="F4121" s="304" t="s">
        <v>532</v>
      </c>
    </row>
    <row r="4122" spans="2:6" ht="27" customHeight="1" x14ac:dyDescent="0.25">
      <c r="B4122" s="231"/>
      <c r="C4122" s="231"/>
      <c r="D4122" s="302"/>
      <c r="E4122" s="303"/>
      <c r="F4122" s="304" t="s">
        <v>533</v>
      </c>
    </row>
    <row r="4123" spans="2:6" ht="15" x14ac:dyDescent="0.25">
      <c r="B4123" s="231"/>
      <c r="C4123" s="231"/>
      <c r="D4123" s="302"/>
      <c r="E4123" s="303"/>
      <c r="F4123" s="304" t="s">
        <v>534</v>
      </c>
    </row>
    <row r="4124" spans="2:6" ht="27" customHeight="1" x14ac:dyDescent="0.25">
      <c r="B4124" s="231"/>
      <c r="C4124" s="231"/>
      <c r="D4124" s="302"/>
      <c r="E4124" s="303" t="s">
        <v>535</v>
      </c>
      <c r="F4124" s="304" t="s">
        <v>536</v>
      </c>
    </row>
    <row r="4125" spans="2:6" ht="27" customHeight="1" x14ac:dyDescent="0.25">
      <c r="B4125" s="231"/>
      <c r="C4125" s="231"/>
      <c r="D4125" s="305" t="s">
        <v>83</v>
      </c>
      <c r="E4125" s="306" t="s">
        <v>537</v>
      </c>
      <c r="F4125" s="307" t="s">
        <v>537</v>
      </c>
    </row>
    <row r="4126" spans="2:6" ht="27" customHeight="1" x14ac:dyDescent="0.25">
      <c r="B4126" s="231"/>
      <c r="C4126" s="231"/>
      <c r="D4126" s="305"/>
      <c r="E4126" s="306"/>
      <c r="F4126" s="307" t="s">
        <v>538</v>
      </c>
    </row>
    <row r="4127" spans="2:6" ht="27" customHeight="1" x14ac:dyDescent="0.25">
      <c r="B4127" s="231"/>
      <c r="C4127" s="231"/>
      <c r="D4127" s="305"/>
      <c r="E4127" s="306"/>
      <c r="F4127" s="307" t="s">
        <v>539</v>
      </c>
    </row>
    <row r="4128" spans="2:6" ht="27" customHeight="1" x14ac:dyDescent="0.25">
      <c r="B4128" s="231"/>
      <c r="C4128" s="231"/>
      <c r="D4128" s="305"/>
      <c r="E4128" s="306" t="s">
        <v>540</v>
      </c>
      <c r="F4128" s="307" t="s">
        <v>541</v>
      </c>
    </row>
    <row r="4129" spans="2:6" ht="27" customHeight="1" x14ac:dyDescent="0.25">
      <c r="B4129" s="231"/>
      <c r="C4129" s="231"/>
      <c r="D4129" s="305"/>
      <c r="E4129" s="306"/>
      <c r="F4129" s="307" t="s">
        <v>542</v>
      </c>
    </row>
    <row r="4130" spans="2:6" ht="27" customHeight="1" x14ac:dyDescent="0.25">
      <c r="B4130" s="231"/>
      <c r="C4130" s="231"/>
      <c r="D4130" s="305"/>
      <c r="E4130" s="306"/>
      <c r="F4130" s="307" t="s">
        <v>543</v>
      </c>
    </row>
    <row r="4131" spans="2:6" ht="27" customHeight="1" x14ac:dyDescent="0.25">
      <c r="B4131" s="231"/>
      <c r="C4131" s="231"/>
      <c r="D4131" s="305"/>
      <c r="E4131" s="306"/>
      <c r="F4131" s="307" t="s">
        <v>544</v>
      </c>
    </row>
    <row r="4132" spans="2:6" ht="27" customHeight="1" x14ac:dyDescent="0.25">
      <c r="B4132" s="231"/>
      <c r="C4132" s="231"/>
      <c r="D4132" s="305"/>
      <c r="E4132" s="306"/>
      <c r="F4132" s="307" t="s">
        <v>545</v>
      </c>
    </row>
    <row r="4133" spans="2:6" ht="27" customHeight="1" x14ac:dyDescent="0.25">
      <c r="B4133" s="231"/>
      <c r="C4133" s="231"/>
      <c r="D4133" s="305"/>
      <c r="E4133" s="306"/>
      <c r="F4133" s="307" t="s">
        <v>546</v>
      </c>
    </row>
    <row r="4134" spans="2:6" ht="27" customHeight="1" x14ac:dyDescent="0.25">
      <c r="B4134" s="231"/>
      <c r="C4134" s="231"/>
      <c r="D4134" s="305"/>
      <c r="E4134" s="306"/>
      <c r="F4134" s="307" t="s">
        <v>547</v>
      </c>
    </row>
    <row r="4135" spans="2:6" ht="27" customHeight="1" x14ac:dyDescent="0.25">
      <c r="B4135" s="231"/>
      <c r="C4135" s="231"/>
      <c r="D4135" s="305"/>
      <c r="E4135" s="306"/>
      <c r="F4135" s="307" t="s">
        <v>548</v>
      </c>
    </row>
    <row r="4136" spans="2:6" ht="27" customHeight="1" x14ac:dyDescent="0.25">
      <c r="B4136" s="231"/>
      <c r="C4136" s="231"/>
      <c r="D4136" s="305"/>
      <c r="E4136" s="306"/>
      <c r="F4136" s="307" t="s">
        <v>549</v>
      </c>
    </row>
    <row r="4137" spans="2:6" ht="27" customHeight="1" x14ac:dyDescent="0.25">
      <c r="B4137" s="231"/>
      <c r="C4137" s="231"/>
      <c r="D4137" s="308" t="s">
        <v>84</v>
      </c>
      <c r="E4137" s="309" t="s">
        <v>550</v>
      </c>
      <c r="F4137" s="310" t="s">
        <v>551</v>
      </c>
    </row>
    <row r="4138" spans="2:6" ht="27" customHeight="1" x14ac:dyDescent="0.25">
      <c r="B4138" s="231"/>
      <c r="C4138" s="231"/>
      <c r="D4138" s="308"/>
      <c r="E4138" s="309" t="s">
        <v>552</v>
      </c>
      <c r="F4138" s="310" t="s">
        <v>552</v>
      </c>
    </row>
    <row r="4139" spans="2:6" ht="27" customHeight="1" x14ac:dyDescent="0.25">
      <c r="B4139" s="231"/>
      <c r="C4139" s="231"/>
      <c r="D4139" s="308"/>
      <c r="E4139" s="309"/>
      <c r="F4139" s="310" t="s">
        <v>553</v>
      </c>
    </row>
    <row r="4140" spans="2:6" ht="27" customHeight="1" x14ac:dyDescent="0.25">
      <c r="B4140" s="231"/>
      <c r="C4140" s="231"/>
      <c r="D4140" s="308"/>
      <c r="E4140" s="309" t="s">
        <v>554</v>
      </c>
      <c r="F4140" s="310" t="s">
        <v>555</v>
      </c>
    </row>
    <row r="4141" spans="2:6" ht="27" customHeight="1" x14ac:dyDescent="0.25">
      <c r="B4141" s="231"/>
      <c r="C4141" s="231"/>
      <c r="D4141" s="308"/>
      <c r="E4141" s="309"/>
      <c r="F4141" s="310" t="s">
        <v>556</v>
      </c>
    </row>
    <row r="4142" spans="2:6" ht="27" customHeight="1" x14ac:dyDescent="0.25">
      <c r="B4142" s="231"/>
      <c r="C4142" s="231"/>
      <c r="D4142" s="308"/>
      <c r="E4142" s="309"/>
      <c r="F4142" s="310" t="s">
        <v>557</v>
      </c>
    </row>
    <row r="4143" spans="2:6" ht="27" customHeight="1" x14ac:dyDescent="0.25">
      <c r="B4143" s="231"/>
      <c r="C4143" s="231"/>
      <c r="D4143" s="308"/>
      <c r="E4143" s="309"/>
      <c r="F4143" s="310" t="s">
        <v>558</v>
      </c>
    </row>
    <row r="4144" spans="2:6" ht="27" customHeight="1" x14ac:dyDescent="0.25">
      <c r="B4144" s="231"/>
      <c r="C4144" s="231"/>
      <c r="D4144" s="308"/>
      <c r="E4144" s="309"/>
      <c r="F4144" s="310" t="s">
        <v>559</v>
      </c>
    </row>
    <row r="4145" spans="2:6" ht="27" customHeight="1" x14ac:dyDescent="0.25">
      <c r="B4145" s="231"/>
      <c r="C4145" s="231"/>
      <c r="D4145" s="308"/>
      <c r="E4145" s="309"/>
      <c r="F4145" s="310" t="s">
        <v>553</v>
      </c>
    </row>
    <row r="4146" spans="2:6" ht="27" customHeight="1" x14ac:dyDescent="0.25">
      <c r="B4146" s="231"/>
      <c r="C4146" s="231"/>
      <c r="D4146" s="308"/>
      <c r="E4146" s="309"/>
      <c r="F4146" s="310" t="s">
        <v>560</v>
      </c>
    </row>
    <row r="4147" spans="2:6" ht="27" customHeight="1" thickBot="1" x14ac:dyDescent="0.3">
      <c r="B4147" s="231"/>
      <c r="C4147" s="232"/>
      <c r="D4147" s="311"/>
      <c r="E4147" s="312"/>
      <c r="F4147" s="313" t="s">
        <v>561</v>
      </c>
    </row>
    <row r="4148" spans="2:6" ht="27" customHeight="1" x14ac:dyDescent="0.25">
      <c r="B4148" s="231"/>
      <c r="C4148" s="231" t="s">
        <v>68</v>
      </c>
      <c r="D4148" s="314" t="s">
        <v>328</v>
      </c>
      <c r="E4148" s="315" t="s">
        <v>562</v>
      </c>
      <c r="F4148" s="316" t="s">
        <v>562</v>
      </c>
    </row>
    <row r="4149" spans="2:6" ht="27" customHeight="1" x14ac:dyDescent="0.25">
      <c r="B4149" s="231"/>
      <c r="C4149" s="231"/>
      <c r="D4149" s="317" t="s">
        <v>330</v>
      </c>
      <c r="E4149" s="318" t="s">
        <v>563</v>
      </c>
      <c r="F4149" s="319" t="s">
        <v>564</v>
      </c>
    </row>
    <row r="4150" spans="2:6" ht="27" customHeight="1" x14ac:dyDescent="0.25">
      <c r="B4150" s="231"/>
      <c r="C4150" s="231"/>
      <c r="D4150" s="317"/>
      <c r="E4150" s="318" t="s">
        <v>565</v>
      </c>
      <c r="F4150" s="319" t="s">
        <v>565</v>
      </c>
    </row>
    <row r="4151" spans="2:6" ht="27" customHeight="1" x14ac:dyDescent="0.25">
      <c r="B4151" s="231"/>
      <c r="C4151" s="231"/>
      <c r="D4151" s="317"/>
      <c r="E4151" s="318"/>
      <c r="F4151" s="319" t="s">
        <v>566</v>
      </c>
    </row>
    <row r="4152" spans="2:6" ht="27" customHeight="1" x14ac:dyDescent="0.25">
      <c r="B4152" s="231"/>
      <c r="C4152" s="231"/>
      <c r="D4152" s="317"/>
      <c r="E4152" s="318" t="s">
        <v>567</v>
      </c>
      <c r="F4152" s="319" t="s">
        <v>568</v>
      </c>
    </row>
    <row r="4153" spans="2:6" ht="27" customHeight="1" x14ac:dyDescent="0.25">
      <c r="B4153" s="231"/>
      <c r="C4153" s="231"/>
      <c r="D4153" s="317"/>
      <c r="E4153" s="318"/>
      <c r="F4153" s="319" t="s">
        <v>569</v>
      </c>
    </row>
    <row r="4154" spans="2:6" ht="27" customHeight="1" x14ac:dyDescent="0.25">
      <c r="B4154" s="231"/>
      <c r="C4154" s="231"/>
      <c r="D4154" s="302" t="s">
        <v>331</v>
      </c>
      <c r="E4154" s="303" t="s">
        <v>563</v>
      </c>
      <c r="F4154" s="304" t="s">
        <v>570</v>
      </c>
    </row>
    <row r="4155" spans="2:6" ht="27" customHeight="1" x14ac:dyDescent="0.25">
      <c r="B4155" s="231"/>
      <c r="C4155" s="231"/>
      <c r="D4155" s="302"/>
      <c r="E4155" s="303" t="s">
        <v>571</v>
      </c>
      <c r="F4155" s="304" t="s">
        <v>571</v>
      </c>
    </row>
    <row r="4156" spans="2:6" ht="27" customHeight="1" x14ac:dyDescent="0.25">
      <c r="B4156" s="231"/>
      <c r="C4156" s="231"/>
      <c r="D4156" s="302"/>
      <c r="E4156" s="303"/>
      <c r="F4156" s="304" t="s">
        <v>572</v>
      </c>
    </row>
    <row r="4157" spans="2:6" ht="27" customHeight="1" x14ac:dyDescent="0.25">
      <c r="B4157" s="231"/>
      <c r="C4157" s="231"/>
      <c r="D4157" s="302"/>
      <c r="E4157" s="303" t="s">
        <v>573</v>
      </c>
      <c r="F4157" s="304" t="s">
        <v>574</v>
      </c>
    </row>
    <row r="4158" spans="2:6" ht="27" customHeight="1" x14ac:dyDescent="0.25">
      <c r="B4158" s="231"/>
      <c r="C4158" s="231"/>
      <c r="D4158" s="302"/>
      <c r="E4158" s="303"/>
      <c r="F4158" s="304" t="s">
        <v>575</v>
      </c>
    </row>
    <row r="4159" spans="2:6" ht="27" customHeight="1" x14ac:dyDescent="0.25">
      <c r="B4159" s="231"/>
      <c r="C4159" s="231"/>
      <c r="D4159" s="302"/>
      <c r="E4159" s="303"/>
      <c r="F4159" s="304" t="s">
        <v>576</v>
      </c>
    </row>
    <row r="4160" spans="2:6" ht="27" customHeight="1" x14ac:dyDescent="0.25">
      <c r="B4160" s="231"/>
      <c r="C4160" s="231"/>
      <c r="D4160" s="302"/>
      <c r="E4160" s="303"/>
      <c r="F4160" s="304" t="s">
        <v>577</v>
      </c>
    </row>
    <row r="4161" spans="2:6" ht="27" customHeight="1" x14ac:dyDescent="0.25">
      <c r="B4161" s="231"/>
      <c r="C4161" s="231"/>
      <c r="D4161" s="302"/>
      <c r="E4161" s="303" t="s">
        <v>578</v>
      </c>
      <c r="F4161" s="304" t="s">
        <v>579</v>
      </c>
    </row>
    <row r="4162" spans="2:6" ht="27" customHeight="1" x14ac:dyDescent="0.25">
      <c r="B4162" s="231"/>
      <c r="C4162" s="231"/>
      <c r="D4162" s="305" t="s">
        <v>83</v>
      </c>
      <c r="E4162" s="306" t="s">
        <v>580</v>
      </c>
      <c r="F4162" s="307" t="s">
        <v>580</v>
      </c>
    </row>
    <row r="4163" spans="2:6" ht="27" customHeight="1" x14ac:dyDescent="0.25">
      <c r="B4163" s="231"/>
      <c r="C4163" s="231"/>
      <c r="D4163" s="305"/>
      <c r="E4163" s="306" t="s">
        <v>581</v>
      </c>
      <c r="F4163" s="307" t="s">
        <v>582</v>
      </c>
    </row>
    <row r="4164" spans="2:6" ht="27" customHeight="1" x14ac:dyDescent="0.25">
      <c r="B4164" s="231"/>
      <c r="C4164" s="231"/>
      <c r="D4164" s="305"/>
      <c r="E4164" s="306"/>
      <c r="F4164" s="307" t="s">
        <v>583</v>
      </c>
    </row>
    <row r="4165" spans="2:6" ht="27" customHeight="1" x14ac:dyDescent="0.25">
      <c r="B4165" s="231"/>
      <c r="C4165" s="231"/>
      <c r="D4165" s="305"/>
      <c r="E4165" s="306"/>
      <c r="F4165" s="307" t="s">
        <v>584</v>
      </c>
    </row>
    <row r="4166" spans="2:6" ht="27" customHeight="1" x14ac:dyDescent="0.25">
      <c r="B4166" s="231"/>
      <c r="C4166" s="231"/>
      <c r="D4166" s="308" t="s">
        <v>84</v>
      </c>
      <c r="E4166" s="309" t="s">
        <v>585</v>
      </c>
      <c r="F4166" s="310" t="s">
        <v>585</v>
      </c>
    </row>
    <row r="4167" spans="2:6" ht="27" customHeight="1" x14ac:dyDescent="0.25">
      <c r="B4167" s="231"/>
      <c r="C4167" s="231"/>
      <c r="D4167" s="308"/>
      <c r="E4167" s="309"/>
      <c r="F4167" s="310" t="s">
        <v>586</v>
      </c>
    </row>
    <row r="4168" spans="2:6" ht="27" customHeight="1" x14ac:dyDescent="0.25">
      <c r="B4168" s="231"/>
      <c r="C4168" s="231"/>
      <c r="D4168" s="308"/>
      <c r="E4168" s="309" t="s">
        <v>587</v>
      </c>
      <c r="F4168" s="310" t="s">
        <v>588</v>
      </c>
    </row>
    <row r="4169" spans="2:6" ht="27" customHeight="1" x14ac:dyDescent="0.25">
      <c r="B4169" s="231"/>
      <c r="C4169" s="231"/>
      <c r="D4169" s="308"/>
      <c r="E4169" s="309"/>
      <c r="F4169" s="310" t="s">
        <v>589</v>
      </c>
    </row>
    <row r="4170" spans="2:6" ht="27" customHeight="1" x14ac:dyDescent="0.25">
      <c r="B4170" s="231"/>
      <c r="C4170" s="231"/>
      <c r="D4170" s="308"/>
      <c r="E4170" s="309"/>
      <c r="F4170" s="310" t="s">
        <v>590</v>
      </c>
    </row>
    <row r="4171" spans="2:6" ht="27" customHeight="1" x14ac:dyDescent="0.25">
      <c r="B4171" s="231"/>
      <c r="C4171" s="231"/>
      <c r="D4171" s="308"/>
      <c r="E4171" s="309"/>
      <c r="F4171" s="310" t="s">
        <v>591</v>
      </c>
    </row>
    <row r="4172" spans="2:6" ht="27" customHeight="1" thickBot="1" x14ac:dyDescent="0.3">
      <c r="B4172" s="232"/>
      <c r="C4172" s="232"/>
      <c r="D4172" s="311"/>
      <c r="E4172" s="312"/>
      <c r="F4172" s="313" t="s">
        <v>592</v>
      </c>
    </row>
    <row r="4173" spans="2:6" ht="27" customHeight="1" x14ac:dyDescent="0.25">
      <c r="B4173" s="231" t="s">
        <v>51</v>
      </c>
      <c r="C4173" s="253" t="s">
        <v>74</v>
      </c>
      <c r="D4173" s="320" t="s">
        <v>331</v>
      </c>
      <c r="E4173" s="321" t="s">
        <v>74</v>
      </c>
      <c r="F4173" s="322" t="s">
        <v>74</v>
      </c>
    </row>
    <row r="4174" spans="2:6" ht="27" customHeight="1" thickBot="1" x14ac:dyDescent="0.3">
      <c r="B4174" s="231"/>
      <c r="C4174" s="232"/>
      <c r="D4174" s="323"/>
      <c r="E4174" s="324"/>
      <c r="F4174" s="325" t="s">
        <v>593</v>
      </c>
    </row>
    <row r="4175" spans="2:6" ht="27" customHeight="1" x14ac:dyDescent="0.25">
      <c r="B4175" s="231"/>
      <c r="C4175" s="253" t="s">
        <v>69</v>
      </c>
      <c r="D4175" s="296" t="s">
        <v>328</v>
      </c>
      <c r="E4175" s="297" t="s">
        <v>517</v>
      </c>
      <c r="F4175" s="298" t="s">
        <v>594</v>
      </c>
    </row>
    <row r="4176" spans="2:6" ht="27" customHeight="1" x14ac:dyDescent="0.25">
      <c r="B4176" s="231"/>
      <c r="C4176" s="231"/>
      <c r="D4176" s="314"/>
      <c r="E4176" s="315"/>
      <c r="F4176" s="316" t="s">
        <v>595</v>
      </c>
    </row>
    <row r="4177" spans="2:6" ht="27" customHeight="1" x14ac:dyDescent="0.25">
      <c r="B4177" s="231"/>
      <c r="C4177" s="231"/>
      <c r="D4177" s="326" t="s">
        <v>329</v>
      </c>
      <c r="E4177" s="327" t="s">
        <v>518</v>
      </c>
      <c r="F4177" s="328" t="s">
        <v>596</v>
      </c>
    </row>
    <row r="4178" spans="2:6" ht="27" customHeight="1" x14ac:dyDescent="0.25">
      <c r="B4178" s="231"/>
      <c r="C4178" s="231"/>
      <c r="D4178" s="326"/>
      <c r="E4178" s="327" t="s">
        <v>597</v>
      </c>
      <c r="F4178" s="328" t="s">
        <v>598</v>
      </c>
    </row>
    <row r="4179" spans="2:6" ht="27" customHeight="1" x14ac:dyDescent="0.25">
      <c r="B4179" s="231"/>
      <c r="C4179" s="231"/>
      <c r="D4179" s="317" t="s">
        <v>330</v>
      </c>
      <c r="E4179" s="318" t="s">
        <v>518</v>
      </c>
      <c r="F4179" s="319" t="s">
        <v>599</v>
      </c>
    </row>
    <row r="4180" spans="2:6" ht="27" customHeight="1" x14ac:dyDescent="0.25">
      <c r="B4180" s="231"/>
      <c r="C4180" s="231"/>
      <c r="D4180" s="317"/>
      <c r="E4180" s="318" t="s">
        <v>520</v>
      </c>
      <c r="F4180" s="319" t="s">
        <v>520</v>
      </c>
    </row>
    <row r="4181" spans="2:6" ht="27" customHeight="1" x14ac:dyDescent="0.25">
      <c r="B4181" s="231"/>
      <c r="C4181" s="231"/>
      <c r="D4181" s="317"/>
      <c r="E4181" s="318"/>
      <c r="F4181" s="319" t="s">
        <v>600</v>
      </c>
    </row>
    <row r="4182" spans="2:6" ht="27" customHeight="1" x14ac:dyDescent="0.25">
      <c r="B4182" s="231"/>
      <c r="C4182" s="231"/>
      <c r="D4182" s="302" t="s">
        <v>331</v>
      </c>
      <c r="E4182" s="303" t="s">
        <v>525</v>
      </c>
      <c r="F4182" s="304" t="s">
        <v>601</v>
      </c>
    </row>
    <row r="4183" spans="2:6" ht="27" customHeight="1" x14ac:dyDescent="0.25">
      <c r="B4183" s="231"/>
      <c r="C4183" s="231"/>
      <c r="D4183" s="302"/>
      <c r="E4183" s="303"/>
      <c r="F4183" s="304" t="s">
        <v>602</v>
      </c>
    </row>
    <row r="4184" spans="2:6" ht="27" customHeight="1" x14ac:dyDescent="0.25">
      <c r="B4184" s="231"/>
      <c r="C4184" s="231"/>
      <c r="D4184" s="305" t="s">
        <v>83</v>
      </c>
      <c r="E4184" s="306" t="s">
        <v>537</v>
      </c>
      <c r="F4184" s="307" t="s">
        <v>603</v>
      </c>
    </row>
    <row r="4185" spans="2:6" ht="27" customHeight="1" x14ac:dyDescent="0.25">
      <c r="B4185" s="231"/>
      <c r="C4185" s="231"/>
      <c r="D4185" s="305"/>
      <c r="E4185" s="306"/>
      <c r="F4185" s="307" t="s">
        <v>604</v>
      </c>
    </row>
    <row r="4186" spans="2:6" ht="27" customHeight="1" thickBot="1" x14ac:dyDescent="0.3">
      <c r="B4186" s="231"/>
      <c r="C4186" s="232"/>
      <c r="D4186" s="311" t="s">
        <v>84</v>
      </c>
      <c r="E4186" s="312" t="s">
        <v>552</v>
      </c>
      <c r="F4186" s="313" t="s">
        <v>552</v>
      </c>
    </row>
    <row r="4187" spans="2:6" ht="27" customHeight="1" x14ac:dyDescent="0.25">
      <c r="B4187" s="231"/>
      <c r="C4187" s="253" t="s">
        <v>68</v>
      </c>
      <c r="D4187" s="296" t="s">
        <v>328</v>
      </c>
      <c r="E4187" s="297" t="s">
        <v>562</v>
      </c>
      <c r="F4187" s="298" t="s">
        <v>605</v>
      </c>
    </row>
    <row r="4188" spans="2:6" ht="27" customHeight="1" x14ac:dyDescent="0.25">
      <c r="B4188" s="231"/>
      <c r="C4188" s="231"/>
      <c r="D4188" s="326" t="s">
        <v>329</v>
      </c>
      <c r="E4188" s="327" t="s">
        <v>563</v>
      </c>
      <c r="F4188" s="328" t="s">
        <v>606</v>
      </c>
    </row>
    <row r="4189" spans="2:6" ht="27" customHeight="1" x14ac:dyDescent="0.25">
      <c r="B4189" s="231"/>
      <c r="C4189" s="231"/>
      <c r="D4189" s="326"/>
      <c r="E4189" s="327" t="s">
        <v>607</v>
      </c>
      <c r="F4189" s="328" t="s">
        <v>608</v>
      </c>
    </row>
    <row r="4190" spans="2:6" ht="27" customHeight="1" x14ac:dyDescent="0.25">
      <c r="B4190" s="231"/>
      <c r="C4190" s="231"/>
      <c r="D4190" s="326"/>
      <c r="E4190" s="327"/>
      <c r="F4190" s="328" t="s">
        <v>609</v>
      </c>
    </row>
    <row r="4191" spans="2:6" ht="27" customHeight="1" x14ac:dyDescent="0.25">
      <c r="B4191" s="231"/>
      <c r="C4191" s="231"/>
      <c r="D4191" s="326"/>
      <c r="E4191" s="327" t="s">
        <v>610</v>
      </c>
      <c r="F4191" s="328" t="s">
        <v>611</v>
      </c>
    </row>
    <row r="4192" spans="2:6" ht="27" customHeight="1" x14ac:dyDescent="0.25">
      <c r="B4192" s="231"/>
      <c r="C4192" s="231"/>
      <c r="D4192" s="317" t="s">
        <v>330</v>
      </c>
      <c r="E4192" s="318" t="s">
        <v>563</v>
      </c>
      <c r="F4192" s="319" t="s">
        <v>563</v>
      </c>
    </row>
    <row r="4193" spans="2:6" ht="27" customHeight="1" x14ac:dyDescent="0.25">
      <c r="B4193" s="231"/>
      <c r="C4193" s="231"/>
      <c r="D4193" s="317"/>
      <c r="E4193" s="318" t="s">
        <v>565</v>
      </c>
      <c r="F4193" s="319" t="s">
        <v>612</v>
      </c>
    </row>
    <row r="4194" spans="2:6" ht="27" customHeight="1" x14ac:dyDescent="0.25">
      <c r="B4194" s="231"/>
      <c r="C4194" s="231"/>
      <c r="D4194" s="317"/>
      <c r="E4194" s="318" t="s">
        <v>567</v>
      </c>
      <c r="F4194" s="319" t="s">
        <v>613</v>
      </c>
    </row>
    <row r="4195" spans="2:6" ht="27" customHeight="1" x14ac:dyDescent="0.25">
      <c r="B4195" s="231"/>
      <c r="C4195" s="231"/>
      <c r="D4195" s="302" t="s">
        <v>331</v>
      </c>
      <c r="E4195" s="303" t="s">
        <v>571</v>
      </c>
      <c r="F4195" s="304" t="s">
        <v>571</v>
      </c>
    </row>
    <row r="4196" spans="2:6" ht="27" customHeight="1" x14ac:dyDescent="0.25">
      <c r="B4196" s="231"/>
      <c r="C4196" s="231"/>
      <c r="D4196" s="302"/>
      <c r="E4196" s="303"/>
      <c r="F4196" s="304" t="s">
        <v>614</v>
      </c>
    </row>
    <row r="4197" spans="2:6" ht="27" customHeight="1" x14ac:dyDescent="0.25">
      <c r="B4197" s="231"/>
      <c r="C4197" s="231"/>
      <c r="D4197" s="302"/>
      <c r="E4197" s="303"/>
      <c r="F4197" s="304" t="s">
        <v>615</v>
      </c>
    </row>
    <row r="4198" spans="2:6" ht="27" customHeight="1" x14ac:dyDescent="0.25">
      <c r="B4198" s="231"/>
      <c r="C4198" s="231"/>
      <c r="D4198" s="302"/>
      <c r="E4198" s="303" t="s">
        <v>573</v>
      </c>
      <c r="F4198" s="304" t="s">
        <v>616</v>
      </c>
    </row>
    <row r="4199" spans="2:6" ht="15" x14ac:dyDescent="0.25">
      <c r="B4199" s="231"/>
      <c r="C4199" s="231"/>
      <c r="D4199" s="305" t="s">
        <v>83</v>
      </c>
      <c r="E4199" s="306" t="s">
        <v>580</v>
      </c>
      <c r="F4199" s="307" t="s">
        <v>580</v>
      </c>
    </row>
    <row r="4200" spans="2:6" ht="15" x14ac:dyDescent="0.25">
      <c r="B4200" s="231"/>
      <c r="C4200" s="231"/>
      <c r="D4200" s="305"/>
      <c r="E4200" s="306"/>
      <c r="F4200" s="307" t="s">
        <v>618</v>
      </c>
    </row>
    <row r="4201" spans="2:6" ht="15" x14ac:dyDescent="0.25">
      <c r="B4201" s="231"/>
      <c r="C4201" s="231"/>
      <c r="D4201" s="305"/>
      <c r="E4201" s="306" t="s">
        <v>581</v>
      </c>
      <c r="F4201" s="307" t="s">
        <v>617</v>
      </c>
    </row>
    <row r="4202" spans="2:6" ht="15" x14ac:dyDescent="0.25">
      <c r="B4202" s="231"/>
      <c r="C4202" s="231"/>
      <c r="D4202" s="305"/>
      <c r="E4202" s="306"/>
      <c r="F4202" s="307"/>
    </row>
    <row r="4203" spans="2:6" ht="15" x14ac:dyDescent="0.25">
      <c r="B4203" s="231"/>
      <c r="C4203" s="231"/>
      <c r="D4203" s="305"/>
      <c r="E4203" s="306" t="s">
        <v>619</v>
      </c>
      <c r="F4203" s="307" t="s">
        <v>620</v>
      </c>
    </row>
    <row r="4204" spans="2:6" ht="27" customHeight="1" x14ac:dyDescent="0.25">
      <c r="B4204" s="231"/>
      <c r="C4204" s="231"/>
      <c r="D4204" s="308" t="s">
        <v>84</v>
      </c>
      <c r="E4204" s="309" t="s">
        <v>550</v>
      </c>
      <c r="F4204" s="310" t="s">
        <v>621</v>
      </c>
    </row>
    <row r="4205" spans="2:6" ht="27" customHeight="1" x14ac:dyDescent="0.25">
      <c r="B4205" s="231"/>
      <c r="C4205" s="231"/>
      <c r="D4205" s="308"/>
      <c r="E4205" s="309" t="s">
        <v>585</v>
      </c>
      <c r="F4205" s="310" t="s">
        <v>622</v>
      </c>
    </row>
    <row r="4206" spans="2:6" ht="27" customHeight="1" x14ac:dyDescent="0.25">
      <c r="B4206" s="231"/>
      <c r="C4206" s="231"/>
      <c r="D4206" s="308"/>
      <c r="E4206" s="309"/>
      <c r="F4206" s="310" t="s">
        <v>623</v>
      </c>
    </row>
    <row r="4207" spans="2:6" ht="27" customHeight="1" thickBot="1" x14ac:dyDescent="0.3">
      <c r="B4207" s="231"/>
      <c r="C4207" s="231"/>
      <c r="D4207" s="308"/>
      <c r="E4207" s="309" t="s">
        <v>587</v>
      </c>
      <c r="F4207" s="310" t="s">
        <v>624</v>
      </c>
    </row>
    <row r="4208" spans="2:6" ht="27" customHeight="1" x14ac:dyDescent="0.25">
      <c r="B4208" s="253" t="s">
        <v>58</v>
      </c>
      <c r="C4208" s="356" t="s">
        <v>58</v>
      </c>
      <c r="D4208" s="296" t="s">
        <v>328</v>
      </c>
      <c r="E4208" s="297" t="s">
        <v>625</v>
      </c>
      <c r="F4208" s="298" t="s">
        <v>626</v>
      </c>
    </row>
    <row r="4209" spans="2:6" ht="27" customHeight="1" x14ac:dyDescent="0.25">
      <c r="B4209" s="231"/>
      <c r="C4209" s="357"/>
      <c r="D4209" s="314"/>
      <c r="E4209" s="315"/>
      <c r="F4209" s="316" t="s">
        <v>627</v>
      </c>
    </row>
    <row r="4210" spans="2:6" ht="27" customHeight="1" x14ac:dyDescent="0.25">
      <c r="B4210" s="231"/>
      <c r="C4210" s="357"/>
      <c r="D4210" s="317" t="s">
        <v>330</v>
      </c>
      <c r="E4210" s="318" t="s">
        <v>628</v>
      </c>
      <c r="F4210" s="319" t="s">
        <v>629</v>
      </c>
    </row>
    <row r="4211" spans="2:6" ht="27" customHeight="1" x14ac:dyDescent="0.25">
      <c r="B4211" s="231"/>
      <c r="C4211" s="357"/>
      <c r="D4211" s="317"/>
      <c r="E4211" s="318" t="s">
        <v>630</v>
      </c>
      <c r="F4211" s="319" t="s">
        <v>631</v>
      </c>
    </row>
    <row r="4212" spans="2:6" ht="27" customHeight="1" x14ac:dyDescent="0.25">
      <c r="B4212" s="231"/>
      <c r="C4212" s="357"/>
      <c r="D4212" s="317"/>
      <c r="E4212" s="318"/>
      <c r="F4212" s="319" t="s">
        <v>632</v>
      </c>
    </row>
    <row r="4213" spans="2:6" ht="27" customHeight="1" x14ac:dyDescent="0.25">
      <c r="B4213" s="231"/>
      <c r="C4213" s="357"/>
      <c r="D4213" s="317"/>
      <c r="E4213" s="318"/>
      <c r="F4213" s="319" t="s">
        <v>633</v>
      </c>
    </row>
    <row r="4214" spans="2:6" ht="27" customHeight="1" x14ac:dyDescent="0.25">
      <c r="B4214" s="231"/>
      <c r="C4214" s="357"/>
      <c r="D4214" s="317"/>
      <c r="E4214" s="318"/>
      <c r="F4214" s="319" t="s">
        <v>634</v>
      </c>
    </row>
    <row r="4215" spans="2:6" ht="27" customHeight="1" x14ac:dyDescent="0.25">
      <c r="B4215" s="231"/>
      <c r="C4215" s="357"/>
      <c r="D4215" s="317"/>
      <c r="E4215" s="318" t="s">
        <v>635</v>
      </c>
      <c r="F4215" s="319" t="s">
        <v>636</v>
      </c>
    </row>
    <row r="4216" spans="2:6" ht="27" customHeight="1" x14ac:dyDescent="0.25">
      <c r="B4216" s="231"/>
      <c r="C4216" s="357"/>
      <c r="D4216" s="317"/>
      <c r="E4216" s="318"/>
      <c r="F4216" s="319" t="s">
        <v>637</v>
      </c>
    </row>
    <row r="4217" spans="2:6" ht="27" customHeight="1" x14ac:dyDescent="0.25">
      <c r="B4217" s="231"/>
      <c r="C4217" s="357"/>
      <c r="D4217" s="317"/>
      <c r="E4217" s="318" t="s">
        <v>638</v>
      </c>
      <c r="F4217" s="319" t="s">
        <v>639</v>
      </c>
    </row>
    <row r="4218" spans="2:6" ht="27" customHeight="1" x14ac:dyDescent="0.25">
      <c r="B4218" s="231"/>
      <c r="C4218" s="357"/>
      <c r="D4218" s="317"/>
      <c r="E4218" s="318" t="s">
        <v>640</v>
      </c>
      <c r="F4218" s="319" t="s">
        <v>641</v>
      </c>
    </row>
    <row r="4219" spans="2:6" ht="27" customHeight="1" x14ac:dyDescent="0.25">
      <c r="B4219" s="231"/>
      <c r="C4219" s="357"/>
      <c r="D4219" s="302" t="s">
        <v>331</v>
      </c>
      <c r="E4219" s="303" t="s">
        <v>642</v>
      </c>
      <c r="F4219" s="304" t="s">
        <v>643</v>
      </c>
    </row>
    <row r="4220" spans="2:6" ht="27" customHeight="1" x14ac:dyDescent="0.25">
      <c r="B4220" s="231"/>
      <c r="C4220" s="357"/>
      <c r="D4220" s="302"/>
      <c r="E4220" s="303" t="s">
        <v>644</v>
      </c>
      <c r="F4220" s="304" t="s">
        <v>645</v>
      </c>
    </row>
    <row r="4221" spans="2:6" ht="27" customHeight="1" x14ac:dyDescent="0.25">
      <c r="B4221" s="231"/>
      <c r="C4221" s="357"/>
      <c r="D4221" s="302"/>
      <c r="E4221" s="303"/>
      <c r="F4221" s="304" t="s">
        <v>646</v>
      </c>
    </row>
    <row r="4222" spans="2:6" ht="27" customHeight="1" x14ac:dyDescent="0.25">
      <c r="B4222" s="231"/>
      <c r="C4222" s="357"/>
      <c r="D4222" s="302"/>
      <c r="E4222" s="303"/>
      <c r="F4222" s="304" t="s">
        <v>647</v>
      </c>
    </row>
    <row r="4223" spans="2:6" ht="27" customHeight="1" x14ac:dyDescent="0.25">
      <c r="B4223" s="231"/>
      <c r="C4223" s="357"/>
      <c r="D4223" s="302"/>
      <c r="E4223" s="303" t="s">
        <v>648</v>
      </c>
      <c r="F4223" s="304" t="s">
        <v>649</v>
      </c>
    </row>
    <row r="4224" spans="2:6" ht="27" customHeight="1" x14ac:dyDescent="0.25">
      <c r="B4224" s="231"/>
      <c r="C4224" s="357"/>
      <c r="D4224" s="302"/>
      <c r="E4224" s="303" t="s">
        <v>638</v>
      </c>
      <c r="F4224" s="304" t="s">
        <v>650</v>
      </c>
    </row>
    <row r="4225" spans="2:6" ht="27" customHeight="1" x14ac:dyDescent="0.25">
      <c r="B4225" s="231"/>
      <c r="C4225" s="357"/>
      <c r="D4225" s="302"/>
      <c r="E4225" s="303"/>
      <c r="F4225" s="304" t="s">
        <v>651</v>
      </c>
    </row>
    <row r="4226" spans="2:6" ht="27" customHeight="1" x14ac:dyDescent="0.25">
      <c r="B4226" s="231"/>
      <c r="C4226" s="357"/>
      <c r="D4226" s="305" t="s">
        <v>83</v>
      </c>
      <c r="E4226" s="306" t="s">
        <v>652</v>
      </c>
      <c r="F4226" s="307" t="s">
        <v>653</v>
      </c>
    </row>
    <row r="4227" spans="2:6" ht="27" customHeight="1" x14ac:dyDescent="0.25">
      <c r="B4227" s="231"/>
      <c r="C4227" s="357"/>
      <c r="D4227" s="308" t="s">
        <v>84</v>
      </c>
      <c r="E4227" s="309" t="s">
        <v>654</v>
      </c>
      <c r="F4227" s="310" t="s">
        <v>655</v>
      </c>
    </row>
    <row r="4228" spans="2:6" ht="27" customHeight="1" x14ac:dyDescent="0.25">
      <c r="B4228" s="231"/>
      <c r="C4228" s="357"/>
      <c r="D4228" s="308"/>
      <c r="E4228" s="309" t="s">
        <v>656</v>
      </c>
      <c r="F4228" s="310" t="s">
        <v>657</v>
      </c>
    </row>
    <row r="4229" spans="2:6" ht="27" customHeight="1" x14ac:dyDescent="0.25">
      <c r="B4229" s="231"/>
      <c r="C4229" s="357"/>
      <c r="D4229" s="308"/>
      <c r="E4229" s="309"/>
      <c r="F4229" s="310" t="s">
        <v>658</v>
      </c>
    </row>
    <row r="4230" spans="2:6" ht="27" customHeight="1" x14ac:dyDescent="0.25">
      <c r="B4230" s="231"/>
      <c r="C4230" s="357"/>
      <c r="D4230" s="308"/>
      <c r="E4230" s="309"/>
      <c r="F4230" s="310" t="s">
        <v>659</v>
      </c>
    </row>
    <row r="4231" spans="2:6" ht="27" customHeight="1" x14ac:dyDescent="0.25">
      <c r="B4231" s="231"/>
      <c r="C4231" s="357"/>
      <c r="D4231" s="308"/>
      <c r="E4231" s="309"/>
      <c r="F4231" s="310" t="s">
        <v>660</v>
      </c>
    </row>
    <row r="4232" spans="2:6" ht="27" customHeight="1" x14ac:dyDescent="0.25">
      <c r="B4232" s="231"/>
      <c r="C4232" s="357"/>
      <c r="D4232" s="308"/>
      <c r="E4232" s="309" t="s">
        <v>661</v>
      </c>
      <c r="F4232" s="310" t="s">
        <v>662</v>
      </c>
    </row>
    <row r="4233" spans="2:6" ht="27" customHeight="1" x14ac:dyDescent="0.25">
      <c r="B4233" s="231"/>
      <c r="C4233" s="357"/>
      <c r="D4233" s="308"/>
      <c r="E4233" s="309" t="s">
        <v>663</v>
      </c>
      <c r="F4233" s="310" t="s">
        <v>664</v>
      </c>
    </row>
    <row r="4234" spans="2:6" ht="27" customHeight="1" x14ac:dyDescent="0.25">
      <c r="B4234" s="231"/>
      <c r="C4234" s="357"/>
      <c r="D4234" s="308"/>
      <c r="E4234" s="309" t="s">
        <v>665</v>
      </c>
      <c r="F4234" s="310" t="s">
        <v>666</v>
      </c>
    </row>
    <row r="4235" spans="2:6" ht="27" customHeight="1" thickBot="1" x14ac:dyDescent="0.3">
      <c r="B4235" s="231"/>
      <c r="C4235" s="357"/>
      <c r="D4235" s="308"/>
      <c r="E4235" s="309"/>
      <c r="F4235" s="310" t="s">
        <v>667</v>
      </c>
    </row>
    <row r="4236" spans="2:6" ht="27" customHeight="1" x14ac:dyDescent="0.25">
      <c r="B4236" s="231"/>
      <c r="C4236" s="356" t="s">
        <v>74</v>
      </c>
      <c r="D4236" s="320" t="s">
        <v>331</v>
      </c>
      <c r="E4236" s="321" t="s">
        <v>74</v>
      </c>
      <c r="F4236" s="322" t="s">
        <v>74</v>
      </c>
    </row>
    <row r="4237" spans="2:6" ht="27" customHeight="1" x14ac:dyDescent="0.25">
      <c r="B4237" s="231"/>
      <c r="C4237" s="357"/>
      <c r="D4237" s="302"/>
      <c r="E4237" s="303"/>
      <c r="F4237" s="304" t="s">
        <v>593</v>
      </c>
    </row>
    <row r="4238" spans="2:6" ht="27" customHeight="1" thickBot="1" x14ac:dyDescent="0.3">
      <c r="B4238" s="231"/>
      <c r="C4238" s="358"/>
      <c r="D4238" s="323"/>
      <c r="E4238" s="324"/>
      <c r="F4238" s="325" t="s">
        <v>668</v>
      </c>
    </row>
    <row r="4239" spans="2:6" ht="27" customHeight="1" x14ac:dyDescent="0.25">
      <c r="B4239" s="231"/>
      <c r="C4239" s="356" t="s">
        <v>68</v>
      </c>
      <c r="D4239" s="296" t="s">
        <v>328</v>
      </c>
      <c r="E4239" s="297" t="s">
        <v>562</v>
      </c>
      <c r="F4239" s="298" t="s">
        <v>776</v>
      </c>
    </row>
    <row r="4240" spans="2:6" ht="27" customHeight="1" x14ac:dyDescent="0.25">
      <c r="B4240" s="231"/>
      <c r="C4240" s="357"/>
      <c r="D4240" s="314"/>
      <c r="E4240" s="315"/>
      <c r="F4240" s="316" t="s">
        <v>777</v>
      </c>
    </row>
    <row r="4241" spans="2:6" ht="27" customHeight="1" x14ac:dyDescent="0.25">
      <c r="B4241" s="231"/>
      <c r="C4241" s="357"/>
      <c r="D4241" s="326" t="s">
        <v>329</v>
      </c>
      <c r="E4241" s="327" t="s">
        <v>607</v>
      </c>
      <c r="F4241" s="328" t="s">
        <v>778</v>
      </c>
    </row>
    <row r="4242" spans="2:6" ht="27" customHeight="1" x14ac:dyDescent="0.25">
      <c r="B4242" s="231"/>
      <c r="C4242" s="357"/>
      <c r="D4242" s="326"/>
      <c r="E4242" s="327"/>
      <c r="F4242" s="328" t="s">
        <v>779</v>
      </c>
    </row>
    <row r="4243" spans="2:6" ht="27" customHeight="1" x14ac:dyDescent="0.25">
      <c r="B4243" s="231"/>
      <c r="C4243" s="357"/>
      <c r="D4243" s="317" t="s">
        <v>330</v>
      </c>
      <c r="E4243" s="318" t="s">
        <v>563</v>
      </c>
      <c r="F4243" s="319" t="s">
        <v>780</v>
      </c>
    </row>
    <row r="4244" spans="2:6" ht="27" customHeight="1" x14ac:dyDescent="0.25">
      <c r="B4244" s="231"/>
      <c r="C4244" s="357"/>
      <c r="D4244" s="317"/>
      <c r="E4244" s="318"/>
      <c r="F4244" s="319" t="s">
        <v>781</v>
      </c>
    </row>
    <row r="4245" spans="2:6" ht="27" customHeight="1" x14ac:dyDescent="0.25">
      <c r="B4245" s="231"/>
      <c r="C4245" s="357"/>
      <c r="D4245" s="317"/>
      <c r="E4245" s="318"/>
      <c r="F4245" s="319" t="s">
        <v>782</v>
      </c>
    </row>
    <row r="4246" spans="2:6" ht="27" customHeight="1" x14ac:dyDescent="0.25">
      <c r="B4246" s="231"/>
      <c r="C4246" s="357"/>
      <c r="D4246" s="317"/>
      <c r="E4246" s="318" t="s">
        <v>565</v>
      </c>
      <c r="F4246" s="319" t="s">
        <v>783</v>
      </c>
    </row>
    <row r="4247" spans="2:6" ht="27" customHeight="1" x14ac:dyDescent="0.25">
      <c r="B4247" s="231"/>
      <c r="C4247" s="357"/>
      <c r="D4247" s="317"/>
      <c r="E4247" s="318"/>
      <c r="F4247" s="319" t="s">
        <v>784</v>
      </c>
    </row>
    <row r="4248" spans="2:6" ht="27" customHeight="1" x14ac:dyDescent="0.25">
      <c r="B4248" s="231"/>
      <c r="C4248" s="357"/>
      <c r="D4248" s="302" t="s">
        <v>331</v>
      </c>
      <c r="E4248" s="303" t="s">
        <v>563</v>
      </c>
      <c r="F4248" s="304" t="s">
        <v>782</v>
      </c>
    </row>
    <row r="4249" spans="2:6" ht="27" customHeight="1" x14ac:dyDescent="0.25">
      <c r="B4249" s="231"/>
      <c r="C4249" s="357"/>
      <c r="D4249" s="302"/>
      <c r="E4249" s="303" t="s">
        <v>571</v>
      </c>
      <c r="F4249" s="304" t="s">
        <v>785</v>
      </c>
    </row>
    <row r="4250" spans="2:6" ht="27" customHeight="1" thickBot="1" x14ac:dyDescent="0.3">
      <c r="B4250" s="232"/>
      <c r="C4250" s="358"/>
      <c r="D4250" s="323"/>
      <c r="E4250" s="324"/>
      <c r="F4250" s="325" t="s">
        <v>786</v>
      </c>
    </row>
    <row r="4251" spans="2:6" ht="27" customHeight="1" x14ac:dyDescent="0.25">
      <c r="B4251" s="231" t="s">
        <v>43</v>
      </c>
      <c r="C4251" s="231" t="s">
        <v>70</v>
      </c>
      <c r="D4251" s="314" t="s">
        <v>328</v>
      </c>
      <c r="E4251" s="315" t="s">
        <v>669</v>
      </c>
      <c r="F4251" s="316" t="s">
        <v>670</v>
      </c>
    </row>
    <row r="4252" spans="2:6" ht="27" customHeight="1" x14ac:dyDescent="0.25">
      <c r="B4252" s="231"/>
      <c r="C4252" s="231"/>
      <c r="D4252" s="317" t="s">
        <v>330</v>
      </c>
      <c r="E4252" s="318" t="s">
        <v>671</v>
      </c>
      <c r="F4252" s="319" t="s">
        <v>672</v>
      </c>
    </row>
    <row r="4253" spans="2:6" ht="27" customHeight="1" x14ac:dyDescent="0.25">
      <c r="B4253" s="231"/>
      <c r="C4253" s="231"/>
      <c r="D4253" s="317"/>
      <c r="E4253" s="318"/>
      <c r="F4253" s="319" t="s">
        <v>673</v>
      </c>
    </row>
    <row r="4254" spans="2:6" ht="27" customHeight="1" x14ac:dyDescent="0.25">
      <c r="B4254" s="231"/>
      <c r="C4254" s="231"/>
      <c r="D4254" s="317"/>
      <c r="E4254" s="318" t="s">
        <v>674</v>
      </c>
      <c r="F4254" s="319" t="s">
        <v>675</v>
      </c>
    </row>
    <row r="4255" spans="2:6" ht="27" customHeight="1" x14ac:dyDescent="0.25">
      <c r="B4255" s="231"/>
      <c r="C4255" s="231"/>
      <c r="D4255" s="317"/>
      <c r="E4255" s="318"/>
      <c r="F4255" s="319" t="s">
        <v>676</v>
      </c>
    </row>
    <row r="4256" spans="2:6" ht="27" customHeight="1" x14ac:dyDescent="0.25">
      <c r="B4256" s="231"/>
      <c r="C4256" s="231"/>
      <c r="D4256" s="317"/>
      <c r="E4256" s="318" t="s">
        <v>677</v>
      </c>
      <c r="F4256" s="319" t="s">
        <v>678</v>
      </c>
    </row>
    <row r="4257" spans="2:6" ht="27" customHeight="1" x14ac:dyDescent="0.25">
      <c r="B4257" s="231"/>
      <c r="C4257" s="231"/>
      <c r="D4257" s="302" t="s">
        <v>331</v>
      </c>
      <c r="E4257" s="303" t="s">
        <v>679</v>
      </c>
      <c r="F4257" s="304" t="s">
        <v>680</v>
      </c>
    </row>
    <row r="4258" spans="2:6" ht="27" customHeight="1" x14ac:dyDescent="0.25">
      <c r="B4258" s="231"/>
      <c r="C4258" s="231"/>
      <c r="D4258" s="302"/>
      <c r="E4258" s="303" t="s">
        <v>681</v>
      </c>
      <c r="F4258" s="304" t="s">
        <v>682</v>
      </c>
    </row>
    <row r="4259" spans="2:6" ht="27" customHeight="1" x14ac:dyDescent="0.25">
      <c r="B4259" s="231"/>
      <c r="C4259" s="231"/>
      <c r="D4259" s="302"/>
      <c r="E4259" s="303" t="s">
        <v>683</v>
      </c>
      <c r="F4259" s="304" t="s">
        <v>684</v>
      </c>
    </row>
    <row r="4260" spans="2:6" ht="27" customHeight="1" x14ac:dyDescent="0.25">
      <c r="B4260" s="231"/>
      <c r="C4260" s="231"/>
      <c r="D4260" s="302"/>
      <c r="E4260" s="303" t="s">
        <v>685</v>
      </c>
      <c r="F4260" s="304" t="s">
        <v>686</v>
      </c>
    </row>
    <row r="4261" spans="2:6" ht="27" customHeight="1" x14ac:dyDescent="0.25">
      <c r="B4261" s="231"/>
      <c r="C4261" s="231"/>
      <c r="D4261" s="305" t="s">
        <v>83</v>
      </c>
      <c r="E4261" s="306" t="s">
        <v>687</v>
      </c>
      <c r="F4261" s="307" t="s">
        <v>688</v>
      </c>
    </row>
    <row r="4262" spans="2:6" ht="27" customHeight="1" x14ac:dyDescent="0.25">
      <c r="B4262" s="231"/>
      <c r="C4262" s="231"/>
      <c r="D4262" s="305"/>
      <c r="E4262" s="306"/>
      <c r="F4262" s="307" t="s">
        <v>689</v>
      </c>
    </row>
    <row r="4263" spans="2:6" ht="27" customHeight="1" x14ac:dyDescent="0.25">
      <c r="B4263" s="231"/>
      <c r="C4263" s="231"/>
      <c r="D4263" s="305"/>
      <c r="E4263" s="306"/>
      <c r="F4263" s="307" t="s">
        <v>690</v>
      </c>
    </row>
    <row r="4264" spans="2:6" ht="27" customHeight="1" x14ac:dyDescent="0.25">
      <c r="B4264" s="231"/>
      <c r="C4264" s="231"/>
      <c r="D4264" s="305"/>
      <c r="E4264" s="306"/>
      <c r="F4264" s="307" t="s">
        <v>691</v>
      </c>
    </row>
    <row r="4265" spans="2:6" ht="27" customHeight="1" x14ac:dyDescent="0.25">
      <c r="B4265" s="231"/>
      <c r="C4265" s="231"/>
      <c r="D4265" s="305"/>
      <c r="E4265" s="306"/>
      <c r="F4265" s="307" t="s">
        <v>692</v>
      </c>
    </row>
    <row r="4266" spans="2:6" ht="27" customHeight="1" x14ac:dyDescent="0.25">
      <c r="B4266" s="231"/>
      <c r="C4266" s="231"/>
      <c r="D4266" s="305"/>
      <c r="E4266" s="306" t="s">
        <v>693</v>
      </c>
      <c r="F4266" s="307" t="s">
        <v>694</v>
      </c>
    </row>
    <row r="4267" spans="2:6" ht="27" customHeight="1" x14ac:dyDescent="0.25">
      <c r="B4267" s="231"/>
      <c r="C4267" s="231"/>
      <c r="D4267" s="305"/>
      <c r="E4267" s="306" t="s">
        <v>695</v>
      </c>
      <c r="F4267" s="307" t="s">
        <v>696</v>
      </c>
    </row>
    <row r="4268" spans="2:6" ht="27" customHeight="1" thickBot="1" x14ac:dyDescent="0.3">
      <c r="B4268" s="231"/>
      <c r="C4268" s="231"/>
      <c r="D4268" s="305"/>
      <c r="E4268" s="306" t="s">
        <v>697</v>
      </c>
      <c r="F4268" s="307" t="s">
        <v>698</v>
      </c>
    </row>
    <row r="4269" spans="2:6" ht="27" customHeight="1" x14ac:dyDescent="0.25">
      <c r="B4269" s="231"/>
      <c r="C4269" s="253" t="s">
        <v>69</v>
      </c>
      <c r="D4269" s="329" t="s">
        <v>330</v>
      </c>
      <c r="E4269" s="330" t="s">
        <v>520</v>
      </c>
      <c r="F4269" s="331" t="s">
        <v>520</v>
      </c>
    </row>
    <row r="4270" spans="2:6" ht="27" customHeight="1" x14ac:dyDescent="0.25">
      <c r="B4270" s="231"/>
      <c r="C4270" s="231"/>
      <c r="D4270" s="317"/>
      <c r="E4270" s="318"/>
      <c r="F4270" s="319" t="s">
        <v>699</v>
      </c>
    </row>
    <row r="4271" spans="2:6" ht="27" customHeight="1" x14ac:dyDescent="0.25">
      <c r="B4271" s="231"/>
      <c r="C4271" s="231"/>
      <c r="D4271" s="302" t="s">
        <v>331</v>
      </c>
      <c r="E4271" s="303" t="s">
        <v>525</v>
      </c>
      <c r="F4271" s="304" t="s">
        <v>525</v>
      </c>
    </row>
    <row r="4272" spans="2:6" ht="27" customHeight="1" x14ac:dyDescent="0.25">
      <c r="B4272" s="231"/>
      <c r="C4272" s="231"/>
      <c r="D4272" s="302"/>
      <c r="E4272" s="303"/>
      <c r="F4272" s="304" t="s">
        <v>700</v>
      </c>
    </row>
    <row r="4273" spans="2:6" ht="27" customHeight="1" x14ac:dyDescent="0.25">
      <c r="B4273" s="231"/>
      <c r="C4273" s="231"/>
      <c r="D4273" s="305" t="s">
        <v>83</v>
      </c>
      <c r="E4273" s="306" t="s">
        <v>537</v>
      </c>
      <c r="F4273" s="307" t="s">
        <v>701</v>
      </c>
    </row>
    <row r="4274" spans="2:6" ht="27" customHeight="1" x14ac:dyDescent="0.25">
      <c r="B4274" s="231"/>
      <c r="C4274" s="231"/>
      <c r="D4274" s="305"/>
      <c r="E4274" s="306"/>
      <c r="F4274" s="307" t="s">
        <v>702</v>
      </c>
    </row>
    <row r="4275" spans="2:6" ht="27" customHeight="1" thickBot="1" x14ac:dyDescent="0.3">
      <c r="B4275" s="231"/>
      <c r="C4275" s="232"/>
      <c r="D4275" s="332"/>
      <c r="E4275" s="333"/>
      <c r="F4275" s="334" t="s">
        <v>703</v>
      </c>
    </row>
    <row r="4276" spans="2:6" ht="27" customHeight="1" x14ac:dyDescent="0.25">
      <c r="B4276" s="231"/>
      <c r="C4276" s="253" t="s">
        <v>68</v>
      </c>
      <c r="D4276" s="335" t="s">
        <v>329</v>
      </c>
      <c r="E4276" s="336" t="s">
        <v>607</v>
      </c>
      <c r="F4276" s="337" t="s">
        <v>607</v>
      </c>
    </row>
    <row r="4277" spans="2:6" ht="27" customHeight="1" x14ac:dyDescent="0.25">
      <c r="B4277" s="231"/>
      <c r="C4277" s="231"/>
      <c r="D4277" s="317" t="s">
        <v>330</v>
      </c>
      <c r="E4277" s="318" t="s">
        <v>565</v>
      </c>
      <c r="F4277" s="319" t="s">
        <v>565</v>
      </c>
    </row>
    <row r="4278" spans="2:6" ht="27" customHeight="1" x14ac:dyDescent="0.25">
      <c r="B4278" s="231"/>
      <c r="C4278" s="231"/>
      <c r="D4278" s="317"/>
      <c r="E4278" s="318"/>
      <c r="F4278" s="319" t="s">
        <v>704</v>
      </c>
    </row>
    <row r="4279" spans="2:6" ht="27" customHeight="1" x14ac:dyDescent="0.25">
      <c r="B4279" s="231"/>
      <c r="C4279" s="231"/>
      <c r="D4279" s="302" t="s">
        <v>331</v>
      </c>
      <c r="E4279" s="303" t="s">
        <v>563</v>
      </c>
      <c r="F4279" s="304" t="s">
        <v>705</v>
      </c>
    </row>
    <row r="4280" spans="2:6" ht="27" customHeight="1" x14ac:dyDescent="0.25">
      <c r="B4280" s="231"/>
      <c r="C4280" s="231"/>
      <c r="D4280" s="302"/>
      <c r="E4280" s="303" t="s">
        <v>571</v>
      </c>
      <c r="F4280" s="304" t="s">
        <v>571</v>
      </c>
    </row>
    <row r="4281" spans="2:6" ht="27" customHeight="1" x14ac:dyDescent="0.25">
      <c r="B4281" s="231"/>
      <c r="C4281" s="231"/>
      <c r="D4281" s="302"/>
      <c r="E4281" s="303"/>
      <c r="F4281" s="304" t="s">
        <v>706</v>
      </c>
    </row>
    <row r="4282" spans="2:6" ht="27" customHeight="1" x14ac:dyDescent="0.25">
      <c r="B4282" s="231"/>
      <c r="C4282" s="231"/>
      <c r="D4282" s="305" t="s">
        <v>83</v>
      </c>
      <c r="E4282" s="306" t="s">
        <v>707</v>
      </c>
      <c r="F4282" s="307" t="s">
        <v>708</v>
      </c>
    </row>
    <row r="4283" spans="2:6" ht="27" customHeight="1" x14ac:dyDescent="0.25">
      <c r="B4283" s="231"/>
      <c r="C4283" s="231"/>
      <c r="D4283" s="305"/>
      <c r="E4283" s="306" t="s">
        <v>580</v>
      </c>
      <c r="F4283" s="307" t="s">
        <v>580</v>
      </c>
    </row>
    <row r="4284" spans="2:6" ht="27" customHeight="1" x14ac:dyDescent="0.25">
      <c r="B4284" s="231"/>
      <c r="C4284" s="231"/>
      <c r="D4284" s="305"/>
      <c r="E4284" s="306"/>
      <c r="F4284" s="307" t="s">
        <v>709</v>
      </c>
    </row>
    <row r="4285" spans="2:6" ht="27" customHeight="1" x14ac:dyDescent="0.25">
      <c r="B4285" s="231"/>
      <c r="C4285" s="231"/>
      <c r="D4285" s="305"/>
      <c r="E4285" s="306"/>
      <c r="F4285" s="307" t="s">
        <v>563</v>
      </c>
    </row>
    <row r="4286" spans="2:6" ht="27" customHeight="1" x14ac:dyDescent="0.25">
      <c r="B4286" s="231"/>
      <c r="C4286" s="231"/>
      <c r="D4286" s="305"/>
      <c r="E4286" s="306"/>
      <c r="F4286" s="307" t="s">
        <v>710</v>
      </c>
    </row>
    <row r="4287" spans="2:6" ht="27" customHeight="1" thickBot="1" x14ac:dyDescent="0.3">
      <c r="B4287" s="232"/>
      <c r="C4287" s="232"/>
      <c r="D4287" s="332"/>
      <c r="E4287" s="333" t="s">
        <v>563</v>
      </c>
      <c r="F4287" s="334" t="s">
        <v>563</v>
      </c>
    </row>
    <row r="4288" spans="2:6" ht="27" customHeight="1" x14ac:dyDescent="0.25">
      <c r="B4288" s="231" t="s">
        <v>42</v>
      </c>
      <c r="C4288" s="253" t="s">
        <v>69</v>
      </c>
      <c r="D4288" s="296" t="s">
        <v>328</v>
      </c>
      <c r="E4288" s="297" t="s">
        <v>517</v>
      </c>
      <c r="F4288" s="298" t="s">
        <v>517</v>
      </c>
    </row>
    <row r="4289" spans="2:6" ht="27" customHeight="1" x14ac:dyDescent="0.25">
      <c r="B4289" s="231"/>
      <c r="C4289" s="231"/>
      <c r="D4289" s="317" t="s">
        <v>330</v>
      </c>
      <c r="E4289" s="318" t="s">
        <v>520</v>
      </c>
      <c r="F4289" s="319" t="s">
        <v>520</v>
      </c>
    </row>
    <row r="4290" spans="2:6" ht="27" customHeight="1" x14ac:dyDescent="0.25">
      <c r="B4290" s="231"/>
      <c r="C4290" s="231"/>
      <c r="D4290" s="302" t="s">
        <v>331</v>
      </c>
      <c r="E4290" s="303" t="s">
        <v>518</v>
      </c>
      <c r="F4290" s="304" t="s">
        <v>599</v>
      </c>
    </row>
    <row r="4291" spans="2:6" ht="27" customHeight="1" x14ac:dyDescent="0.25">
      <c r="B4291" s="231"/>
      <c r="C4291" s="231"/>
      <c r="D4291" s="302"/>
      <c r="E4291" s="303" t="s">
        <v>525</v>
      </c>
      <c r="F4291" s="304" t="s">
        <v>601</v>
      </c>
    </row>
    <row r="4292" spans="2:6" ht="27" customHeight="1" thickBot="1" x14ac:dyDescent="0.3">
      <c r="B4292" s="231"/>
      <c r="C4292" s="232"/>
      <c r="D4292" s="332" t="s">
        <v>83</v>
      </c>
      <c r="E4292" s="333" t="s">
        <v>537</v>
      </c>
      <c r="F4292" s="334" t="s">
        <v>603</v>
      </c>
    </row>
    <row r="4293" spans="2:6" ht="27" customHeight="1" thickBot="1" x14ac:dyDescent="0.3">
      <c r="B4293" s="231"/>
      <c r="C4293" s="263" t="s">
        <v>368</v>
      </c>
      <c r="D4293" s="338" t="s">
        <v>84</v>
      </c>
      <c r="E4293" s="339" t="s">
        <v>550</v>
      </c>
      <c r="F4293" s="340" t="s">
        <v>711</v>
      </c>
    </row>
    <row r="4294" spans="2:6" ht="27" customHeight="1" x14ac:dyDescent="0.25">
      <c r="B4294" s="231"/>
      <c r="C4294" s="253" t="s">
        <v>68</v>
      </c>
      <c r="D4294" s="296" t="s">
        <v>328</v>
      </c>
      <c r="E4294" s="297" t="s">
        <v>562</v>
      </c>
      <c r="F4294" s="298" t="s">
        <v>562</v>
      </c>
    </row>
    <row r="4295" spans="2:6" ht="27" customHeight="1" x14ac:dyDescent="0.25">
      <c r="B4295" s="231"/>
      <c r="C4295" s="231"/>
      <c r="D4295" s="326" t="s">
        <v>329</v>
      </c>
      <c r="E4295" s="327" t="s">
        <v>607</v>
      </c>
      <c r="F4295" s="328" t="s">
        <v>607</v>
      </c>
    </row>
    <row r="4296" spans="2:6" ht="27" customHeight="1" x14ac:dyDescent="0.25">
      <c r="B4296" s="231"/>
      <c r="C4296" s="231"/>
      <c r="D4296" s="317" t="s">
        <v>330</v>
      </c>
      <c r="E4296" s="318" t="s">
        <v>565</v>
      </c>
      <c r="F4296" s="319" t="s">
        <v>565</v>
      </c>
    </row>
    <row r="4297" spans="2:6" ht="27" customHeight="1" x14ac:dyDescent="0.25">
      <c r="B4297" s="231"/>
      <c r="C4297" s="231"/>
      <c r="D4297" s="302" t="s">
        <v>331</v>
      </c>
      <c r="E4297" s="303" t="s">
        <v>563</v>
      </c>
      <c r="F4297" s="304" t="s">
        <v>712</v>
      </c>
    </row>
    <row r="4298" spans="2:6" ht="27" customHeight="1" x14ac:dyDescent="0.25">
      <c r="B4298" s="231"/>
      <c r="C4298" s="231"/>
      <c r="D4298" s="302"/>
      <c r="E4298" s="303" t="s">
        <v>571</v>
      </c>
      <c r="F4298" s="304" t="s">
        <v>713</v>
      </c>
    </row>
    <row r="4299" spans="2:6" ht="27" customHeight="1" x14ac:dyDescent="0.25">
      <c r="B4299" s="231"/>
      <c r="C4299" s="231"/>
      <c r="D4299" s="305" t="s">
        <v>83</v>
      </c>
      <c r="E4299" s="306" t="s">
        <v>580</v>
      </c>
      <c r="F4299" s="307" t="s">
        <v>618</v>
      </c>
    </row>
    <row r="4300" spans="2:6" ht="27" customHeight="1" x14ac:dyDescent="0.25">
      <c r="B4300" s="231"/>
      <c r="C4300" s="231"/>
      <c r="D4300" s="305"/>
      <c r="E4300" s="306" t="s">
        <v>563</v>
      </c>
      <c r="F4300" s="307" t="s">
        <v>714</v>
      </c>
    </row>
    <row r="4301" spans="2:6" ht="27" customHeight="1" x14ac:dyDescent="0.25">
      <c r="B4301" s="231"/>
      <c r="C4301" s="231"/>
      <c r="D4301" s="308" t="s">
        <v>84</v>
      </c>
      <c r="E4301" s="309" t="s">
        <v>585</v>
      </c>
      <c r="F4301" s="310" t="s">
        <v>585</v>
      </c>
    </row>
    <row r="4302" spans="2:6" ht="27" customHeight="1" thickBot="1" x14ac:dyDescent="0.3">
      <c r="B4302" s="231"/>
      <c r="C4302" s="231"/>
      <c r="D4302" s="308"/>
      <c r="E4302" s="309" t="s">
        <v>587</v>
      </c>
      <c r="F4302" s="310" t="s">
        <v>715</v>
      </c>
    </row>
    <row r="4303" spans="2:6" ht="27" customHeight="1" x14ac:dyDescent="0.25">
      <c r="B4303" s="253" t="s">
        <v>53</v>
      </c>
      <c r="C4303" s="253" t="s">
        <v>367</v>
      </c>
      <c r="D4303" s="335" t="s">
        <v>329</v>
      </c>
      <c r="E4303" s="336" t="s">
        <v>820</v>
      </c>
      <c r="F4303" s="337" t="s">
        <v>820</v>
      </c>
    </row>
    <row r="4304" spans="2:6" ht="27" customHeight="1" x14ac:dyDescent="0.25">
      <c r="B4304" s="231"/>
      <c r="C4304" s="231"/>
      <c r="D4304" s="317" t="s">
        <v>330</v>
      </c>
      <c r="E4304" s="318" t="s">
        <v>821</v>
      </c>
      <c r="F4304" s="319" t="s">
        <v>821</v>
      </c>
    </row>
    <row r="4305" spans="2:6" ht="27" customHeight="1" x14ac:dyDescent="0.25">
      <c r="B4305" s="231"/>
      <c r="C4305" s="231"/>
      <c r="D4305" s="302" t="s">
        <v>331</v>
      </c>
      <c r="E4305" s="303" t="s">
        <v>822</v>
      </c>
      <c r="F4305" s="304" t="s">
        <v>823</v>
      </c>
    </row>
    <row r="4306" spans="2:6" ht="27" customHeight="1" thickBot="1" x14ac:dyDescent="0.3">
      <c r="B4306" s="231"/>
      <c r="C4306" s="231"/>
      <c r="D4306" s="305" t="s">
        <v>83</v>
      </c>
      <c r="E4306" s="306" t="s">
        <v>367</v>
      </c>
      <c r="F4306" s="307" t="s">
        <v>824</v>
      </c>
    </row>
    <row r="4307" spans="2:6" ht="27" customHeight="1" thickBot="1" x14ac:dyDescent="0.3">
      <c r="B4307" s="231"/>
      <c r="C4307" s="263" t="s">
        <v>107</v>
      </c>
      <c r="D4307" s="341" t="s">
        <v>83</v>
      </c>
      <c r="E4307" s="342" t="s">
        <v>71</v>
      </c>
      <c r="F4307" s="343" t="s">
        <v>71</v>
      </c>
    </row>
    <row r="4308" spans="2:6" ht="27" customHeight="1" x14ac:dyDescent="0.25">
      <c r="B4308" s="231"/>
      <c r="C4308" s="253" t="s">
        <v>68</v>
      </c>
      <c r="D4308" s="329" t="s">
        <v>330</v>
      </c>
      <c r="E4308" s="330" t="s">
        <v>563</v>
      </c>
      <c r="F4308" s="331" t="s">
        <v>606</v>
      </c>
    </row>
    <row r="4309" spans="2:6" ht="27" customHeight="1" x14ac:dyDescent="0.25">
      <c r="B4309" s="231"/>
      <c r="C4309" s="231"/>
      <c r="D4309" s="317"/>
      <c r="E4309" s="318" t="s">
        <v>565</v>
      </c>
      <c r="F4309" s="319" t="s">
        <v>565</v>
      </c>
    </row>
    <row r="4310" spans="2:6" ht="27" customHeight="1" x14ac:dyDescent="0.25">
      <c r="B4310" s="231"/>
      <c r="C4310" s="231"/>
      <c r="D4310" s="302" t="s">
        <v>331</v>
      </c>
      <c r="E4310" s="303" t="s">
        <v>571</v>
      </c>
      <c r="F4310" s="304" t="s">
        <v>571</v>
      </c>
    </row>
    <row r="4311" spans="2:6" ht="27" customHeight="1" thickBot="1" x14ac:dyDescent="0.3">
      <c r="B4311" s="232"/>
      <c r="C4311" s="232"/>
      <c r="D4311" s="332" t="s">
        <v>83</v>
      </c>
      <c r="E4311" s="333" t="s">
        <v>580</v>
      </c>
      <c r="F4311" s="334" t="s">
        <v>580</v>
      </c>
    </row>
    <row r="4312" spans="2:6" ht="27" customHeight="1" x14ac:dyDescent="0.25">
      <c r="B4312" s="253" t="s">
        <v>360</v>
      </c>
      <c r="C4312" s="253" t="s">
        <v>69</v>
      </c>
      <c r="D4312" s="296" t="s">
        <v>328</v>
      </c>
      <c r="E4312" s="297" t="s">
        <v>517</v>
      </c>
      <c r="F4312" s="298" t="s">
        <v>721</v>
      </c>
    </row>
    <row r="4313" spans="2:6" ht="27" customHeight="1" x14ac:dyDescent="0.25">
      <c r="B4313" s="231"/>
      <c r="C4313" s="231"/>
      <c r="D4313" s="314"/>
      <c r="E4313" s="315" t="s">
        <v>722</v>
      </c>
      <c r="F4313" s="316" t="s">
        <v>723</v>
      </c>
    </row>
    <row r="4314" spans="2:6" ht="27" customHeight="1" x14ac:dyDescent="0.25">
      <c r="B4314" s="231"/>
      <c r="C4314" s="231"/>
      <c r="D4314" s="317" t="s">
        <v>330</v>
      </c>
      <c r="E4314" s="318" t="s">
        <v>520</v>
      </c>
      <c r="F4314" s="319" t="s">
        <v>724</v>
      </c>
    </row>
    <row r="4315" spans="2:6" ht="27" customHeight="1" x14ac:dyDescent="0.25">
      <c r="B4315" s="231"/>
      <c r="C4315" s="231"/>
      <c r="D4315" s="317"/>
      <c r="E4315" s="318" t="s">
        <v>522</v>
      </c>
      <c r="F4315" s="319" t="s">
        <v>725</v>
      </c>
    </row>
    <row r="4316" spans="2:6" ht="27" customHeight="1" x14ac:dyDescent="0.25">
      <c r="B4316" s="231"/>
      <c r="C4316" s="231"/>
      <c r="D4316" s="317"/>
      <c r="E4316" s="318"/>
      <c r="F4316" s="319" t="s">
        <v>726</v>
      </c>
    </row>
    <row r="4317" spans="2:6" ht="27" customHeight="1" x14ac:dyDescent="0.25">
      <c r="B4317" s="231"/>
      <c r="C4317" s="231"/>
      <c r="D4317" s="302" t="s">
        <v>331</v>
      </c>
      <c r="E4317" s="303" t="s">
        <v>525</v>
      </c>
      <c r="F4317" s="304" t="s">
        <v>601</v>
      </c>
    </row>
    <row r="4318" spans="2:6" ht="27" customHeight="1" x14ac:dyDescent="0.25">
      <c r="B4318" s="231"/>
      <c r="C4318" s="231"/>
      <c r="D4318" s="302"/>
      <c r="E4318" s="303"/>
      <c r="F4318" s="304" t="s">
        <v>727</v>
      </c>
    </row>
    <row r="4319" spans="2:6" ht="27" customHeight="1" x14ac:dyDescent="0.25">
      <c r="B4319" s="231"/>
      <c r="C4319" s="231"/>
      <c r="D4319" s="302"/>
      <c r="E4319" s="303" t="s">
        <v>527</v>
      </c>
      <c r="F4319" s="304" t="s">
        <v>728</v>
      </c>
    </row>
    <row r="4320" spans="2:6" ht="27" customHeight="1" x14ac:dyDescent="0.25">
      <c r="B4320" s="231"/>
      <c r="C4320" s="231"/>
      <c r="D4320" s="302"/>
      <c r="E4320" s="303"/>
      <c r="F4320" s="304" t="s">
        <v>729</v>
      </c>
    </row>
    <row r="4321" spans="2:6" ht="27" customHeight="1" x14ac:dyDescent="0.25">
      <c r="B4321" s="231"/>
      <c r="C4321" s="231"/>
      <c r="D4321" s="305" t="s">
        <v>83</v>
      </c>
      <c r="E4321" s="306" t="s">
        <v>537</v>
      </c>
      <c r="F4321" s="307" t="s">
        <v>603</v>
      </c>
    </row>
    <row r="4322" spans="2:6" ht="27" customHeight="1" x14ac:dyDescent="0.25">
      <c r="B4322" s="231"/>
      <c r="C4322" s="231"/>
      <c r="D4322" s="305"/>
      <c r="E4322" s="306"/>
      <c r="F4322" s="307" t="s">
        <v>730</v>
      </c>
    </row>
    <row r="4323" spans="2:6" ht="27" customHeight="1" x14ac:dyDescent="0.25">
      <c r="B4323" s="231"/>
      <c r="C4323" s="231"/>
      <c r="D4323" s="305"/>
      <c r="E4323" s="306"/>
      <c r="F4323" s="307" t="s">
        <v>731</v>
      </c>
    </row>
    <row r="4324" spans="2:6" ht="27" customHeight="1" x14ac:dyDescent="0.25">
      <c r="B4324" s="231"/>
      <c r="C4324" s="231"/>
      <c r="D4324" s="305"/>
      <c r="E4324" s="306" t="s">
        <v>540</v>
      </c>
      <c r="F4324" s="307" t="s">
        <v>732</v>
      </c>
    </row>
    <row r="4325" spans="2:6" ht="27" customHeight="1" x14ac:dyDescent="0.25">
      <c r="B4325" s="231"/>
      <c r="C4325" s="231"/>
      <c r="D4325" s="305"/>
      <c r="E4325" s="306"/>
      <c r="F4325" s="307" t="s">
        <v>733</v>
      </c>
    </row>
    <row r="4326" spans="2:6" ht="27" customHeight="1" thickBot="1" x14ac:dyDescent="0.3">
      <c r="B4326" s="231"/>
      <c r="C4326" s="232"/>
      <c r="D4326" s="332"/>
      <c r="E4326" s="333" t="s">
        <v>518</v>
      </c>
      <c r="F4326" s="334" t="s">
        <v>734</v>
      </c>
    </row>
    <row r="4327" spans="2:6" ht="27" customHeight="1" x14ac:dyDescent="0.25">
      <c r="B4327" s="231"/>
      <c r="C4327" s="231" t="s">
        <v>68</v>
      </c>
      <c r="D4327" s="314" t="s">
        <v>328</v>
      </c>
      <c r="E4327" s="315" t="s">
        <v>562</v>
      </c>
      <c r="F4327" s="316" t="s">
        <v>735</v>
      </c>
    </row>
    <row r="4328" spans="2:6" ht="27" customHeight="1" x14ac:dyDescent="0.25">
      <c r="B4328" s="231"/>
      <c r="C4328" s="231"/>
      <c r="D4328" s="344" t="s">
        <v>329</v>
      </c>
      <c r="E4328" s="345" t="s">
        <v>607</v>
      </c>
      <c r="F4328" s="346" t="s">
        <v>736</v>
      </c>
    </row>
    <row r="4329" spans="2:6" ht="27" customHeight="1" x14ac:dyDescent="0.25">
      <c r="B4329" s="231"/>
      <c r="C4329" s="231"/>
      <c r="D4329" s="317" t="s">
        <v>330</v>
      </c>
      <c r="E4329" s="318" t="s">
        <v>565</v>
      </c>
      <c r="F4329" s="319" t="s">
        <v>737</v>
      </c>
    </row>
    <row r="4330" spans="2:6" ht="27" customHeight="1" x14ac:dyDescent="0.25">
      <c r="B4330" s="231"/>
      <c r="C4330" s="231"/>
      <c r="D4330" s="302" t="s">
        <v>331</v>
      </c>
      <c r="E4330" s="303" t="s">
        <v>571</v>
      </c>
      <c r="F4330" s="304" t="s">
        <v>738</v>
      </c>
    </row>
    <row r="4331" spans="2:6" ht="27" customHeight="1" x14ac:dyDescent="0.25">
      <c r="B4331" s="231"/>
      <c r="C4331" s="231"/>
      <c r="D4331" s="305" t="s">
        <v>83</v>
      </c>
      <c r="E4331" s="306" t="s">
        <v>580</v>
      </c>
      <c r="F4331" s="307" t="s">
        <v>739</v>
      </c>
    </row>
    <row r="4332" spans="2:6" ht="27" customHeight="1" x14ac:dyDescent="0.25">
      <c r="B4332" s="231"/>
      <c r="C4332" s="231"/>
      <c r="D4332" s="305"/>
      <c r="E4332" s="306" t="s">
        <v>563</v>
      </c>
      <c r="F4332" s="307" t="s">
        <v>740</v>
      </c>
    </row>
    <row r="4333" spans="2:6" ht="27" customHeight="1" x14ac:dyDescent="0.25">
      <c r="B4333" s="231"/>
      <c r="C4333" s="231"/>
      <c r="D4333" s="305"/>
      <c r="E4333" s="306" t="s">
        <v>578</v>
      </c>
      <c r="F4333" s="307" t="s">
        <v>741</v>
      </c>
    </row>
    <row r="4334" spans="2:6" ht="27" customHeight="1" thickBot="1" x14ac:dyDescent="0.3">
      <c r="B4334" s="232"/>
      <c r="C4334" s="232"/>
      <c r="D4334" s="311" t="s">
        <v>84</v>
      </c>
      <c r="E4334" s="312" t="s">
        <v>585</v>
      </c>
      <c r="F4334" s="313" t="s">
        <v>585</v>
      </c>
    </row>
    <row r="4335" spans="2:6" ht="27" customHeight="1" x14ac:dyDescent="0.25">
      <c r="B4335" s="253" t="s">
        <v>47</v>
      </c>
      <c r="C4335" s="253" t="s">
        <v>69</v>
      </c>
      <c r="D4335" s="296" t="s">
        <v>328</v>
      </c>
      <c r="E4335" s="297" t="s">
        <v>517</v>
      </c>
      <c r="F4335" s="298" t="s">
        <v>517</v>
      </c>
    </row>
    <row r="4336" spans="2:6" ht="27" customHeight="1" x14ac:dyDescent="0.25">
      <c r="B4336" s="231"/>
      <c r="C4336" s="231"/>
      <c r="D4336" s="317" t="s">
        <v>330</v>
      </c>
      <c r="E4336" s="318" t="s">
        <v>520</v>
      </c>
      <c r="F4336" s="319" t="s">
        <v>520</v>
      </c>
    </row>
    <row r="4337" spans="2:6" ht="27" customHeight="1" x14ac:dyDescent="0.25">
      <c r="B4337" s="231"/>
      <c r="C4337" s="231"/>
      <c r="D4337" s="302" t="s">
        <v>331</v>
      </c>
      <c r="E4337" s="303" t="s">
        <v>518</v>
      </c>
      <c r="F4337" s="304" t="s">
        <v>596</v>
      </c>
    </row>
    <row r="4338" spans="2:6" ht="27" customHeight="1" x14ac:dyDescent="0.25">
      <c r="B4338" s="231"/>
      <c r="C4338" s="231"/>
      <c r="D4338" s="302"/>
      <c r="E4338" s="303" t="s">
        <v>525</v>
      </c>
      <c r="F4338" s="304" t="s">
        <v>601</v>
      </c>
    </row>
    <row r="4339" spans="2:6" ht="27" customHeight="1" thickBot="1" x14ac:dyDescent="0.3">
      <c r="B4339" s="231"/>
      <c r="C4339" s="231"/>
      <c r="D4339" s="305" t="s">
        <v>83</v>
      </c>
      <c r="E4339" s="306" t="s">
        <v>537</v>
      </c>
      <c r="F4339" s="307" t="s">
        <v>537</v>
      </c>
    </row>
    <row r="4340" spans="2:6" ht="27" customHeight="1" x14ac:dyDescent="0.25">
      <c r="B4340" s="231"/>
      <c r="C4340" s="253" t="s">
        <v>368</v>
      </c>
      <c r="D4340" s="347" t="s">
        <v>84</v>
      </c>
      <c r="E4340" s="348" t="s">
        <v>550</v>
      </c>
      <c r="F4340" s="349" t="s">
        <v>742</v>
      </c>
    </row>
    <row r="4341" spans="2:6" ht="27" customHeight="1" x14ac:dyDescent="0.25">
      <c r="B4341" s="231"/>
      <c r="C4341" s="231"/>
      <c r="D4341" s="308"/>
      <c r="E4341" s="309"/>
      <c r="F4341" s="310" t="s">
        <v>743</v>
      </c>
    </row>
    <row r="4342" spans="2:6" ht="27" customHeight="1" x14ac:dyDescent="0.25">
      <c r="B4342" s="231"/>
      <c r="C4342" s="231"/>
      <c r="D4342" s="308"/>
      <c r="E4342" s="309"/>
      <c r="F4342" s="310" t="s">
        <v>744</v>
      </c>
    </row>
    <row r="4343" spans="2:6" ht="27" customHeight="1" x14ac:dyDescent="0.25">
      <c r="B4343" s="231"/>
      <c r="C4343" s="231"/>
      <c r="D4343" s="308"/>
      <c r="E4343" s="309"/>
      <c r="F4343" s="310" t="s">
        <v>745</v>
      </c>
    </row>
    <row r="4344" spans="2:6" ht="27" customHeight="1" x14ac:dyDescent="0.25">
      <c r="B4344" s="231"/>
      <c r="C4344" s="231"/>
      <c r="D4344" s="308"/>
      <c r="E4344" s="309"/>
      <c r="F4344" s="310" t="s">
        <v>746</v>
      </c>
    </row>
    <row r="4345" spans="2:6" ht="27" customHeight="1" x14ac:dyDescent="0.25">
      <c r="B4345" s="231"/>
      <c r="C4345" s="231"/>
      <c r="D4345" s="308"/>
      <c r="E4345" s="309"/>
      <c r="F4345" s="310" t="s">
        <v>747</v>
      </c>
    </row>
    <row r="4346" spans="2:6" ht="27" customHeight="1" thickBot="1" x14ac:dyDescent="0.3">
      <c r="B4346" s="231"/>
      <c r="C4346" s="232"/>
      <c r="D4346" s="311"/>
      <c r="E4346" s="312"/>
      <c r="F4346" s="313" t="s">
        <v>748</v>
      </c>
    </row>
    <row r="4347" spans="2:6" ht="27" customHeight="1" x14ac:dyDescent="0.25">
      <c r="B4347" s="231"/>
      <c r="C4347" s="231" t="s">
        <v>68</v>
      </c>
      <c r="D4347" s="326" t="s">
        <v>329</v>
      </c>
      <c r="E4347" s="327" t="s">
        <v>607</v>
      </c>
      <c r="F4347" s="328" t="s">
        <v>607</v>
      </c>
    </row>
    <row r="4348" spans="2:6" ht="27" customHeight="1" x14ac:dyDescent="0.25">
      <c r="B4348" s="231"/>
      <c r="C4348" s="231"/>
      <c r="D4348" s="326"/>
      <c r="E4348" s="327" t="s">
        <v>610</v>
      </c>
      <c r="F4348" s="328" t="s">
        <v>749</v>
      </c>
    </row>
    <row r="4349" spans="2:6" ht="27" customHeight="1" x14ac:dyDescent="0.25">
      <c r="B4349" s="231"/>
      <c r="C4349" s="231"/>
      <c r="D4349" s="317" t="s">
        <v>330</v>
      </c>
      <c r="E4349" s="318" t="s">
        <v>565</v>
      </c>
      <c r="F4349" s="319" t="s">
        <v>565</v>
      </c>
    </row>
    <row r="4350" spans="2:6" ht="27" customHeight="1" x14ac:dyDescent="0.25">
      <c r="B4350" s="231"/>
      <c r="C4350" s="231"/>
      <c r="D4350" s="317"/>
      <c r="E4350" s="318" t="s">
        <v>567</v>
      </c>
      <c r="F4350" s="319" t="s">
        <v>750</v>
      </c>
    </row>
    <row r="4351" spans="2:6" ht="27" customHeight="1" x14ac:dyDescent="0.25">
      <c r="B4351" s="231"/>
      <c r="C4351" s="231"/>
      <c r="D4351" s="302" t="s">
        <v>331</v>
      </c>
      <c r="E4351" s="303" t="s">
        <v>563</v>
      </c>
      <c r="F4351" s="304" t="s">
        <v>606</v>
      </c>
    </row>
    <row r="4352" spans="2:6" ht="27" customHeight="1" x14ac:dyDescent="0.25">
      <c r="B4352" s="231"/>
      <c r="C4352" s="231"/>
      <c r="D4352" s="302"/>
      <c r="E4352" s="303" t="s">
        <v>571</v>
      </c>
      <c r="F4352" s="304" t="s">
        <v>713</v>
      </c>
    </row>
    <row r="4353" spans="2:6" ht="27" customHeight="1" thickBot="1" x14ac:dyDescent="0.3">
      <c r="B4353" s="232"/>
      <c r="C4353" s="232"/>
      <c r="D4353" s="332" t="s">
        <v>83</v>
      </c>
      <c r="E4353" s="333" t="s">
        <v>580</v>
      </c>
      <c r="F4353" s="334" t="s">
        <v>580</v>
      </c>
    </row>
    <row r="4354" spans="2:6" ht="27" customHeight="1" x14ac:dyDescent="0.25">
      <c r="B4354" s="253" t="s">
        <v>44</v>
      </c>
      <c r="C4354" s="253" t="s">
        <v>69</v>
      </c>
      <c r="D4354" s="296" t="s">
        <v>328</v>
      </c>
      <c r="E4354" s="297" t="s">
        <v>517</v>
      </c>
      <c r="F4354" s="298" t="s">
        <v>751</v>
      </c>
    </row>
    <row r="4355" spans="2:6" ht="27" customHeight="1" x14ac:dyDescent="0.25">
      <c r="B4355" s="231"/>
      <c r="C4355" s="231"/>
      <c r="D4355" s="302" t="s">
        <v>331</v>
      </c>
      <c r="E4355" s="303" t="s">
        <v>525</v>
      </c>
      <c r="F4355" s="304" t="s">
        <v>752</v>
      </c>
    </row>
    <row r="4356" spans="2:6" ht="27" customHeight="1" x14ac:dyDescent="0.25">
      <c r="B4356" s="231"/>
      <c r="C4356" s="231"/>
      <c r="D4356" s="302"/>
      <c r="E4356" s="303"/>
      <c r="F4356" s="304" t="s">
        <v>753</v>
      </c>
    </row>
    <row r="4357" spans="2:6" ht="27" customHeight="1" x14ac:dyDescent="0.25">
      <c r="B4357" s="231"/>
      <c r="C4357" s="231"/>
      <c r="D4357" s="302"/>
      <c r="E4357" s="303" t="s">
        <v>527</v>
      </c>
      <c r="F4357" s="304" t="s">
        <v>533</v>
      </c>
    </row>
    <row r="4358" spans="2:6" ht="27" customHeight="1" x14ac:dyDescent="0.25">
      <c r="B4358" s="231"/>
      <c r="C4358" s="231"/>
      <c r="D4358" s="305" t="s">
        <v>83</v>
      </c>
      <c r="E4358" s="306" t="s">
        <v>537</v>
      </c>
      <c r="F4358" s="307" t="s">
        <v>754</v>
      </c>
    </row>
    <row r="4359" spans="2:6" ht="27" customHeight="1" thickBot="1" x14ac:dyDescent="0.3">
      <c r="B4359" s="231"/>
      <c r="C4359" s="232"/>
      <c r="D4359" s="332"/>
      <c r="E4359" s="333"/>
      <c r="F4359" s="334" t="s">
        <v>755</v>
      </c>
    </row>
    <row r="4360" spans="2:6" ht="27" customHeight="1" thickBot="1" x14ac:dyDescent="0.3">
      <c r="B4360" s="231"/>
      <c r="C4360" s="263" t="s">
        <v>368</v>
      </c>
      <c r="D4360" s="338" t="s">
        <v>84</v>
      </c>
      <c r="E4360" s="339" t="s">
        <v>550</v>
      </c>
      <c r="F4360" s="340" t="s">
        <v>756</v>
      </c>
    </row>
    <row r="4361" spans="2:6" ht="27" customHeight="1" x14ac:dyDescent="0.25">
      <c r="B4361" s="231"/>
      <c r="C4361" s="231" t="s">
        <v>68</v>
      </c>
      <c r="D4361" s="314" t="s">
        <v>328</v>
      </c>
      <c r="E4361" s="315" t="s">
        <v>562</v>
      </c>
      <c r="F4361" s="316" t="s">
        <v>757</v>
      </c>
    </row>
    <row r="4362" spans="2:6" ht="27" customHeight="1" x14ac:dyDescent="0.25">
      <c r="B4362" s="231"/>
      <c r="C4362" s="231"/>
      <c r="D4362" s="326" t="s">
        <v>329</v>
      </c>
      <c r="E4362" s="327" t="s">
        <v>607</v>
      </c>
      <c r="F4362" s="328" t="s">
        <v>758</v>
      </c>
    </row>
    <row r="4363" spans="2:6" ht="27" customHeight="1" x14ac:dyDescent="0.25">
      <c r="B4363" s="231"/>
      <c r="C4363" s="231"/>
      <c r="D4363" s="326"/>
      <c r="E4363" s="327" t="s">
        <v>610</v>
      </c>
      <c r="F4363" s="328" t="s">
        <v>759</v>
      </c>
    </row>
    <row r="4364" spans="2:6" ht="27" customHeight="1" x14ac:dyDescent="0.25">
      <c r="B4364" s="231"/>
      <c r="C4364" s="231"/>
      <c r="D4364" s="317" t="s">
        <v>330</v>
      </c>
      <c r="E4364" s="318" t="s">
        <v>565</v>
      </c>
      <c r="F4364" s="319" t="s">
        <v>760</v>
      </c>
    </row>
    <row r="4365" spans="2:6" ht="27" customHeight="1" x14ac:dyDescent="0.25">
      <c r="B4365" s="231"/>
      <c r="C4365" s="231"/>
      <c r="D4365" s="317"/>
      <c r="E4365" s="318" t="s">
        <v>567</v>
      </c>
      <c r="F4365" s="319" t="s">
        <v>761</v>
      </c>
    </row>
    <row r="4366" spans="2:6" ht="27" customHeight="1" x14ac:dyDescent="0.25">
      <c r="B4366" s="231"/>
      <c r="C4366" s="231"/>
      <c r="D4366" s="317"/>
      <c r="E4366" s="318"/>
      <c r="F4366" s="319" t="s">
        <v>762</v>
      </c>
    </row>
    <row r="4367" spans="2:6" ht="27" customHeight="1" x14ac:dyDescent="0.25">
      <c r="B4367" s="231"/>
      <c r="C4367" s="231"/>
      <c r="D4367" s="317"/>
      <c r="E4367" s="318"/>
      <c r="F4367" s="319" t="s">
        <v>763</v>
      </c>
    </row>
    <row r="4368" spans="2:6" ht="27" customHeight="1" x14ac:dyDescent="0.25">
      <c r="B4368" s="231"/>
      <c r="C4368" s="231"/>
      <c r="D4368" s="302" t="s">
        <v>331</v>
      </c>
      <c r="E4368" s="303" t="s">
        <v>571</v>
      </c>
      <c r="F4368" s="304" t="s">
        <v>765</v>
      </c>
    </row>
    <row r="4369" spans="2:6" ht="27" customHeight="1" x14ac:dyDescent="0.25">
      <c r="B4369" s="231"/>
      <c r="C4369" s="231"/>
      <c r="D4369" s="302"/>
      <c r="E4369" s="303"/>
      <c r="F4369" s="304" t="s">
        <v>766</v>
      </c>
    </row>
    <row r="4370" spans="2:6" ht="27" customHeight="1" x14ac:dyDescent="0.25">
      <c r="B4370" s="231"/>
      <c r="C4370" s="231"/>
      <c r="D4370" s="302"/>
      <c r="E4370" s="303" t="s">
        <v>573</v>
      </c>
      <c r="F4370" s="304" t="s">
        <v>764</v>
      </c>
    </row>
    <row r="4371" spans="2:6" ht="27" customHeight="1" x14ac:dyDescent="0.25">
      <c r="B4371" s="231"/>
      <c r="C4371" s="231"/>
      <c r="D4371" s="302"/>
      <c r="E4371" s="303"/>
      <c r="F4371" s="304" t="s">
        <v>767</v>
      </c>
    </row>
    <row r="4372" spans="2:6" ht="27" customHeight="1" x14ac:dyDescent="0.25">
      <c r="B4372" s="231"/>
      <c r="C4372" s="231"/>
      <c r="D4372" s="302"/>
      <c r="E4372" s="303"/>
      <c r="F4372" s="304" t="s">
        <v>577</v>
      </c>
    </row>
    <row r="4373" spans="2:6" ht="27" customHeight="1" x14ac:dyDescent="0.25">
      <c r="B4373" s="231"/>
      <c r="C4373" s="231"/>
      <c r="D4373" s="305" t="s">
        <v>83</v>
      </c>
      <c r="E4373" s="306" t="s">
        <v>580</v>
      </c>
      <c r="F4373" s="307" t="s">
        <v>769</v>
      </c>
    </row>
    <row r="4374" spans="2:6" ht="27" customHeight="1" x14ac:dyDescent="0.25">
      <c r="B4374" s="231"/>
      <c r="C4374" s="231"/>
      <c r="D4374" s="305"/>
      <c r="E4374" s="306"/>
      <c r="F4374" s="307" t="s">
        <v>770</v>
      </c>
    </row>
    <row r="4375" spans="2:6" ht="27" customHeight="1" x14ac:dyDescent="0.25">
      <c r="B4375" s="231"/>
      <c r="C4375" s="231"/>
      <c r="D4375" s="305"/>
      <c r="E4375" s="306" t="s">
        <v>581</v>
      </c>
      <c r="F4375" s="307" t="s">
        <v>768</v>
      </c>
    </row>
    <row r="4376" spans="2:6" ht="27" customHeight="1" x14ac:dyDescent="0.25">
      <c r="B4376" s="231"/>
      <c r="C4376" s="231"/>
      <c r="D4376" s="305"/>
      <c r="E4376" s="306"/>
      <c r="F4376" s="307" t="s">
        <v>771</v>
      </c>
    </row>
    <row r="4377" spans="2:6" ht="27" customHeight="1" x14ac:dyDescent="0.25">
      <c r="B4377" s="231"/>
      <c r="C4377" s="231"/>
      <c r="D4377" s="305"/>
      <c r="E4377" s="306" t="s">
        <v>563</v>
      </c>
      <c r="F4377" s="307" t="s">
        <v>772</v>
      </c>
    </row>
    <row r="4378" spans="2:6" ht="27" customHeight="1" x14ac:dyDescent="0.25">
      <c r="B4378" s="231"/>
      <c r="C4378" s="231"/>
      <c r="D4378" s="305"/>
      <c r="E4378" s="306"/>
      <c r="F4378" s="307" t="s">
        <v>773</v>
      </c>
    </row>
    <row r="4379" spans="2:6" ht="27" customHeight="1" x14ac:dyDescent="0.25">
      <c r="B4379" s="231"/>
      <c r="C4379" s="231"/>
      <c r="D4379" s="308" t="s">
        <v>84</v>
      </c>
      <c r="E4379" s="309" t="s">
        <v>585</v>
      </c>
      <c r="F4379" s="310" t="s">
        <v>774</v>
      </c>
    </row>
    <row r="4380" spans="2:6" ht="27" customHeight="1" thickBot="1" x14ac:dyDescent="0.3">
      <c r="B4380" s="232"/>
      <c r="C4380" s="232"/>
      <c r="D4380" s="311"/>
      <c r="E4380" s="312" t="s">
        <v>587</v>
      </c>
      <c r="F4380" s="313" t="s">
        <v>775</v>
      </c>
    </row>
    <row r="4381" spans="2:6" ht="27" customHeight="1" x14ac:dyDescent="0.25">
      <c r="B4381" s="253" t="s">
        <v>361</v>
      </c>
      <c r="C4381" s="253" t="s">
        <v>68</v>
      </c>
      <c r="D4381" s="296" t="s">
        <v>328</v>
      </c>
      <c r="E4381" s="297" t="s">
        <v>562</v>
      </c>
      <c r="F4381" s="298" t="s">
        <v>776</v>
      </c>
    </row>
    <row r="4382" spans="2:6" ht="27" customHeight="1" x14ac:dyDescent="0.25">
      <c r="B4382" s="231"/>
      <c r="C4382" s="231"/>
      <c r="D4382" s="314"/>
      <c r="E4382" s="315"/>
      <c r="F4382" s="316" t="s">
        <v>777</v>
      </c>
    </row>
    <row r="4383" spans="2:6" ht="27" customHeight="1" x14ac:dyDescent="0.25">
      <c r="B4383" s="231"/>
      <c r="C4383" s="231"/>
      <c r="D4383" s="326" t="s">
        <v>329</v>
      </c>
      <c r="E4383" s="327" t="s">
        <v>607</v>
      </c>
      <c r="F4383" s="328" t="s">
        <v>778</v>
      </c>
    </row>
    <row r="4384" spans="2:6" ht="27" customHeight="1" x14ac:dyDescent="0.25">
      <c r="B4384" s="231"/>
      <c r="C4384" s="231"/>
      <c r="D4384" s="326"/>
      <c r="E4384" s="327"/>
      <c r="F4384" s="328" t="s">
        <v>779</v>
      </c>
    </row>
    <row r="4385" spans="2:6" ht="27" customHeight="1" x14ac:dyDescent="0.25">
      <c r="B4385" s="231"/>
      <c r="C4385" s="231"/>
      <c r="D4385" s="317" t="s">
        <v>330</v>
      </c>
      <c r="E4385" s="318" t="s">
        <v>563</v>
      </c>
      <c r="F4385" s="319" t="s">
        <v>780</v>
      </c>
    </row>
    <row r="4386" spans="2:6" ht="27" customHeight="1" x14ac:dyDescent="0.25">
      <c r="B4386" s="231"/>
      <c r="C4386" s="231"/>
      <c r="D4386" s="317"/>
      <c r="E4386" s="318"/>
      <c r="F4386" s="319" t="s">
        <v>781</v>
      </c>
    </row>
    <row r="4387" spans="2:6" ht="27" customHeight="1" x14ac:dyDescent="0.25">
      <c r="B4387" s="231"/>
      <c r="C4387" s="231"/>
      <c r="D4387" s="317"/>
      <c r="E4387" s="318"/>
      <c r="F4387" s="319" t="s">
        <v>782</v>
      </c>
    </row>
    <row r="4388" spans="2:6" ht="27" customHeight="1" x14ac:dyDescent="0.25">
      <c r="B4388" s="231"/>
      <c r="C4388" s="231"/>
      <c r="D4388" s="317"/>
      <c r="E4388" s="318" t="s">
        <v>565</v>
      </c>
      <c r="F4388" s="319" t="s">
        <v>783</v>
      </c>
    </row>
    <row r="4389" spans="2:6" ht="27" customHeight="1" x14ac:dyDescent="0.25">
      <c r="B4389" s="231"/>
      <c r="C4389" s="231"/>
      <c r="D4389" s="317"/>
      <c r="E4389" s="318"/>
      <c r="F4389" s="319" t="s">
        <v>784</v>
      </c>
    </row>
    <row r="4390" spans="2:6" ht="27" customHeight="1" x14ac:dyDescent="0.25">
      <c r="B4390" s="231"/>
      <c r="C4390" s="231"/>
      <c r="D4390" s="302" t="s">
        <v>331</v>
      </c>
      <c r="E4390" s="303" t="s">
        <v>563</v>
      </c>
      <c r="F4390" s="304" t="s">
        <v>782</v>
      </c>
    </row>
    <row r="4391" spans="2:6" ht="27" customHeight="1" x14ac:dyDescent="0.25">
      <c r="B4391" s="231"/>
      <c r="C4391" s="231"/>
      <c r="D4391" s="302"/>
      <c r="E4391" s="303" t="s">
        <v>571</v>
      </c>
      <c r="F4391" s="304" t="s">
        <v>785</v>
      </c>
    </row>
    <row r="4392" spans="2:6" ht="27" customHeight="1" thickBot="1" x14ac:dyDescent="0.3">
      <c r="B4392" s="232"/>
      <c r="C4392" s="232"/>
      <c r="D4392" s="323"/>
      <c r="E4392" s="324"/>
      <c r="F4392" s="325" t="s">
        <v>786</v>
      </c>
    </row>
    <row r="4393" spans="2:6" ht="27" customHeight="1" x14ac:dyDescent="0.25">
      <c r="B4393" s="253" t="s">
        <v>46</v>
      </c>
      <c r="C4393" s="253" t="s">
        <v>68</v>
      </c>
      <c r="D4393" s="320" t="s">
        <v>331</v>
      </c>
      <c r="E4393" s="321" t="s">
        <v>571</v>
      </c>
      <c r="F4393" s="322" t="s">
        <v>571</v>
      </c>
    </row>
    <row r="4394" spans="2:6" ht="27" customHeight="1" x14ac:dyDescent="0.25">
      <c r="B4394" s="231"/>
      <c r="C4394" s="231"/>
      <c r="D4394" s="305" t="s">
        <v>83</v>
      </c>
      <c r="E4394" s="306" t="s">
        <v>580</v>
      </c>
      <c r="F4394" s="307" t="s">
        <v>580</v>
      </c>
    </row>
    <row r="4395" spans="2:6" ht="27" customHeight="1" x14ac:dyDescent="0.25">
      <c r="B4395" s="231"/>
      <c r="C4395" s="231"/>
      <c r="D4395" s="305"/>
      <c r="E4395" s="306" t="s">
        <v>581</v>
      </c>
      <c r="F4395" s="307" t="s">
        <v>787</v>
      </c>
    </row>
    <row r="4396" spans="2:6" ht="27" customHeight="1" thickBot="1" x14ac:dyDescent="0.3">
      <c r="B4396" s="232"/>
      <c r="C4396" s="232"/>
      <c r="D4396" s="311" t="s">
        <v>84</v>
      </c>
      <c r="E4396" s="312" t="s">
        <v>585</v>
      </c>
      <c r="F4396" s="313" t="s">
        <v>585</v>
      </c>
    </row>
    <row r="4397" spans="2:6" ht="27" customHeight="1" x14ac:dyDescent="0.25">
      <c r="B4397" s="253" t="s">
        <v>362</v>
      </c>
      <c r="C4397" s="253" t="s">
        <v>69</v>
      </c>
      <c r="D4397" s="296" t="s">
        <v>328</v>
      </c>
      <c r="E4397" s="297" t="s">
        <v>517</v>
      </c>
      <c r="F4397" s="298" t="s">
        <v>788</v>
      </c>
    </row>
    <row r="4398" spans="2:6" ht="27" customHeight="1" x14ac:dyDescent="0.25">
      <c r="B4398" s="231"/>
      <c r="C4398" s="231"/>
      <c r="D4398" s="317" t="s">
        <v>330</v>
      </c>
      <c r="E4398" s="318" t="s">
        <v>520</v>
      </c>
      <c r="F4398" s="319" t="s">
        <v>789</v>
      </c>
    </row>
    <row r="4399" spans="2:6" ht="27" customHeight="1" thickBot="1" x14ac:dyDescent="0.3">
      <c r="B4399" s="231"/>
      <c r="C4399" s="232"/>
      <c r="D4399" s="323" t="s">
        <v>331</v>
      </c>
      <c r="E4399" s="324" t="s">
        <v>525</v>
      </c>
      <c r="F4399" s="325" t="s">
        <v>790</v>
      </c>
    </row>
    <row r="4400" spans="2:6" ht="27" customHeight="1" x14ac:dyDescent="0.25">
      <c r="B4400" s="231"/>
      <c r="C4400" s="231" t="s">
        <v>68</v>
      </c>
      <c r="D4400" s="314" t="s">
        <v>328</v>
      </c>
      <c r="E4400" s="315" t="s">
        <v>562</v>
      </c>
      <c r="F4400" s="316" t="s">
        <v>791</v>
      </c>
    </row>
    <row r="4401" spans="2:6" ht="27" customHeight="1" x14ac:dyDescent="0.25">
      <c r="B4401" s="231"/>
      <c r="C4401" s="231"/>
      <c r="D4401" s="317" t="s">
        <v>330</v>
      </c>
      <c r="E4401" s="318" t="s">
        <v>563</v>
      </c>
      <c r="F4401" s="319" t="s">
        <v>792</v>
      </c>
    </row>
    <row r="4402" spans="2:6" ht="27" customHeight="1" x14ac:dyDescent="0.25">
      <c r="B4402" s="231"/>
      <c r="C4402" s="231"/>
      <c r="D4402" s="317"/>
      <c r="E4402" s="318" t="s">
        <v>565</v>
      </c>
      <c r="F4402" s="319" t="s">
        <v>793</v>
      </c>
    </row>
    <row r="4403" spans="2:6" ht="27" customHeight="1" x14ac:dyDescent="0.25">
      <c r="B4403" s="231"/>
      <c r="C4403" s="231"/>
      <c r="D4403" s="317"/>
      <c r="E4403" s="318" t="s">
        <v>567</v>
      </c>
      <c r="F4403" s="319" t="s">
        <v>794</v>
      </c>
    </row>
    <row r="4404" spans="2:6" ht="27" customHeight="1" x14ac:dyDescent="0.25">
      <c r="B4404" s="231"/>
      <c r="C4404" s="231"/>
      <c r="D4404" s="302" t="s">
        <v>331</v>
      </c>
      <c r="E4404" s="303" t="s">
        <v>571</v>
      </c>
      <c r="F4404" s="304" t="s">
        <v>795</v>
      </c>
    </row>
    <row r="4405" spans="2:6" ht="27" customHeight="1" x14ac:dyDescent="0.25">
      <c r="B4405" s="231"/>
      <c r="C4405" s="231"/>
      <c r="D4405" s="302"/>
      <c r="E4405" s="303" t="s">
        <v>573</v>
      </c>
      <c r="F4405" s="304" t="s">
        <v>796</v>
      </c>
    </row>
    <row r="4406" spans="2:6" ht="27" customHeight="1" x14ac:dyDescent="0.25">
      <c r="B4406" s="231"/>
      <c r="C4406" s="231"/>
      <c r="D4406" s="305" t="s">
        <v>83</v>
      </c>
      <c r="E4406" s="306" t="s">
        <v>580</v>
      </c>
      <c r="F4406" s="307" t="s">
        <v>797</v>
      </c>
    </row>
    <row r="4407" spans="2:6" ht="27" customHeight="1" x14ac:dyDescent="0.25">
      <c r="B4407" s="231"/>
      <c r="C4407" s="231"/>
      <c r="D4407" s="305"/>
      <c r="E4407" s="306" t="s">
        <v>581</v>
      </c>
      <c r="F4407" s="307" t="s">
        <v>798</v>
      </c>
    </row>
    <row r="4408" spans="2:6" ht="27" customHeight="1" thickBot="1" x14ac:dyDescent="0.3">
      <c r="B4408" s="232"/>
      <c r="C4408" s="232"/>
      <c r="D4408" s="311" t="s">
        <v>84</v>
      </c>
      <c r="E4408" s="312" t="s">
        <v>585</v>
      </c>
      <c r="F4408" s="313" t="s">
        <v>799</v>
      </c>
    </row>
    <row r="4409" spans="2:6" ht="27" customHeight="1" x14ac:dyDescent="0.25">
      <c r="B4409" s="253" t="s">
        <v>56</v>
      </c>
      <c r="C4409" s="253" t="s">
        <v>69</v>
      </c>
      <c r="D4409" s="296" t="s">
        <v>328</v>
      </c>
      <c r="E4409" s="297" t="s">
        <v>517</v>
      </c>
      <c r="F4409" s="298" t="s">
        <v>517</v>
      </c>
    </row>
    <row r="4410" spans="2:6" ht="27" customHeight="1" x14ac:dyDescent="0.25">
      <c r="B4410" s="231"/>
      <c r="C4410" s="231"/>
      <c r="D4410" s="302" t="s">
        <v>331</v>
      </c>
      <c r="E4410" s="303" t="s">
        <v>525</v>
      </c>
      <c r="F4410" s="304" t="s">
        <v>601</v>
      </c>
    </row>
    <row r="4411" spans="2:6" ht="27" customHeight="1" x14ac:dyDescent="0.25">
      <c r="B4411" s="231"/>
      <c r="C4411" s="231"/>
      <c r="D4411" s="305" t="s">
        <v>83</v>
      </c>
      <c r="E4411" s="306" t="s">
        <v>537</v>
      </c>
      <c r="F4411" s="307" t="s">
        <v>537</v>
      </c>
    </row>
    <row r="4412" spans="2:6" ht="27" customHeight="1" x14ac:dyDescent="0.25">
      <c r="B4412" s="231"/>
      <c r="C4412" s="231"/>
      <c r="D4412" s="305"/>
      <c r="E4412" s="306"/>
      <c r="F4412" s="307" t="s">
        <v>800</v>
      </c>
    </row>
    <row r="4413" spans="2:6" ht="27" customHeight="1" thickBot="1" x14ac:dyDescent="0.3">
      <c r="B4413" s="232"/>
      <c r="C4413" s="232"/>
      <c r="D4413" s="332"/>
      <c r="E4413" s="333"/>
      <c r="F4413" s="334" t="s">
        <v>603</v>
      </c>
    </row>
    <row r="4414" spans="2:6" ht="27" customHeight="1" x14ac:dyDescent="0.25">
      <c r="B4414" s="253" t="s">
        <v>48</v>
      </c>
      <c r="C4414" s="253" t="s">
        <v>68</v>
      </c>
      <c r="D4414" s="320" t="s">
        <v>331</v>
      </c>
      <c r="E4414" s="321" t="s">
        <v>571</v>
      </c>
      <c r="F4414" s="322" t="s">
        <v>571</v>
      </c>
    </row>
    <row r="4415" spans="2:6" ht="27" customHeight="1" thickBot="1" x14ac:dyDescent="0.3">
      <c r="B4415" s="232"/>
      <c r="C4415" s="232"/>
      <c r="D4415" s="332" t="s">
        <v>83</v>
      </c>
      <c r="E4415" s="333" t="s">
        <v>580</v>
      </c>
      <c r="F4415" s="334" t="s">
        <v>580</v>
      </c>
    </row>
    <row r="4416" spans="2:6" ht="27" customHeight="1" x14ac:dyDescent="0.25">
      <c r="B4416" s="227" t="s">
        <v>41</v>
      </c>
      <c r="C4416" s="253" t="s">
        <v>368</v>
      </c>
      <c r="D4416" s="347" t="s">
        <v>84</v>
      </c>
      <c r="E4416" s="348" t="s">
        <v>550</v>
      </c>
      <c r="F4416" s="350" t="s">
        <v>801</v>
      </c>
    </row>
    <row r="4417" spans="2:23" ht="27" customHeight="1" thickBot="1" x14ac:dyDescent="0.3">
      <c r="B4417" s="228"/>
      <c r="C4417" s="232"/>
      <c r="D4417" s="311"/>
      <c r="E4417" s="312"/>
      <c r="F4417" s="351" t="s">
        <v>748</v>
      </c>
    </row>
    <row r="4418" spans="2:23" ht="27" customHeight="1" x14ac:dyDescent="0.25">
      <c r="B4418" s="228"/>
      <c r="C4418" s="231" t="s">
        <v>68</v>
      </c>
      <c r="D4418" s="317" t="s">
        <v>330</v>
      </c>
      <c r="E4418" s="318" t="s">
        <v>563</v>
      </c>
      <c r="F4418" s="352" t="s">
        <v>563</v>
      </c>
    </row>
    <row r="4419" spans="2:23" ht="15" x14ac:dyDescent="0.25">
      <c r="B4419" s="228"/>
      <c r="C4419" s="231"/>
      <c r="D4419" s="302" t="s">
        <v>331</v>
      </c>
      <c r="E4419" s="303" t="s">
        <v>571</v>
      </c>
      <c r="F4419" s="353" t="s">
        <v>571</v>
      </c>
    </row>
    <row r="4420" spans="2:23" ht="15" x14ac:dyDescent="0.25">
      <c r="B4420" s="228"/>
      <c r="C4420" s="231"/>
      <c r="D4420" s="305" t="s">
        <v>83</v>
      </c>
      <c r="E4420" s="306" t="s">
        <v>580</v>
      </c>
      <c r="F4420" s="354" t="s">
        <v>580</v>
      </c>
    </row>
    <row r="4421" spans="2:23" ht="15.75" thickBot="1" x14ac:dyDescent="0.3">
      <c r="B4421" s="229"/>
      <c r="C4421" s="232"/>
      <c r="D4421" s="311" t="s">
        <v>84</v>
      </c>
      <c r="E4421" s="312" t="s">
        <v>585</v>
      </c>
      <c r="F4421" s="351" t="s">
        <v>585</v>
      </c>
      <c r="H4421" s="58"/>
      <c r="I4421" s="58"/>
      <c r="J4421" s="58"/>
      <c r="K4421" s="58"/>
      <c r="L4421" s="58"/>
      <c r="M4421" s="58"/>
      <c r="N4421" s="58"/>
      <c r="O4421" s="58"/>
    </row>
    <row r="4422" spans="2:23" ht="15" x14ac:dyDescent="0.25">
      <c r="B4422" s="253" t="s">
        <v>54</v>
      </c>
      <c r="C4422" s="253" t="s">
        <v>68</v>
      </c>
      <c r="D4422" s="320" t="s">
        <v>331</v>
      </c>
      <c r="E4422" s="321" t="s">
        <v>571</v>
      </c>
      <c r="F4422" s="322" t="s">
        <v>571</v>
      </c>
    </row>
    <row r="4423" spans="2:23" ht="198" customHeight="1" thickBot="1" x14ac:dyDescent="0.3">
      <c r="B4423" s="232"/>
      <c r="C4423" s="232"/>
      <c r="D4423" s="332" t="s">
        <v>83</v>
      </c>
      <c r="E4423" s="333" t="s">
        <v>580</v>
      </c>
      <c r="F4423" s="334" t="s">
        <v>580</v>
      </c>
      <c r="H4423" s="355"/>
      <c r="I4423" s="355"/>
      <c r="J4423" s="355"/>
      <c r="K4423" s="355"/>
      <c r="L4423" s="30"/>
      <c r="M4423" s="30"/>
      <c r="N4423" s="30"/>
      <c r="O4423" s="30"/>
      <c r="P4423" s="30"/>
      <c r="Q4423" s="30"/>
      <c r="R4423" s="30"/>
      <c r="S4423" s="30"/>
      <c r="T4423" s="30"/>
      <c r="U4423" s="30"/>
      <c r="V4423" s="30"/>
      <c r="W4423" s="30"/>
    </row>
    <row r="4424" spans="2:23" ht="30" x14ac:dyDescent="0.25">
      <c r="B4424" s="253" t="s">
        <v>45</v>
      </c>
      <c r="C4424" s="253" t="s">
        <v>68</v>
      </c>
      <c r="D4424" s="320" t="s">
        <v>331</v>
      </c>
      <c r="E4424" s="321" t="s">
        <v>571</v>
      </c>
      <c r="F4424" s="322" t="s">
        <v>802</v>
      </c>
    </row>
    <row r="4425" spans="2:23" ht="30" x14ac:dyDescent="0.25">
      <c r="B4425" s="231"/>
      <c r="C4425" s="231"/>
      <c r="D4425" s="305" t="s">
        <v>83</v>
      </c>
      <c r="E4425" s="306" t="s">
        <v>580</v>
      </c>
      <c r="F4425" s="307" t="s">
        <v>803</v>
      </c>
    </row>
    <row r="4426" spans="2:23" ht="30.75" thickBot="1" x14ac:dyDescent="0.3">
      <c r="B4426" s="232"/>
      <c r="C4426" s="232"/>
      <c r="D4426" s="311" t="s">
        <v>84</v>
      </c>
      <c r="E4426" s="312" t="s">
        <v>585</v>
      </c>
      <c r="F4426" s="313" t="s">
        <v>804</v>
      </c>
    </row>
    <row r="4427" spans="2:23" ht="15.75" thickBot="1" x14ac:dyDescent="0.3">
      <c r="B4427" s="263" t="s">
        <v>59</v>
      </c>
      <c r="C4427" s="263" t="s">
        <v>368</v>
      </c>
      <c r="D4427" s="338" t="s">
        <v>84</v>
      </c>
      <c r="E4427" s="339" t="s">
        <v>805</v>
      </c>
      <c r="F4427" s="340" t="s">
        <v>806</v>
      </c>
    </row>
    <row r="4428" spans="2:23" ht="121.5" customHeight="1" x14ac:dyDescent="0.25">
      <c r="B4428" s="253" t="s">
        <v>55</v>
      </c>
      <c r="C4428" s="253" t="s">
        <v>68</v>
      </c>
      <c r="D4428" s="320" t="s">
        <v>331</v>
      </c>
      <c r="E4428" s="321" t="s">
        <v>571</v>
      </c>
      <c r="F4428" s="322" t="s">
        <v>807</v>
      </c>
    </row>
    <row r="4429" spans="2:23" ht="30.75" thickBot="1" x14ac:dyDescent="0.3">
      <c r="B4429" s="232"/>
      <c r="C4429" s="232"/>
      <c r="D4429" s="332" t="s">
        <v>83</v>
      </c>
      <c r="E4429" s="333" t="s">
        <v>580</v>
      </c>
      <c r="F4429" s="334" t="s">
        <v>808</v>
      </c>
    </row>
    <row r="4430" spans="2:23" ht="15.75" thickBot="1" x14ac:dyDescent="0.3">
      <c r="B4430" s="232" t="s">
        <v>57</v>
      </c>
      <c r="C4430" s="232" t="s">
        <v>69</v>
      </c>
      <c r="D4430" s="332" t="s">
        <v>83</v>
      </c>
      <c r="E4430" s="333" t="s">
        <v>537</v>
      </c>
      <c r="F4430" s="334" t="s">
        <v>537</v>
      </c>
    </row>
    <row r="4433" spans="1:9" ht="15" x14ac:dyDescent="0.2">
      <c r="B4433" s="31"/>
      <c r="C4433" s="58"/>
      <c r="D4433" s="58"/>
      <c r="E4433" s="58"/>
      <c r="F4433" s="58"/>
      <c r="G4433" s="58"/>
    </row>
    <row r="4434" spans="1:9" ht="26.25" x14ac:dyDescent="0.2">
      <c r="B4434" s="47" t="s">
        <v>811</v>
      </c>
    </row>
    <row r="4435" spans="1:9" ht="379.5" customHeight="1" x14ac:dyDescent="0.2">
      <c r="B4435" s="1901" t="s">
        <v>850</v>
      </c>
      <c r="C4435" s="1901"/>
      <c r="D4435" s="1901"/>
      <c r="E4435" s="1901"/>
      <c r="F4435" s="1901"/>
      <c r="G4435" s="1901"/>
      <c r="H4435" s="1901"/>
      <c r="I4435" s="1901"/>
    </row>
    <row r="4438" spans="1:9" ht="26.25" x14ac:dyDescent="0.2">
      <c r="B4438" s="47" t="s">
        <v>812</v>
      </c>
    </row>
    <row r="4439" spans="1:9" ht="23.25" x14ac:dyDescent="0.2">
      <c r="A4439" s="219"/>
    </row>
    <row r="4440" spans="1:9" ht="111.75" customHeight="1" x14ac:dyDescent="0.2">
      <c r="A4440" s="1902" t="s">
        <v>192</v>
      </c>
      <c r="B4440" s="1902"/>
      <c r="C4440" s="1902"/>
      <c r="D4440" s="1902"/>
      <c r="E4440" s="1902"/>
      <c r="F4440" s="1902"/>
      <c r="G4440" s="1902"/>
    </row>
  </sheetData>
  <sheetProtection password="E335" sheet="1" objects="1" scenarios="1"/>
  <sortState ref="B455:J474">
    <sortCondition descending="1" ref="D455:D474"/>
  </sortState>
  <mergeCells count="5">
    <mergeCell ref="B4435:I4435"/>
    <mergeCell ref="A4440:G4440"/>
    <mergeCell ref="B1:P1"/>
    <mergeCell ref="B5:P5"/>
    <mergeCell ref="B6:P6"/>
  </mergeCells>
  <pageMargins left="0.70866141732283472" right="0.70866141732283472" top="1.1417322834645669" bottom="0.74803149606299213" header="0.31496062992125984" footer="0.31496062992125984"/>
  <pageSetup paperSize="9" scale="20" orientation="portrait" r:id="rId1"/>
  <headerFooter>
    <oddFooter>&amp;C&amp;G</oddFooter>
  </headerFooter>
  <ignoredErrors>
    <ignoredError sqref="O18 E475 E1115 E807 E1460 E1954" formula="1"/>
    <ignoredError sqref="D2377" evalError="1"/>
  </ignoredError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F312"/>
  <sheetViews>
    <sheetView showGridLines="0" topLeftCell="C1" workbookViewId="0">
      <selection activeCell="C3" sqref="C3"/>
    </sheetView>
  </sheetViews>
  <sheetFormatPr baseColWidth="10" defaultRowHeight="15" x14ac:dyDescent="0.25"/>
  <cols>
    <col min="2" max="2" width="25.7109375" bestFit="1" customWidth="1"/>
    <col min="3" max="3" width="19" customWidth="1"/>
    <col min="4" max="4" width="16.140625" style="233" customWidth="1"/>
    <col min="5" max="5" width="43" customWidth="1"/>
    <col min="6" max="6" width="77.5703125" bestFit="1" customWidth="1"/>
  </cols>
  <sheetData>
    <row r="1" spans="2:6" ht="15.75" thickBot="1" x14ac:dyDescent="0.3"/>
    <row r="2" spans="2:6" ht="30.75" thickBot="1" x14ac:dyDescent="0.3">
      <c r="B2" s="230" t="s">
        <v>813</v>
      </c>
      <c r="C2" s="230" t="s">
        <v>814</v>
      </c>
      <c r="D2" s="234" t="s">
        <v>332</v>
      </c>
      <c r="E2" s="230" t="s">
        <v>809</v>
      </c>
      <c r="F2" s="230" t="s">
        <v>810</v>
      </c>
    </row>
    <row r="3" spans="2:6" x14ac:dyDescent="0.25">
      <c r="B3" s="231" t="s">
        <v>50</v>
      </c>
      <c r="C3" s="253" t="s">
        <v>69</v>
      </c>
      <c r="D3" s="254" t="s">
        <v>328</v>
      </c>
      <c r="E3" s="255" t="s">
        <v>517</v>
      </c>
      <c r="F3" s="256" t="s">
        <v>517</v>
      </c>
    </row>
    <row r="4" spans="2:6" x14ac:dyDescent="0.25">
      <c r="B4" s="231"/>
      <c r="C4" s="231"/>
      <c r="D4" s="260" t="s">
        <v>330</v>
      </c>
      <c r="E4" s="261" t="s">
        <v>518</v>
      </c>
      <c r="F4" s="262" t="s">
        <v>519</v>
      </c>
    </row>
    <row r="5" spans="2:6" x14ac:dyDescent="0.25">
      <c r="B5" s="231"/>
      <c r="C5" s="231"/>
      <c r="D5" s="260"/>
      <c r="E5" s="261" t="s">
        <v>520</v>
      </c>
      <c r="F5" s="262" t="s">
        <v>520</v>
      </c>
    </row>
    <row r="6" spans="2:6" x14ac:dyDescent="0.25">
      <c r="B6" s="231"/>
      <c r="C6" s="231"/>
      <c r="D6" s="260"/>
      <c r="E6" s="261"/>
      <c r="F6" s="262" t="s">
        <v>521</v>
      </c>
    </row>
    <row r="7" spans="2:6" x14ac:dyDescent="0.25">
      <c r="B7" s="231"/>
      <c r="C7" s="231"/>
      <c r="D7" s="260"/>
      <c r="E7" s="261" t="s">
        <v>522</v>
      </c>
      <c r="F7" s="262" t="s">
        <v>523</v>
      </c>
    </row>
    <row r="8" spans="2:6" x14ac:dyDescent="0.25">
      <c r="B8" s="231"/>
      <c r="C8" s="231"/>
      <c r="D8" s="235" t="s">
        <v>331</v>
      </c>
      <c r="E8" s="236" t="s">
        <v>518</v>
      </c>
      <c r="F8" s="237" t="s">
        <v>524</v>
      </c>
    </row>
    <row r="9" spans="2:6" x14ac:dyDescent="0.25">
      <c r="B9" s="231"/>
      <c r="C9" s="231"/>
      <c r="D9" s="235"/>
      <c r="E9" s="236" t="s">
        <v>525</v>
      </c>
      <c r="F9" s="237" t="s">
        <v>525</v>
      </c>
    </row>
    <row r="10" spans="2:6" x14ac:dyDescent="0.25">
      <c r="B10" s="231"/>
      <c r="C10" s="231"/>
      <c r="D10" s="235"/>
      <c r="E10" s="236"/>
      <c r="F10" s="237" t="s">
        <v>526</v>
      </c>
    </row>
    <row r="11" spans="2:6" x14ac:dyDescent="0.25">
      <c r="B11" s="231"/>
      <c r="C11" s="231"/>
      <c r="D11" s="235"/>
      <c r="E11" s="236" t="s">
        <v>527</v>
      </c>
      <c r="F11" s="237" t="s">
        <v>528</v>
      </c>
    </row>
    <row r="12" spans="2:6" x14ac:dyDescent="0.25">
      <c r="B12" s="231"/>
      <c r="C12" s="231"/>
      <c r="D12" s="235"/>
      <c r="E12" s="236"/>
      <c r="F12" s="237" t="s">
        <v>529</v>
      </c>
    </row>
    <row r="13" spans="2:6" x14ac:dyDescent="0.25">
      <c r="B13" s="231"/>
      <c r="C13" s="231"/>
      <c r="D13" s="235"/>
      <c r="E13" s="236"/>
      <c r="F13" s="237" t="s">
        <v>530</v>
      </c>
    </row>
    <row r="14" spans="2:6" x14ac:dyDescent="0.25">
      <c r="B14" s="231"/>
      <c r="C14" s="231"/>
      <c r="D14" s="235"/>
      <c r="E14" s="236"/>
      <c r="F14" s="237" t="s">
        <v>531</v>
      </c>
    </row>
    <row r="15" spans="2:6" x14ac:dyDescent="0.25">
      <c r="B15" s="231"/>
      <c r="C15" s="231"/>
      <c r="D15" s="235"/>
      <c r="E15" s="236"/>
      <c r="F15" s="237" t="s">
        <v>532</v>
      </c>
    </row>
    <row r="16" spans="2:6" x14ac:dyDescent="0.25">
      <c r="B16" s="231"/>
      <c r="C16" s="231"/>
      <c r="D16" s="235"/>
      <c r="E16" s="236"/>
      <c r="F16" s="237" t="s">
        <v>533</v>
      </c>
    </row>
    <row r="17" spans="2:6" x14ac:dyDescent="0.25">
      <c r="B17" s="231"/>
      <c r="C17" s="231"/>
      <c r="D17" s="235"/>
      <c r="E17" s="236"/>
      <c r="F17" s="237" t="s">
        <v>534</v>
      </c>
    </row>
    <row r="18" spans="2:6" x14ac:dyDescent="0.25">
      <c r="B18" s="231"/>
      <c r="C18" s="231"/>
      <c r="D18" s="235"/>
      <c r="E18" s="236" t="s">
        <v>535</v>
      </c>
      <c r="F18" s="237" t="s">
        <v>536</v>
      </c>
    </row>
    <row r="19" spans="2:6" x14ac:dyDescent="0.25">
      <c r="B19" s="231"/>
      <c r="C19" s="231"/>
      <c r="D19" s="238" t="s">
        <v>83</v>
      </c>
      <c r="E19" s="239" t="s">
        <v>537</v>
      </c>
      <c r="F19" s="240" t="s">
        <v>537</v>
      </c>
    </row>
    <row r="20" spans="2:6" x14ac:dyDescent="0.25">
      <c r="B20" s="231"/>
      <c r="C20" s="231"/>
      <c r="D20" s="238"/>
      <c r="E20" s="239"/>
      <c r="F20" s="240" t="s">
        <v>538</v>
      </c>
    </row>
    <row r="21" spans="2:6" x14ac:dyDescent="0.25">
      <c r="B21" s="231"/>
      <c r="C21" s="231"/>
      <c r="D21" s="238"/>
      <c r="E21" s="239"/>
      <c r="F21" s="240" t="s">
        <v>539</v>
      </c>
    </row>
    <row r="22" spans="2:6" x14ac:dyDescent="0.25">
      <c r="B22" s="231"/>
      <c r="C22" s="231"/>
      <c r="D22" s="238"/>
      <c r="E22" s="239" t="s">
        <v>540</v>
      </c>
      <c r="F22" s="240" t="s">
        <v>541</v>
      </c>
    </row>
    <row r="23" spans="2:6" x14ac:dyDescent="0.25">
      <c r="B23" s="231"/>
      <c r="C23" s="231"/>
      <c r="D23" s="238"/>
      <c r="E23" s="239"/>
      <c r="F23" s="240" t="s">
        <v>542</v>
      </c>
    </row>
    <row r="24" spans="2:6" x14ac:dyDescent="0.25">
      <c r="B24" s="231"/>
      <c r="C24" s="231"/>
      <c r="D24" s="238"/>
      <c r="E24" s="239"/>
      <c r="F24" s="240" t="s">
        <v>543</v>
      </c>
    </row>
    <row r="25" spans="2:6" x14ac:dyDescent="0.25">
      <c r="B25" s="231"/>
      <c r="C25" s="231"/>
      <c r="D25" s="238"/>
      <c r="E25" s="239"/>
      <c r="F25" s="240" t="s">
        <v>544</v>
      </c>
    </row>
    <row r="26" spans="2:6" x14ac:dyDescent="0.25">
      <c r="B26" s="231"/>
      <c r="C26" s="231"/>
      <c r="D26" s="238"/>
      <c r="E26" s="239"/>
      <c r="F26" s="240" t="s">
        <v>545</v>
      </c>
    </row>
    <row r="27" spans="2:6" x14ac:dyDescent="0.25">
      <c r="B27" s="231"/>
      <c r="C27" s="231"/>
      <c r="D27" s="238"/>
      <c r="E27" s="239"/>
      <c r="F27" s="240" t="s">
        <v>546</v>
      </c>
    </row>
    <row r="28" spans="2:6" x14ac:dyDescent="0.25">
      <c r="B28" s="231"/>
      <c r="C28" s="231"/>
      <c r="D28" s="238"/>
      <c r="E28" s="239"/>
      <c r="F28" s="240" t="s">
        <v>547</v>
      </c>
    </row>
    <row r="29" spans="2:6" x14ac:dyDescent="0.25">
      <c r="B29" s="231"/>
      <c r="C29" s="231"/>
      <c r="D29" s="238"/>
      <c r="E29" s="239"/>
      <c r="F29" s="240" t="s">
        <v>548</v>
      </c>
    </row>
    <row r="30" spans="2:6" x14ac:dyDescent="0.25">
      <c r="B30" s="231"/>
      <c r="C30" s="231"/>
      <c r="D30" s="238"/>
      <c r="E30" s="239"/>
      <c r="F30" s="240" t="s">
        <v>549</v>
      </c>
    </row>
    <row r="31" spans="2:6" x14ac:dyDescent="0.25">
      <c r="B31" s="231"/>
      <c r="C31" s="231"/>
      <c r="D31" s="250" t="s">
        <v>84</v>
      </c>
      <c r="E31" s="251" t="s">
        <v>550</v>
      </c>
      <c r="F31" s="252" t="s">
        <v>551</v>
      </c>
    </row>
    <row r="32" spans="2:6" x14ac:dyDescent="0.25">
      <c r="B32" s="231"/>
      <c r="C32" s="231"/>
      <c r="D32" s="250"/>
      <c r="E32" s="251" t="s">
        <v>552</v>
      </c>
      <c r="F32" s="252" t="s">
        <v>552</v>
      </c>
    </row>
    <row r="33" spans="2:6" x14ac:dyDescent="0.25">
      <c r="B33" s="231"/>
      <c r="C33" s="231"/>
      <c r="D33" s="250"/>
      <c r="E33" s="251"/>
      <c r="F33" s="252" t="s">
        <v>553</v>
      </c>
    </row>
    <row r="34" spans="2:6" x14ac:dyDescent="0.25">
      <c r="B34" s="231"/>
      <c r="C34" s="231"/>
      <c r="D34" s="250"/>
      <c r="E34" s="251" t="s">
        <v>554</v>
      </c>
      <c r="F34" s="252" t="s">
        <v>555</v>
      </c>
    </row>
    <row r="35" spans="2:6" x14ac:dyDescent="0.25">
      <c r="B35" s="231"/>
      <c r="C35" s="231"/>
      <c r="D35" s="250"/>
      <c r="E35" s="251"/>
      <c r="F35" s="252" t="s">
        <v>556</v>
      </c>
    </row>
    <row r="36" spans="2:6" x14ac:dyDescent="0.25">
      <c r="B36" s="231"/>
      <c r="C36" s="231"/>
      <c r="D36" s="250"/>
      <c r="E36" s="251"/>
      <c r="F36" s="252" t="s">
        <v>557</v>
      </c>
    </row>
    <row r="37" spans="2:6" x14ac:dyDescent="0.25">
      <c r="B37" s="231"/>
      <c r="C37" s="231"/>
      <c r="D37" s="250"/>
      <c r="E37" s="251"/>
      <c r="F37" s="252" t="s">
        <v>558</v>
      </c>
    </row>
    <row r="38" spans="2:6" x14ac:dyDescent="0.25">
      <c r="B38" s="231"/>
      <c r="C38" s="231"/>
      <c r="D38" s="250"/>
      <c r="E38" s="251"/>
      <c r="F38" s="252" t="s">
        <v>559</v>
      </c>
    </row>
    <row r="39" spans="2:6" x14ac:dyDescent="0.25">
      <c r="B39" s="231"/>
      <c r="C39" s="231"/>
      <c r="D39" s="250"/>
      <c r="E39" s="251"/>
      <c r="F39" s="252" t="s">
        <v>553</v>
      </c>
    </row>
    <row r="40" spans="2:6" x14ac:dyDescent="0.25">
      <c r="B40" s="231"/>
      <c r="C40" s="231"/>
      <c r="D40" s="250"/>
      <c r="E40" s="251"/>
      <c r="F40" s="252" t="s">
        <v>560</v>
      </c>
    </row>
    <row r="41" spans="2:6" ht="15.75" thickBot="1" x14ac:dyDescent="0.3">
      <c r="B41" s="231"/>
      <c r="C41" s="232"/>
      <c r="D41" s="257"/>
      <c r="E41" s="258"/>
      <c r="F41" s="259" t="s">
        <v>561</v>
      </c>
    </row>
    <row r="42" spans="2:6" x14ac:dyDescent="0.25">
      <c r="B42" s="231"/>
      <c r="C42" s="231" t="s">
        <v>68</v>
      </c>
      <c r="D42" s="247" t="s">
        <v>328</v>
      </c>
      <c r="E42" s="248" t="s">
        <v>562</v>
      </c>
      <c r="F42" s="249" t="s">
        <v>562</v>
      </c>
    </row>
    <row r="43" spans="2:6" x14ac:dyDescent="0.25">
      <c r="B43" s="231"/>
      <c r="C43" s="231"/>
      <c r="D43" s="241" t="s">
        <v>330</v>
      </c>
      <c r="E43" s="242" t="s">
        <v>563</v>
      </c>
      <c r="F43" s="243" t="s">
        <v>564</v>
      </c>
    </row>
    <row r="44" spans="2:6" x14ac:dyDescent="0.25">
      <c r="B44" s="231"/>
      <c r="C44" s="231"/>
      <c r="D44" s="241"/>
      <c r="E44" s="242" t="s">
        <v>565</v>
      </c>
      <c r="F44" s="243" t="s">
        <v>565</v>
      </c>
    </row>
    <row r="45" spans="2:6" x14ac:dyDescent="0.25">
      <c r="B45" s="231"/>
      <c r="C45" s="231"/>
      <c r="D45" s="241"/>
      <c r="E45" s="242"/>
      <c r="F45" s="243" t="s">
        <v>566</v>
      </c>
    </row>
    <row r="46" spans="2:6" x14ac:dyDescent="0.25">
      <c r="B46" s="231"/>
      <c r="C46" s="231"/>
      <c r="D46" s="241"/>
      <c r="E46" s="242" t="s">
        <v>567</v>
      </c>
      <c r="F46" s="243" t="s">
        <v>568</v>
      </c>
    </row>
    <row r="47" spans="2:6" x14ac:dyDescent="0.25">
      <c r="B47" s="231"/>
      <c r="C47" s="231"/>
      <c r="D47" s="241"/>
      <c r="E47" s="242"/>
      <c r="F47" s="243" t="s">
        <v>569</v>
      </c>
    </row>
    <row r="48" spans="2:6" x14ac:dyDescent="0.25">
      <c r="B48" s="231"/>
      <c r="C48" s="231"/>
      <c r="D48" s="235" t="s">
        <v>331</v>
      </c>
      <c r="E48" s="236" t="s">
        <v>563</v>
      </c>
      <c r="F48" s="237" t="s">
        <v>570</v>
      </c>
    </row>
    <row r="49" spans="2:6" x14ac:dyDescent="0.25">
      <c r="B49" s="231"/>
      <c r="C49" s="231"/>
      <c r="D49" s="235"/>
      <c r="E49" s="236" t="s">
        <v>571</v>
      </c>
      <c r="F49" s="237" t="s">
        <v>571</v>
      </c>
    </row>
    <row r="50" spans="2:6" x14ac:dyDescent="0.25">
      <c r="B50" s="231"/>
      <c r="C50" s="231"/>
      <c r="D50" s="235"/>
      <c r="E50" s="236"/>
      <c r="F50" s="237" t="s">
        <v>572</v>
      </c>
    </row>
    <row r="51" spans="2:6" x14ac:dyDescent="0.25">
      <c r="B51" s="231"/>
      <c r="C51" s="231"/>
      <c r="D51" s="235"/>
      <c r="E51" s="236" t="s">
        <v>573</v>
      </c>
      <c r="F51" s="237" t="s">
        <v>574</v>
      </c>
    </row>
    <row r="52" spans="2:6" x14ac:dyDescent="0.25">
      <c r="B52" s="231"/>
      <c r="C52" s="231"/>
      <c r="D52" s="235"/>
      <c r="E52" s="236"/>
      <c r="F52" s="237" t="s">
        <v>575</v>
      </c>
    </row>
    <row r="53" spans="2:6" x14ac:dyDescent="0.25">
      <c r="B53" s="231"/>
      <c r="C53" s="231"/>
      <c r="D53" s="235"/>
      <c r="E53" s="236"/>
      <c r="F53" s="237" t="s">
        <v>576</v>
      </c>
    </row>
    <row r="54" spans="2:6" x14ac:dyDescent="0.25">
      <c r="B54" s="231"/>
      <c r="C54" s="231"/>
      <c r="D54" s="235"/>
      <c r="E54" s="236"/>
      <c r="F54" s="237" t="s">
        <v>577</v>
      </c>
    </row>
    <row r="55" spans="2:6" x14ac:dyDescent="0.25">
      <c r="B55" s="231"/>
      <c r="C55" s="231"/>
      <c r="D55" s="235"/>
      <c r="E55" s="236" t="s">
        <v>578</v>
      </c>
      <c r="F55" s="237" t="s">
        <v>579</v>
      </c>
    </row>
    <row r="56" spans="2:6" x14ac:dyDescent="0.25">
      <c r="B56" s="231"/>
      <c r="C56" s="231"/>
      <c r="D56" s="238" t="s">
        <v>83</v>
      </c>
      <c r="E56" s="239" t="s">
        <v>580</v>
      </c>
      <c r="F56" s="240" t="s">
        <v>580</v>
      </c>
    </row>
    <row r="57" spans="2:6" x14ac:dyDescent="0.25">
      <c r="B57" s="231"/>
      <c r="C57" s="231"/>
      <c r="D57" s="238"/>
      <c r="E57" s="239" t="s">
        <v>581</v>
      </c>
      <c r="F57" s="240" t="s">
        <v>582</v>
      </c>
    </row>
    <row r="58" spans="2:6" x14ac:dyDescent="0.25">
      <c r="B58" s="231"/>
      <c r="C58" s="231"/>
      <c r="D58" s="238"/>
      <c r="E58" s="239"/>
      <c r="F58" s="240" t="s">
        <v>583</v>
      </c>
    </row>
    <row r="59" spans="2:6" x14ac:dyDescent="0.25">
      <c r="B59" s="231"/>
      <c r="C59" s="231"/>
      <c r="D59" s="238"/>
      <c r="E59" s="239"/>
      <c r="F59" s="240" t="s">
        <v>584</v>
      </c>
    </row>
    <row r="60" spans="2:6" x14ac:dyDescent="0.25">
      <c r="B60" s="231"/>
      <c r="C60" s="231"/>
      <c r="D60" s="250" t="s">
        <v>84</v>
      </c>
      <c r="E60" s="251" t="s">
        <v>585</v>
      </c>
      <c r="F60" s="252" t="s">
        <v>585</v>
      </c>
    </row>
    <row r="61" spans="2:6" x14ac:dyDescent="0.25">
      <c r="B61" s="231"/>
      <c r="C61" s="231"/>
      <c r="D61" s="250"/>
      <c r="E61" s="251"/>
      <c r="F61" s="252" t="s">
        <v>586</v>
      </c>
    </row>
    <row r="62" spans="2:6" x14ac:dyDescent="0.25">
      <c r="B62" s="231"/>
      <c r="C62" s="231"/>
      <c r="D62" s="250"/>
      <c r="E62" s="251" t="s">
        <v>587</v>
      </c>
      <c r="F62" s="252" t="s">
        <v>588</v>
      </c>
    </row>
    <row r="63" spans="2:6" x14ac:dyDescent="0.25">
      <c r="B63" s="231"/>
      <c r="C63" s="231"/>
      <c r="D63" s="250"/>
      <c r="E63" s="251"/>
      <c r="F63" s="252" t="s">
        <v>589</v>
      </c>
    </row>
    <row r="64" spans="2:6" x14ac:dyDescent="0.25">
      <c r="B64" s="231"/>
      <c r="C64" s="231"/>
      <c r="D64" s="250"/>
      <c r="E64" s="251"/>
      <c r="F64" s="252" t="s">
        <v>590</v>
      </c>
    </row>
    <row r="65" spans="2:6" x14ac:dyDescent="0.25">
      <c r="B65" s="231"/>
      <c r="C65" s="231"/>
      <c r="D65" s="250"/>
      <c r="E65" s="251"/>
      <c r="F65" s="252" t="s">
        <v>591</v>
      </c>
    </row>
    <row r="66" spans="2:6" ht="15.75" thickBot="1" x14ac:dyDescent="0.3">
      <c r="B66" s="232"/>
      <c r="C66" s="232"/>
      <c r="D66" s="257"/>
      <c r="E66" s="258"/>
      <c r="F66" s="259" t="s">
        <v>592</v>
      </c>
    </row>
    <row r="67" spans="2:6" x14ac:dyDescent="0.25">
      <c r="B67" s="231" t="s">
        <v>51</v>
      </c>
      <c r="C67" s="253" t="s">
        <v>74</v>
      </c>
      <c r="D67" s="274" t="s">
        <v>331</v>
      </c>
      <c r="E67" s="275" t="s">
        <v>74</v>
      </c>
      <c r="F67" s="276" t="s">
        <v>74</v>
      </c>
    </row>
    <row r="68" spans="2:6" ht="15.75" thickBot="1" x14ac:dyDescent="0.3">
      <c r="B68" s="231"/>
      <c r="C68" s="232"/>
      <c r="D68" s="277"/>
      <c r="E68" s="278"/>
      <c r="F68" s="279" t="s">
        <v>593</v>
      </c>
    </row>
    <row r="69" spans="2:6" x14ac:dyDescent="0.25">
      <c r="B69" s="231"/>
      <c r="C69" s="253" t="s">
        <v>69</v>
      </c>
      <c r="D69" s="254" t="s">
        <v>328</v>
      </c>
      <c r="E69" s="255" t="s">
        <v>517</v>
      </c>
      <c r="F69" s="256" t="s">
        <v>594</v>
      </c>
    </row>
    <row r="70" spans="2:6" x14ac:dyDescent="0.25">
      <c r="B70" s="231"/>
      <c r="C70" s="231"/>
      <c r="D70" s="247"/>
      <c r="E70" s="248"/>
      <c r="F70" s="249" t="s">
        <v>595</v>
      </c>
    </row>
    <row r="71" spans="2:6" x14ac:dyDescent="0.25">
      <c r="B71" s="231"/>
      <c r="C71" s="231"/>
      <c r="D71" s="244" t="s">
        <v>329</v>
      </c>
      <c r="E71" s="245" t="s">
        <v>518</v>
      </c>
      <c r="F71" s="246" t="s">
        <v>596</v>
      </c>
    </row>
    <row r="72" spans="2:6" x14ac:dyDescent="0.25">
      <c r="B72" s="231"/>
      <c r="C72" s="231"/>
      <c r="D72" s="244"/>
      <c r="E72" s="245" t="s">
        <v>597</v>
      </c>
      <c r="F72" s="246" t="s">
        <v>598</v>
      </c>
    </row>
    <row r="73" spans="2:6" x14ac:dyDescent="0.25">
      <c r="B73" s="231"/>
      <c r="C73" s="231"/>
      <c r="D73" s="241" t="s">
        <v>330</v>
      </c>
      <c r="E73" s="242" t="s">
        <v>518</v>
      </c>
      <c r="F73" s="243" t="s">
        <v>599</v>
      </c>
    </row>
    <row r="74" spans="2:6" x14ac:dyDescent="0.25">
      <c r="B74" s="231"/>
      <c r="C74" s="231"/>
      <c r="D74" s="241"/>
      <c r="E74" s="242" t="s">
        <v>520</v>
      </c>
      <c r="F74" s="243" t="s">
        <v>520</v>
      </c>
    </row>
    <row r="75" spans="2:6" x14ac:dyDescent="0.25">
      <c r="B75" s="231"/>
      <c r="C75" s="231"/>
      <c r="D75" s="241"/>
      <c r="E75" s="242"/>
      <c r="F75" s="243" t="s">
        <v>600</v>
      </c>
    </row>
    <row r="76" spans="2:6" x14ac:dyDescent="0.25">
      <c r="B76" s="231"/>
      <c r="C76" s="231"/>
      <c r="D76" s="235" t="s">
        <v>331</v>
      </c>
      <c r="E76" s="236" t="s">
        <v>525</v>
      </c>
      <c r="F76" s="237" t="s">
        <v>601</v>
      </c>
    </row>
    <row r="77" spans="2:6" x14ac:dyDescent="0.25">
      <c r="B77" s="231"/>
      <c r="C77" s="231"/>
      <c r="D77" s="235"/>
      <c r="E77" s="236"/>
      <c r="F77" s="237" t="s">
        <v>602</v>
      </c>
    </row>
    <row r="78" spans="2:6" x14ac:dyDescent="0.25">
      <c r="B78" s="231"/>
      <c r="C78" s="231"/>
      <c r="D78" s="238" t="s">
        <v>83</v>
      </c>
      <c r="E78" s="239" t="s">
        <v>537</v>
      </c>
      <c r="F78" s="240" t="s">
        <v>603</v>
      </c>
    </row>
    <row r="79" spans="2:6" x14ac:dyDescent="0.25">
      <c r="B79" s="231"/>
      <c r="C79" s="231"/>
      <c r="D79" s="238"/>
      <c r="E79" s="239"/>
      <c r="F79" s="240" t="s">
        <v>604</v>
      </c>
    </row>
    <row r="80" spans="2:6" ht="15.75" thickBot="1" x14ac:dyDescent="0.3">
      <c r="B80" s="231"/>
      <c r="C80" s="232"/>
      <c r="D80" s="257" t="s">
        <v>84</v>
      </c>
      <c r="E80" s="258" t="s">
        <v>552</v>
      </c>
      <c r="F80" s="259" t="s">
        <v>552</v>
      </c>
    </row>
    <row r="81" spans="2:6" x14ac:dyDescent="0.25">
      <c r="B81" s="231"/>
      <c r="C81" s="253" t="s">
        <v>68</v>
      </c>
      <c r="D81" s="254" t="s">
        <v>328</v>
      </c>
      <c r="E81" s="255" t="s">
        <v>562</v>
      </c>
      <c r="F81" s="256" t="s">
        <v>605</v>
      </c>
    </row>
    <row r="82" spans="2:6" x14ac:dyDescent="0.25">
      <c r="B82" s="231"/>
      <c r="C82" s="231"/>
      <c r="D82" s="244" t="s">
        <v>329</v>
      </c>
      <c r="E82" s="245" t="s">
        <v>563</v>
      </c>
      <c r="F82" s="246" t="s">
        <v>606</v>
      </c>
    </row>
    <row r="83" spans="2:6" x14ac:dyDescent="0.25">
      <c r="B83" s="231"/>
      <c r="C83" s="231"/>
      <c r="D83" s="244"/>
      <c r="E83" s="245" t="s">
        <v>607</v>
      </c>
      <c r="F83" s="246" t="s">
        <v>608</v>
      </c>
    </row>
    <row r="84" spans="2:6" x14ac:dyDescent="0.25">
      <c r="B84" s="231"/>
      <c r="C84" s="231"/>
      <c r="D84" s="244"/>
      <c r="E84" s="245"/>
      <c r="F84" s="246" t="s">
        <v>609</v>
      </c>
    </row>
    <row r="85" spans="2:6" x14ac:dyDescent="0.25">
      <c r="B85" s="231"/>
      <c r="C85" s="231"/>
      <c r="D85" s="244"/>
      <c r="E85" s="245" t="s">
        <v>610</v>
      </c>
      <c r="F85" s="246" t="s">
        <v>611</v>
      </c>
    </row>
    <row r="86" spans="2:6" x14ac:dyDescent="0.25">
      <c r="B86" s="231"/>
      <c r="C86" s="231"/>
      <c r="D86" s="241" t="s">
        <v>330</v>
      </c>
      <c r="E86" s="242" t="s">
        <v>563</v>
      </c>
      <c r="F86" s="243" t="s">
        <v>563</v>
      </c>
    </row>
    <row r="87" spans="2:6" x14ac:dyDescent="0.25">
      <c r="B87" s="231"/>
      <c r="C87" s="231"/>
      <c r="D87" s="241"/>
      <c r="E87" s="242" t="s">
        <v>565</v>
      </c>
      <c r="F87" s="243" t="s">
        <v>612</v>
      </c>
    </row>
    <row r="88" spans="2:6" x14ac:dyDescent="0.25">
      <c r="B88" s="231"/>
      <c r="C88" s="231"/>
      <c r="D88" s="241"/>
      <c r="E88" s="242" t="s">
        <v>567</v>
      </c>
      <c r="F88" s="243" t="s">
        <v>613</v>
      </c>
    </row>
    <row r="89" spans="2:6" x14ac:dyDescent="0.25">
      <c r="B89" s="231"/>
      <c r="C89" s="231"/>
      <c r="D89" s="235" t="s">
        <v>331</v>
      </c>
      <c r="E89" s="236" t="s">
        <v>571</v>
      </c>
      <c r="F89" s="237" t="s">
        <v>571</v>
      </c>
    </row>
    <row r="90" spans="2:6" x14ac:dyDescent="0.25">
      <c r="B90" s="231"/>
      <c r="C90" s="231"/>
      <c r="D90" s="235"/>
      <c r="E90" s="236"/>
      <c r="F90" s="237" t="s">
        <v>614</v>
      </c>
    </row>
    <row r="91" spans="2:6" x14ac:dyDescent="0.25">
      <c r="B91" s="231"/>
      <c r="C91" s="231"/>
      <c r="D91" s="235"/>
      <c r="E91" s="236"/>
      <c r="F91" s="237" t="s">
        <v>615</v>
      </c>
    </row>
    <row r="92" spans="2:6" x14ac:dyDescent="0.25">
      <c r="B92" s="231"/>
      <c r="C92" s="231"/>
      <c r="D92" s="235"/>
      <c r="E92" s="236" t="s">
        <v>573</v>
      </c>
      <c r="F92" s="237" t="s">
        <v>616</v>
      </c>
    </row>
    <row r="93" spans="2:6" x14ac:dyDescent="0.25">
      <c r="B93" s="231"/>
      <c r="C93" s="231"/>
      <c r="D93" s="238" t="s">
        <v>83</v>
      </c>
      <c r="E93" s="239" t="s">
        <v>75</v>
      </c>
      <c r="F93" s="240" t="s">
        <v>617</v>
      </c>
    </row>
    <row r="94" spans="2:6" x14ac:dyDescent="0.25">
      <c r="B94" s="231"/>
      <c r="C94" s="231"/>
      <c r="D94" s="238"/>
      <c r="E94" s="239" t="s">
        <v>580</v>
      </c>
      <c r="F94" s="240" t="s">
        <v>580</v>
      </c>
    </row>
    <row r="95" spans="2:6" x14ac:dyDescent="0.25">
      <c r="B95" s="231"/>
      <c r="C95" s="231"/>
      <c r="D95" s="238"/>
      <c r="E95" s="239"/>
      <c r="F95" s="240" t="s">
        <v>618</v>
      </c>
    </row>
    <row r="96" spans="2:6" x14ac:dyDescent="0.25">
      <c r="B96" s="231"/>
      <c r="C96" s="231"/>
      <c r="D96" s="238"/>
      <c r="E96" s="239" t="s">
        <v>581</v>
      </c>
      <c r="F96" s="240" t="s">
        <v>617</v>
      </c>
    </row>
    <row r="97" spans="2:6" x14ac:dyDescent="0.25">
      <c r="B97" s="231"/>
      <c r="C97" s="231"/>
      <c r="D97" s="238"/>
      <c r="E97" s="239" t="s">
        <v>619</v>
      </c>
      <c r="F97" s="240" t="s">
        <v>620</v>
      </c>
    </row>
    <row r="98" spans="2:6" x14ac:dyDescent="0.25">
      <c r="B98" s="231"/>
      <c r="C98" s="231"/>
      <c r="D98" s="250" t="s">
        <v>84</v>
      </c>
      <c r="E98" s="251" t="s">
        <v>550</v>
      </c>
      <c r="F98" s="252" t="s">
        <v>621</v>
      </c>
    </row>
    <row r="99" spans="2:6" x14ac:dyDescent="0.25">
      <c r="B99" s="231"/>
      <c r="C99" s="231"/>
      <c r="D99" s="250"/>
      <c r="E99" s="251" t="s">
        <v>585</v>
      </c>
      <c r="F99" s="252" t="s">
        <v>622</v>
      </c>
    </row>
    <row r="100" spans="2:6" x14ac:dyDescent="0.25">
      <c r="B100" s="231"/>
      <c r="C100" s="231"/>
      <c r="D100" s="250"/>
      <c r="E100" s="251"/>
      <c r="F100" s="252" t="s">
        <v>623</v>
      </c>
    </row>
    <row r="101" spans="2:6" ht="15.75" thickBot="1" x14ac:dyDescent="0.3">
      <c r="B101" s="231"/>
      <c r="C101" s="231"/>
      <c r="D101" s="250"/>
      <c r="E101" s="251" t="s">
        <v>587</v>
      </c>
      <c r="F101" s="252" t="s">
        <v>624</v>
      </c>
    </row>
    <row r="102" spans="2:6" x14ac:dyDescent="0.25">
      <c r="B102" s="253" t="s">
        <v>58</v>
      </c>
      <c r="C102" s="253" t="s">
        <v>58</v>
      </c>
      <c r="D102" s="254" t="s">
        <v>328</v>
      </c>
      <c r="E102" s="255" t="s">
        <v>625</v>
      </c>
      <c r="F102" s="256" t="s">
        <v>626</v>
      </c>
    </row>
    <row r="103" spans="2:6" x14ac:dyDescent="0.25">
      <c r="B103" s="231"/>
      <c r="C103" s="231"/>
      <c r="D103" s="247"/>
      <c r="E103" s="248"/>
      <c r="F103" s="249" t="s">
        <v>627</v>
      </c>
    </row>
    <row r="104" spans="2:6" x14ac:dyDescent="0.25">
      <c r="B104" s="231"/>
      <c r="C104" s="231"/>
      <c r="D104" s="241" t="s">
        <v>330</v>
      </c>
      <c r="E104" s="242" t="s">
        <v>628</v>
      </c>
      <c r="F104" s="243" t="s">
        <v>629</v>
      </c>
    </row>
    <row r="105" spans="2:6" x14ac:dyDescent="0.25">
      <c r="B105" s="231"/>
      <c r="C105" s="231"/>
      <c r="D105" s="241"/>
      <c r="E105" s="242" t="s">
        <v>630</v>
      </c>
      <c r="F105" s="243" t="s">
        <v>631</v>
      </c>
    </row>
    <row r="106" spans="2:6" x14ac:dyDescent="0.25">
      <c r="B106" s="231"/>
      <c r="C106" s="231"/>
      <c r="D106" s="241"/>
      <c r="E106" s="242"/>
      <c r="F106" s="243" t="s">
        <v>632</v>
      </c>
    </row>
    <row r="107" spans="2:6" x14ac:dyDescent="0.25">
      <c r="B107" s="231"/>
      <c r="C107" s="231"/>
      <c r="D107" s="241"/>
      <c r="E107" s="242"/>
      <c r="F107" s="243" t="s">
        <v>633</v>
      </c>
    </row>
    <row r="108" spans="2:6" x14ac:dyDescent="0.25">
      <c r="B108" s="231"/>
      <c r="C108" s="231"/>
      <c r="D108" s="241"/>
      <c r="E108" s="242"/>
      <c r="F108" s="243" t="s">
        <v>634</v>
      </c>
    </row>
    <row r="109" spans="2:6" x14ac:dyDescent="0.25">
      <c r="B109" s="231"/>
      <c r="C109" s="231"/>
      <c r="D109" s="241"/>
      <c r="E109" s="242" t="s">
        <v>635</v>
      </c>
      <c r="F109" s="243" t="s">
        <v>636</v>
      </c>
    </row>
    <row r="110" spans="2:6" x14ac:dyDescent="0.25">
      <c r="B110" s="231"/>
      <c r="C110" s="231"/>
      <c r="D110" s="241"/>
      <c r="E110" s="242"/>
      <c r="F110" s="243" t="s">
        <v>637</v>
      </c>
    </row>
    <row r="111" spans="2:6" x14ac:dyDescent="0.25">
      <c r="B111" s="231"/>
      <c r="C111" s="231"/>
      <c r="D111" s="241"/>
      <c r="E111" s="242" t="s">
        <v>638</v>
      </c>
      <c r="F111" s="243" t="s">
        <v>639</v>
      </c>
    </row>
    <row r="112" spans="2:6" x14ac:dyDescent="0.25">
      <c r="B112" s="231"/>
      <c r="C112" s="231"/>
      <c r="D112" s="241"/>
      <c r="E112" s="242" t="s">
        <v>640</v>
      </c>
      <c r="F112" s="243" t="s">
        <v>641</v>
      </c>
    </row>
    <row r="113" spans="2:6" x14ac:dyDescent="0.25">
      <c r="B113" s="231"/>
      <c r="C113" s="231"/>
      <c r="D113" s="235" t="s">
        <v>331</v>
      </c>
      <c r="E113" s="236" t="s">
        <v>642</v>
      </c>
      <c r="F113" s="237" t="s">
        <v>643</v>
      </c>
    </row>
    <row r="114" spans="2:6" x14ac:dyDescent="0.25">
      <c r="B114" s="231"/>
      <c r="C114" s="231"/>
      <c r="D114" s="235"/>
      <c r="E114" s="236" t="s">
        <v>644</v>
      </c>
      <c r="F114" s="237" t="s">
        <v>645</v>
      </c>
    </row>
    <row r="115" spans="2:6" x14ac:dyDescent="0.25">
      <c r="B115" s="231"/>
      <c r="C115" s="231"/>
      <c r="D115" s="235"/>
      <c r="E115" s="236"/>
      <c r="F115" s="237" t="s">
        <v>646</v>
      </c>
    </row>
    <row r="116" spans="2:6" x14ac:dyDescent="0.25">
      <c r="B116" s="231"/>
      <c r="C116" s="231"/>
      <c r="D116" s="235"/>
      <c r="E116" s="236"/>
      <c r="F116" s="237" t="s">
        <v>647</v>
      </c>
    </row>
    <row r="117" spans="2:6" x14ac:dyDescent="0.25">
      <c r="B117" s="231"/>
      <c r="C117" s="231"/>
      <c r="D117" s="235"/>
      <c r="E117" s="236" t="s">
        <v>648</v>
      </c>
      <c r="F117" s="237" t="s">
        <v>649</v>
      </c>
    </row>
    <row r="118" spans="2:6" x14ac:dyDescent="0.25">
      <c r="B118" s="231"/>
      <c r="C118" s="231"/>
      <c r="D118" s="235"/>
      <c r="E118" s="236" t="s">
        <v>638</v>
      </c>
      <c r="F118" s="237" t="s">
        <v>650</v>
      </c>
    </row>
    <row r="119" spans="2:6" x14ac:dyDescent="0.25">
      <c r="B119" s="231"/>
      <c r="C119" s="231"/>
      <c r="D119" s="235"/>
      <c r="E119" s="236"/>
      <c r="F119" s="237" t="s">
        <v>651</v>
      </c>
    </row>
    <row r="120" spans="2:6" x14ac:dyDescent="0.25">
      <c r="B120" s="231"/>
      <c r="C120" s="231"/>
      <c r="D120" s="238" t="s">
        <v>83</v>
      </c>
      <c r="E120" s="239" t="s">
        <v>652</v>
      </c>
      <c r="F120" s="240" t="s">
        <v>653</v>
      </c>
    </row>
    <row r="121" spans="2:6" x14ac:dyDescent="0.25">
      <c r="B121" s="231"/>
      <c r="C121" s="231"/>
      <c r="D121" s="250" t="s">
        <v>84</v>
      </c>
      <c r="E121" s="251" t="s">
        <v>654</v>
      </c>
      <c r="F121" s="252" t="s">
        <v>655</v>
      </c>
    </row>
    <row r="122" spans="2:6" x14ac:dyDescent="0.25">
      <c r="B122" s="231"/>
      <c r="C122" s="231"/>
      <c r="D122" s="250"/>
      <c r="E122" s="251" t="s">
        <v>656</v>
      </c>
      <c r="F122" s="252" t="s">
        <v>657</v>
      </c>
    </row>
    <row r="123" spans="2:6" x14ac:dyDescent="0.25">
      <c r="B123" s="231"/>
      <c r="C123" s="231"/>
      <c r="D123" s="250"/>
      <c r="E123" s="251"/>
      <c r="F123" s="252" t="s">
        <v>658</v>
      </c>
    </row>
    <row r="124" spans="2:6" x14ac:dyDescent="0.25">
      <c r="B124" s="231"/>
      <c r="C124" s="231"/>
      <c r="D124" s="250"/>
      <c r="E124" s="251"/>
      <c r="F124" s="252" t="s">
        <v>659</v>
      </c>
    </row>
    <row r="125" spans="2:6" x14ac:dyDescent="0.25">
      <c r="B125" s="231"/>
      <c r="C125" s="231"/>
      <c r="D125" s="250"/>
      <c r="E125" s="251"/>
      <c r="F125" s="252" t="s">
        <v>660</v>
      </c>
    </row>
    <row r="126" spans="2:6" x14ac:dyDescent="0.25">
      <c r="B126" s="231"/>
      <c r="C126" s="231"/>
      <c r="D126" s="250"/>
      <c r="E126" s="251" t="s">
        <v>661</v>
      </c>
      <c r="F126" s="252" t="s">
        <v>662</v>
      </c>
    </row>
    <row r="127" spans="2:6" x14ac:dyDescent="0.25">
      <c r="B127" s="231"/>
      <c r="C127" s="231"/>
      <c r="D127" s="250"/>
      <c r="E127" s="251" t="s">
        <v>663</v>
      </c>
      <c r="F127" s="252" t="s">
        <v>664</v>
      </c>
    </row>
    <row r="128" spans="2:6" x14ac:dyDescent="0.25">
      <c r="B128" s="231"/>
      <c r="C128" s="231"/>
      <c r="D128" s="250"/>
      <c r="E128" s="251" t="s">
        <v>665</v>
      </c>
      <c r="F128" s="252" t="s">
        <v>666</v>
      </c>
    </row>
    <row r="129" spans="2:6" ht="15.75" thickBot="1" x14ac:dyDescent="0.3">
      <c r="B129" s="231"/>
      <c r="C129" s="231"/>
      <c r="D129" s="250"/>
      <c r="E129" s="251"/>
      <c r="F129" s="252" t="s">
        <v>667</v>
      </c>
    </row>
    <row r="130" spans="2:6" x14ac:dyDescent="0.25">
      <c r="B130" s="231"/>
      <c r="C130" s="253" t="s">
        <v>74</v>
      </c>
      <c r="D130" s="274" t="s">
        <v>331</v>
      </c>
      <c r="E130" s="275" t="s">
        <v>74</v>
      </c>
      <c r="F130" s="276" t="s">
        <v>74</v>
      </c>
    </row>
    <row r="131" spans="2:6" x14ac:dyDescent="0.25">
      <c r="B131" s="231"/>
      <c r="C131" s="231"/>
      <c r="D131" s="235"/>
      <c r="E131" s="236"/>
      <c r="F131" s="237" t="s">
        <v>593</v>
      </c>
    </row>
    <row r="132" spans="2:6" ht="15.75" thickBot="1" x14ac:dyDescent="0.3">
      <c r="B132" s="232"/>
      <c r="C132" s="232"/>
      <c r="D132" s="277"/>
      <c r="E132" s="278"/>
      <c r="F132" s="279" t="s">
        <v>668</v>
      </c>
    </row>
    <row r="133" spans="2:6" x14ac:dyDescent="0.25">
      <c r="B133" s="253" t="s">
        <v>43</v>
      </c>
      <c r="C133" s="231" t="s">
        <v>70</v>
      </c>
      <c r="D133" s="247" t="s">
        <v>328</v>
      </c>
      <c r="E133" s="248" t="s">
        <v>669</v>
      </c>
      <c r="F133" s="249" t="s">
        <v>670</v>
      </c>
    </row>
    <row r="134" spans="2:6" x14ac:dyDescent="0.25">
      <c r="B134" s="231"/>
      <c r="C134" s="231"/>
      <c r="D134" s="241" t="s">
        <v>330</v>
      </c>
      <c r="E134" s="242" t="s">
        <v>671</v>
      </c>
      <c r="F134" s="243" t="s">
        <v>672</v>
      </c>
    </row>
    <row r="135" spans="2:6" x14ac:dyDescent="0.25">
      <c r="B135" s="231"/>
      <c r="C135" s="231"/>
      <c r="D135" s="241"/>
      <c r="E135" s="242"/>
      <c r="F135" s="243" t="s">
        <v>673</v>
      </c>
    </row>
    <row r="136" spans="2:6" x14ac:dyDescent="0.25">
      <c r="B136" s="231"/>
      <c r="C136" s="231"/>
      <c r="D136" s="241"/>
      <c r="E136" s="242" t="s">
        <v>674</v>
      </c>
      <c r="F136" s="243" t="s">
        <v>675</v>
      </c>
    </row>
    <row r="137" spans="2:6" x14ac:dyDescent="0.25">
      <c r="B137" s="231"/>
      <c r="C137" s="231"/>
      <c r="D137" s="241"/>
      <c r="E137" s="242"/>
      <c r="F137" s="243" t="s">
        <v>676</v>
      </c>
    </row>
    <row r="138" spans="2:6" x14ac:dyDescent="0.25">
      <c r="B138" s="231"/>
      <c r="C138" s="231"/>
      <c r="D138" s="241"/>
      <c r="E138" s="242" t="s">
        <v>677</v>
      </c>
      <c r="F138" s="243" t="s">
        <v>678</v>
      </c>
    </row>
    <row r="139" spans="2:6" x14ac:dyDescent="0.25">
      <c r="B139" s="231"/>
      <c r="C139" s="231"/>
      <c r="D139" s="235" t="s">
        <v>331</v>
      </c>
      <c r="E139" s="236" t="s">
        <v>679</v>
      </c>
      <c r="F139" s="237" t="s">
        <v>680</v>
      </c>
    </row>
    <row r="140" spans="2:6" x14ac:dyDescent="0.25">
      <c r="B140" s="231"/>
      <c r="C140" s="231"/>
      <c r="D140" s="235"/>
      <c r="E140" s="236" t="s">
        <v>681</v>
      </c>
      <c r="F140" s="237" t="s">
        <v>682</v>
      </c>
    </row>
    <row r="141" spans="2:6" x14ac:dyDescent="0.25">
      <c r="B141" s="231"/>
      <c r="C141" s="231"/>
      <c r="D141" s="235"/>
      <c r="E141" s="236" t="s">
        <v>683</v>
      </c>
      <c r="F141" s="237" t="s">
        <v>684</v>
      </c>
    </row>
    <row r="142" spans="2:6" x14ac:dyDescent="0.25">
      <c r="B142" s="231"/>
      <c r="C142" s="231"/>
      <c r="D142" s="235"/>
      <c r="E142" s="236" t="s">
        <v>685</v>
      </c>
      <c r="F142" s="237" t="s">
        <v>686</v>
      </c>
    </row>
    <row r="143" spans="2:6" x14ac:dyDescent="0.25">
      <c r="B143" s="231"/>
      <c r="C143" s="231"/>
      <c r="D143" s="238" t="s">
        <v>83</v>
      </c>
      <c r="E143" s="239" t="s">
        <v>687</v>
      </c>
      <c r="F143" s="240" t="s">
        <v>688</v>
      </c>
    </row>
    <row r="144" spans="2:6" x14ac:dyDescent="0.25">
      <c r="B144" s="231"/>
      <c r="C144" s="231"/>
      <c r="D144" s="238"/>
      <c r="E144" s="239"/>
      <c r="F144" s="240" t="s">
        <v>689</v>
      </c>
    </row>
    <row r="145" spans="2:6" x14ac:dyDescent="0.25">
      <c r="B145" s="231"/>
      <c r="C145" s="231"/>
      <c r="D145" s="238"/>
      <c r="E145" s="239"/>
      <c r="F145" s="240" t="s">
        <v>690</v>
      </c>
    </row>
    <row r="146" spans="2:6" x14ac:dyDescent="0.25">
      <c r="B146" s="231"/>
      <c r="C146" s="231"/>
      <c r="D146" s="238"/>
      <c r="E146" s="239"/>
      <c r="F146" s="240" t="s">
        <v>691</v>
      </c>
    </row>
    <row r="147" spans="2:6" x14ac:dyDescent="0.25">
      <c r="B147" s="231"/>
      <c r="C147" s="231"/>
      <c r="D147" s="238"/>
      <c r="E147" s="239"/>
      <c r="F147" s="240" t="s">
        <v>692</v>
      </c>
    </row>
    <row r="148" spans="2:6" x14ac:dyDescent="0.25">
      <c r="B148" s="231"/>
      <c r="C148" s="231"/>
      <c r="D148" s="238"/>
      <c r="E148" s="239" t="s">
        <v>693</v>
      </c>
      <c r="F148" s="240" t="s">
        <v>694</v>
      </c>
    </row>
    <row r="149" spans="2:6" x14ac:dyDescent="0.25">
      <c r="B149" s="231"/>
      <c r="C149" s="231"/>
      <c r="D149" s="238"/>
      <c r="E149" s="239" t="s">
        <v>695</v>
      </c>
      <c r="F149" s="240" t="s">
        <v>696</v>
      </c>
    </row>
    <row r="150" spans="2:6" ht="15.75" thickBot="1" x14ac:dyDescent="0.3">
      <c r="B150" s="231"/>
      <c r="C150" s="231"/>
      <c r="D150" s="238"/>
      <c r="E150" s="239" t="s">
        <v>697</v>
      </c>
      <c r="F150" s="240" t="s">
        <v>698</v>
      </c>
    </row>
    <row r="151" spans="2:6" x14ac:dyDescent="0.25">
      <c r="B151" s="231"/>
      <c r="C151" s="253" t="s">
        <v>69</v>
      </c>
      <c r="D151" s="270" t="s">
        <v>330</v>
      </c>
      <c r="E151" s="271" t="s">
        <v>520</v>
      </c>
      <c r="F151" s="272" t="s">
        <v>520</v>
      </c>
    </row>
    <row r="152" spans="2:6" x14ac:dyDescent="0.25">
      <c r="B152" s="231"/>
      <c r="C152" s="231"/>
      <c r="D152" s="241"/>
      <c r="E152" s="242"/>
      <c r="F152" s="243" t="s">
        <v>699</v>
      </c>
    </row>
    <row r="153" spans="2:6" x14ac:dyDescent="0.25">
      <c r="B153" s="231"/>
      <c r="C153" s="231"/>
      <c r="D153" s="235" t="s">
        <v>331</v>
      </c>
      <c r="E153" s="236" t="s">
        <v>525</v>
      </c>
      <c r="F153" s="237" t="s">
        <v>525</v>
      </c>
    </row>
    <row r="154" spans="2:6" x14ac:dyDescent="0.25">
      <c r="B154" s="231"/>
      <c r="C154" s="231"/>
      <c r="D154" s="235"/>
      <c r="E154" s="236"/>
      <c r="F154" s="237" t="s">
        <v>700</v>
      </c>
    </row>
    <row r="155" spans="2:6" x14ac:dyDescent="0.25">
      <c r="B155" s="231"/>
      <c r="C155" s="231"/>
      <c r="D155" s="238" t="s">
        <v>83</v>
      </c>
      <c r="E155" s="239" t="s">
        <v>537</v>
      </c>
      <c r="F155" s="240" t="s">
        <v>701</v>
      </c>
    </row>
    <row r="156" spans="2:6" x14ac:dyDescent="0.25">
      <c r="B156" s="231"/>
      <c r="C156" s="231"/>
      <c r="D156" s="238"/>
      <c r="E156" s="239"/>
      <c r="F156" s="240" t="s">
        <v>702</v>
      </c>
    </row>
    <row r="157" spans="2:6" ht="15.75" thickBot="1" x14ac:dyDescent="0.3">
      <c r="B157" s="231"/>
      <c r="C157" s="232"/>
      <c r="D157" s="280"/>
      <c r="E157" s="281"/>
      <c r="F157" s="282" t="s">
        <v>703</v>
      </c>
    </row>
    <row r="158" spans="2:6" x14ac:dyDescent="0.25">
      <c r="B158" s="231"/>
      <c r="C158" s="253" t="s">
        <v>68</v>
      </c>
      <c r="D158" s="264" t="s">
        <v>329</v>
      </c>
      <c r="E158" s="265" t="s">
        <v>607</v>
      </c>
      <c r="F158" s="266" t="s">
        <v>607</v>
      </c>
    </row>
    <row r="159" spans="2:6" x14ac:dyDescent="0.25">
      <c r="B159" s="231"/>
      <c r="C159" s="231"/>
      <c r="D159" s="241" t="s">
        <v>330</v>
      </c>
      <c r="E159" s="242" t="s">
        <v>565</v>
      </c>
      <c r="F159" s="243" t="s">
        <v>565</v>
      </c>
    </row>
    <row r="160" spans="2:6" x14ac:dyDescent="0.25">
      <c r="B160" s="231"/>
      <c r="C160" s="231"/>
      <c r="D160" s="241"/>
      <c r="E160" s="242"/>
      <c r="F160" s="243" t="s">
        <v>704</v>
      </c>
    </row>
    <row r="161" spans="2:6" x14ac:dyDescent="0.25">
      <c r="B161" s="231"/>
      <c r="C161" s="231"/>
      <c r="D161" s="235" t="s">
        <v>331</v>
      </c>
      <c r="E161" s="236" t="s">
        <v>563</v>
      </c>
      <c r="F161" s="237" t="s">
        <v>705</v>
      </c>
    </row>
    <row r="162" spans="2:6" x14ac:dyDescent="0.25">
      <c r="B162" s="231"/>
      <c r="C162" s="231"/>
      <c r="D162" s="235"/>
      <c r="E162" s="236" t="s">
        <v>571</v>
      </c>
      <c r="F162" s="237" t="s">
        <v>571</v>
      </c>
    </row>
    <row r="163" spans="2:6" x14ac:dyDescent="0.25">
      <c r="B163" s="231"/>
      <c r="C163" s="231"/>
      <c r="D163" s="235"/>
      <c r="E163" s="236"/>
      <c r="F163" s="237" t="s">
        <v>706</v>
      </c>
    </row>
    <row r="164" spans="2:6" x14ac:dyDescent="0.25">
      <c r="B164" s="231"/>
      <c r="C164" s="231"/>
      <c r="D164" s="238" t="s">
        <v>83</v>
      </c>
      <c r="E164" s="239" t="s">
        <v>707</v>
      </c>
      <c r="F164" s="240" t="s">
        <v>708</v>
      </c>
    </row>
    <row r="165" spans="2:6" x14ac:dyDescent="0.25">
      <c r="B165" s="231"/>
      <c r="C165" s="231"/>
      <c r="D165" s="238"/>
      <c r="E165" s="239" t="s">
        <v>580</v>
      </c>
      <c r="F165" s="240" t="s">
        <v>580</v>
      </c>
    </row>
    <row r="166" spans="2:6" x14ac:dyDescent="0.25">
      <c r="B166" s="231"/>
      <c r="C166" s="231"/>
      <c r="D166" s="238"/>
      <c r="E166" s="239"/>
      <c r="F166" s="240" t="s">
        <v>709</v>
      </c>
    </row>
    <row r="167" spans="2:6" x14ac:dyDescent="0.25">
      <c r="B167" s="231"/>
      <c r="C167" s="231"/>
      <c r="D167" s="238"/>
      <c r="E167" s="239"/>
      <c r="F167" s="240" t="s">
        <v>563</v>
      </c>
    </row>
    <row r="168" spans="2:6" x14ac:dyDescent="0.25">
      <c r="B168" s="231"/>
      <c r="C168" s="231"/>
      <c r="D168" s="238"/>
      <c r="E168" s="239"/>
      <c r="F168" s="240" t="s">
        <v>710</v>
      </c>
    </row>
    <row r="169" spans="2:6" ht="15.75" thickBot="1" x14ac:dyDescent="0.3">
      <c r="B169" s="232"/>
      <c r="C169" s="232"/>
      <c r="D169" s="280"/>
      <c r="E169" s="281" t="s">
        <v>563</v>
      </c>
      <c r="F169" s="282" t="s">
        <v>563</v>
      </c>
    </row>
    <row r="170" spans="2:6" x14ac:dyDescent="0.25">
      <c r="B170" s="231" t="s">
        <v>42</v>
      </c>
      <c r="C170" s="253" t="s">
        <v>69</v>
      </c>
      <c r="D170" s="254" t="s">
        <v>328</v>
      </c>
      <c r="E170" s="255" t="s">
        <v>517</v>
      </c>
      <c r="F170" s="256" t="s">
        <v>517</v>
      </c>
    </row>
    <row r="171" spans="2:6" x14ac:dyDescent="0.25">
      <c r="B171" s="231"/>
      <c r="C171" s="231"/>
      <c r="D171" s="241" t="s">
        <v>330</v>
      </c>
      <c r="E171" s="242" t="s">
        <v>520</v>
      </c>
      <c r="F171" s="243" t="s">
        <v>520</v>
      </c>
    </row>
    <row r="172" spans="2:6" x14ac:dyDescent="0.25">
      <c r="B172" s="231"/>
      <c r="C172" s="231"/>
      <c r="D172" s="235" t="s">
        <v>331</v>
      </c>
      <c r="E172" s="236" t="s">
        <v>518</v>
      </c>
      <c r="F172" s="237" t="s">
        <v>599</v>
      </c>
    </row>
    <row r="173" spans="2:6" x14ac:dyDescent="0.25">
      <c r="B173" s="231"/>
      <c r="C173" s="231"/>
      <c r="D173" s="235"/>
      <c r="E173" s="236" t="s">
        <v>525</v>
      </c>
      <c r="F173" s="237" t="s">
        <v>601</v>
      </c>
    </row>
    <row r="174" spans="2:6" ht="15.75" thickBot="1" x14ac:dyDescent="0.3">
      <c r="B174" s="231"/>
      <c r="C174" s="232"/>
      <c r="D174" s="280" t="s">
        <v>83</v>
      </c>
      <c r="E174" s="281" t="s">
        <v>537</v>
      </c>
      <c r="F174" s="282" t="s">
        <v>603</v>
      </c>
    </row>
    <row r="175" spans="2:6" ht="15.75" thickBot="1" x14ac:dyDescent="0.3">
      <c r="B175" s="231"/>
      <c r="C175" s="263" t="s">
        <v>368</v>
      </c>
      <c r="D175" s="286" t="s">
        <v>84</v>
      </c>
      <c r="E175" s="287" t="s">
        <v>550</v>
      </c>
      <c r="F175" s="288" t="s">
        <v>711</v>
      </c>
    </row>
    <row r="176" spans="2:6" x14ac:dyDescent="0.25">
      <c r="B176" s="231"/>
      <c r="C176" s="253" t="s">
        <v>68</v>
      </c>
      <c r="D176" s="254" t="s">
        <v>328</v>
      </c>
      <c r="E176" s="255" t="s">
        <v>562</v>
      </c>
      <c r="F176" s="256" t="s">
        <v>562</v>
      </c>
    </row>
    <row r="177" spans="2:6" x14ac:dyDescent="0.25">
      <c r="B177" s="231"/>
      <c r="C177" s="231"/>
      <c r="D177" s="244" t="s">
        <v>329</v>
      </c>
      <c r="E177" s="245" t="s">
        <v>607</v>
      </c>
      <c r="F177" s="246" t="s">
        <v>607</v>
      </c>
    </row>
    <row r="178" spans="2:6" x14ac:dyDescent="0.25">
      <c r="B178" s="231"/>
      <c r="C178" s="231"/>
      <c r="D178" s="241" t="s">
        <v>330</v>
      </c>
      <c r="E178" s="242" t="s">
        <v>565</v>
      </c>
      <c r="F178" s="243" t="s">
        <v>565</v>
      </c>
    </row>
    <row r="179" spans="2:6" x14ac:dyDescent="0.25">
      <c r="B179" s="231"/>
      <c r="C179" s="231"/>
      <c r="D179" s="235" t="s">
        <v>331</v>
      </c>
      <c r="E179" s="236" t="s">
        <v>563</v>
      </c>
      <c r="F179" s="237" t="s">
        <v>712</v>
      </c>
    </row>
    <row r="180" spans="2:6" x14ac:dyDescent="0.25">
      <c r="B180" s="231"/>
      <c r="C180" s="231"/>
      <c r="D180" s="235"/>
      <c r="E180" s="236" t="s">
        <v>571</v>
      </c>
      <c r="F180" s="237" t="s">
        <v>713</v>
      </c>
    </row>
    <row r="181" spans="2:6" x14ac:dyDescent="0.25">
      <c r="B181" s="231"/>
      <c r="C181" s="231"/>
      <c r="D181" s="238" t="s">
        <v>83</v>
      </c>
      <c r="E181" s="239" t="s">
        <v>580</v>
      </c>
      <c r="F181" s="240" t="s">
        <v>618</v>
      </c>
    </row>
    <row r="182" spans="2:6" x14ac:dyDescent="0.25">
      <c r="B182" s="231"/>
      <c r="C182" s="231"/>
      <c r="D182" s="238"/>
      <c r="E182" s="239" t="s">
        <v>563</v>
      </c>
      <c r="F182" s="240" t="s">
        <v>714</v>
      </c>
    </row>
    <row r="183" spans="2:6" x14ac:dyDescent="0.25">
      <c r="B183" s="231"/>
      <c r="C183" s="231"/>
      <c r="D183" s="250" t="s">
        <v>84</v>
      </c>
      <c r="E183" s="251" t="s">
        <v>585</v>
      </c>
      <c r="F183" s="252" t="s">
        <v>585</v>
      </c>
    </row>
    <row r="184" spans="2:6" ht="15.75" thickBot="1" x14ac:dyDescent="0.3">
      <c r="B184" s="231"/>
      <c r="C184" s="231"/>
      <c r="D184" s="250"/>
      <c r="E184" s="251" t="s">
        <v>587</v>
      </c>
      <c r="F184" s="252" t="s">
        <v>715</v>
      </c>
    </row>
    <row r="185" spans="2:6" x14ac:dyDescent="0.25">
      <c r="B185" s="253" t="s">
        <v>53</v>
      </c>
      <c r="C185" s="253" t="s">
        <v>367</v>
      </c>
      <c r="D185" s="264" t="s">
        <v>329</v>
      </c>
      <c r="E185" s="265" t="s">
        <v>716</v>
      </c>
      <c r="F185" s="266" t="s">
        <v>716</v>
      </c>
    </row>
    <row r="186" spans="2:6" x14ac:dyDescent="0.25">
      <c r="B186" s="231"/>
      <c r="C186" s="231"/>
      <c r="D186" s="241" t="s">
        <v>330</v>
      </c>
      <c r="E186" s="242" t="s">
        <v>717</v>
      </c>
      <c r="F186" s="243" t="s">
        <v>717</v>
      </c>
    </row>
    <row r="187" spans="2:6" x14ac:dyDescent="0.25">
      <c r="B187" s="231"/>
      <c r="C187" s="231"/>
      <c r="D187" s="235" t="s">
        <v>331</v>
      </c>
      <c r="E187" s="236" t="s">
        <v>718</v>
      </c>
      <c r="F187" s="237" t="s">
        <v>719</v>
      </c>
    </row>
    <row r="188" spans="2:6" ht="15.75" thickBot="1" x14ac:dyDescent="0.3">
      <c r="B188" s="231"/>
      <c r="C188" s="231"/>
      <c r="D188" s="238" t="s">
        <v>83</v>
      </c>
      <c r="E188" s="239" t="s">
        <v>75</v>
      </c>
      <c r="F188" s="240" t="s">
        <v>720</v>
      </c>
    </row>
    <row r="189" spans="2:6" ht="15.75" thickBot="1" x14ac:dyDescent="0.3">
      <c r="B189" s="231"/>
      <c r="C189" s="263" t="s">
        <v>107</v>
      </c>
      <c r="D189" s="283" t="s">
        <v>83</v>
      </c>
      <c r="E189" s="284" t="s">
        <v>71</v>
      </c>
      <c r="F189" s="285" t="s">
        <v>71</v>
      </c>
    </row>
    <row r="190" spans="2:6" x14ac:dyDescent="0.25">
      <c r="B190" s="231"/>
      <c r="C190" s="253" t="s">
        <v>68</v>
      </c>
      <c r="D190" s="270" t="s">
        <v>330</v>
      </c>
      <c r="E190" s="271" t="s">
        <v>563</v>
      </c>
      <c r="F190" s="272" t="s">
        <v>606</v>
      </c>
    </row>
    <row r="191" spans="2:6" x14ac:dyDescent="0.25">
      <c r="B191" s="231"/>
      <c r="C191" s="231"/>
      <c r="D191" s="241"/>
      <c r="E191" s="242" t="s">
        <v>565</v>
      </c>
      <c r="F191" s="243" t="s">
        <v>565</v>
      </c>
    </row>
    <row r="192" spans="2:6" x14ac:dyDescent="0.25">
      <c r="B192" s="231"/>
      <c r="C192" s="231"/>
      <c r="D192" s="235" t="s">
        <v>331</v>
      </c>
      <c r="E192" s="236" t="s">
        <v>571</v>
      </c>
      <c r="F192" s="237" t="s">
        <v>571</v>
      </c>
    </row>
    <row r="193" spans="2:6" ht="15.75" thickBot="1" x14ac:dyDescent="0.3">
      <c r="B193" s="232"/>
      <c r="C193" s="232"/>
      <c r="D193" s="280" t="s">
        <v>83</v>
      </c>
      <c r="E193" s="281" t="s">
        <v>580</v>
      </c>
      <c r="F193" s="282" t="s">
        <v>580</v>
      </c>
    </row>
    <row r="194" spans="2:6" x14ac:dyDescent="0.25">
      <c r="B194" s="253" t="s">
        <v>360</v>
      </c>
      <c r="C194" s="253" t="s">
        <v>69</v>
      </c>
      <c r="D194" s="254" t="s">
        <v>328</v>
      </c>
      <c r="E194" s="255" t="s">
        <v>517</v>
      </c>
      <c r="F194" s="256" t="s">
        <v>721</v>
      </c>
    </row>
    <row r="195" spans="2:6" x14ac:dyDescent="0.25">
      <c r="B195" s="231"/>
      <c r="C195" s="231"/>
      <c r="D195" s="247"/>
      <c r="E195" s="248" t="s">
        <v>722</v>
      </c>
      <c r="F195" s="249" t="s">
        <v>723</v>
      </c>
    </row>
    <row r="196" spans="2:6" x14ac:dyDescent="0.25">
      <c r="B196" s="231"/>
      <c r="C196" s="231"/>
      <c r="D196" s="241" t="s">
        <v>330</v>
      </c>
      <c r="E196" s="242" t="s">
        <v>520</v>
      </c>
      <c r="F196" s="243" t="s">
        <v>724</v>
      </c>
    </row>
    <row r="197" spans="2:6" x14ac:dyDescent="0.25">
      <c r="B197" s="231"/>
      <c r="C197" s="231"/>
      <c r="D197" s="241"/>
      <c r="E197" s="242" t="s">
        <v>522</v>
      </c>
      <c r="F197" s="243" t="s">
        <v>725</v>
      </c>
    </row>
    <row r="198" spans="2:6" x14ac:dyDescent="0.25">
      <c r="B198" s="231"/>
      <c r="C198" s="231"/>
      <c r="D198" s="241"/>
      <c r="E198" s="242"/>
      <c r="F198" s="243" t="s">
        <v>726</v>
      </c>
    </row>
    <row r="199" spans="2:6" x14ac:dyDescent="0.25">
      <c r="B199" s="231"/>
      <c r="C199" s="231"/>
      <c r="D199" s="235" t="s">
        <v>331</v>
      </c>
      <c r="E199" s="236" t="s">
        <v>525</v>
      </c>
      <c r="F199" s="237" t="s">
        <v>601</v>
      </c>
    </row>
    <row r="200" spans="2:6" x14ac:dyDescent="0.25">
      <c r="B200" s="231"/>
      <c r="C200" s="231"/>
      <c r="D200" s="235"/>
      <c r="E200" s="236"/>
      <c r="F200" s="237" t="s">
        <v>727</v>
      </c>
    </row>
    <row r="201" spans="2:6" x14ac:dyDescent="0.25">
      <c r="B201" s="231"/>
      <c r="C201" s="231"/>
      <c r="D201" s="235"/>
      <c r="E201" s="236" t="s">
        <v>527</v>
      </c>
      <c r="F201" s="237" t="s">
        <v>728</v>
      </c>
    </row>
    <row r="202" spans="2:6" x14ac:dyDescent="0.25">
      <c r="B202" s="231"/>
      <c r="C202" s="231"/>
      <c r="D202" s="235"/>
      <c r="E202" s="236"/>
      <c r="F202" s="237" t="s">
        <v>729</v>
      </c>
    </row>
    <row r="203" spans="2:6" x14ac:dyDescent="0.25">
      <c r="B203" s="231"/>
      <c r="C203" s="231"/>
      <c r="D203" s="238" t="s">
        <v>83</v>
      </c>
      <c r="E203" s="239" t="s">
        <v>537</v>
      </c>
      <c r="F203" s="240" t="s">
        <v>603</v>
      </c>
    </row>
    <row r="204" spans="2:6" x14ac:dyDescent="0.25">
      <c r="B204" s="231"/>
      <c r="C204" s="231"/>
      <c r="D204" s="238"/>
      <c r="E204" s="239"/>
      <c r="F204" s="240" t="s">
        <v>730</v>
      </c>
    </row>
    <row r="205" spans="2:6" x14ac:dyDescent="0.25">
      <c r="B205" s="231"/>
      <c r="C205" s="231"/>
      <c r="D205" s="238"/>
      <c r="E205" s="239"/>
      <c r="F205" s="240" t="s">
        <v>731</v>
      </c>
    </row>
    <row r="206" spans="2:6" x14ac:dyDescent="0.25">
      <c r="B206" s="231"/>
      <c r="C206" s="231"/>
      <c r="D206" s="238"/>
      <c r="E206" s="239" t="s">
        <v>540</v>
      </c>
      <c r="F206" s="240" t="s">
        <v>732</v>
      </c>
    </row>
    <row r="207" spans="2:6" x14ac:dyDescent="0.25">
      <c r="B207" s="231"/>
      <c r="C207" s="231"/>
      <c r="D207" s="238"/>
      <c r="E207" s="239"/>
      <c r="F207" s="240" t="s">
        <v>733</v>
      </c>
    </row>
    <row r="208" spans="2:6" ht="15.75" thickBot="1" x14ac:dyDescent="0.3">
      <c r="B208" s="231"/>
      <c r="C208" s="232"/>
      <c r="D208" s="280"/>
      <c r="E208" s="281" t="s">
        <v>518</v>
      </c>
      <c r="F208" s="282" t="s">
        <v>734</v>
      </c>
    </row>
    <row r="209" spans="2:6" x14ac:dyDescent="0.25">
      <c r="B209" s="231"/>
      <c r="C209" s="231" t="s">
        <v>68</v>
      </c>
      <c r="D209" s="247" t="s">
        <v>328</v>
      </c>
      <c r="E209" s="248" t="s">
        <v>562</v>
      </c>
      <c r="F209" s="249" t="s">
        <v>735</v>
      </c>
    </row>
    <row r="210" spans="2:6" x14ac:dyDescent="0.25">
      <c r="B210" s="231"/>
      <c r="C210" s="231"/>
      <c r="D210" s="267" t="s">
        <v>329</v>
      </c>
      <c r="E210" s="268" t="s">
        <v>607</v>
      </c>
      <c r="F210" s="269" t="s">
        <v>736</v>
      </c>
    </row>
    <row r="211" spans="2:6" x14ac:dyDescent="0.25">
      <c r="B211" s="231"/>
      <c r="C211" s="231"/>
      <c r="D211" s="241" t="s">
        <v>330</v>
      </c>
      <c r="E211" s="242" t="s">
        <v>565</v>
      </c>
      <c r="F211" s="243" t="s">
        <v>737</v>
      </c>
    </row>
    <row r="212" spans="2:6" x14ac:dyDescent="0.25">
      <c r="B212" s="231"/>
      <c r="C212" s="231"/>
      <c r="D212" s="235" t="s">
        <v>331</v>
      </c>
      <c r="E212" s="236" t="s">
        <v>571</v>
      </c>
      <c r="F212" s="237" t="s">
        <v>738</v>
      </c>
    </row>
    <row r="213" spans="2:6" x14ac:dyDescent="0.25">
      <c r="B213" s="231"/>
      <c r="C213" s="231"/>
      <c r="D213" s="238" t="s">
        <v>83</v>
      </c>
      <c r="E213" s="239" t="s">
        <v>580</v>
      </c>
      <c r="F213" s="240" t="s">
        <v>739</v>
      </c>
    </row>
    <row r="214" spans="2:6" x14ac:dyDescent="0.25">
      <c r="B214" s="231"/>
      <c r="C214" s="231"/>
      <c r="D214" s="238"/>
      <c r="E214" s="239" t="s">
        <v>563</v>
      </c>
      <c r="F214" s="240" t="s">
        <v>740</v>
      </c>
    </row>
    <row r="215" spans="2:6" x14ac:dyDescent="0.25">
      <c r="B215" s="231"/>
      <c r="C215" s="231"/>
      <c r="D215" s="238"/>
      <c r="E215" s="239" t="s">
        <v>578</v>
      </c>
      <c r="F215" s="240" t="s">
        <v>741</v>
      </c>
    </row>
    <row r="216" spans="2:6" ht="15.75" thickBot="1" x14ac:dyDescent="0.3">
      <c r="B216" s="232"/>
      <c r="C216" s="232"/>
      <c r="D216" s="257" t="s">
        <v>84</v>
      </c>
      <c r="E216" s="258" t="s">
        <v>585</v>
      </c>
      <c r="F216" s="259" t="s">
        <v>585</v>
      </c>
    </row>
    <row r="217" spans="2:6" x14ac:dyDescent="0.25">
      <c r="B217" s="253" t="s">
        <v>47</v>
      </c>
      <c r="C217" s="253" t="s">
        <v>69</v>
      </c>
      <c r="D217" s="254" t="s">
        <v>328</v>
      </c>
      <c r="E217" s="255" t="s">
        <v>517</v>
      </c>
      <c r="F217" s="256" t="s">
        <v>517</v>
      </c>
    </row>
    <row r="218" spans="2:6" x14ac:dyDescent="0.25">
      <c r="B218" s="231"/>
      <c r="C218" s="231"/>
      <c r="D218" s="241" t="s">
        <v>330</v>
      </c>
      <c r="E218" s="242" t="s">
        <v>520</v>
      </c>
      <c r="F218" s="243" t="s">
        <v>520</v>
      </c>
    </row>
    <row r="219" spans="2:6" x14ac:dyDescent="0.25">
      <c r="B219" s="231"/>
      <c r="C219" s="231"/>
      <c r="D219" s="235" t="s">
        <v>331</v>
      </c>
      <c r="E219" s="236" t="s">
        <v>518</v>
      </c>
      <c r="F219" s="237" t="s">
        <v>596</v>
      </c>
    </row>
    <row r="220" spans="2:6" x14ac:dyDescent="0.25">
      <c r="B220" s="231"/>
      <c r="C220" s="231"/>
      <c r="D220" s="235"/>
      <c r="E220" s="236" t="s">
        <v>525</v>
      </c>
      <c r="F220" s="237" t="s">
        <v>601</v>
      </c>
    </row>
    <row r="221" spans="2:6" ht="15.75" thickBot="1" x14ac:dyDescent="0.3">
      <c r="B221" s="231"/>
      <c r="C221" s="231"/>
      <c r="D221" s="238" t="s">
        <v>83</v>
      </c>
      <c r="E221" s="239" t="s">
        <v>537</v>
      </c>
      <c r="F221" s="240" t="s">
        <v>537</v>
      </c>
    </row>
    <row r="222" spans="2:6" x14ac:dyDescent="0.25">
      <c r="B222" s="231"/>
      <c r="C222" s="253" t="s">
        <v>368</v>
      </c>
      <c r="D222" s="289" t="s">
        <v>84</v>
      </c>
      <c r="E222" s="290" t="s">
        <v>550</v>
      </c>
      <c r="F222" s="291" t="s">
        <v>742</v>
      </c>
    </row>
    <row r="223" spans="2:6" x14ac:dyDescent="0.25">
      <c r="B223" s="231"/>
      <c r="C223" s="231"/>
      <c r="D223" s="250"/>
      <c r="E223" s="251"/>
      <c r="F223" s="252" t="s">
        <v>743</v>
      </c>
    </row>
    <row r="224" spans="2:6" x14ac:dyDescent="0.25">
      <c r="B224" s="231"/>
      <c r="C224" s="231"/>
      <c r="D224" s="250"/>
      <c r="E224" s="251"/>
      <c r="F224" s="252" t="s">
        <v>744</v>
      </c>
    </row>
    <row r="225" spans="2:6" x14ac:dyDescent="0.25">
      <c r="B225" s="231"/>
      <c r="C225" s="231"/>
      <c r="D225" s="250"/>
      <c r="E225" s="251"/>
      <c r="F225" s="252" t="s">
        <v>745</v>
      </c>
    </row>
    <row r="226" spans="2:6" x14ac:dyDescent="0.25">
      <c r="B226" s="231"/>
      <c r="C226" s="231"/>
      <c r="D226" s="250"/>
      <c r="E226" s="251"/>
      <c r="F226" s="252" t="s">
        <v>746</v>
      </c>
    </row>
    <row r="227" spans="2:6" x14ac:dyDescent="0.25">
      <c r="B227" s="231"/>
      <c r="C227" s="231"/>
      <c r="D227" s="250"/>
      <c r="E227" s="251"/>
      <c r="F227" s="252" t="s">
        <v>747</v>
      </c>
    </row>
    <row r="228" spans="2:6" ht="15.75" thickBot="1" x14ac:dyDescent="0.3">
      <c r="B228" s="231"/>
      <c r="C228" s="232"/>
      <c r="D228" s="257"/>
      <c r="E228" s="258"/>
      <c r="F228" s="259" t="s">
        <v>748</v>
      </c>
    </row>
    <row r="229" spans="2:6" x14ac:dyDescent="0.25">
      <c r="B229" s="231"/>
      <c r="C229" s="231" t="s">
        <v>68</v>
      </c>
      <c r="D229" s="244" t="s">
        <v>329</v>
      </c>
      <c r="E229" s="245" t="s">
        <v>607</v>
      </c>
      <c r="F229" s="246" t="s">
        <v>607</v>
      </c>
    </row>
    <row r="230" spans="2:6" x14ac:dyDescent="0.25">
      <c r="B230" s="231"/>
      <c r="C230" s="231"/>
      <c r="D230" s="244"/>
      <c r="E230" s="245" t="s">
        <v>610</v>
      </c>
      <c r="F230" s="246" t="s">
        <v>749</v>
      </c>
    </row>
    <row r="231" spans="2:6" x14ac:dyDescent="0.25">
      <c r="B231" s="231"/>
      <c r="C231" s="231"/>
      <c r="D231" s="241" t="s">
        <v>330</v>
      </c>
      <c r="E231" s="242" t="s">
        <v>565</v>
      </c>
      <c r="F231" s="243" t="s">
        <v>565</v>
      </c>
    </row>
    <row r="232" spans="2:6" x14ac:dyDescent="0.25">
      <c r="B232" s="231"/>
      <c r="C232" s="231"/>
      <c r="D232" s="241"/>
      <c r="E232" s="242" t="s">
        <v>567</v>
      </c>
      <c r="F232" s="243" t="s">
        <v>750</v>
      </c>
    </row>
    <row r="233" spans="2:6" x14ac:dyDescent="0.25">
      <c r="B233" s="231"/>
      <c r="C233" s="231"/>
      <c r="D233" s="235" t="s">
        <v>331</v>
      </c>
      <c r="E233" s="236" t="s">
        <v>563</v>
      </c>
      <c r="F233" s="237" t="s">
        <v>606</v>
      </c>
    </row>
    <row r="234" spans="2:6" x14ac:dyDescent="0.25">
      <c r="B234" s="231"/>
      <c r="C234" s="231"/>
      <c r="D234" s="235"/>
      <c r="E234" s="236" t="s">
        <v>571</v>
      </c>
      <c r="F234" s="237" t="s">
        <v>713</v>
      </c>
    </row>
    <row r="235" spans="2:6" ht="15.75" thickBot="1" x14ac:dyDescent="0.3">
      <c r="B235" s="232"/>
      <c r="C235" s="232"/>
      <c r="D235" s="280" t="s">
        <v>83</v>
      </c>
      <c r="E235" s="281" t="s">
        <v>580</v>
      </c>
      <c r="F235" s="282" t="s">
        <v>580</v>
      </c>
    </row>
    <row r="236" spans="2:6" x14ac:dyDescent="0.25">
      <c r="B236" s="253" t="s">
        <v>44</v>
      </c>
      <c r="C236" s="253" t="s">
        <v>69</v>
      </c>
      <c r="D236" s="254" t="s">
        <v>328</v>
      </c>
      <c r="E236" s="255" t="s">
        <v>517</v>
      </c>
      <c r="F236" s="256" t="s">
        <v>751</v>
      </c>
    </row>
    <row r="237" spans="2:6" x14ac:dyDescent="0.25">
      <c r="B237" s="231"/>
      <c r="C237" s="231"/>
      <c r="D237" s="235" t="s">
        <v>331</v>
      </c>
      <c r="E237" s="236" t="s">
        <v>525</v>
      </c>
      <c r="F237" s="237" t="s">
        <v>752</v>
      </c>
    </row>
    <row r="238" spans="2:6" x14ac:dyDescent="0.25">
      <c r="B238" s="231"/>
      <c r="C238" s="231"/>
      <c r="D238" s="235"/>
      <c r="E238" s="236"/>
      <c r="F238" s="237" t="s">
        <v>753</v>
      </c>
    </row>
    <row r="239" spans="2:6" x14ac:dyDescent="0.25">
      <c r="B239" s="231"/>
      <c r="C239" s="231"/>
      <c r="D239" s="235"/>
      <c r="E239" s="236" t="s">
        <v>527</v>
      </c>
      <c r="F239" s="237" t="s">
        <v>533</v>
      </c>
    </row>
    <row r="240" spans="2:6" x14ac:dyDescent="0.25">
      <c r="B240" s="231"/>
      <c r="C240" s="231"/>
      <c r="D240" s="238" t="s">
        <v>83</v>
      </c>
      <c r="E240" s="239" t="s">
        <v>537</v>
      </c>
      <c r="F240" s="240" t="s">
        <v>754</v>
      </c>
    </row>
    <row r="241" spans="2:6" ht="15.75" thickBot="1" x14ac:dyDescent="0.3">
      <c r="B241" s="231"/>
      <c r="C241" s="232"/>
      <c r="D241" s="280"/>
      <c r="E241" s="281"/>
      <c r="F241" s="282" t="s">
        <v>755</v>
      </c>
    </row>
    <row r="242" spans="2:6" ht="15.75" thickBot="1" x14ac:dyDescent="0.3">
      <c r="B242" s="231"/>
      <c r="C242" s="263" t="s">
        <v>368</v>
      </c>
      <c r="D242" s="286" t="s">
        <v>84</v>
      </c>
      <c r="E242" s="287" t="s">
        <v>550</v>
      </c>
      <c r="F242" s="288" t="s">
        <v>756</v>
      </c>
    </row>
    <row r="243" spans="2:6" x14ac:dyDescent="0.25">
      <c r="B243" s="231"/>
      <c r="C243" s="231" t="s">
        <v>68</v>
      </c>
      <c r="D243" s="247" t="s">
        <v>328</v>
      </c>
      <c r="E243" s="248" t="s">
        <v>562</v>
      </c>
      <c r="F243" s="249" t="s">
        <v>757</v>
      </c>
    </row>
    <row r="244" spans="2:6" x14ac:dyDescent="0.25">
      <c r="B244" s="231"/>
      <c r="C244" s="231"/>
      <c r="D244" s="244" t="s">
        <v>329</v>
      </c>
      <c r="E244" s="245" t="s">
        <v>607</v>
      </c>
      <c r="F244" s="246" t="s">
        <v>758</v>
      </c>
    </row>
    <row r="245" spans="2:6" x14ac:dyDescent="0.25">
      <c r="B245" s="231"/>
      <c r="C245" s="231"/>
      <c r="D245" s="244"/>
      <c r="E245" s="245" t="s">
        <v>610</v>
      </c>
      <c r="F245" s="246" t="s">
        <v>759</v>
      </c>
    </row>
    <row r="246" spans="2:6" x14ac:dyDescent="0.25">
      <c r="B246" s="231"/>
      <c r="C246" s="231"/>
      <c r="D246" s="241" t="s">
        <v>330</v>
      </c>
      <c r="E246" s="242" t="s">
        <v>565</v>
      </c>
      <c r="F246" s="243" t="s">
        <v>760</v>
      </c>
    </row>
    <row r="247" spans="2:6" x14ac:dyDescent="0.25">
      <c r="B247" s="231"/>
      <c r="C247" s="231"/>
      <c r="D247" s="241"/>
      <c r="E247" s="242" t="s">
        <v>567</v>
      </c>
      <c r="F247" s="243" t="s">
        <v>761</v>
      </c>
    </row>
    <row r="248" spans="2:6" x14ac:dyDescent="0.25">
      <c r="B248" s="231"/>
      <c r="C248" s="231"/>
      <c r="D248" s="241"/>
      <c r="E248" s="242"/>
      <c r="F248" s="243" t="s">
        <v>762</v>
      </c>
    </row>
    <row r="249" spans="2:6" x14ac:dyDescent="0.25">
      <c r="B249" s="231"/>
      <c r="C249" s="231"/>
      <c r="D249" s="241"/>
      <c r="E249" s="242"/>
      <c r="F249" s="243" t="s">
        <v>763</v>
      </c>
    </row>
    <row r="250" spans="2:6" x14ac:dyDescent="0.25">
      <c r="B250" s="231"/>
      <c r="C250" s="231"/>
      <c r="D250" s="235" t="s">
        <v>331</v>
      </c>
      <c r="E250" s="236" t="s">
        <v>571</v>
      </c>
      <c r="F250" s="237" t="s">
        <v>765</v>
      </c>
    </row>
    <row r="251" spans="2:6" x14ac:dyDescent="0.25">
      <c r="B251" s="231"/>
      <c r="C251" s="231"/>
      <c r="D251" s="235"/>
      <c r="E251" s="236"/>
      <c r="F251" s="237" t="s">
        <v>766</v>
      </c>
    </row>
    <row r="252" spans="2:6" x14ac:dyDescent="0.25">
      <c r="B252" s="231"/>
      <c r="C252" s="231"/>
      <c r="D252" s="235"/>
      <c r="E252" s="236" t="s">
        <v>573</v>
      </c>
      <c r="F252" s="237" t="s">
        <v>764</v>
      </c>
    </row>
    <row r="253" spans="2:6" x14ac:dyDescent="0.25">
      <c r="B253" s="231"/>
      <c r="C253" s="231"/>
      <c r="D253" s="235"/>
      <c r="E253" s="236"/>
      <c r="F253" s="237" t="s">
        <v>767</v>
      </c>
    </row>
    <row r="254" spans="2:6" x14ac:dyDescent="0.25">
      <c r="B254" s="231"/>
      <c r="C254" s="231"/>
      <c r="D254" s="235"/>
      <c r="E254" s="236"/>
      <c r="F254" s="237" t="s">
        <v>577</v>
      </c>
    </row>
    <row r="255" spans="2:6" x14ac:dyDescent="0.25">
      <c r="B255" s="231"/>
      <c r="C255" s="231"/>
      <c r="D255" s="238" t="s">
        <v>83</v>
      </c>
      <c r="E255" s="239" t="s">
        <v>580</v>
      </c>
      <c r="F255" s="240" t="s">
        <v>769</v>
      </c>
    </row>
    <row r="256" spans="2:6" x14ac:dyDescent="0.25">
      <c r="B256" s="231"/>
      <c r="C256" s="231"/>
      <c r="D256" s="238"/>
      <c r="E256" s="239"/>
      <c r="F256" s="240" t="s">
        <v>770</v>
      </c>
    </row>
    <row r="257" spans="2:6" x14ac:dyDescent="0.25">
      <c r="B257" s="231"/>
      <c r="C257" s="231"/>
      <c r="D257" s="238"/>
      <c r="E257" s="239" t="s">
        <v>581</v>
      </c>
      <c r="F257" s="240" t="s">
        <v>768</v>
      </c>
    </row>
    <row r="258" spans="2:6" x14ac:dyDescent="0.25">
      <c r="B258" s="231"/>
      <c r="C258" s="231"/>
      <c r="D258" s="238"/>
      <c r="E258" s="239"/>
      <c r="F258" s="240" t="s">
        <v>771</v>
      </c>
    </row>
    <row r="259" spans="2:6" x14ac:dyDescent="0.25">
      <c r="B259" s="231"/>
      <c r="C259" s="231"/>
      <c r="D259" s="238"/>
      <c r="E259" s="239" t="s">
        <v>563</v>
      </c>
      <c r="F259" s="240" t="s">
        <v>772</v>
      </c>
    </row>
    <row r="260" spans="2:6" x14ac:dyDescent="0.25">
      <c r="B260" s="231"/>
      <c r="C260" s="231"/>
      <c r="D260" s="238"/>
      <c r="E260" s="239"/>
      <c r="F260" s="240" t="s">
        <v>773</v>
      </c>
    </row>
    <row r="261" spans="2:6" x14ac:dyDescent="0.25">
      <c r="B261" s="231"/>
      <c r="C261" s="231"/>
      <c r="D261" s="250" t="s">
        <v>84</v>
      </c>
      <c r="E261" s="251" t="s">
        <v>585</v>
      </c>
      <c r="F261" s="252" t="s">
        <v>774</v>
      </c>
    </row>
    <row r="262" spans="2:6" ht="15.75" thickBot="1" x14ac:dyDescent="0.3">
      <c r="B262" s="232"/>
      <c r="C262" s="232"/>
      <c r="D262" s="257"/>
      <c r="E262" s="258" t="s">
        <v>587</v>
      </c>
      <c r="F262" s="259" t="s">
        <v>775</v>
      </c>
    </row>
    <row r="263" spans="2:6" x14ac:dyDescent="0.25">
      <c r="B263" s="253" t="s">
        <v>361</v>
      </c>
      <c r="C263" s="253" t="s">
        <v>68</v>
      </c>
      <c r="D263" s="254" t="s">
        <v>328</v>
      </c>
      <c r="E263" s="255" t="s">
        <v>562</v>
      </c>
      <c r="F263" s="256" t="s">
        <v>776</v>
      </c>
    </row>
    <row r="264" spans="2:6" x14ac:dyDescent="0.25">
      <c r="B264" s="231"/>
      <c r="C264" s="231"/>
      <c r="D264" s="247"/>
      <c r="E264" s="248"/>
      <c r="F264" s="249" t="s">
        <v>777</v>
      </c>
    </row>
    <row r="265" spans="2:6" x14ac:dyDescent="0.25">
      <c r="B265" s="231"/>
      <c r="C265" s="231"/>
      <c r="D265" s="244" t="s">
        <v>329</v>
      </c>
      <c r="E265" s="245" t="s">
        <v>607</v>
      </c>
      <c r="F265" s="246" t="s">
        <v>778</v>
      </c>
    </row>
    <row r="266" spans="2:6" x14ac:dyDescent="0.25">
      <c r="B266" s="231"/>
      <c r="C266" s="231"/>
      <c r="D266" s="244"/>
      <c r="E266" s="245"/>
      <c r="F266" s="246" t="s">
        <v>779</v>
      </c>
    </row>
    <row r="267" spans="2:6" x14ac:dyDescent="0.25">
      <c r="B267" s="231"/>
      <c r="C267" s="231"/>
      <c r="D267" s="241" t="s">
        <v>330</v>
      </c>
      <c r="E267" s="242" t="s">
        <v>563</v>
      </c>
      <c r="F267" s="243" t="s">
        <v>780</v>
      </c>
    </row>
    <row r="268" spans="2:6" x14ac:dyDescent="0.25">
      <c r="B268" s="231"/>
      <c r="C268" s="231"/>
      <c r="D268" s="241"/>
      <c r="E268" s="242"/>
      <c r="F268" s="243" t="s">
        <v>781</v>
      </c>
    </row>
    <row r="269" spans="2:6" x14ac:dyDescent="0.25">
      <c r="B269" s="231"/>
      <c r="C269" s="231"/>
      <c r="D269" s="241"/>
      <c r="E269" s="242"/>
      <c r="F269" s="243" t="s">
        <v>782</v>
      </c>
    </row>
    <row r="270" spans="2:6" x14ac:dyDescent="0.25">
      <c r="B270" s="231"/>
      <c r="C270" s="231"/>
      <c r="D270" s="241"/>
      <c r="E270" s="242" t="s">
        <v>565</v>
      </c>
      <c r="F270" s="243" t="s">
        <v>783</v>
      </c>
    </row>
    <row r="271" spans="2:6" x14ac:dyDescent="0.25">
      <c r="B271" s="231"/>
      <c r="C271" s="231"/>
      <c r="D271" s="241"/>
      <c r="E271" s="242"/>
      <c r="F271" s="243" t="s">
        <v>784</v>
      </c>
    </row>
    <row r="272" spans="2:6" x14ac:dyDescent="0.25">
      <c r="B272" s="231"/>
      <c r="C272" s="231"/>
      <c r="D272" s="235" t="s">
        <v>331</v>
      </c>
      <c r="E272" s="236" t="s">
        <v>563</v>
      </c>
      <c r="F272" s="237" t="s">
        <v>782</v>
      </c>
    </row>
    <row r="273" spans="2:6" x14ac:dyDescent="0.25">
      <c r="B273" s="231"/>
      <c r="C273" s="231"/>
      <c r="D273" s="235"/>
      <c r="E273" s="236" t="s">
        <v>571</v>
      </c>
      <c r="F273" s="237" t="s">
        <v>785</v>
      </c>
    </row>
    <row r="274" spans="2:6" ht="15.75" thickBot="1" x14ac:dyDescent="0.3">
      <c r="B274" s="232"/>
      <c r="C274" s="232"/>
      <c r="D274" s="277"/>
      <c r="E274" s="278"/>
      <c r="F274" s="279" t="s">
        <v>786</v>
      </c>
    </row>
    <row r="275" spans="2:6" x14ac:dyDescent="0.25">
      <c r="B275" s="253" t="s">
        <v>46</v>
      </c>
      <c r="C275" s="253" t="s">
        <v>68</v>
      </c>
      <c r="D275" s="274" t="s">
        <v>331</v>
      </c>
      <c r="E275" s="275" t="s">
        <v>571</v>
      </c>
      <c r="F275" s="276" t="s">
        <v>571</v>
      </c>
    </row>
    <row r="276" spans="2:6" x14ac:dyDescent="0.25">
      <c r="B276" s="231"/>
      <c r="C276" s="231"/>
      <c r="D276" s="238" t="s">
        <v>83</v>
      </c>
      <c r="E276" s="239" t="s">
        <v>580</v>
      </c>
      <c r="F276" s="240" t="s">
        <v>580</v>
      </c>
    </row>
    <row r="277" spans="2:6" x14ac:dyDescent="0.25">
      <c r="B277" s="231"/>
      <c r="C277" s="231"/>
      <c r="D277" s="238"/>
      <c r="E277" s="239" t="s">
        <v>581</v>
      </c>
      <c r="F277" s="240" t="s">
        <v>787</v>
      </c>
    </row>
    <row r="278" spans="2:6" ht="15.75" thickBot="1" x14ac:dyDescent="0.3">
      <c r="B278" s="232"/>
      <c r="C278" s="232"/>
      <c r="D278" s="257" t="s">
        <v>84</v>
      </c>
      <c r="E278" s="258" t="s">
        <v>585</v>
      </c>
      <c r="F278" s="259" t="s">
        <v>585</v>
      </c>
    </row>
    <row r="279" spans="2:6" x14ac:dyDescent="0.25">
      <c r="B279" s="253" t="s">
        <v>362</v>
      </c>
      <c r="C279" s="253" t="s">
        <v>69</v>
      </c>
      <c r="D279" s="254" t="s">
        <v>328</v>
      </c>
      <c r="E279" s="255" t="s">
        <v>517</v>
      </c>
      <c r="F279" s="256" t="s">
        <v>788</v>
      </c>
    </row>
    <row r="280" spans="2:6" x14ac:dyDescent="0.25">
      <c r="B280" s="231"/>
      <c r="C280" s="231"/>
      <c r="D280" s="241" t="s">
        <v>330</v>
      </c>
      <c r="E280" s="242" t="s">
        <v>520</v>
      </c>
      <c r="F280" s="243" t="s">
        <v>789</v>
      </c>
    </row>
    <row r="281" spans="2:6" ht="15.75" thickBot="1" x14ac:dyDescent="0.3">
      <c r="B281" s="231"/>
      <c r="C281" s="232"/>
      <c r="D281" s="277" t="s">
        <v>331</v>
      </c>
      <c r="E281" s="278" t="s">
        <v>525</v>
      </c>
      <c r="F281" s="279" t="s">
        <v>790</v>
      </c>
    </row>
    <row r="282" spans="2:6" x14ac:dyDescent="0.25">
      <c r="B282" s="231"/>
      <c r="C282" s="231" t="s">
        <v>68</v>
      </c>
      <c r="D282" s="247" t="s">
        <v>328</v>
      </c>
      <c r="E282" s="248" t="s">
        <v>562</v>
      </c>
      <c r="F282" s="249" t="s">
        <v>791</v>
      </c>
    </row>
    <row r="283" spans="2:6" x14ac:dyDescent="0.25">
      <c r="B283" s="231"/>
      <c r="C283" s="231"/>
      <c r="D283" s="241" t="s">
        <v>330</v>
      </c>
      <c r="E283" s="242" t="s">
        <v>563</v>
      </c>
      <c r="F283" s="243" t="s">
        <v>792</v>
      </c>
    </row>
    <row r="284" spans="2:6" x14ac:dyDescent="0.25">
      <c r="B284" s="231"/>
      <c r="C284" s="231"/>
      <c r="D284" s="241"/>
      <c r="E284" s="242" t="s">
        <v>565</v>
      </c>
      <c r="F284" s="243" t="s">
        <v>793</v>
      </c>
    </row>
    <row r="285" spans="2:6" x14ac:dyDescent="0.25">
      <c r="B285" s="231"/>
      <c r="C285" s="231"/>
      <c r="D285" s="241"/>
      <c r="E285" s="242" t="s">
        <v>567</v>
      </c>
      <c r="F285" s="243" t="s">
        <v>794</v>
      </c>
    </row>
    <row r="286" spans="2:6" x14ac:dyDescent="0.25">
      <c r="B286" s="231"/>
      <c r="C286" s="231"/>
      <c r="D286" s="235" t="s">
        <v>331</v>
      </c>
      <c r="E286" s="236" t="s">
        <v>571</v>
      </c>
      <c r="F286" s="237" t="s">
        <v>795</v>
      </c>
    </row>
    <row r="287" spans="2:6" x14ac:dyDescent="0.25">
      <c r="B287" s="231"/>
      <c r="C287" s="231"/>
      <c r="D287" s="235"/>
      <c r="E287" s="236" t="s">
        <v>573</v>
      </c>
      <c r="F287" s="237" t="s">
        <v>796</v>
      </c>
    </row>
    <row r="288" spans="2:6" x14ac:dyDescent="0.25">
      <c r="B288" s="231"/>
      <c r="C288" s="231"/>
      <c r="D288" s="238" t="s">
        <v>83</v>
      </c>
      <c r="E288" s="239" t="s">
        <v>580</v>
      </c>
      <c r="F288" s="240" t="s">
        <v>797</v>
      </c>
    </row>
    <row r="289" spans="2:6" x14ac:dyDescent="0.25">
      <c r="B289" s="231"/>
      <c r="C289" s="231"/>
      <c r="D289" s="238"/>
      <c r="E289" s="239" t="s">
        <v>581</v>
      </c>
      <c r="F289" s="240" t="s">
        <v>798</v>
      </c>
    </row>
    <row r="290" spans="2:6" ht="15.75" thickBot="1" x14ac:dyDescent="0.3">
      <c r="B290" s="232"/>
      <c r="C290" s="232"/>
      <c r="D290" s="257" t="s">
        <v>84</v>
      </c>
      <c r="E290" s="258" t="s">
        <v>585</v>
      </c>
      <c r="F290" s="259" t="s">
        <v>799</v>
      </c>
    </row>
    <row r="291" spans="2:6" x14ac:dyDescent="0.25">
      <c r="B291" s="253" t="s">
        <v>56</v>
      </c>
      <c r="C291" s="253" t="s">
        <v>69</v>
      </c>
      <c r="D291" s="254" t="s">
        <v>328</v>
      </c>
      <c r="E291" s="255" t="s">
        <v>517</v>
      </c>
      <c r="F291" s="256" t="s">
        <v>517</v>
      </c>
    </row>
    <row r="292" spans="2:6" x14ac:dyDescent="0.25">
      <c r="B292" s="231"/>
      <c r="C292" s="231"/>
      <c r="D292" s="235" t="s">
        <v>331</v>
      </c>
      <c r="E292" s="236" t="s">
        <v>525</v>
      </c>
      <c r="F292" s="237" t="s">
        <v>601</v>
      </c>
    </row>
    <row r="293" spans="2:6" x14ac:dyDescent="0.25">
      <c r="B293" s="231"/>
      <c r="C293" s="231"/>
      <c r="D293" s="238" t="s">
        <v>83</v>
      </c>
      <c r="E293" s="239" t="s">
        <v>537</v>
      </c>
      <c r="F293" s="240" t="s">
        <v>537</v>
      </c>
    </row>
    <row r="294" spans="2:6" x14ac:dyDescent="0.25">
      <c r="B294" s="231"/>
      <c r="C294" s="231"/>
      <c r="D294" s="238"/>
      <c r="E294" s="239"/>
      <c r="F294" s="240" t="s">
        <v>800</v>
      </c>
    </row>
    <row r="295" spans="2:6" ht="15.75" thickBot="1" x14ac:dyDescent="0.3">
      <c r="B295" s="232"/>
      <c r="C295" s="232"/>
      <c r="D295" s="280"/>
      <c r="E295" s="281"/>
      <c r="F295" s="282" t="s">
        <v>603</v>
      </c>
    </row>
    <row r="296" spans="2:6" x14ac:dyDescent="0.25">
      <c r="B296" s="253" t="s">
        <v>48</v>
      </c>
      <c r="C296" s="253" t="s">
        <v>68</v>
      </c>
      <c r="D296" s="274" t="s">
        <v>331</v>
      </c>
      <c r="E296" s="275" t="s">
        <v>571</v>
      </c>
      <c r="F296" s="276" t="s">
        <v>571</v>
      </c>
    </row>
    <row r="297" spans="2:6" ht="15.75" thickBot="1" x14ac:dyDescent="0.3">
      <c r="B297" s="232"/>
      <c r="C297" s="232"/>
      <c r="D297" s="280" t="s">
        <v>83</v>
      </c>
      <c r="E297" s="281" t="s">
        <v>580</v>
      </c>
      <c r="F297" s="282" t="s">
        <v>580</v>
      </c>
    </row>
    <row r="298" spans="2:6" x14ac:dyDescent="0.25">
      <c r="B298" s="227" t="s">
        <v>41</v>
      </c>
      <c r="C298" s="253" t="s">
        <v>368</v>
      </c>
      <c r="D298" s="289" t="s">
        <v>84</v>
      </c>
      <c r="E298" s="290" t="s">
        <v>550</v>
      </c>
      <c r="F298" s="292" t="s">
        <v>801</v>
      </c>
    </row>
    <row r="299" spans="2:6" ht="15.75" thickBot="1" x14ac:dyDescent="0.3">
      <c r="B299" s="228"/>
      <c r="C299" s="232"/>
      <c r="D299" s="257"/>
      <c r="E299" s="258"/>
      <c r="F299" s="293" t="s">
        <v>748</v>
      </c>
    </row>
    <row r="300" spans="2:6" x14ac:dyDescent="0.25">
      <c r="B300" s="228"/>
      <c r="C300" s="231" t="s">
        <v>68</v>
      </c>
      <c r="D300" s="241" t="s">
        <v>330</v>
      </c>
      <c r="E300" s="242" t="s">
        <v>563</v>
      </c>
      <c r="F300" s="273" t="s">
        <v>563</v>
      </c>
    </row>
    <row r="301" spans="2:6" x14ac:dyDescent="0.25">
      <c r="B301" s="228"/>
      <c r="C301" s="231"/>
      <c r="D301" s="235" t="s">
        <v>331</v>
      </c>
      <c r="E301" s="236" t="s">
        <v>571</v>
      </c>
      <c r="F301" s="295" t="s">
        <v>571</v>
      </c>
    </row>
    <row r="302" spans="2:6" x14ac:dyDescent="0.25">
      <c r="B302" s="228"/>
      <c r="C302" s="231"/>
      <c r="D302" s="238" t="s">
        <v>83</v>
      </c>
      <c r="E302" s="239" t="s">
        <v>580</v>
      </c>
      <c r="F302" s="294" t="s">
        <v>580</v>
      </c>
    </row>
    <row r="303" spans="2:6" ht="15.75" thickBot="1" x14ac:dyDescent="0.3">
      <c r="B303" s="229"/>
      <c r="C303" s="232"/>
      <c r="D303" s="257" t="s">
        <v>84</v>
      </c>
      <c r="E303" s="258" t="s">
        <v>585</v>
      </c>
      <c r="F303" s="293" t="s">
        <v>585</v>
      </c>
    </row>
    <row r="304" spans="2:6" x14ac:dyDescent="0.25">
      <c r="B304" s="253" t="s">
        <v>54</v>
      </c>
      <c r="C304" s="253" t="s">
        <v>68</v>
      </c>
      <c r="D304" s="274" t="s">
        <v>331</v>
      </c>
      <c r="E304" s="275" t="s">
        <v>571</v>
      </c>
      <c r="F304" s="276" t="s">
        <v>571</v>
      </c>
    </row>
    <row r="305" spans="2:6" ht="15.75" thickBot="1" x14ac:dyDescent="0.3">
      <c r="B305" s="232"/>
      <c r="C305" s="232"/>
      <c r="D305" s="280" t="s">
        <v>83</v>
      </c>
      <c r="E305" s="281" t="s">
        <v>580</v>
      </c>
      <c r="F305" s="282" t="s">
        <v>580</v>
      </c>
    </row>
    <row r="306" spans="2:6" x14ac:dyDescent="0.25">
      <c r="B306" s="253" t="s">
        <v>45</v>
      </c>
      <c r="C306" s="253" t="s">
        <v>68</v>
      </c>
      <c r="D306" s="274" t="s">
        <v>331</v>
      </c>
      <c r="E306" s="275" t="s">
        <v>571</v>
      </c>
      <c r="F306" s="276" t="s">
        <v>802</v>
      </c>
    </row>
    <row r="307" spans="2:6" x14ac:dyDescent="0.25">
      <c r="B307" s="231"/>
      <c r="C307" s="231"/>
      <c r="D307" s="238" t="s">
        <v>83</v>
      </c>
      <c r="E307" s="239" t="s">
        <v>580</v>
      </c>
      <c r="F307" s="240" t="s">
        <v>803</v>
      </c>
    </row>
    <row r="308" spans="2:6" ht="15.75" thickBot="1" x14ac:dyDescent="0.3">
      <c r="B308" s="232"/>
      <c r="C308" s="232"/>
      <c r="D308" s="257" t="s">
        <v>84</v>
      </c>
      <c r="E308" s="258" t="s">
        <v>585</v>
      </c>
      <c r="F308" s="259" t="s">
        <v>804</v>
      </c>
    </row>
    <row r="309" spans="2:6" ht="15.75" thickBot="1" x14ac:dyDescent="0.3">
      <c r="B309" s="263" t="s">
        <v>59</v>
      </c>
      <c r="C309" s="263" t="s">
        <v>368</v>
      </c>
      <c r="D309" s="286" t="s">
        <v>84</v>
      </c>
      <c r="E309" s="287" t="s">
        <v>805</v>
      </c>
      <c r="F309" s="288" t="s">
        <v>806</v>
      </c>
    </row>
    <row r="310" spans="2:6" x14ac:dyDescent="0.25">
      <c r="B310" s="253" t="s">
        <v>55</v>
      </c>
      <c r="C310" s="253" t="s">
        <v>68</v>
      </c>
      <c r="D310" s="274" t="s">
        <v>331</v>
      </c>
      <c r="E310" s="275" t="s">
        <v>571</v>
      </c>
      <c r="F310" s="276" t="s">
        <v>807</v>
      </c>
    </row>
    <row r="311" spans="2:6" ht="15.75" thickBot="1" x14ac:dyDescent="0.3">
      <c r="B311" s="232"/>
      <c r="C311" s="232"/>
      <c r="D311" s="280" t="s">
        <v>83</v>
      </c>
      <c r="E311" s="281" t="s">
        <v>580</v>
      </c>
      <c r="F311" s="282" t="s">
        <v>808</v>
      </c>
    </row>
    <row r="312" spans="2:6" ht="15.75" thickBot="1" x14ac:dyDescent="0.3">
      <c r="B312" s="232" t="s">
        <v>57</v>
      </c>
      <c r="C312" s="232" t="s">
        <v>69</v>
      </c>
      <c r="D312" s="280" t="s">
        <v>83</v>
      </c>
      <c r="E312" s="281" t="s">
        <v>537</v>
      </c>
      <c r="F312" s="282" t="s">
        <v>537</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vt:i4>
      </vt:variant>
      <vt:variant>
        <vt:lpstr>Rangos con nombre</vt:lpstr>
      </vt:variant>
      <vt:variant>
        <vt:i4>2</vt:i4>
      </vt:variant>
    </vt:vector>
  </HeadingPairs>
  <TitlesOfParts>
    <vt:vector size="6" baseType="lpstr">
      <vt:lpstr>Hoja1</vt:lpstr>
      <vt:lpstr>Contenido</vt:lpstr>
      <vt:lpstr>Tarjeta de crédito año2016</vt:lpstr>
      <vt:lpstr>Hoja2</vt:lpstr>
      <vt:lpstr>Contenido!Área_de_impresión</vt:lpstr>
      <vt:lpstr>'Tarjeta de crédito año2016'!Área_de_impresión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Daniel Saraguro</cp:lastModifiedBy>
  <cp:lastPrinted>2015-09-28T19:31:56Z</cp:lastPrinted>
  <dcterms:created xsi:type="dcterms:W3CDTF">2015-08-20T22:02:19Z</dcterms:created>
  <dcterms:modified xsi:type="dcterms:W3CDTF">2017-02-24T18:02:21Z</dcterms:modified>
</cp:coreProperties>
</file>